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44E_Electronic\"/>
    </mc:Choice>
  </mc:AlternateContent>
  <xr:revisionPtr revIDLastSave="0" documentId="13_ncr:1_{557710A2-6F3E-4C2C-A02B-2F01AE69555E}" xr6:coauthVersionLast="46" xr6:coauthVersionMax="46" xr10:uidLastSave="{00000000-0000-0000-0000-000000000000}"/>
  <bookViews>
    <workbookView xWindow="-120" yWindow="-120" windowWidth="29040" windowHeight="15990" activeTab="1" xr2:uid="{00000000-000D-0000-FFFF-FFFF00000000}"/>
  </bookViews>
  <sheets>
    <sheet name="SA2#143E_Electronic" sheetId="35" r:id="rId1"/>
    <sheet name="SA2#144E_Electronic" sheetId="5" r:id="rId2"/>
    <sheet name="Schedule" sheetId="32" r:id="rId3"/>
    <sheet name="Registration" sheetId="37" r:id="rId4"/>
    <sheet name="Voting List" sheetId="36" r:id="rId5"/>
  </sheets>
  <externalReferences>
    <externalReference r:id="rId6"/>
  </externalReferences>
  <definedNames>
    <definedName name="_xlnm._FilterDatabase" localSheetId="3" hidden="1">Registration!$A$1:$S$1131</definedName>
    <definedName name="_xlnm._FilterDatabase" localSheetId="0" hidden="1">'SA2#143E_Electronic'!$A$1:$AE$179980</definedName>
    <definedName name="_xlnm._FilterDatabase" localSheetId="1" hidden="1">'SA2#144E_Electronic'!$A$1:$AE$179980</definedName>
    <definedName name="_xlnm._FilterDatabase" localSheetId="2" hidden="1">Schedule!$E$1:$S$81</definedName>
    <definedName name="_xlnm._FilterDatabase" localSheetId="4" hidden="1">'Voting List'!$A$1:$L$1540</definedName>
    <definedName name="_Hlk37237100" localSheetId="2">Schedule!$A$61</definedName>
    <definedName name="_Hlk93824698" localSheetId="0">'SA2#143E_Electronic'!#REF!</definedName>
    <definedName name="_Hlk93824698" localSheetId="1">'SA2#144E_Electronic'!#REF!</definedName>
    <definedName name="_Hlk94935078" localSheetId="0">'SA2#143E_Electronic'!#REF!</definedName>
    <definedName name="_Hlk94935078" localSheetId="1">'SA2#144E_Electronic'!#REF!</definedName>
    <definedName name="_Ref392672500" localSheetId="3">Registration!$P$72</definedName>
    <definedName name="_Ref392672500" localSheetId="4">'Voting List'!#REF!</definedName>
    <definedName name="_Ref392672701" localSheetId="3">Registration!$P$77</definedName>
    <definedName name="_Ref392672701" localSheetId="4">'Voting List'!#REF!</definedName>
    <definedName name="_Ref392672772" localSheetId="3">Registration!$P$87</definedName>
    <definedName name="_Ref392672772" localSheetId="4">'Voting List'!#REF!</definedName>
    <definedName name="_Ref392672856" localSheetId="3">Registration!$P$96</definedName>
    <definedName name="_Ref392672856" localSheetId="4">'Voting List'!#REF!</definedName>
    <definedName name="_Ref392672880" localSheetId="3">Registration!$P$107</definedName>
    <definedName name="_Ref392672880" localSheetId="4">'Voting List'!#REF!</definedName>
    <definedName name="_Ref392672942" localSheetId="3">Registration!$P$114</definedName>
    <definedName name="_Ref392672942" localSheetId="4">'Voting List'!#REF!</definedName>
    <definedName name="_Ref392673060" localSheetId="3">Registration!$P$119</definedName>
    <definedName name="_Ref392673060" localSheetId="4">'Voting List'!#REF!</definedName>
    <definedName name="_Ref392673130" localSheetId="3">Registration!$P$124</definedName>
    <definedName name="_Ref392673130" localSheetId="4">'Voting List'!#REF!</definedName>
    <definedName name="_Ref392673153" localSheetId="3">Registration!$P$138</definedName>
    <definedName name="_Ref392673153" localSheetId="4">'Voting List'!#REF!</definedName>
    <definedName name="_Toc168717742" localSheetId="0">'SA2#143E_Electronic'!#REF!</definedName>
    <definedName name="_Toc168717742" localSheetId="1">'SA2#144E_Electronic'!#REF!</definedName>
    <definedName name="_Toc176770449" localSheetId="0">'SA2#143E_Electronic'!$H$285</definedName>
    <definedName name="_Toc176770449" localSheetId="1">'SA2#144E_Electronic'!$H$285</definedName>
    <definedName name="_Toc316030604" localSheetId="3">Registration!$P$61</definedName>
    <definedName name="_Toc316030604" localSheetId="4">'Voting List'!#REF!</definedName>
    <definedName name="_Toc392673320" localSheetId="3">Registration!$P$65</definedName>
    <definedName name="_Toc392673320" localSheetId="4">'Voting List'!#REF!</definedName>
    <definedName name="AIs" localSheetId="3">#REF!</definedName>
    <definedName name="AIs" localSheetId="0">'SA2#143E_Electronic'!$D$60:$D$62</definedName>
    <definedName name="AIs" localSheetId="1">'SA2#144E_Electronic'!$D$60:$D$62</definedName>
    <definedName name="AIs" localSheetId="4">#REF!</definedName>
    <definedName name="AIs">#REF!</definedName>
    <definedName name="for">[1]Parameters!$D$3:$D$10</definedName>
    <definedName name="OLE_LINK1" localSheetId="0">'SA2#143E_Electronic'!#REF!</definedName>
    <definedName name="OLE_LINK1" localSheetId="1">'SA2#144E_Electronic'!#REF!</definedName>
    <definedName name="OLE_LINK2" localSheetId="0">'SA2#143E_Electronic'!#REF!</definedName>
    <definedName name="OLE_LINK2" localSheetId="1">'SA2#144E_Electronic'!#REF!</definedName>
    <definedName name="OLE_LINK3" localSheetId="0">'SA2#143E_Electronic'!#REF!</definedName>
    <definedName name="OLE_LINK3" localSheetId="1">'SA2#144E_Electronic'!#REF!</definedName>
    <definedName name="OLE_LINK5" localSheetId="0">'SA2#143E_Electronic'!#REF!</definedName>
    <definedName name="OLE_LINK5" localSheetId="1">'SA2#144E_Electronic'!#REF!</definedName>
    <definedName name="_xlnm.Print_Area" localSheetId="0">'SA2#143E_Electronic'!#REF!</definedName>
    <definedName name="_xlnm.Print_Area" localSheetId="1">'SA2#144E_Electronic'!#REF!</definedName>
    <definedName name="Statuses">[1]Parameters!$B$3:$B$21</definedName>
    <definedName name="TABLE" localSheetId="0">'SA2#143E_Electronic'!#REF!</definedName>
    <definedName name="TABLE" localSheetId="1">'SA2#144E_Electronic'!#REF!</definedName>
    <definedName name="TABLE_2" localSheetId="0">'SA2#143E_Electronic'!#REF!</definedName>
    <definedName name="TABLE_2" localSheetId="1">'SA2#144E_Electronic'!#REF!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3" i="37" l="1"/>
  <c r="Q4" i="37"/>
  <c r="Q5" i="37"/>
  <c r="Q6" i="37"/>
  <c r="Q7" i="37"/>
  <c r="Q8" i="37"/>
  <c r="Q9" i="37"/>
  <c r="Q10" i="37"/>
  <c r="Q11" i="37"/>
  <c r="Q12" i="37"/>
  <c r="Q13" i="37"/>
  <c r="Q14" i="37"/>
  <c r="Q15" i="37"/>
  <c r="Q16" i="37"/>
  <c r="Q17" i="37"/>
  <c r="Q18" i="37"/>
  <c r="Q19" i="37"/>
  <c r="Q20" i="37"/>
  <c r="Q21" i="37"/>
  <c r="Q22" i="37"/>
  <c r="Q23" i="37"/>
  <c r="Q24" i="37"/>
  <c r="Q25" i="37"/>
  <c r="Q26" i="37"/>
  <c r="Q27" i="37"/>
  <c r="Q28" i="37"/>
  <c r="Q29" i="37"/>
  <c r="Q30" i="37"/>
  <c r="Q31" i="37"/>
  <c r="Q32" i="37"/>
  <c r="Q33" i="37"/>
  <c r="Q34" i="37"/>
  <c r="Q35" i="37"/>
  <c r="Q36" i="37"/>
  <c r="Q37" i="37"/>
  <c r="Q38" i="37"/>
  <c r="Q39" i="37"/>
  <c r="Q40" i="37"/>
  <c r="Q41" i="37"/>
  <c r="Q42" i="37"/>
  <c r="Q43" i="37"/>
  <c r="Q44" i="37"/>
  <c r="Q45" i="37"/>
  <c r="Q46" i="37"/>
  <c r="Q47" i="37"/>
  <c r="Q48" i="37"/>
  <c r="Q49" i="37"/>
  <c r="Q50" i="37"/>
  <c r="Q51" i="37"/>
  <c r="Q52" i="37"/>
  <c r="Q53" i="37"/>
  <c r="Q54" i="37"/>
  <c r="Q55" i="37"/>
  <c r="Q56" i="37"/>
  <c r="Q57" i="37"/>
  <c r="Q58" i="37"/>
  <c r="Q59" i="37"/>
  <c r="Q60" i="37"/>
  <c r="Q61" i="37"/>
  <c r="Q62" i="37"/>
  <c r="Q63" i="37"/>
  <c r="Q64" i="37"/>
  <c r="Q65" i="37"/>
  <c r="Q66" i="37"/>
  <c r="Q67" i="37"/>
  <c r="Q68" i="37"/>
  <c r="Q69" i="37"/>
  <c r="Q70" i="37"/>
  <c r="Q71" i="37"/>
  <c r="Q72" i="37"/>
  <c r="Q73" i="37"/>
  <c r="Q74" i="37"/>
  <c r="Q75" i="37"/>
  <c r="Q76" i="37"/>
  <c r="Q77" i="37"/>
  <c r="Q78" i="37"/>
  <c r="Q79" i="37"/>
  <c r="Q80" i="37"/>
  <c r="Q81" i="37"/>
  <c r="Q82" i="37"/>
  <c r="Q83" i="37"/>
  <c r="Q84" i="37"/>
  <c r="Q85" i="37"/>
  <c r="Q86" i="37"/>
  <c r="Q87" i="37"/>
  <c r="Q88" i="37"/>
  <c r="Q89" i="37"/>
  <c r="Q90" i="37"/>
  <c r="Q91" i="37"/>
  <c r="Q92" i="37"/>
  <c r="Q93" i="37"/>
  <c r="Q94" i="37"/>
  <c r="Q95" i="37"/>
  <c r="Q96" i="37"/>
  <c r="Q97" i="37"/>
  <c r="Q98" i="37"/>
  <c r="Q99" i="37"/>
  <c r="Q100" i="37"/>
  <c r="Q101" i="37"/>
  <c r="Q102" i="37"/>
  <c r="Q103" i="37"/>
  <c r="Q104" i="37"/>
  <c r="Q105" i="37"/>
  <c r="Q106" i="37"/>
  <c r="Q107" i="37"/>
  <c r="Q108" i="37"/>
  <c r="Q109" i="37"/>
  <c r="Q110" i="37"/>
  <c r="Q111" i="37"/>
  <c r="Q112" i="37"/>
  <c r="Q113" i="37"/>
  <c r="Q114" i="37"/>
  <c r="Q115" i="37"/>
  <c r="Q116" i="37"/>
  <c r="Q117" i="37"/>
  <c r="Q118" i="37"/>
  <c r="Q119" i="37"/>
  <c r="Q120" i="37"/>
  <c r="Q121" i="37"/>
  <c r="Q122" i="37"/>
  <c r="Q123" i="37"/>
  <c r="Q124" i="37"/>
  <c r="Q125" i="37"/>
  <c r="Q126" i="37"/>
  <c r="Q127" i="37"/>
  <c r="Q128" i="37"/>
  <c r="Q129" i="37"/>
  <c r="Q130" i="37"/>
  <c r="Q131" i="37"/>
  <c r="Q132" i="37"/>
  <c r="Q133" i="37"/>
  <c r="Q134" i="37"/>
  <c r="Q135" i="37"/>
  <c r="Q136" i="37"/>
  <c r="Q137" i="37"/>
  <c r="Q138" i="37"/>
  <c r="Q139" i="37"/>
  <c r="Q140" i="37"/>
  <c r="Q141" i="37"/>
  <c r="Q142" i="37"/>
  <c r="Q143" i="37"/>
  <c r="Q144" i="37"/>
  <c r="Q145" i="37"/>
  <c r="Q146" i="37"/>
  <c r="Q147" i="37"/>
  <c r="Q148" i="37"/>
  <c r="Q149" i="37"/>
  <c r="Q150" i="37"/>
  <c r="Q151" i="37"/>
  <c r="Q152" i="37"/>
  <c r="Q153" i="37"/>
  <c r="Q154" i="37"/>
  <c r="Q155" i="37"/>
  <c r="Q156" i="37"/>
  <c r="Q157" i="37"/>
  <c r="Q158" i="37"/>
  <c r="Q159" i="37"/>
  <c r="Q160" i="37"/>
  <c r="Q161" i="37"/>
  <c r="Q162" i="37"/>
  <c r="Q163" i="37"/>
  <c r="Q164" i="37"/>
  <c r="Q165" i="37"/>
  <c r="Q166" i="37"/>
  <c r="Q167" i="37"/>
  <c r="Q168" i="37"/>
  <c r="Q169" i="37"/>
  <c r="Q170" i="37"/>
  <c r="Q171" i="37"/>
  <c r="Q172" i="37"/>
  <c r="Q173" i="37"/>
  <c r="Q174" i="37"/>
  <c r="Q175" i="37"/>
  <c r="Q176" i="37"/>
  <c r="Q177" i="37"/>
  <c r="Q178" i="37"/>
  <c r="Q179" i="37"/>
  <c r="Q180" i="37"/>
  <c r="Q181" i="37"/>
  <c r="Q182" i="37"/>
  <c r="Q183" i="37"/>
  <c r="Q184" i="37"/>
  <c r="Q185" i="37"/>
  <c r="Q186" i="37"/>
  <c r="Q187" i="37"/>
  <c r="Q188" i="37"/>
  <c r="Q189" i="37"/>
  <c r="Q190" i="37"/>
  <c r="Q191" i="37"/>
  <c r="Q192" i="37"/>
  <c r="Q193" i="37"/>
  <c r="Q194" i="37"/>
  <c r="Q195" i="37"/>
  <c r="Q196" i="37"/>
  <c r="Q197" i="37"/>
  <c r="Q198" i="37"/>
  <c r="Q199" i="37"/>
  <c r="Q200" i="37"/>
  <c r="Q201" i="37"/>
  <c r="Q202" i="37"/>
  <c r="Q203" i="37"/>
  <c r="Q204" i="37"/>
  <c r="Q205" i="37"/>
  <c r="Q206" i="37"/>
  <c r="Q207" i="37"/>
  <c r="Q208" i="37"/>
  <c r="Q209" i="37"/>
  <c r="Q210" i="37"/>
  <c r="Q211" i="37"/>
  <c r="Q212" i="37"/>
  <c r="Q213" i="37"/>
  <c r="Q214" i="37"/>
  <c r="Q215" i="37"/>
  <c r="Q216" i="37"/>
  <c r="Q217" i="37"/>
  <c r="Q218" i="37"/>
  <c r="Q219" i="37"/>
  <c r="Q220" i="37"/>
  <c r="Q221" i="37"/>
  <c r="Q222" i="37"/>
  <c r="Q223" i="37"/>
  <c r="Q224" i="37"/>
  <c r="Q225" i="37"/>
  <c r="Q226" i="37"/>
  <c r="Q227" i="37"/>
  <c r="Q228" i="37"/>
  <c r="Q229" i="37"/>
  <c r="Q230" i="37"/>
  <c r="Q231" i="37"/>
  <c r="Q232" i="37"/>
  <c r="Q233" i="37"/>
  <c r="Q234" i="37"/>
  <c r="Q235" i="37"/>
  <c r="Q236" i="37"/>
  <c r="Q237" i="37"/>
  <c r="Q238" i="37"/>
  <c r="Q239" i="37"/>
  <c r="Q240" i="37"/>
  <c r="Q241" i="37"/>
  <c r="Q242" i="37"/>
  <c r="Q243" i="37"/>
  <c r="Q244" i="37"/>
  <c r="Q245" i="37"/>
  <c r="Q246" i="37"/>
  <c r="Q247" i="37"/>
  <c r="Q248" i="37"/>
  <c r="Q249" i="37"/>
  <c r="Q250" i="37"/>
  <c r="Q251" i="37"/>
  <c r="Q252" i="37"/>
  <c r="Q253" i="37"/>
  <c r="Q254" i="37"/>
  <c r="Q255" i="37"/>
  <c r="Q256" i="37"/>
  <c r="Q257" i="37"/>
  <c r="Q258" i="37"/>
  <c r="Q259" i="37"/>
  <c r="Q260" i="37"/>
  <c r="Q261" i="37"/>
  <c r="Q262" i="37"/>
  <c r="Q263" i="37"/>
  <c r="Q264" i="37"/>
  <c r="Q265" i="37"/>
  <c r="Q266" i="37"/>
  <c r="Q267" i="37"/>
  <c r="Q268" i="37"/>
  <c r="Q269" i="37"/>
  <c r="Q270" i="37"/>
  <c r="Q271" i="37"/>
  <c r="Q272" i="37"/>
  <c r="Q273" i="37"/>
  <c r="Q274" i="37"/>
  <c r="Q275" i="37"/>
  <c r="Q276" i="37"/>
  <c r="Q277" i="37"/>
  <c r="Q278" i="37"/>
  <c r="Q279" i="37"/>
  <c r="Q280" i="37"/>
  <c r="Q281" i="37"/>
  <c r="Q282" i="37"/>
  <c r="Q283" i="37"/>
  <c r="Q284" i="37"/>
  <c r="Q285" i="37"/>
  <c r="Q286" i="37"/>
  <c r="Q287" i="37"/>
  <c r="Q288" i="37"/>
  <c r="Q289" i="37"/>
  <c r="Q290" i="37"/>
  <c r="Q291" i="37"/>
  <c r="Q292" i="37"/>
  <c r="Q293" i="37"/>
  <c r="Q294" i="37"/>
  <c r="Q295" i="37"/>
  <c r="Q296" i="37"/>
  <c r="Q297" i="37"/>
  <c r="Q298" i="37"/>
  <c r="Q299" i="37"/>
  <c r="Q300" i="37"/>
  <c r="Q301" i="37"/>
  <c r="Q302" i="37"/>
  <c r="Q303" i="37"/>
  <c r="Q304" i="37"/>
  <c r="Q305" i="37"/>
  <c r="Q306" i="37"/>
  <c r="Q307" i="37"/>
  <c r="Q308" i="37"/>
  <c r="Q309" i="37"/>
  <c r="Q310" i="37"/>
  <c r="Q311" i="37"/>
  <c r="Q312" i="37"/>
  <c r="Q313" i="37"/>
  <c r="Q314" i="37"/>
  <c r="Q315" i="37"/>
  <c r="Q316" i="37"/>
  <c r="Q317" i="37"/>
  <c r="Q318" i="37"/>
  <c r="Q319" i="37"/>
  <c r="Q320" i="37"/>
  <c r="Q321" i="37"/>
  <c r="Q322" i="37"/>
  <c r="Q323" i="37"/>
  <c r="Q324" i="37"/>
  <c r="Q325" i="37"/>
  <c r="Q326" i="37"/>
  <c r="Q327" i="37"/>
  <c r="Q328" i="37"/>
  <c r="Q329" i="37"/>
  <c r="Q330" i="37"/>
  <c r="Q331" i="37"/>
  <c r="Q332" i="37"/>
  <c r="Q333" i="37"/>
  <c r="Q334" i="37"/>
  <c r="Q335" i="37"/>
  <c r="Q336" i="37"/>
  <c r="Q337" i="37"/>
  <c r="Q338" i="37"/>
  <c r="Q339" i="37"/>
  <c r="Q340" i="37"/>
  <c r="Q341" i="37"/>
  <c r="Q342" i="37"/>
  <c r="Q343" i="37"/>
  <c r="Q344" i="37"/>
  <c r="Q345" i="37"/>
  <c r="Q346" i="37"/>
  <c r="Q347" i="37"/>
  <c r="Q348" i="37"/>
  <c r="Q349" i="37"/>
  <c r="Q350" i="37"/>
  <c r="Q351" i="37"/>
  <c r="Q352" i="37"/>
  <c r="Q353" i="37"/>
  <c r="Q354" i="37"/>
  <c r="Q355" i="37"/>
  <c r="Q356" i="37"/>
  <c r="Q357" i="37"/>
  <c r="Q358" i="37"/>
  <c r="Q359" i="37"/>
  <c r="Q360" i="37"/>
  <c r="Q361" i="37"/>
  <c r="Q362" i="37"/>
  <c r="Q363" i="37"/>
  <c r="Q364" i="37"/>
  <c r="Q365" i="37"/>
  <c r="Q366" i="37"/>
  <c r="Q367" i="37"/>
  <c r="Q368" i="37"/>
  <c r="Q369" i="37"/>
  <c r="Q370" i="37"/>
  <c r="Q371" i="37"/>
  <c r="Q372" i="37"/>
  <c r="Q373" i="37"/>
  <c r="Q374" i="37"/>
  <c r="Q375" i="37"/>
  <c r="Q376" i="37"/>
  <c r="Q377" i="37"/>
  <c r="Q378" i="37"/>
  <c r="Q379" i="37"/>
  <c r="Q380" i="37"/>
  <c r="Q381" i="37"/>
  <c r="Q382" i="37"/>
  <c r="Q383" i="37"/>
  <c r="Q384" i="37"/>
  <c r="Q385" i="37"/>
  <c r="Q386" i="37"/>
  <c r="Q387" i="37"/>
  <c r="Q388" i="37"/>
  <c r="Q389" i="37"/>
  <c r="Q390" i="37"/>
  <c r="Q391" i="37"/>
  <c r="Q392" i="37"/>
  <c r="Q393" i="37"/>
  <c r="Q394" i="37"/>
  <c r="Q395" i="37"/>
  <c r="Q396" i="37"/>
  <c r="Q397" i="37"/>
  <c r="Q398" i="37"/>
  <c r="Q399" i="37"/>
  <c r="Q400" i="37"/>
  <c r="Q401" i="37"/>
  <c r="Q402" i="37"/>
  <c r="Q403" i="37"/>
  <c r="Q404" i="37"/>
  <c r="Q405" i="37"/>
  <c r="Q406" i="37"/>
  <c r="Q407" i="37"/>
  <c r="Q408" i="37"/>
  <c r="Q409" i="37"/>
  <c r="Q410" i="37"/>
  <c r="Q411" i="37"/>
  <c r="Q412" i="37"/>
  <c r="Q413" i="37"/>
  <c r="Q414" i="37"/>
  <c r="Q415" i="37"/>
  <c r="Q416" i="37"/>
  <c r="Q417" i="37"/>
  <c r="Q418" i="37"/>
  <c r="Q419" i="37"/>
  <c r="Q420" i="37"/>
  <c r="Q421" i="37"/>
  <c r="Q422" i="37"/>
  <c r="Q423" i="37"/>
  <c r="Q424" i="37"/>
  <c r="Q425" i="37"/>
  <c r="Q426" i="37"/>
  <c r="Q427" i="37"/>
  <c r="Q428" i="37"/>
  <c r="Q429" i="37"/>
  <c r="Q430" i="37"/>
  <c r="Q431" i="37"/>
  <c r="Q432" i="37"/>
  <c r="Q433" i="37"/>
  <c r="Q434" i="37"/>
  <c r="Q435" i="37"/>
  <c r="Q436" i="37"/>
  <c r="Q437" i="37"/>
  <c r="Q438" i="37"/>
  <c r="Q439" i="37"/>
  <c r="Q440" i="37"/>
  <c r="Q441" i="37"/>
  <c r="Q442" i="37"/>
  <c r="Q443" i="37"/>
  <c r="Q444" i="37"/>
  <c r="Q445" i="37"/>
  <c r="Q446" i="37"/>
  <c r="Q447" i="37"/>
  <c r="Q448" i="37"/>
  <c r="Q449" i="37"/>
  <c r="Q450" i="37"/>
  <c r="Q451" i="37"/>
  <c r="Q452" i="37"/>
  <c r="Q453" i="37"/>
  <c r="Q454" i="37"/>
  <c r="Q455" i="37"/>
  <c r="Q456" i="37"/>
  <c r="Q457" i="37"/>
  <c r="Q458" i="37"/>
  <c r="Q459" i="37"/>
  <c r="Q460" i="37"/>
  <c r="Q461" i="37"/>
  <c r="Q462" i="37"/>
  <c r="Q463" i="37"/>
  <c r="Q464" i="37"/>
  <c r="Q465" i="37"/>
  <c r="Q466" i="37"/>
  <c r="Q467" i="37"/>
  <c r="Q468" i="37"/>
  <c r="Q469" i="37"/>
  <c r="Q470" i="37"/>
  <c r="Q471" i="37"/>
  <c r="Q472" i="37"/>
  <c r="Q473" i="37"/>
  <c r="Q474" i="37"/>
  <c r="Q475" i="37"/>
  <c r="Q476" i="37"/>
  <c r="Q477" i="37"/>
  <c r="Q478" i="37"/>
  <c r="Q479" i="37"/>
  <c r="Q480" i="37"/>
  <c r="Q481" i="37"/>
  <c r="Q482" i="37"/>
  <c r="Q483" i="37"/>
  <c r="Q484" i="37"/>
  <c r="Q485" i="37"/>
  <c r="Q486" i="37"/>
  <c r="Q487" i="37"/>
  <c r="Q488" i="37"/>
  <c r="Q489" i="37"/>
  <c r="Q490" i="37"/>
  <c r="Q491" i="37"/>
  <c r="Q492" i="37"/>
  <c r="Q493" i="37"/>
  <c r="Q494" i="37"/>
  <c r="Q495" i="37"/>
  <c r="Q496" i="37"/>
  <c r="Q497" i="37"/>
  <c r="Q498" i="37"/>
  <c r="Q499" i="37"/>
  <c r="Q500" i="37"/>
  <c r="Q501" i="37"/>
  <c r="Q502" i="37"/>
  <c r="Q503" i="37"/>
  <c r="Q504" i="37"/>
  <c r="Q505" i="37"/>
  <c r="Q506" i="37"/>
  <c r="Q507" i="37"/>
  <c r="Q508" i="37"/>
  <c r="Q509" i="37"/>
  <c r="Q510" i="37"/>
  <c r="Q511" i="37"/>
  <c r="Q512" i="37"/>
  <c r="Q513" i="37"/>
  <c r="Q514" i="37"/>
  <c r="Q515" i="37"/>
  <c r="Q516" i="37"/>
  <c r="Q517" i="37"/>
  <c r="Q518" i="37"/>
  <c r="Q519" i="37"/>
  <c r="Q520" i="37"/>
  <c r="Q521" i="37"/>
  <c r="Q522" i="37"/>
  <c r="Q523" i="37"/>
  <c r="Q524" i="37"/>
  <c r="Q525" i="37"/>
  <c r="Q526" i="37"/>
  <c r="Q527" i="37"/>
  <c r="Q528" i="37"/>
  <c r="Q529" i="37"/>
  <c r="Q530" i="37"/>
  <c r="Q531" i="37"/>
  <c r="Q532" i="37"/>
  <c r="Q533" i="37"/>
  <c r="Q534" i="37"/>
  <c r="Q535" i="37"/>
  <c r="Q536" i="37"/>
  <c r="Q537" i="37"/>
  <c r="Q538" i="37"/>
  <c r="Q539" i="37"/>
  <c r="Q540" i="37"/>
  <c r="Q541" i="37"/>
  <c r="Q542" i="37"/>
  <c r="Q543" i="37"/>
  <c r="Q544" i="37"/>
  <c r="Q545" i="37"/>
  <c r="Q546" i="37"/>
  <c r="Q547" i="37"/>
  <c r="Q548" i="37"/>
  <c r="Q549" i="37"/>
  <c r="Q550" i="37"/>
  <c r="Q551" i="37"/>
  <c r="Q552" i="37"/>
  <c r="Q553" i="37"/>
  <c r="Q554" i="37"/>
  <c r="Q555" i="37"/>
  <c r="Q556" i="37"/>
  <c r="Q557" i="37"/>
  <c r="Q558" i="37"/>
  <c r="Q559" i="37"/>
  <c r="Q560" i="37"/>
  <c r="Q561" i="37"/>
  <c r="Q562" i="37"/>
  <c r="Q563" i="37"/>
  <c r="Q564" i="37"/>
  <c r="Q565" i="37"/>
  <c r="Q566" i="37"/>
  <c r="Q567" i="37"/>
  <c r="Q568" i="37"/>
  <c r="Q569" i="37"/>
  <c r="Q570" i="37"/>
  <c r="Q571" i="37"/>
  <c r="Q572" i="37"/>
  <c r="Q573" i="37"/>
  <c r="Q574" i="37"/>
  <c r="Q575" i="37"/>
  <c r="Q576" i="37"/>
  <c r="Q577" i="37"/>
  <c r="Q578" i="37"/>
  <c r="Q579" i="37"/>
  <c r="Q580" i="37"/>
  <c r="Q581" i="37"/>
  <c r="Q582" i="37"/>
  <c r="Q583" i="37"/>
  <c r="Q584" i="37"/>
  <c r="Q585" i="37"/>
  <c r="Q586" i="37"/>
  <c r="Q587" i="37"/>
  <c r="Q588" i="37"/>
  <c r="Q589" i="37"/>
  <c r="Q590" i="37"/>
  <c r="Q591" i="37"/>
  <c r="Q592" i="37"/>
  <c r="Q593" i="37"/>
  <c r="Q594" i="37"/>
  <c r="Q595" i="37"/>
  <c r="Q596" i="37"/>
  <c r="Q597" i="37"/>
  <c r="Q598" i="37"/>
  <c r="Q599" i="37"/>
  <c r="Q600" i="37"/>
  <c r="Q601" i="37"/>
  <c r="Q602" i="37"/>
  <c r="Q603" i="37"/>
  <c r="Q604" i="37"/>
  <c r="Q605" i="37"/>
  <c r="Q606" i="37"/>
  <c r="Q607" i="37"/>
  <c r="Q608" i="37"/>
  <c r="Q609" i="37"/>
  <c r="Q610" i="37"/>
  <c r="Q611" i="37"/>
  <c r="Q612" i="37"/>
  <c r="Q613" i="37"/>
  <c r="Q614" i="37"/>
  <c r="Q615" i="37"/>
  <c r="Q616" i="37"/>
  <c r="Q617" i="37"/>
  <c r="Q618" i="37"/>
  <c r="Q619" i="37"/>
  <c r="Q620" i="37"/>
  <c r="Q621" i="37"/>
  <c r="Q622" i="37"/>
  <c r="Q623" i="37"/>
  <c r="Q624" i="37"/>
  <c r="Q625" i="37"/>
  <c r="Q626" i="37"/>
  <c r="Q627" i="37"/>
  <c r="Q628" i="37"/>
  <c r="Q629" i="37"/>
  <c r="Q630" i="37"/>
  <c r="Q631" i="37"/>
  <c r="Q632" i="37"/>
  <c r="Q633" i="37"/>
  <c r="Q634" i="37"/>
  <c r="Q635" i="37"/>
  <c r="Q636" i="37"/>
  <c r="Q637" i="37"/>
  <c r="Q638" i="37"/>
  <c r="Q639" i="37"/>
  <c r="Q640" i="37"/>
  <c r="Q641" i="37"/>
  <c r="Q642" i="37"/>
  <c r="Q643" i="37"/>
  <c r="Q644" i="37"/>
  <c r="Q645" i="37"/>
  <c r="Q646" i="37"/>
  <c r="Q647" i="37"/>
  <c r="Q648" i="37"/>
  <c r="Q649" i="37"/>
  <c r="Q650" i="37"/>
  <c r="Q651" i="37"/>
  <c r="Q652" i="37"/>
  <c r="Q653" i="37"/>
  <c r="Q654" i="37"/>
  <c r="Q655" i="37"/>
  <c r="Q656" i="37"/>
  <c r="Q657" i="37"/>
  <c r="Q658" i="37"/>
  <c r="Q659" i="37"/>
  <c r="Q660" i="37"/>
  <c r="Q661" i="37"/>
  <c r="Q662" i="37"/>
  <c r="Q663" i="37"/>
  <c r="Q664" i="37"/>
  <c r="Q665" i="37"/>
  <c r="Q666" i="37"/>
  <c r="Q667" i="37"/>
  <c r="Q668" i="37"/>
  <c r="Q669" i="37"/>
  <c r="Q670" i="37"/>
  <c r="Q671" i="37"/>
  <c r="Q672" i="37"/>
  <c r="Q673" i="37"/>
  <c r="Q674" i="37"/>
  <c r="Q675" i="37"/>
  <c r="Q676" i="37"/>
  <c r="Q677" i="37"/>
  <c r="Q678" i="37"/>
  <c r="Q679" i="37"/>
  <c r="Q680" i="37"/>
  <c r="Q681" i="37"/>
  <c r="Q682" i="37"/>
  <c r="Q683" i="37"/>
  <c r="Q684" i="37"/>
  <c r="Q685" i="37"/>
  <c r="Q686" i="37"/>
  <c r="Q687" i="37"/>
  <c r="Q688" i="37"/>
  <c r="Q689" i="37"/>
  <c r="Q690" i="37"/>
  <c r="Q691" i="37"/>
  <c r="Q692" i="37"/>
  <c r="Q693" i="37"/>
  <c r="Q694" i="37"/>
  <c r="Q695" i="37"/>
  <c r="Q696" i="37"/>
  <c r="Q697" i="37"/>
  <c r="Q698" i="37"/>
  <c r="Q699" i="37"/>
  <c r="Q700" i="37"/>
  <c r="Q701" i="37"/>
  <c r="Q702" i="37"/>
  <c r="Q703" i="37"/>
  <c r="Q704" i="37"/>
  <c r="Q705" i="37"/>
  <c r="Q706" i="37"/>
  <c r="Q707" i="37"/>
  <c r="Q708" i="37"/>
  <c r="Q709" i="37"/>
  <c r="Q710" i="37"/>
  <c r="Q711" i="37"/>
  <c r="Q712" i="37"/>
  <c r="Q713" i="37"/>
  <c r="Q714" i="37"/>
  <c r="Q715" i="37"/>
  <c r="Q716" i="37"/>
  <c r="Q717" i="37"/>
  <c r="Q718" i="37"/>
  <c r="Q719" i="37"/>
  <c r="Q720" i="37"/>
  <c r="Q721" i="37"/>
  <c r="Q722" i="37"/>
  <c r="Q723" i="37"/>
  <c r="Q724" i="37"/>
  <c r="Q725" i="37"/>
  <c r="Q726" i="37"/>
  <c r="Q727" i="37"/>
  <c r="Q728" i="37"/>
  <c r="Q729" i="37"/>
  <c r="Q730" i="37"/>
  <c r="Q731" i="37"/>
  <c r="Q732" i="37"/>
  <c r="Q733" i="37"/>
  <c r="Q734" i="37"/>
  <c r="Q735" i="37"/>
  <c r="Q736" i="37"/>
  <c r="Q737" i="37"/>
  <c r="Q738" i="37"/>
  <c r="Q739" i="37"/>
  <c r="Q740" i="37"/>
  <c r="Q741" i="37"/>
  <c r="Q742" i="37"/>
  <c r="Q743" i="37"/>
  <c r="Q744" i="37"/>
  <c r="Q745" i="37"/>
  <c r="Q746" i="37"/>
  <c r="Q747" i="37"/>
  <c r="Q748" i="37"/>
  <c r="Q749" i="37"/>
  <c r="Q750" i="37"/>
  <c r="Q751" i="37"/>
  <c r="Q752" i="37"/>
  <c r="Q753" i="37"/>
  <c r="Q754" i="37"/>
  <c r="Q755" i="37"/>
  <c r="Q756" i="37"/>
  <c r="Q757" i="37"/>
  <c r="Q758" i="37"/>
  <c r="Q759" i="37"/>
  <c r="Q760" i="37"/>
  <c r="Q761" i="37"/>
  <c r="Q762" i="37"/>
  <c r="Q763" i="37"/>
  <c r="Q764" i="37"/>
  <c r="Q765" i="37"/>
  <c r="Q766" i="37"/>
  <c r="Q767" i="37"/>
  <c r="Q768" i="37"/>
  <c r="Q769" i="37"/>
  <c r="Q770" i="37"/>
  <c r="Q771" i="37"/>
  <c r="Q772" i="37"/>
  <c r="Q773" i="37"/>
  <c r="Q774" i="37"/>
  <c r="Q775" i="37"/>
  <c r="Q776" i="37"/>
  <c r="Q777" i="37"/>
  <c r="Q778" i="37"/>
  <c r="Q779" i="37"/>
  <c r="Q780" i="37"/>
  <c r="Q781" i="37"/>
  <c r="Q782" i="37"/>
  <c r="Q783" i="37"/>
  <c r="Q784" i="37"/>
  <c r="Q785" i="37"/>
  <c r="Q786" i="37"/>
  <c r="Q787" i="37"/>
  <c r="Q788" i="37"/>
  <c r="Q789" i="37"/>
  <c r="Q790" i="37"/>
  <c r="Q791" i="37"/>
  <c r="Q792" i="37"/>
  <c r="Q793" i="37"/>
  <c r="Q794" i="37"/>
  <c r="Q795" i="37"/>
  <c r="Q796" i="37"/>
  <c r="Q797" i="37"/>
  <c r="Q798" i="37"/>
  <c r="Q799" i="37"/>
  <c r="Q800" i="37"/>
  <c r="Q801" i="37"/>
  <c r="Q802" i="37"/>
  <c r="Q803" i="37"/>
  <c r="Q804" i="37"/>
  <c r="Q805" i="37"/>
  <c r="Q806" i="37"/>
  <c r="Q807" i="37"/>
  <c r="Q808" i="37"/>
  <c r="Q809" i="37"/>
  <c r="Q810" i="37"/>
  <c r="Q811" i="37"/>
  <c r="Q812" i="37"/>
  <c r="Q813" i="37"/>
  <c r="Q814" i="37"/>
  <c r="Q815" i="37"/>
  <c r="Q816" i="37"/>
  <c r="Q817" i="37"/>
  <c r="Q818" i="37"/>
  <c r="Q819" i="37"/>
  <c r="Q820" i="37"/>
  <c r="Q821" i="37"/>
  <c r="Q822" i="37"/>
  <c r="Q823" i="37"/>
  <c r="Q824" i="37"/>
  <c r="Q825" i="37"/>
  <c r="Q826" i="37"/>
  <c r="Q827" i="37"/>
  <c r="Q828" i="37"/>
  <c r="Q829" i="37"/>
  <c r="Q830" i="37"/>
  <c r="Q831" i="37"/>
  <c r="Q832" i="37"/>
  <c r="Q833" i="37"/>
  <c r="Q834" i="37"/>
  <c r="Q835" i="37"/>
  <c r="Q836" i="37"/>
  <c r="Q837" i="37"/>
  <c r="Q838" i="37"/>
  <c r="Q839" i="37"/>
  <c r="Q840" i="37"/>
  <c r="Q841" i="37"/>
  <c r="Q842" i="37"/>
  <c r="Q843" i="37"/>
  <c r="Q844" i="37"/>
  <c r="Q845" i="37"/>
  <c r="Q846" i="37"/>
  <c r="Q847" i="37"/>
  <c r="Q848" i="37"/>
  <c r="Q849" i="37"/>
  <c r="Q850" i="37"/>
  <c r="Q851" i="37"/>
  <c r="Q852" i="37"/>
  <c r="Q853" i="37"/>
  <c r="Q854" i="37"/>
  <c r="Q855" i="37"/>
  <c r="Q856" i="37"/>
  <c r="Q857" i="37"/>
  <c r="Q858" i="37"/>
  <c r="Q859" i="37"/>
  <c r="Q860" i="37"/>
  <c r="Q861" i="37"/>
  <c r="Q862" i="37"/>
  <c r="Q863" i="37"/>
  <c r="Q864" i="37"/>
  <c r="Q865" i="37"/>
  <c r="Q866" i="37"/>
  <c r="Q867" i="37"/>
  <c r="Q868" i="37"/>
  <c r="Q869" i="37"/>
  <c r="Q870" i="37"/>
  <c r="Q871" i="37"/>
  <c r="Q872" i="37"/>
  <c r="Q873" i="37"/>
  <c r="Q874" i="37"/>
  <c r="Q875" i="37"/>
  <c r="Q876" i="37"/>
  <c r="Q877" i="37"/>
  <c r="Q878" i="37"/>
  <c r="Q879" i="37"/>
  <c r="Q880" i="37"/>
  <c r="Q881" i="37"/>
  <c r="Q882" i="37"/>
  <c r="Q883" i="37"/>
  <c r="Q884" i="37"/>
  <c r="Q885" i="37"/>
  <c r="Q886" i="37"/>
  <c r="Q887" i="37"/>
  <c r="Q888" i="37"/>
  <c r="Q889" i="37"/>
  <c r="Q890" i="37"/>
  <c r="Q891" i="37"/>
  <c r="Q892" i="37"/>
  <c r="Q893" i="37"/>
  <c r="Q894" i="37"/>
  <c r="Q895" i="37"/>
  <c r="Q896" i="37"/>
  <c r="Q897" i="37"/>
  <c r="Q898" i="37"/>
  <c r="Q899" i="37"/>
  <c r="Q900" i="37"/>
  <c r="Q901" i="37"/>
  <c r="Q902" i="37"/>
  <c r="Q903" i="37"/>
  <c r="Q904" i="37"/>
  <c r="Q905" i="37"/>
  <c r="Q906" i="37"/>
  <c r="Q907" i="37"/>
  <c r="Q908" i="37"/>
  <c r="Q909" i="37"/>
  <c r="Q910" i="37"/>
  <c r="Q911" i="37"/>
  <c r="Q912" i="37"/>
  <c r="Q913" i="37"/>
  <c r="Q914" i="37"/>
  <c r="Q915" i="37"/>
  <c r="Q916" i="37"/>
  <c r="Q917" i="37"/>
  <c r="Q918" i="37"/>
  <c r="Q919" i="37"/>
  <c r="Q920" i="37"/>
  <c r="Q921" i="37"/>
  <c r="Q922" i="37"/>
  <c r="Q923" i="37"/>
  <c r="Q924" i="37"/>
  <c r="Q925" i="37"/>
  <c r="Q926" i="37"/>
  <c r="Q927" i="37"/>
  <c r="Q928" i="37"/>
  <c r="Q929" i="37"/>
  <c r="Q930" i="37"/>
  <c r="Q931" i="37"/>
  <c r="Q932" i="37"/>
  <c r="Q933" i="37"/>
  <c r="Q934" i="37"/>
  <c r="Q935" i="37"/>
  <c r="Q936" i="37"/>
  <c r="Q937" i="37"/>
  <c r="Q938" i="37"/>
  <c r="Q939" i="37"/>
  <c r="Q940" i="37"/>
  <c r="Q941" i="37"/>
  <c r="Q942" i="37"/>
  <c r="Q943" i="37"/>
  <c r="Q944" i="37"/>
  <c r="Q945" i="37"/>
  <c r="Q946" i="37"/>
  <c r="Q947" i="37"/>
  <c r="Q948" i="37"/>
  <c r="Q949" i="37"/>
  <c r="Q950" i="37"/>
  <c r="Q951" i="37"/>
  <c r="Q952" i="37"/>
  <c r="Q953" i="37"/>
  <c r="Q954" i="37"/>
  <c r="Q955" i="37"/>
  <c r="Q956" i="37"/>
  <c r="Q957" i="37"/>
  <c r="Q958" i="37"/>
  <c r="Q959" i="37"/>
  <c r="Q960" i="37"/>
  <c r="Q961" i="37"/>
  <c r="Q962" i="37"/>
  <c r="Q963" i="37"/>
  <c r="Q964" i="37"/>
  <c r="Q965" i="37"/>
  <c r="Q966" i="37"/>
  <c r="Q967" i="37"/>
  <c r="Q968" i="37"/>
  <c r="Q969" i="37"/>
  <c r="Q970" i="37"/>
  <c r="Q971" i="37"/>
  <c r="Q972" i="37"/>
  <c r="Q973" i="37"/>
  <c r="Q974" i="37"/>
  <c r="Q975" i="37"/>
  <c r="Q976" i="37"/>
  <c r="Q977" i="37"/>
  <c r="Q978" i="37"/>
  <c r="Q979" i="37"/>
  <c r="Q980" i="37"/>
  <c r="Q981" i="37"/>
  <c r="Q982" i="37"/>
  <c r="Q983" i="37"/>
  <c r="Q984" i="37"/>
  <c r="Q985" i="37"/>
  <c r="Q986" i="37"/>
  <c r="Q987" i="37"/>
  <c r="Q988" i="37"/>
  <c r="Q989" i="37"/>
  <c r="Q990" i="37"/>
  <c r="Q991" i="37"/>
  <c r="Q992" i="37"/>
  <c r="Q993" i="37"/>
  <c r="Q994" i="37"/>
  <c r="Q995" i="37"/>
  <c r="Q996" i="37"/>
  <c r="Q997" i="37"/>
  <c r="Q998" i="37"/>
  <c r="Q999" i="37"/>
  <c r="Q1000" i="37"/>
  <c r="Q1001" i="37"/>
  <c r="Q2" i="37"/>
  <c r="S1001" i="37" l="1"/>
  <c r="S1000" i="37"/>
  <c r="S999" i="37"/>
  <c r="S998" i="37"/>
  <c r="S997" i="37"/>
  <c r="S996" i="37"/>
  <c r="S995" i="37"/>
  <c r="S994" i="37"/>
  <c r="S993" i="37"/>
  <c r="S992" i="37"/>
  <c r="S991" i="37"/>
  <c r="S990" i="37"/>
  <c r="S989" i="37"/>
  <c r="S988" i="37"/>
  <c r="S987" i="37"/>
  <c r="S986" i="37"/>
  <c r="S985" i="37"/>
  <c r="S984" i="37"/>
  <c r="S983" i="37"/>
  <c r="S982" i="37"/>
  <c r="S981" i="37"/>
  <c r="S980" i="37"/>
  <c r="S979" i="37"/>
  <c r="S978" i="37"/>
  <c r="S977" i="37"/>
  <c r="S976" i="37"/>
  <c r="S975" i="37"/>
  <c r="S974" i="37"/>
  <c r="S973" i="37"/>
  <c r="S972" i="37"/>
  <c r="S971" i="37"/>
  <c r="S970" i="37"/>
  <c r="S969" i="37"/>
  <c r="S968" i="37"/>
  <c r="S967" i="37"/>
  <c r="S966" i="37"/>
  <c r="S965" i="37"/>
  <c r="S964" i="37"/>
  <c r="S963" i="37"/>
  <c r="S962" i="37"/>
  <c r="S961" i="37"/>
  <c r="S960" i="37"/>
  <c r="S959" i="37"/>
  <c r="S958" i="37"/>
  <c r="S957" i="37"/>
  <c r="S956" i="37"/>
  <c r="S955" i="37"/>
  <c r="S954" i="37"/>
  <c r="S953" i="37"/>
  <c r="S952" i="37"/>
  <c r="S951" i="37"/>
  <c r="S950" i="37"/>
  <c r="S949" i="37"/>
  <c r="S948" i="37"/>
  <c r="S947" i="37"/>
  <c r="S946" i="37"/>
  <c r="S945" i="37"/>
  <c r="S944" i="37"/>
  <c r="S943" i="37"/>
  <c r="S942" i="37"/>
  <c r="S941" i="37"/>
  <c r="S940" i="37"/>
  <c r="S939" i="37"/>
  <c r="S938" i="37"/>
  <c r="S937" i="37"/>
  <c r="S936" i="37"/>
  <c r="S935" i="37"/>
  <c r="S934" i="37"/>
  <c r="S933" i="37"/>
  <c r="S932" i="37"/>
  <c r="S931" i="37"/>
  <c r="S930" i="37"/>
  <c r="S929" i="37"/>
  <c r="S928" i="37"/>
  <c r="S927" i="37"/>
  <c r="S926" i="37"/>
  <c r="S925" i="37"/>
  <c r="S924" i="37"/>
  <c r="S923" i="37"/>
  <c r="S922" i="37"/>
  <c r="S921" i="37"/>
  <c r="S920" i="37"/>
  <c r="S919" i="37"/>
  <c r="S918" i="37"/>
  <c r="S917" i="37"/>
  <c r="S916" i="37"/>
  <c r="S915" i="37"/>
  <c r="S914" i="37"/>
  <c r="S913" i="37"/>
  <c r="S912" i="37"/>
  <c r="S911" i="37"/>
  <c r="S910" i="37"/>
  <c r="S909" i="37"/>
  <c r="S908" i="37"/>
  <c r="S907" i="37"/>
  <c r="S906" i="37"/>
  <c r="S905" i="37"/>
  <c r="S904" i="37"/>
  <c r="S903" i="37"/>
  <c r="S902" i="37"/>
  <c r="S901" i="37"/>
  <c r="S900" i="37"/>
  <c r="S899" i="37"/>
  <c r="S898" i="37"/>
  <c r="S897" i="37"/>
  <c r="S896" i="37"/>
  <c r="S895" i="37"/>
  <c r="S894" i="37"/>
  <c r="S893" i="37"/>
  <c r="S892" i="37"/>
  <c r="S891" i="37"/>
  <c r="S890" i="37"/>
  <c r="S889" i="37"/>
  <c r="S888" i="37"/>
  <c r="S887" i="37"/>
  <c r="S886" i="37"/>
  <c r="S885" i="37"/>
  <c r="S884" i="37"/>
  <c r="S883" i="37"/>
  <c r="S882" i="37"/>
  <c r="S881" i="37"/>
  <c r="S880" i="37"/>
  <c r="S879" i="37"/>
  <c r="S878" i="37"/>
  <c r="S877" i="37"/>
  <c r="S876" i="37"/>
  <c r="S875" i="37"/>
  <c r="S874" i="37"/>
  <c r="S873" i="37"/>
  <c r="S872" i="37"/>
  <c r="S871" i="37"/>
  <c r="S870" i="37"/>
  <c r="S869" i="37"/>
  <c r="S868" i="37"/>
  <c r="S867" i="37"/>
  <c r="S866" i="37"/>
  <c r="S865" i="37"/>
  <c r="S864" i="37"/>
  <c r="S863" i="37"/>
  <c r="S862" i="37"/>
  <c r="S861" i="37"/>
  <c r="S860" i="37"/>
  <c r="S859" i="37"/>
  <c r="S858" i="37"/>
  <c r="S857" i="37"/>
  <c r="S856" i="37"/>
  <c r="S855" i="37"/>
  <c r="S854" i="37"/>
  <c r="S853" i="37"/>
  <c r="S852" i="37"/>
  <c r="S851" i="37"/>
  <c r="S850" i="37"/>
  <c r="S849" i="37"/>
  <c r="S848" i="37"/>
  <c r="S847" i="37"/>
  <c r="S846" i="37"/>
  <c r="S845" i="37"/>
  <c r="S844" i="37"/>
  <c r="S843" i="37"/>
  <c r="S842" i="37"/>
  <c r="S841" i="37"/>
  <c r="S840" i="37"/>
  <c r="S839" i="37"/>
  <c r="S838" i="37"/>
  <c r="S837" i="37"/>
  <c r="S836" i="37"/>
  <c r="S835" i="37"/>
  <c r="S834" i="37"/>
  <c r="S833" i="37"/>
  <c r="S832" i="37"/>
  <c r="S831" i="37"/>
  <c r="S830" i="37"/>
  <c r="S829" i="37"/>
  <c r="S828" i="37"/>
  <c r="S827" i="37"/>
  <c r="S826" i="37"/>
  <c r="S825" i="37"/>
  <c r="S824" i="37"/>
  <c r="S823" i="37"/>
  <c r="S822" i="37"/>
  <c r="S821" i="37"/>
  <c r="S820" i="37"/>
  <c r="S819" i="37"/>
  <c r="S818" i="37"/>
  <c r="S817" i="37"/>
  <c r="S816" i="37"/>
  <c r="S815" i="37"/>
  <c r="S814" i="37"/>
  <c r="S813" i="37"/>
  <c r="S812" i="37"/>
  <c r="S811" i="37"/>
  <c r="S810" i="37"/>
  <c r="S809" i="37"/>
  <c r="S808" i="37"/>
  <c r="S807" i="37"/>
  <c r="S806" i="37"/>
  <c r="S805" i="37"/>
  <c r="S804" i="37"/>
  <c r="S803" i="37"/>
  <c r="S802" i="37"/>
  <c r="S801" i="37"/>
  <c r="S800" i="37"/>
  <c r="S799" i="37"/>
  <c r="S798" i="37"/>
  <c r="S797" i="37"/>
  <c r="S796" i="37"/>
  <c r="S795" i="37"/>
  <c r="S794" i="37"/>
  <c r="S793" i="37"/>
  <c r="S792" i="37"/>
  <c r="S791" i="37"/>
  <c r="S790" i="37"/>
  <c r="S789" i="37"/>
  <c r="S788" i="37"/>
  <c r="S787" i="37"/>
  <c r="S786" i="37"/>
  <c r="S785" i="37"/>
  <c r="S784" i="37"/>
  <c r="S783" i="37"/>
  <c r="S782" i="37"/>
  <c r="S781" i="37"/>
  <c r="S780" i="37"/>
  <c r="S779" i="37"/>
  <c r="S778" i="37"/>
  <c r="S777" i="37"/>
  <c r="S776" i="37"/>
  <c r="S775" i="37"/>
  <c r="S774" i="37"/>
  <c r="S773" i="37"/>
  <c r="S772" i="37"/>
  <c r="S771" i="37"/>
  <c r="S770" i="37"/>
  <c r="S769" i="37"/>
  <c r="S768" i="37"/>
  <c r="S767" i="37"/>
  <c r="S766" i="37"/>
  <c r="S765" i="37"/>
  <c r="S764" i="37"/>
  <c r="S763" i="37"/>
  <c r="S762" i="37"/>
  <c r="S761" i="37"/>
  <c r="S760" i="37"/>
  <c r="S759" i="37"/>
  <c r="S758" i="37"/>
  <c r="S757" i="37"/>
  <c r="S756" i="37"/>
  <c r="S755" i="37"/>
  <c r="S754" i="37"/>
  <c r="S753" i="37"/>
  <c r="S752" i="37"/>
  <c r="S751" i="37"/>
  <c r="S750" i="37"/>
  <c r="S749" i="37"/>
  <c r="S748" i="37"/>
  <c r="S747" i="37"/>
  <c r="S746" i="37"/>
  <c r="S745" i="37"/>
  <c r="S744" i="37"/>
  <c r="S743" i="37"/>
  <c r="S742" i="37"/>
  <c r="S741" i="37"/>
  <c r="S740" i="37"/>
  <c r="S739" i="37"/>
  <c r="S738" i="37"/>
  <c r="S737" i="37"/>
  <c r="S736" i="37"/>
  <c r="S735" i="37"/>
  <c r="S734" i="37"/>
  <c r="S733" i="37"/>
  <c r="S732" i="37"/>
  <c r="S731" i="37"/>
  <c r="S730" i="37"/>
  <c r="S729" i="37"/>
  <c r="S728" i="37"/>
  <c r="S727" i="37"/>
  <c r="S726" i="37"/>
  <c r="S725" i="37"/>
  <c r="S724" i="37"/>
  <c r="S723" i="37"/>
  <c r="S722" i="37"/>
  <c r="S721" i="37"/>
  <c r="S720" i="37"/>
  <c r="S719" i="37"/>
  <c r="S718" i="37"/>
  <c r="S717" i="37"/>
  <c r="S716" i="37"/>
  <c r="S715" i="37"/>
  <c r="S714" i="37"/>
  <c r="S713" i="37"/>
  <c r="S712" i="37"/>
  <c r="S711" i="37"/>
  <c r="S710" i="37"/>
  <c r="S709" i="37"/>
  <c r="S708" i="37"/>
  <c r="S707" i="37"/>
  <c r="S706" i="37"/>
  <c r="S705" i="37"/>
  <c r="S704" i="37"/>
  <c r="S703" i="37"/>
  <c r="S702" i="37"/>
  <c r="S701" i="37"/>
  <c r="S700" i="37"/>
  <c r="S699" i="37"/>
  <c r="S698" i="37"/>
  <c r="S697" i="37"/>
  <c r="S696" i="37"/>
  <c r="S695" i="37"/>
  <c r="S694" i="37"/>
  <c r="S693" i="37"/>
  <c r="S692" i="37"/>
  <c r="S691" i="37"/>
  <c r="S690" i="37"/>
  <c r="S689" i="37"/>
  <c r="S688" i="37"/>
  <c r="S687" i="37"/>
  <c r="S686" i="37"/>
  <c r="S685" i="37"/>
  <c r="S684" i="37"/>
  <c r="S683" i="37"/>
  <c r="S682" i="37"/>
  <c r="S681" i="37"/>
  <c r="S680" i="37"/>
  <c r="S679" i="37"/>
  <c r="S678" i="37"/>
  <c r="S677" i="37"/>
  <c r="S676" i="37"/>
  <c r="S675" i="37"/>
  <c r="S674" i="37"/>
  <c r="S673" i="37"/>
  <c r="S672" i="37"/>
  <c r="S671" i="37"/>
  <c r="S670" i="37"/>
  <c r="S669" i="37"/>
  <c r="S668" i="37"/>
  <c r="S667" i="37"/>
  <c r="S666" i="37"/>
  <c r="S665" i="37"/>
  <c r="S664" i="37"/>
  <c r="S663" i="37"/>
  <c r="S662" i="37"/>
  <c r="S661" i="37"/>
  <c r="S660" i="37"/>
  <c r="S659" i="37"/>
  <c r="S658" i="37"/>
  <c r="S657" i="37"/>
  <c r="S656" i="37"/>
  <c r="S655" i="37"/>
  <c r="S654" i="37"/>
  <c r="S653" i="37"/>
  <c r="S652" i="37"/>
  <c r="S651" i="37"/>
  <c r="S650" i="37"/>
  <c r="S649" i="37"/>
  <c r="S648" i="37"/>
  <c r="S647" i="37"/>
  <c r="S646" i="37"/>
  <c r="S645" i="37"/>
  <c r="S644" i="37"/>
  <c r="S643" i="37"/>
  <c r="S642" i="37"/>
  <c r="S641" i="37"/>
  <c r="S640" i="37"/>
  <c r="S639" i="37"/>
  <c r="S638" i="37"/>
  <c r="S637" i="37"/>
  <c r="S636" i="37"/>
  <c r="S635" i="37"/>
  <c r="S634" i="37"/>
  <c r="S633" i="37"/>
  <c r="S632" i="37"/>
  <c r="S631" i="37"/>
  <c r="S630" i="37"/>
  <c r="S629" i="37"/>
  <c r="S628" i="37"/>
  <c r="S627" i="37"/>
  <c r="S626" i="37"/>
  <c r="S625" i="37"/>
  <c r="S624" i="37"/>
  <c r="S623" i="37"/>
  <c r="S622" i="37"/>
  <c r="S621" i="37"/>
  <c r="S620" i="37"/>
  <c r="S619" i="37"/>
  <c r="S618" i="37"/>
  <c r="S617" i="37"/>
  <c r="S616" i="37"/>
  <c r="S615" i="37"/>
  <c r="S614" i="37"/>
  <c r="S613" i="37"/>
  <c r="S612" i="37"/>
  <c r="S611" i="37"/>
  <c r="S610" i="37"/>
  <c r="S609" i="37"/>
  <c r="S608" i="37"/>
  <c r="S607" i="37"/>
  <c r="S606" i="37"/>
  <c r="S605" i="37"/>
  <c r="S604" i="37"/>
  <c r="S603" i="37"/>
  <c r="S602" i="37"/>
  <c r="S601" i="37"/>
  <c r="S600" i="37"/>
  <c r="S599" i="37"/>
  <c r="S598" i="37"/>
  <c r="S597" i="37"/>
  <c r="S596" i="37"/>
  <c r="S595" i="37"/>
  <c r="S594" i="37"/>
  <c r="S593" i="37"/>
  <c r="S592" i="37"/>
  <c r="S591" i="37"/>
  <c r="S590" i="37"/>
  <c r="S589" i="37"/>
  <c r="S588" i="37"/>
  <c r="S587" i="37"/>
  <c r="S586" i="37"/>
  <c r="S585" i="37"/>
  <c r="S584" i="37"/>
  <c r="S583" i="37"/>
  <c r="S582" i="37"/>
  <c r="S581" i="37"/>
  <c r="S580" i="37"/>
  <c r="S579" i="37"/>
  <c r="S578" i="37"/>
  <c r="S577" i="37"/>
  <c r="S576" i="37"/>
  <c r="S575" i="37"/>
  <c r="S574" i="37"/>
  <c r="S573" i="37"/>
  <c r="S572" i="37"/>
  <c r="S571" i="37"/>
  <c r="S570" i="37"/>
  <c r="S569" i="37"/>
  <c r="S568" i="37"/>
  <c r="S567" i="37"/>
  <c r="S566" i="37"/>
  <c r="S565" i="37"/>
  <c r="S564" i="37"/>
  <c r="S563" i="37"/>
  <c r="S562" i="37"/>
  <c r="S561" i="37"/>
  <c r="S560" i="37"/>
  <c r="S559" i="37"/>
  <c r="S558" i="37"/>
  <c r="S557" i="37"/>
  <c r="S556" i="37"/>
  <c r="S555" i="37"/>
  <c r="S554" i="37"/>
  <c r="S553" i="37"/>
  <c r="S552" i="37"/>
  <c r="S551" i="37"/>
  <c r="S550" i="37"/>
  <c r="S549" i="37"/>
  <c r="S548" i="37"/>
  <c r="S547" i="37"/>
  <c r="S546" i="37"/>
  <c r="S545" i="37"/>
  <c r="S544" i="37"/>
  <c r="S543" i="37"/>
  <c r="S542" i="37"/>
  <c r="S541" i="37"/>
  <c r="S540" i="37"/>
  <c r="S539" i="37"/>
  <c r="S538" i="37"/>
  <c r="S537" i="37"/>
  <c r="S536" i="37"/>
  <c r="S535" i="37"/>
  <c r="S534" i="37"/>
  <c r="S533" i="37"/>
  <c r="S532" i="37"/>
  <c r="S531" i="37"/>
  <c r="S530" i="37"/>
  <c r="S529" i="37"/>
  <c r="S528" i="37"/>
  <c r="S527" i="37"/>
  <c r="S526" i="37"/>
  <c r="S525" i="37"/>
  <c r="S524" i="37"/>
  <c r="S523" i="37"/>
  <c r="S522" i="37"/>
  <c r="S521" i="37"/>
  <c r="S520" i="37"/>
  <c r="S519" i="37"/>
  <c r="S518" i="37"/>
  <c r="S517" i="37"/>
  <c r="S516" i="37"/>
  <c r="S515" i="37"/>
  <c r="S514" i="37"/>
  <c r="S513" i="37"/>
  <c r="S512" i="37"/>
  <c r="S511" i="37"/>
  <c r="S510" i="37"/>
  <c r="S509" i="37"/>
  <c r="S508" i="37"/>
  <c r="S507" i="37"/>
  <c r="S506" i="37"/>
  <c r="S505" i="37"/>
  <c r="S504" i="37"/>
  <c r="S503" i="37"/>
  <c r="S502" i="37"/>
  <c r="S501" i="37"/>
  <c r="S500" i="37"/>
  <c r="S499" i="37"/>
  <c r="S498" i="37"/>
  <c r="S497" i="37"/>
  <c r="S496" i="37"/>
  <c r="S495" i="37"/>
  <c r="S494" i="37"/>
  <c r="S493" i="37"/>
  <c r="S492" i="37"/>
  <c r="S491" i="37"/>
  <c r="S490" i="37"/>
  <c r="S489" i="37"/>
  <c r="S488" i="37"/>
  <c r="S487" i="37"/>
  <c r="S486" i="37"/>
  <c r="S485" i="37"/>
  <c r="S484" i="37"/>
  <c r="S483" i="37"/>
  <c r="S482" i="37"/>
  <c r="S481" i="37"/>
  <c r="S480" i="37"/>
  <c r="S479" i="37"/>
  <c r="S478" i="37"/>
  <c r="S477" i="37"/>
  <c r="S476" i="37"/>
  <c r="S475" i="37"/>
  <c r="S474" i="37"/>
  <c r="S473" i="37"/>
  <c r="S472" i="37"/>
  <c r="S471" i="37"/>
  <c r="S470" i="37"/>
  <c r="S469" i="37"/>
  <c r="S468" i="37"/>
  <c r="S467" i="37"/>
  <c r="S466" i="37"/>
  <c r="S465" i="37"/>
  <c r="S464" i="37"/>
  <c r="S463" i="37"/>
  <c r="S462" i="37"/>
  <c r="S461" i="37"/>
  <c r="S460" i="37"/>
  <c r="S459" i="37"/>
  <c r="S458" i="37"/>
  <c r="S457" i="37"/>
  <c r="S456" i="37"/>
  <c r="S455" i="37"/>
  <c r="S454" i="37"/>
  <c r="S453" i="37"/>
  <c r="S452" i="37"/>
  <c r="S451" i="37"/>
  <c r="S450" i="37"/>
  <c r="S449" i="37"/>
  <c r="S448" i="37"/>
  <c r="S447" i="37"/>
  <c r="S446" i="37"/>
  <c r="S445" i="37"/>
  <c r="S444" i="37"/>
  <c r="S443" i="37"/>
  <c r="S442" i="37"/>
  <c r="S441" i="37"/>
  <c r="S440" i="37"/>
  <c r="S439" i="37"/>
  <c r="S438" i="37"/>
  <c r="S437" i="37"/>
  <c r="S436" i="37"/>
  <c r="S435" i="37"/>
  <c r="S434" i="37"/>
  <c r="S433" i="37"/>
  <c r="S432" i="37"/>
  <c r="S431" i="37"/>
  <c r="S430" i="37"/>
  <c r="S429" i="37"/>
  <c r="S428" i="37"/>
  <c r="S427" i="37"/>
  <c r="S426" i="37"/>
  <c r="S425" i="37"/>
  <c r="S424" i="37"/>
  <c r="S423" i="37"/>
  <c r="S422" i="37"/>
  <c r="S421" i="37"/>
  <c r="S420" i="37"/>
  <c r="S419" i="37"/>
  <c r="S418" i="37"/>
  <c r="S417" i="37"/>
  <c r="S416" i="37"/>
  <c r="S415" i="37"/>
  <c r="S414" i="37"/>
  <c r="S413" i="37"/>
  <c r="S412" i="37"/>
  <c r="S411" i="37"/>
  <c r="S410" i="37"/>
  <c r="S409" i="37"/>
  <c r="S408" i="37"/>
  <c r="S407" i="37"/>
  <c r="S406" i="37"/>
  <c r="S405" i="37"/>
  <c r="S404" i="37"/>
  <c r="S403" i="37"/>
  <c r="S402" i="37"/>
  <c r="S401" i="37"/>
  <c r="S400" i="37"/>
  <c r="S399" i="37"/>
  <c r="S398" i="37"/>
  <c r="S397" i="37"/>
  <c r="S396" i="37"/>
  <c r="S395" i="37"/>
  <c r="S394" i="37"/>
  <c r="S393" i="37"/>
  <c r="S392" i="37"/>
  <c r="S391" i="37"/>
  <c r="S390" i="37"/>
  <c r="S389" i="37"/>
  <c r="S388" i="37"/>
  <c r="S387" i="37"/>
  <c r="S386" i="37"/>
  <c r="S385" i="37"/>
  <c r="S384" i="37"/>
  <c r="S383" i="37"/>
  <c r="S382" i="37"/>
  <c r="S381" i="37"/>
  <c r="S380" i="37"/>
  <c r="S379" i="37"/>
  <c r="S378" i="37"/>
  <c r="S377" i="37"/>
  <c r="S376" i="37"/>
  <c r="S375" i="37"/>
  <c r="S374" i="37"/>
  <c r="S373" i="37"/>
  <c r="S372" i="37"/>
  <c r="S371" i="37"/>
  <c r="S370" i="37"/>
  <c r="S369" i="37"/>
  <c r="S368" i="37"/>
  <c r="S367" i="37"/>
  <c r="S366" i="37"/>
  <c r="S365" i="37"/>
  <c r="S364" i="37"/>
  <c r="S363" i="37"/>
  <c r="S362" i="37"/>
  <c r="S361" i="37"/>
  <c r="S360" i="37"/>
  <c r="S359" i="37"/>
  <c r="S358" i="37"/>
  <c r="S357" i="37"/>
  <c r="S356" i="37"/>
  <c r="S355" i="37"/>
  <c r="S354" i="37"/>
  <c r="S353" i="37"/>
  <c r="S352" i="37"/>
  <c r="S351" i="37"/>
  <c r="S350" i="37"/>
  <c r="S349" i="37"/>
  <c r="S348" i="37"/>
  <c r="S347" i="37"/>
  <c r="S346" i="37"/>
  <c r="S345" i="37"/>
  <c r="S344" i="37"/>
  <c r="S343" i="37"/>
  <c r="S342" i="37"/>
  <c r="S341" i="37"/>
  <c r="S340" i="37"/>
  <c r="S339" i="37"/>
  <c r="S338" i="37"/>
  <c r="S337" i="37"/>
  <c r="S336" i="37"/>
  <c r="S335" i="37"/>
  <c r="S334" i="37"/>
  <c r="S333" i="37"/>
  <c r="S332" i="37"/>
  <c r="S331" i="37"/>
  <c r="S330" i="37"/>
  <c r="S329" i="37"/>
  <c r="S328" i="37"/>
  <c r="S327" i="37"/>
  <c r="S326" i="37"/>
  <c r="S325" i="37"/>
  <c r="S324" i="37"/>
  <c r="S323" i="37"/>
  <c r="S322" i="37"/>
  <c r="S321" i="37"/>
  <c r="S320" i="37"/>
  <c r="S319" i="37"/>
  <c r="S318" i="37"/>
  <c r="S317" i="37"/>
  <c r="S316" i="37"/>
  <c r="S315" i="37"/>
  <c r="S314" i="37"/>
  <c r="S313" i="37"/>
  <c r="S312" i="37"/>
  <c r="S311" i="37"/>
  <c r="S310" i="37"/>
  <c r="S309" i="37"/>
  <c r="S308" i="37"/>
  <c r="S307" i="37"/>
  <c r="S306" i="37"/>
  <c r="S305" i="37"/>
  <c r="S304" i="37"/>
  <c r="S303" i="37"/>
  <c r="S302" i="37"/>
  <c r="S301" i="37"/>
  <c r="S300" i="37"/>
  <c r="S299" i="37"/>
  <c r="S298" i="37"/>
  <c r="S297" i="37"/>
  <c r="S296" i="37"/>
  <c r="S295" i="37"/>
  <c r="S294" i="37"/>
  <c r="S293" i="37"/>
  <c r="S292" i="37"/>
  <c r="S291" i="37"/>
  <c r="S290" i="37"/>
  <c r="S289" i="37"/>
  <c r="S288" i="37"/>
  <c r="S287" i="37"/>
  <c r="S286" i="37"/>
  <c r="S285" i="37"/>
  <c r="S284" i="37"/>
  <c r="S283" i="37"/>
  <c r="S282" i="37"/>
  <c r="S281" i="37"/>
  <c r="S280" i="37"/>
  <c r="S279" i="37"/>
  <c r="S278" i="37"/>
  <c r="S277" i="37"/>
  <c r="S276" i="37"/>
  <c r="S275" i="37"/>
  <c r="S274" i="37"/>
  <c r="S273" i="37"/>
  <c r="S272" i="37"/>
  <c r="S271" i="37"/>
  <c r="S270" i="37"/>
  <c r="S269" i="37"/>
  <c r="S268" i="37"/>
  <c r="S267" i="37"/>
  <c r="S266" i="37"/>
  <c r="S265" i="37"/>
  <c r="S264" i="37"/>
  <c r="S263" i="37"/>
  <c r="S262" i="37"/>
  <c r="S261" i="37"/>
  <c r="S260" i="37"/>
  <c r="S259" i="37"/>
  <c r="S258" i="37"/>
  <c r="S257" i="37"/>
  <c r="S256" i="37"/>
  <c r="S255" i="37"/>
  <c r="S254" i="37"/>
  <c r="S253" i="37"/>
  <c r="S252" i="37"/>
  <c r="S251" i="37"/>
  <c r="S250" i="37"/>
  <c r="S249" i="37"/>
  <c r="S248" i="37"/>
  <c r="S247" i="37"/>
  <c r="S246" i="37"/>
  <c r="S245" i="37"/>
  <c r="S244" i="37"/>
  <c r="S243" i="37"/>
  <c r="S242" i="37"/>
  <c r="S241" i="37"/>
  <c r="S240" i="37"/>
  <c r="S239" i="37"/>
  <c r="S238" i="37"/>
  <c r="S237" i="37"/>
  <c r="S236" i="37"/>
  <c r="S235" i="37"/>
  <c r="S234" i="37"/>
  <c r="S233" i="37"/>
  <c r="S232" i="37"/>
  <c r="S231" i="37"/>
  <c r="S230" i="37"/>
  <c r="S229" i="37"/>
  <c r="S228" i="37"/>
  <c r="S227" i="37"/>
  <c r="S226" i="37"/>
  <c r="S225" i="37"/>
  <c r="S224" i="37"/>
  <c r="S223" i="37"/>
  <c r="S222" i="37"/>
  <c r="S221" i="37"/>
  <c r="S220" i="37"/>
  <c r="S219" i="37"/>
  <c r="S218" i="37"/>
  <c r="S217" i="37"/>
  <c r="S216" i="37"/>
  <c r="S215" i="37"/>
  <c r="S214" i="37"/>
  <c r="S213" i="37"/>
  <c r="S212" i="37"/>
  <c r="S211" i="37"/>
  <c r="S210" i="37"/>
  <c r="S209" i="37"/>
  <c r="S208" i="37"/>
  <c r="S207" i="37"/>
  <c r="S206" i="37"/>
  <c r="S205" i="37"/>
  <c r="S204" i="37"/>
  <c r="S203" i="37"/>
  <c r="S202" i="37"/>
  <c r="S201" i="37"/>
  <c r="S200" i="37"/>
  <c r="S199" i="37"/>
  <c r="S198" i="37"/>
  <c r="S197" i="37"/>
  <c r="S196" i="37"/>
  <c r="S195" i="37"/>
  <c r="S194" i="37"/>
  <c r="S193" i="37"/>
  <c r="S192" i="37"/>
  <c r="S191" i="37"/>
  <c r="S190" i="37"/>
  <c r="S189" i="37"/>
  <c r="S188" i="37"/>
  <c r="S187" i="37"/>
  <c r="S186" i="37"/>
  <c r="S185" i="37"/>
  <c r="S184" i="37"/>
  <c r="S183" i="37"/>
  <c r="S182" i="37"/>
  <c r="S181" i="37"/>
  <c r="S180" i="37"/>
  <c r="S179" i="37"/>
  <c r="S178" i="37"/>
  <c r="S177" i="37"/>
  <c r="S176" i="37"/>
  <c r="S175" i="37"/>
  <c r="S174" i="37"/>
  <c r="S173" i="37"/>
  <c r="S172" i="37"/>
  <c r="S171" i="37"/>
  <c r="S170" i="37"/>
  <c r="S169" i="37"/>
  <c r="S168" i="37"/>
  <c r="S167" i="37"/>
  <c r="S166" i="37"/>
  <c r="S165" i="37"/>
  <c r="S164" i="37"/>
  <c r="S163" i="37"/>
  <c r="S162" i="37"/>
  <c r="S161" i="37"/>
  <c r="S160" i="37"/>
  <c r="S159" i="37"/>
  <c r="S158" i="37"/>
  <c r="S157" i="37"/>
  <c r="S156" i="37"/>
  <c r="S155" i="37"/>
  <c r="S154" i="37"/>
  <c r="S153" i="37"/>
  <c r="S152" i="37"/>
  <c r="S151" i="37"/>
  <c r="S150" i="37"/>
  <c r="S149" i="37"/>
  <c r="S148" i="37"/>
  <c r="S147" i="37"/>
  <c r="S146" i="37"/>
  <c r="S145" i="37"/>
  <c r="S144" i="37"/>
  <c r="S143" i="37"/>
  <c r="S142" i="37"/>
  <c r="S141" i="37"/>
  <c r="S140" i="37"/>
  <c r="S139" i="37"/>
  <c r="S138" i="37"/>
  <c r="S137" i="37"/>
  <c r="S136" i="37"/>
  <c r="S135" i="37"/>
  <c r="S134" i="37"/>
  <c r="S133" i="37"/>
  <c r="S132" i="37"/>
  <c r="S131" i="37"/>
  <c r="S130" i="37"/>
  <c r="S129" i="37"/>
  <c r="S128" i="37"/>
  <c r="S127" i="37"/>
  <c r="S126" i="37"/>
  <c r="S125" i="37"/>
  <c r="S124" i="37"/>
  <c r="S123" i="37"/>
  <c r="S122" i="37"/>
  <c r="S121" i="37"/>
  <c r="S120" i="37"/>
  <c r="S119" i="37"/>
  <c r="S118" i="37"/>
  <c r="S117" i="37"/>
  <c r="S116" i="37"/>
  <c r="S115" i="37"/>
  <c r="S114" i="37"/>
  <c r="S113" i="37"/>
  <c r="S112" i="37"/>
  <c r="S111" i="37"/>
  <c r="S110" i="37"/>
  <c r="S109" i="37"/>
  <c r="S108" i="37"/>
  <c r="S107" i="37"/>
  <c r="S106" i="37"/>
  <c r="S105" i="37"/>
  <c r="S104" i="37"/>
  <c r="S103" i="37"/>
  <c r="S102" i="37"/>
  <c r="S101" i="37"/>
  <c r="S100" i="37"/>
  <c r="S99" i="37"/>
  <c r="S98" i="37"/>
  <c r="S97" i="37"/>
  <c r="S96" i="37"/>
  <c r="S95" i="37"/>
  <c r="S94" i="37"/>
  <c r="S93" i="37"/>
  <c r="S92" i="37"/>
  <c r="S91" i="37"/>
  <c r="S90" i="37"/>
  <c r="S89" i="37"/>
  <c r="S88" i="37"/>
  <c r="S87" i="37"/>
  <c r="S86" i="37"/>
  <c r="S85" i="37"/>
  <c r="S84" i="37"/>
  <c r="S83" i="37"/>
  <c r="S82" i="37"/>
  <c r="S81" i="37"/>
  <c r="S80" i="37"/>
  <c r="S79" i="37"/>
  <c r="S78" i="37"/>
  <c r="S77" i="37"/>
  <c r="S76" i="37"/>
  <c r="S75" i="37"/>
  <c r="S74" i="37"/>
  <c r="S73" i="37"/>
  <c r="S72" i="37"/>
  <c r="S71" i="37"/>
  <c r="S70" i="37"/>
  <c r="S69" i="37"/>
  <c r="S68" i="37"/>
  <c r="S67" i="37"/>
  <c r="S66" i="37"/>
  <c r="S65" i="37"/>
  <c r="S64" i="37"/>
  <c r="S63" i="37"/>
  <c r="S62" i="37"/>
  <c r="S61" i="37"/>
  <c r="S60" i="37"/>
  <c r="S59" i="37"/>
  <c r="S58" i="37"/>
  <c r="S57" i="37"/>
  <c r="S56" i="37"/>
  <c r="S55" i="37"/>
  <c r="S54" i="37"/>
  <c r="S53" i="37"/>
  <c r="S52" i="37"/>
  <c r="S51" i="37"/>
  <c r="S50" i="37"/>
  <c r="S49" i="37"/>
  <c r="S48" i="37"/>
  <c r="S47" i="37"/>
  <c r="S46" i="37"/>
  <c r="S45" i="37"/>
  <c r="S44" i="37"/>
  <c r="S43" i="37"/>
  <c r="S42" i="37"/>
  <c r="S41" i="37"/>
  <c r="S40" i="37"/>
  <c r="S39" i="37"/>
  <c r="S38" i="37"/>
  <c r="S37" i="37"/>
  <c r="S36" i="37"/>
  <c r="S35" i="37"/>
  <c r="S34" i="37"/>
  <c r="S33" i="37"/>
  <c r="S32" i="37"/>
  <c r="S31" i="37"/>
  <c r="S30" i="37"/>
  <c r="S29" i="37"/>
  <c r="S28" i="37"/>
  <c r="S27" i="37"/>
  <c r="S26" i="37"/>
  <c r="S25" i="37"/>
  <c r="S24" i="37"/>
  <c r="S23" i="37"/>
  <c r="S22" i="37"/>
  <c r="S21" i="37"/>
  <c r="S20" i="37"/>
  <c r="S19" i="37"/>
  <c r="S18" i="37"/>
  <c r="S17" i="37"/>
  <c r="S16" i="37"/>
  <c r="S15" i="37"/>
  <c r="S14" i="37"/>
  <c r="S13" i="37"/>
  <c r="S12" i="37"/>
  <c r="S11" i="37"/>
  <c r="S10" i="37"/>
  <c r="S9" i="37"/>
  <c r="S8" i="37"/>
  <c r="S7" i="37"/>
  <c r="S6" i="37"/>
  <c r="S5" i="37"/>
  <c r="S4" i="37"/>
  <c r="S3" i="37"/>
  <c r="S2" i="37"/>
  <c r="U1" i="37" l="1"/>
  <c r="O926" i="37" a="1"/>
  <c r="O926" i="37" s="1"/>
  <c r="O922" i="37" a="1"/>
  <c r="O922" i="37" s="1"/>
  <c r="O918" i="37" a="1"/>
  <c r="O918" i="37" s="1"/>
  <c r="O914" i="37" a="1"/>
  <c r="O914" i="37" s="1"/>
  <c r="O910" i="37" a="1"/>
  <c r="O910" i="37" s="1"/>
  <c r="O906" i="37" a="1"/>
  <c r="O906" i="37" s="1"/>
  <c r="O902" i="37" a="1"/>
  <c r="O902" i="37" s="1"/>
  <c r="O898" i="37" a="1"/>
  <c r="O898" i="37" s="1"/>
  <c r="O894" i="37" a="1"/>
  <c r="O894" i="37" s="1"/>
  <c r="O890" i="37" a="1"/>
  <c r="O890" i="37" s="1"/>
  <c r="O886" i="37" a="1"/>
  <c r="O886" i="37" s="1"/>
  <c r="O882" i="37" a="1"/>
  <c r="O882" i="37" s="1"/>
  <c r="O878" i="37" a="1"/>
  <c r="O878" i="37" s="1"/>
  <c r="O874" i="37" a="1"/>
  <c r="O874" i="37" s="1"/>
  <c r="O870" i="37" a="1"/>
  <c r="O870" i="37" s="1"/>
  <c r="O866" i="37" a="1"/>
  <c r="O866" i="37" s="1"/>
  <c r="O862" i="37" a="1"/>
  <c r="O862" i="37" s="1"/>
  <c r="O858" i="37" a="1"/>
  <c r="O858" i="37" s="1"/>
  <c r="O486" i="37" a="1"/>
  <c r="O486" i="37" s="1"/>
  <c r="O482" i="37" a="1"/>
  <c r="O482" i="37" s="1"/>
  <c r="O478" i="37" a="1"/>
  <c r="O478" i="37" s="1"/>
  <c r="O474" i="37" a="1"/>
  <c r="O474" i="37" s="1"/>
  <c r="O470" i="37" a="1"/>
  <c r="O470" i="37" s="1"/>
  <c r="O466" i="37" a="1"/>
  <c r="O466" i="37" s="1"/>
  <c r="O462" i="37" a="1"/>
  <c r="O462" i="37" s="1"/>
  <c r="O458" i="37" a="1"/>
  <c r="O458" i="37" s="1"/>
  <c r="O454" i="37" a="1"/>
  <c r="O454" i="37" s="1"/>
  <c r="O446" i="37" a="1"/>
  <c r="O446" i="37" s="1"/>
  <c r="O442" i="37" a="1"/>
  <c r="O442" i="37" s="1"/>
  <c r="O438" i="37" a="1"/>
  <c r="O438" i="37" s="1"/>
  <c r="O430" i="37" a="1"/>
  <c r="O430" i="37" s="1"/>
  <c r="O422" i="37" a="1"/>
  <c r="O422" i="37" s="1"/>
  <c r="O418" i="37" a="1"/>
  <c r="O418" i="37" s="1"/>
  <c r="O414" i="37" a="1"/>
  <c r="O414" i="37" s="1"/>
  <c r="O410" i="37" a="1"/>
  <c r="O410" i="37" s="1"/>
  <c r="O406" i="37" a="1"/>
  <c r="O406" i="37" s="1"/>
  <c r="O402" i="37" a="1"/>
  <c r="O402" i="37" s="1"/>
  <c r="O398" i="37" a="1"/>
  <c r="O398" i="37" s="1"/>
  <c r="O394" i="37" a="1"/>
  <c r="O394" i="37" s="1"/>
  <c r="O390" i="37" a="1"/>
  <c r="O390" i="37" s="1"/>
  <c r="O386" i="37" a="1"/>
  <c r="O386" i="37" s="1"/>
  <c r="O382" i="37" a="1"/>
  <c r="O382" i="37" s="1"/>
  <c r="O378" i="37" a="1"/>
  <c r="O378" i="37" s="1"/>
  <c r="O374" i="37" a="1"/>
  <c r="O374" i="37" s="1"/>
  <c r="O370" i="37" a="1"/>
  <c r="O370" i="37" s="1"/>
  <c r="O366" i="37" a="1"/>
  <c r="O366" i="37" s="1"/>
  <c r="O362" i="37" a="1"/>
  <c r="O362" i="37" s="1"/>
  <c r="O358" i="37" a="1"/>
  <c r="O358" i="37" s="1"/>
  <c r="O354" i="37" a="1"/>
  <c r="O354" i="37" s="1"/>
  <c r="O350" i="37" a="1"/>
  <c r="O350" i="37" s="1"/>
  <c r="O346" i="37" a="1"/>
  <c r="O346" i="37" s="1"/>
  <c r="O342" i="37" a="1"/>
  <c r="O342" i="37" s="1"/>
  <c r="O338" i="37" a="1"/>
  <c r="O338" i="37" s="1"/>
  <c r="O334" i="37" a="1"/>
  <c r="O334" i="37" s="1"/>
  <c r="O330" i="37" a="1"/>
  <c r="O330" i="37" s="1"/>
  <c r="O326" i="37" a="1"/>
  <c r="O326" i="37" s="1"/>
  <c r="O322" i="37" a="1"/>
  <c r="O322" i="37" s="1"/>
  <c r="O318" i="37" a="1"/>
  <c r="O318" i="37" s="1"/>
  <c r="O314" i="37" a="1"/>
  <c r="O314" i="37" s="1"/>
  <c r="O310" i="37" a="1"/>
  <c r="O310" i="37" s="1"/>
  <c r="O306" i="37" a="1"/>
  <c r="O306" i="37" s="1"/>
  <c r="O302" i="37" a="1"/>
  <c r="O302" i="37" s="1"/>
  <c r="O266" i="37" a="1"/>
  <c r="O266" i="37" s="1"/>
  <c r="O262" i="37" a="1"/>
  <c r="O262" i="37" s="1"/>
  <c r="O258" i="37" a="1"/>
  <c r="O258" i="37" s="1"/>
  <c r="O246" i="37" a="1"/>
  <c r="O246" i="37" s="1"/>
  <c r="O242" i="37" a="1"/>
  <c r="O242" i="37" s="1"/>
  <c r="O238" i="37" a="1"/>
  <c r="O238" i="37" s="1"/>
  <c r="O234" i="37" a="1"/>
  <c r="O234" i="37" s="1"/>
  <c r="O230" i="37" a="1"/>
  <c r="O230" i="37" s="1"/>
  <c r="O226" i="37" a="1"/>
  <c r="O226" i="37" s="1"/>
  <c r="O222" i="37" a="1"/>
  <c r="O222" i="37" s="1"/>
  <c r="O218" i="37" a="1"/>
  <c r="O218" i="37" s="1"/>
  <c r="O214" i="37" a="1"/>
  <c r="O214" i="37" s="1"/>
  <c r="O210" i="37" a="1"/>
  <c r="O210" i="37" s="1"/>
  <c r="O206" i="37" a="1"/>
  <c r="O206" i="37" s="1"/>
  <c r="O202" i="37" a="1"/>
  <c r="O202" i="37" s="1"/>
  <c r="O198" i="37" a="1"/>
  <c r="O198" i="37" s="1"/>
  <c r="O194" i="37" a="1"/>
  <c r="O194" i="37" s="1"/>
  <c r="O190" i="37" a="1"/>
  <c r="O190" i="37" s="1"/>
  <c r="O186" i="37" a="1"/>
  <c r="O186" i="37" s="1"/>
  <c r="O182" i="37" a="1"/>
  <c r="O182" i="37" s="1"/>
  <c r="O178" i="37" a="1"/>
  <c r="O178" i="37" s="1"/>
  <c r="O174" i="37" a="1"/>
  <c r="O174" i="37" s="1"/>
  <c r="O170" i="37" a="1"/>
  <c r="O170" i="37" s="1"/>
  <c r="O166" i="37" a="1"/>
  <c r="O166" i="37" s="1"/>
  <c r="O162" i="37" a="1"/>
  <c r="O162" i="37" s="1"/>
  <c r="O114" i="37" a="1"/>
  <c r="O114" i="37" s="1"/>
  <c r="O110" i="37" a="1"/>
  <c r="O110" i="37" s="1"/>
  <c r="O106" i="37" a="1"/>
  <c r="O106" i="37" s="1"/>
  <c r="O102" i="37" a="1"/>
  <c r="O102" i="37" s="1"/>
  <c r="O94" i="37" a="1"/>
  <c r="O94" i="37" s="1"/>
  <c r="O34" i="37" a="1"/>
  <c r="O34" i="37" s="1"/>
  <c r="O30" i="37" a="1"/>
  <c r="O30" i="37" s="1"/>
  <c r="O26" i="37" a="1"/>
  <c r="O26" i="37" s="1"/>
  <c r="O22" i="37" a="1"/>
  <c r="O22" i="37" s="1"/>
  <c r="M2" i="36"/>
  <c r="O1001" i="37" a="1"/>
  <c r="O1001" i="37" s="1"/>
  <c r="O1000" i="37" a="1"/>
  <c r="O1000" i="37" s="1"/>
  <c r="O999" i="37" a="1"/>
  <c r="O999" i="37" s="1"/>
  <c r="O998" i="37" a="1"/>
  <c r="O998" i="37" s="1"/>
  <c r="O997" i="37" a="1"/>
  <c r="O997" i="37" s="1"/>
  <c r="O996" i="37" a="1"/>
  <c r="O996" i="37" s="1"/>
  <c r="O995" i="37" a="1"/>
  <c r="O995" i="37" s="1"/>
  <c r="O994" i="37" a="1"/>
  <c r="O994" i="37" s="1"/>
  <c r="O993" i="37" a="1"/>
  <c r="O993" i="37" s="1"/>
  <c r="O992" i="37" a="1"/>
  <c r="O992" i="37" s="1"/>
  <c r="O991" i="37" a="1"/>
  <c r="O991" i="37" s="1"/>
  <c r="O990" i="37" a="1"/>
  <c r="O990" i="37" s="1"/>
  <c r="O989" i="37" a="1"/>
  <c r="O989" i="37" s="1"/>
  <c r="O988" i="37" a="1"/>
  <c r="O988" i="37" s="1"/>
  <c r="O987" i="37" a="1"/>
  <c r="O987" i="37" s="1"/>
  <c r="O986" i="37" a="1"/>
  <c r="O986" i="37" s="1"/>
  <c r="O985" i="37" a="1"/>
  <c r="O985" i="37" s="1"/>
  <c r="O984" i="37" a="1"/>
  <c r="O984" i="37" s="1"/>
  <c r="O983" i="37" a="1"/>
  <c r="O983" i="37" s="1"/>
  <c r="O982" i="37" a="1"/>
  <c r="O982" i="37" s="1"/>
  <c r="O981" i="37" a="1"/>
  <c r="O981" i="37" s="1"/>
  <c r="O980" i="37" a="1"/>
  <c r="O980" i="37" s="1"/>
  <c r="O979" i="37" a="1"/>
  <c r="O979" i="37" s="1"/>
  <c r="O978" i="37" a="1"/>
  <c r="O978" i="37" s="1"/>
  <c r="O977" i="37" a="1"/>
  <c r="O977" i="37" s="1"/>
  <c r="O976" i="37" a="1"/>
  <c r="O976" i="37" s="1"/>
  <c r="O975" i="37" a="1"/>
  <c r="O975" i="37" s="1"/>
  <c r="O974" i="37" a="1"/>
  <c r="O974" i="37" s="1"/>
  <c r="O973" i="37" a="1"/>
  <c r="O973" i="37" s="1"/>
  <c r="O972" i="37" a="1"/>
  <c r="O972" i="37" s="1"/>
  <c r="O971" i="37" a="1"/>
  <c r="O971" i="37" s="1"/>
  <c r="O970" i="37" a="1"/>
  <c r="O970" i="37" s="1"/>
  <c r="O969" i="37" a="1"/>
  <c r="O969" i="37" s="1"/>
  <c r="O968" i="37" a="1"/>
  <c r="O968" i="37" s="1"/>
  <c r="O967" i="37" a="1"/>
  <c r="O967" i="37" s="1"/>
  <c r="O966" i="37" a="1"/>
  <c r="O966" i="37" s="1"/>
  <c r="O965" i="37" a="1"/>
  <c r="O965" i="37" s="1"/>
  <c r="O964" i="37" a="1"/>
  <c r="O964" i="37" s="1"/>
  <c r="O963" i="37" a="1"/>
  <c r="O963" i="37" s="1"/>
  <c r="O962" i="37" a="1"/>
  <c r="O962" i="37" s="1"/>
  <c r="O961" i="37" a="1"/>
  <c r="O961" i="37" s="1"/>
  <c r="O960" i="37" a="1"/>
  <c r="O960" i="37" s="1"/>
  <c r="O959" i="37" a="1"/>
  <c r="O959" i="37" s="1"/>
  <c r="O958" i="37" a="1"/>
  <c r="O958" i="37" s="1"/>
  <c r="O957" i="37" a="1"/>
  <c r="O957" i="37" s="1"/>
  <c r="O956" i="37" a="1"/>
  <c r="O956" i="37" s="1"/>
  <c r="O955" i="37" a="1"/>
  <c r="O955" i="37" s="1"/>
  <c r="O954" i="37" a="1"/>
  <c r="O954" i="37" s="1"/>
  <c r="O953" i="37" a="1"/>
  <c r="O953" i="37" s="1"/>
  <c r="O952" i="37" a="1"/>
  <c r="O952" i="37" s="1"/>
  <c r="O951" i="37" a="1"/>
  <c r="O951" i="37" s="1"/>
  <c r="O950" i="37" a="1"/>
  <c r="O950" i="37" s="1"/>
  <c r="O949" i="37" a="1"/>
  <c r="O949" i="37" s="1"/>
  <c r="O948" i="37" a="1"/>
  <c r="O948" i="37" s="1"/>
  <c r="O947" i="37" a="1"/>
  <c r="O947" i="37" s="1"/>
  <c r="O946" i="37" a="1"/>
  <c r="O946" i="37" s="1"/>
  <c r="O945" i="37" a="1"/>
  <c r="O945" i="37" s="1"/>
  <c r="O944" i="37" a="1"/>
  <c r="O944" i="37" s="1"/>
  <c r="O943" i="37" a="1"/>
  <c r="O943" i="37" s="1"/>
  <c r="O942" i="37" a="1"/>
  <c r="O942" i="37" s="1"/>
  <c r="O941" i="37" a="1"/>
  <c r="O941" i="37" s="1"/>
  <c r="O940" i="37" a="1"/>
  <c r="O940" i="37" s="1"/>
  <c r="O939" i="37" a="1"/>
  <c r="O939" i="37" s="1"/>
  <c r="O938" i="37" a="1"/>
  <c r="O938" i="37" s="1"/>
  <c r="O937" i="37" a="1"/>
  <c r="O937" i="37" s="1"/>
  <c r="O936" i="37" a="1"/>
  <c r="O936" i="37" s="1"/>
  <c r="O935" i="37" a="1"/>
  <c r="O935" i="37" s="1"/>
  <c r="O934" i="37" a="1"/>
  <c r="O934" i="37" s="1"/>
  <c r="O933" i="37" a="1"/>
  <c r="O933" i="37" s="1"/>
  <c r="O932" i="37" a="1"/>
  <c r="O932" i="37" s="1"/>
  <c r="O931" i="37" a="1"/>
  <c r="O931" i="37" s="1"/>
  <c r="O930" i="37" a="1"/>
  <c r="O930" i="37" s="1"/>
  <c r="O929" i="37" a="1"/>
  <c r="O929" i="37" s="1"/>
  <c r="O928" i="37" a="1"/>
  <c r="O928" i="37" s="1"/>
  <c r="O927" i="37" a="1"/>
  <c r="O927" i="37" s="1"/>
  <c r="O925" i="37" a="1"/>
  <c r="O925" i="37" s="1"/>
  <c r="O924" i="37" a="1"/>
  <c r="O924" i="37" s="1"/>
  <c r="O923" i="37" a="1"/>
  <c r="O923" i="37" s="1"/>
  <c r="O921" i="37" a="1"/>
  <c r="O921" i="37" s="1"/>
  <c r="O920" i="37" a="1"/>
  <c r="O920" i="37" s="1"/>
  <c r="O919" i="37" a="1"/>
  <c r="O919" i="37" s="1"/>
  <c r="O917" i="37" a="1"/>
  <c r="O917" i="37" s="1"/>
  <c r="O916" i="37" a="1"/>
  <c r="O916" i="37" s="1"/>
  <c r="O915" i="37" a="1"/>
  <c r="O915" i="37" s="1"/>
  <c r="O913" i="37" a="1"/>
  <c r="O913" i="37" s="1"/>
  <c r="O912" i="37" a="1"/>
  <c r="O912" i="37" s="1"/>
  <c r="O911" i="37" a="1"/>
  <c r="O911" i="37" s="1"/>
  <c r="O909" i="37" a="1"/>
  <c r="O909" i="37" s="1"/>
  <c r="O908" i="37" a="1"/>
  <c r="O908" i="37" s="1"/>
  <c r="O907" i="37" a="1"/>
  <c r="O907" i="37" s="1"/>
  <c r="O905" i="37" a="1"/>
  <c r="O905" i="37" s="1"/>
  <c r="O904" i="37" a="1"/>
  <c r="O904" i="37" s="1"/>
  <c r="O903" i="37" a="1"/>
  <c r="O903" i="37" s="1"/>
  <c r="O901" i="37" a="1"/>
  <c r="O901" i="37" s="1"/>
  <c r="O900" i="37" a="1"/>
  <c r="O900" i="37" s="1"/>
  <c r="O899" i="37" a="1"/>
  <c r="O899" i="37" s="1"/>
  <c r="O897" i="37" a="1"/>
  <c r="O897" i="37" s="1"/>
  <c r="O896" i="37" a="1"/>
  <c r="O896" i="37" s="1"/>
  <c r="O895" i="37" a="1"/>
  <c r="O895" i="37" s="1"/>
  <c r="O893" i="37" a="1"/>
  <c r="O893" i="37" s="1"/>
  <c r="O892" i="37" a="1"/>
  <c r="O892" i="37" s="1"/>
  <c r="O891" i="37" a="1"/>
  <c r="O891" i="37" s="1"/>
  <c r="O889" i="37" a="1"/>
  <c r="O889" i="37" s="1"/>
  <c r="O888" i="37" a="1"/>
  <c r="O888" i="37" s="1"/>
  <c r="O887" i="37" a="1"/>
  <c r="O887" i="37" s="1"/>
  <c r="O885" i="37" a="1"/>
  <c r="O885" i="37" s="1"/>
  <c r="O884" i="37" a="1"/>
  <c r="O884" i="37" s="1"/>
  <c r="O883" i="37" a="1"/>
  <c r="O883" i="37" s="1"/>
  <c r="O881" i="37" a="1"/>
  <c r="O881" i="37" s="1"/>
  <c r="O880" i="37" a="1"/>
  <c r="O880" i="37" s="1"/>
  <c r="O879" i="37" a="1"/>
  <c r="O879" i="37" s="1"/>
  <c r="O877" i="37" a="1"/>
  <c r="O877" i="37" s="1"/>
  <c r="O876" i="37" a="1"/>
  <c r="O876" i="37" s="1"/>
  <c r="O875" i="37" a="1"/>
  <c r="O875" i="37" s="1"/>
  <c r="O873" i="37" a="1"/>
  <c r="O873" i="37" s="1"/>
  <c r="O872" i="37" a="1"/>
  <c r="O872" i="37" s="1"/>
  <c r="O871" i="37" a="1"/>
  <c r="O871" i="37" s="1"/>
  <c r="O869" i="37" a="1"/>
  <c r="O869" i="37" s="1"/>
  <c r="O868" i="37" a="1"/>
  <c r="O868" i="37" s="1"/>
  <c r="O867" i="37" a="1"/>
  <c r="O867" i="37" s="1"/>
  <c r="O865" i="37" a="1"/>
  <c r="O865" i="37" s="1"/>
  <c r="O864" i="37" a="1"/>
  <c r="O864" i="37" s="1"/>
  <c r="O863" i="37" a="1"/>
  <c r="O863" i="37" s="1"/>
  <c r="O861" i="37" a="1"/>
  <c r="O861" i="37" s="1"/>
  <c r="O860" i="37" a="1"/>
  <c r="O860" i="37" s="1"/>
  <c r="O859" i="37" a="1"/>
  <c r="O859" i="37" s="1"/>
  <c r="O857" i="37" a="1"/>
  <c r="O857" i="37" s="1"/>
  <c r="O856" i="37" a="1"/>
  <c r="O856" i="37" s="1"/>
  <c r="O855" i="37" a="1"/>
  <c r="O855" i="37" s="1"/>
  <c r="O854" i="37" a="1"/>
  <c r="O854" i="37" s="1"/>
  <c r="O853" i="37" a="1"/>
  <c r="O853" i="37" s="1"/>
  <c r="O852" i="37" a="1"/>
  <c r="O852" i="37" s="1"/>
  <c r="O851" i="37" a="1"/>
  <c r="O851" i="37" s="1"/>
  <c r="O850" i="37" a="1"/>
  <c r="O850" i="37" s="1"/>
  <c r="O849" i="37" a="1"/>
  <c r="O849" i="37" s="1"/>
  <c r="O848" i="37" a="1"/>
  <c r="O848" i="37" s="1"/>
  <c r="O847" i="37" a="1"/>
  <c r="O847" i="37" s="1"/>
  <c r="O846" i="37" a="1"/>
  <c r="O846" i="37" s="1"/>
  <c r="O845" i="37" a="1"/>
  <c r="O845" i="37" s="1"/>
  <c r="O844" i="37" a="1"/>
  <c r="O844" i="37" s="1"/>
  <c r="O843" i="37" a="1"/>
  <c r="O843" i="37" s="1"/>
  <c r="O842" i="37" a="1"/>
  <c r="O842" i="37" s="1"/>
  <c r="O841" i="37" a="1"/>
  <c r="O841" i="37" s="1"/>
  <c r="O840" i="37" a="1"/>
  <c r="O840" i="37" s="1"/>
  <c r="O839" i="37" a="1"/>
  <c r="O839" i="37" s="1"/>
  <c r="O838" i="37" a="1"/>
  <c r="O838" i="37" s="1"/>
  <c r="O837" i="37" a="1"/>
  <c r="O837" i="37" s="1"/>
  <c r="O836" i="37" a="1"/>
  <c r="O836" i="37" s="1"/>
  <c r="O835" i="37" a="1"/>
  <c r="O835" i="37" s="1"/>
  <c r="O834" i="37" a="1"/>
  <c r="O834" i="37" s="1"/>
  <c r="O833" i="37" a="1"/>
  <c r="O833" i="37" s="1"/>
  <c r="O832" i="37" a="1"/>
  <c r="O832" i="37" s="1"/>
  <c r="O831" i="37" a="1"/>
  <c r="O831" i="37" s="1"/>
  <c r="O830" i="37" a="1"/>
  <c r="O830" i="37" s="1"/>
  <c r="O829" i="37" a="1"/>
  <c r="O829" i="37" s="1"/>
  <c r="O828" i="37" a="1"/>
  <c r="O828" i="37" s="1"/>
  <c r="O827" i="37" a="1"/>
  <c r="O827" i="37" s="1"/>
  <c r="O826" i="37" a="1"/>
  <c r="O826" i="37" s="1"/>
  <c r="O825" i="37" a="1"/>
  <c r="O825" i="37" s="1"/>
  <c r="O824" i="37" a="1"/>
  <c r="O824" i="37" s="1"/>
  <c r="O823" i="37" a="1"/>
  <c r="O823" i="37" s="1"/>
  <c r="O822" i="37" a="1"/>
  <c r="O822" i="37" s="1"/>
  <c r="O821" i="37" a="1"/>
  <c r="O821" i="37" s="1"/>
  <c r="O820" i="37" a="1"/>
  <c r="O820" i="37" s="1"/>
  <c r="O819" i="37" a="1"/>
  <c r="O819" i="37" s="1"/>
  <c r="O818" i="37" a="1"/>
  <c r="O818" i="37" s="1"/>
  <c r="O817" i="37" a="1"/>
  <c r="O817" i="37" s="1"/>
  <c r="O816" i="37" a="1"/>
  <c r="O816" i="37" s="1"/>
  <c r="O815" i="37" a="1"/>
  <c r="O815" i="37" s="1"/>
  <c r="O814" i="37" a="1"/>
  <c r="O814" i="37" s="1"/>
  <c r="O813" i="37" a="1"/>
  <c r="O813" i="37" s="1"/>
  <c r="O812" i="37" a="1"/>
  <c r="O812" i="37" s="1"/>
  <c r="O811" i="37" a="1"/>
  <c r="O811" i="37" s="1"/>
  <c r="O810" i="37" a="1"/>
  <c r="O810" i="37" s="1"/>
  <c r="O809" i="37" a="1"/>
  <c r="O809" i="37" s="1"/>
  <c r="O808" i="37" a="1"/>
  <c r="O808" i="37" s="1"/>
  <c r="O807" i="37" a="1"/>
  <c r="O807" i="37" s="1"/>
  <c r="O806" i="37" a="1"/>
  <c r="O806" i="37" s="1"/>
  <c r="O805" i="37" a="1"/>
  <c r="O805" i="37" s="1"/>
  <c r="O804" i="37" a="1"/>
  <c r="O804" i="37" s="1"/>
  <c r="O803" i="37" a="1"/>
  <c r="O803" i="37" s="1"/>
  <c r="O802" i="37" a="1"/>
  <c r="O802" i="37" s="1"/>
  <c r="O801" i="37" a="1"/>
  <c r="O801" i="37" s="1"/>
  <c r="O800" i="37" a="1"/>
  <c r="O800" i="37" s="1"/>
  <c r="O799" i="37" a="1"/>
  <c r="O799" i="37" s="1"/>
  <c r="O798" i="37" a="1"/>
  <c r="O798" i="37" s="1"/>
  <c r="O797" i="37" a="1"/>
  <c r="O797" i="37" s="1"/>
  <c r="O796" i="37" a="1"/>
  <c r="O796" i="37" s="1"/>
  <c r="O795" i="37" a="1"/>
  <c r="O795" i="37" s="1"/>
  <c r="O794" i="37" a="1"/>
  <c r="O794" i="37" s="1"/>
  <c r="O793" i="37" a="1"/>
  <c r="O793" i="37" s="1"/>
  <c r="O792" i="37" a="1"/>
  <c r="O792" i="37" s="1"/>
  <c r="O791" i="37" a="1"/>
  <c r="O791" i="37" s="1"/>
  <c r="O790" i="37" a="1"/>
  <c r="O790" i="37" s="1"/>
  <c r="O789" i="37" a="1"/>
  <c r="O789" i="37" s="1"/>
  <c r="O788" i="37" a="1"/>
  <c r="O788" i="37" s="1"/>
  <c r="O787" i="37" a="1"/>
  <c r="O787" i="37" s="1"/>
  <c r="O786" i="37" a="1"/>
  <c r="O786" i="37" s="1"/>
  <c r="O785" i="37" a="1"/>
  <c r="O785" i="37" s="1"/>
  <c r="O784" i="37" a="1"/>
  <c r="O784" i="37" s="1"/>
  <c r="O783" i="37" a="1"/>
  <c r="O783" i="37" s="1"/>
  <c r="O782" i="37" a="1"/>
  <c r="O782" i="37" s="1"/>
  <c r="O781" i="37" a="1"/>
  <c r="O781" i="37" s="1"/>
  <c r="O780" i="37" a="1"/>
  <c r="O780" i="37" s="1"/>
  <c r="O779" i="37" a="1"/>
  <c r="O779" i="37" s="1"/>
  <c r="O778" i="37" a="1"/>
  <c r="O778" i="37" s="1"/>
  <c r="O777" i="37" a="1"/>
  <c r="O777" i="37" s="1"/>
  <c r="O776" i="37" a="1"/>
  <c r="O776" i="37" s="1"/>
  <c r="O775" i="37" a="1"/>
  <c r="O775" i="37" s="1"/>
  <c r="O774" i="37" a="1"/>
  <c r="O774" i="37" s="1"/>
  <c r="O773" i="37" a="1"/>
  <c r="O773" i="37" s="1"/>
  <c r="O772" i="37" a="1"/>
  <c r="O772" i="37" s="1"/>
  <c r="O771" i="37" a="1"/>
  <c r="O771" i="37" s="1"/>
  <c r="O770" i="37" a="1"/>
  <c r="O770" i="37" s="1"/>
  <c r="O769" i="37" a="1"/>
  <c r="O769" i="37" s="1"/>
  <c r="O768" i="37" a="1"/>
  <c r="O768" i="37" s="1"/>
  <c r="O767" i="37" a="1"/>
  <c r="O767" i="37" s="1"/>
  <c r="O766" i="37" a="1"/>
  <c r="O766" i="37" s="1"/>
  <c r="O765" i="37" a="1"/>
  <c r="O765" i="37" s="1"/>
  <c r="O764" i="37" a="1"/>
  <c r="O764" i="37" s="1"/>
  <c r="O763" i="37" a="1"/>
  <c r="O763" i="37" s="1"/>
  <c r="O762" i="37" a="1"/>
  <c r="O762" i="37" s="1"/>
  <c r="O761" i="37" a="1"/>
  <c r="O761" i="37" s="1"/>
  <c r="O760" i="37" a="1"/>
  <c r="O760" i="37" s="1"/>
  <c r="O759" i="37" a="1"/>
  <c r="O759" i="37" s="1"/>
  <c r="O758" i="37" a="1"/>
  <c r="O758" i="37" s="1"/>
  <c r="O757" i="37" a="1"/>
  <c r="O757" i="37" s="1"/>
  <c r="O756" i="37" a="1"/>
  <c r="O756" i="37" s="1"/>
  <c r="O755" i="37" a="1"/>
  <c r="O755" i="37" s="1"/>
  <c r="O754" i="37" a="1"/>
  <c r="O754" i="37" s="1"/>
  <c r="O753" i="37" a="1"/>
  <c r="O753" i="37" s="1"/>
  <c r="O752" i="37" a="1"/>
  <c r="O752" i="37" s="1"/>
  <c r="O751" i="37" a="1"/>
  <c r="O751" i="37" s="1"/>
  <c r="O750" i="37" a="1"/>
  <c r="O750" i="37" s="1"/>
  <c r="O749" i="37" a="1"/>
  <c r="O749" i="37" s="1"/>
  <c r="O748" i="37" a="1"/>
  <c r="O748" i="37" s="1"/>
  <c r="O747" i="37" a="1"/>
  <c r="O747" i="37" s="1"/>
  <c r="O746" i="37" a="1"/>
  <c r="O746" i="37" s="1"/>
  <c r="O745" i="37" a="1"/>
  <c r="O745" i="37" s="1"/>
  <c r="O744" i="37" a="1"/>
  <c r="O744" i="37" s="1"/>
  <c r="O743" i="37" a="1"/>
  <c r="O743" i="37" s="1"/>
  <c r="O742" i="37" a="1"/>
  <c r="O742" i="37" s="1"/>
  <c r="O741" i="37" a="1"/>
  <c r="O741" i="37" s="1"/>
  <c r="O740" i="37" a="1"/>
  <c r="O740" i="37" s="1"/>
  <c r="O739" i="37" a="1"/>
  <c r="O739" i="37" s="1"/>
  <c r="O738" i="37" a="1"/>
  <c r="O738" i="37" s="1"/>
  <c r="O737" i="37" a="1"/>
  <c r="O737" i="37" s="1"/>
  <c r="O736" i="37" a="1"/>
  <c r="O736" i="37" s="1"/>
  <c r="O735" i="37" a="1"/>
  <c r="O735" i="37" s="1"/>
  <c r="O734" i="37" a="1"/>
  <c r="O734" i="37" s="1"/>
  <c r="O733" i="37" a="1"/>
  <c r="O733" i="37" s="1"/>
  <c r="O732" i="37" a="1"/>
  <c r="O732" i="37" s="1"/>
  <c r="O731" i="37" a="1"/>
  <c r="O731" i="37" s="1"/>
  <c r="O730" i="37" a="1"/>
  <c r="O730" i="37" s="1"/>
  <c r="O729" i="37" a="1"/>
  <c r="O729" i="37" s="1"/>
  <c r="O728" i="37" a="1"/>
  <c r="O728" i="37" s="1"/>
  <c r="O727" i="37" a="1"/>
  <c r="O727" i="37" s="1"/>
  <c r="O726" i="37" a="1"/>
  <c r="O726" i="37" s="1"/>
  <c r="O725" i="37" a="1"/>
  <c r="O725" i="37" s="1"/>
  <c r="O724" i="37" a="1"/>
  <c r="O724" i="37" s="1"/>
  <c r="O723" i="37" a="1"/>
  <c r="O723" i="37" s="1"/>
  <c r="O722" i="37" a="1"/>
  <c r="O722" i="37" s="1"/>
  <c r="O721" i="37" a="1"/>
  <c r="O721" i="37" s="1"/>
  <c r="O720" i="37" a="1"/>
  <c r="O720" i="37" s="1"/>
  <c r="O719" i="37" a="1"/>
  <c r="O719" i="37" s="1"/>
  <c r="O718" i="37" a="1"/>
  <c r="O718" i="37" s="1"/>
  <c r="O717" i="37" a="1"/>
  <c r="O717" i="37" s="1"/>
  <c r="O716" i="37" a="1"/>
  <c r="O716" i="37" s="1"/>
  <c r="O715" i="37" a="1"/>
  <c r="O715" i="37" s="1"/>
  <c r="O714" i="37" a="1"/>
  <c r="O714" i="37" s="1"/>
  <c r="O713" i="37" a="1"/>
  <c r="O713" i="37" s="1"/>
  <c r="O712" i="37" a="1"/>
  <c r="O712" i="37" s="1"/>
  <c r="O711" i="37" a="1"/>
  <c r="O711" i="37" s="1"/>
  <c r="O710" i="37" a="1"/>
  <c r="O710" i="37" s="1"/>
  <c r="O709" i="37" a="1"/>
  <c r="O709" i="37" s="1"/>
  <c r="O708" i="37" a="1"/>
  <c r="O708" i="37" s="1"/>
  <c r="O707" i="37" a="1"/>
  <c r="O707" i="37" s="1"/>
  <c r="O706" i="37" a="1"/>
  <c r="O706" i="37" s="1"/>
  <c r="O705" i="37" a="1"/>
  <c r="O705" i="37" s="1"/>
  <c r="O704" i="37" a="1"/>
  <c r="O704" i="37" s="1"/>
  <c r="O703" i="37" a="1"/>
  <c r="O703" i="37" s="1"/>
  <c r="O702" i="37" a="1"/>
  <c r="O702" i="37" s="1"/>
  <c r="O701" i="37" a="1"/>
  <c r="O701" i="37" s="1"/>
  <c r="O700" i="37" a="1"/>
  <c r="O700" i="37" s="1"/>
  <c r="O699" i="37" a="1"/>
  <c r="O699" i="37" s="1"/>
  <c r="O698" i="37" a="1"/>
  <c r="O698" i="37" s="1"/>
  <c r="O697" i="37" a="1"/>
  <c r="O697" i="37" s="1"/>
  <c r="O696" i="37" a="1"/>
  <c r="O696" i="37" s="1"/>
  <c r="O695" i="37" a="1"/>
  <c r="O695" i="37" s="1"/>
  <c r="O694" i="37" a="1"/>
  <c r="O694" i="37" s="1"/>
  <c r="O693" i="37" a="1"/>
  <c r="O693" i="37" s="1"/>
  <c r="O692" i="37" a="1"/>
  <c r="O692" i="37" s="1"/>
  <c r="O691" i="37" a="1"/>
  <c r="O691" i="37" s="1"/>
  <c r="O690" i="37" a="1"/>
  <c r="O690" i="37" s="1"/>
  <c r="O689" i="37" a="1"/>
  <c r="O689" i="37" s="1"/>
  <c r="O688" i="37" a="1"/>
  <c r="O688" i="37" s="1"/>
  <c r="O687" i="37" a="1"/>
  <c r="O687" i="37" s="1"/>
  <c r="O686" i="37" a="1"/>
  <c r="O686" i="37" s="1"/>
  <c r="O685" i="37" a="1"/>
  <c r="O685" i="37" s="1"/>
  <c r="O684" i="37" a="1"/>
  <c r="O684" i="37" s="1"/>
  <c r="O683" i="37" a="1"/>
  <c r="O683" i="37" s="1"/>
  <c r="O682" i="37" a="1"/>
  <c r="O682" i="37" s="1"/>
  <c r="O681" i="37" a="1"/>
  <c r="O681" i="37" s="1"/>
  <c r="O680" i="37" a="1"/>
  <c r="O680" i="37" s="1"/>
  <c r="O679" i="37" a="1"/>
  <c r="O679" i="37" s="1"/>
  <c r="O678" i="37" a="1"/>
  <c r="O678" i="37" s="1"/>
  <c r="O677" i="37" a="1"/>
  <c r="O677" i="37" s="1"/>
  <c r="O676" i="37" a="1"/>
  <c r="O676" i="37" s="1"/>
  <c r="O675" i="37" a="1"/>
  <c r="O675" i="37" s="1"/>
  <c r="O674" i="37" a="1"/>
  <c r="O674" i="37" s="1"/>
  <c r="O673" i="37" a="1"/>
  <c r="O673" i="37" s="1"/>
  <c r="O672" i="37" a="1"/>
  <c r="O672" i="37" s="1"/>
  <c r="O671" i="37" a="1"/>
  <c r="O671" i="37" s="1"/>
  <c r="O670" i="37" a="1"/>
  <c r="O670" i="37" s="1"/>
  <c r="O669" i="37" a="1"/>
  <c r="O669" i="37" s="1"/>
  <c r="O668" i="37" a="1"/>
  <c r="O668" i="37" s="1"/>
  <c r="O667" i="37" a="1"/>
  <c r="O667" i="37" s="1"/>
  <c r="O666" i="37" a="1"/>
  <c r="O666" i="37" s="1"/>
  <c r="O665" i="37" a="1"/>
  <c r="O665" i="37" s="1"/>
  <c r="O664" i="37" a="1"/>
  <c r="O664" i="37" s="1"/>
  <c r="O663" i="37" a="1"/>
  <c r="O663" i="37" s="1"/>
  <c r="O662" i="37" a="1"/>
  <c r="O662" i="37" s="1"/>
  <c r="O661" i="37" a="1"/>
  <c r="O661" i="37" s="1"/>
  <c r="O660" i="37" a="1"/>
  <c r="O660" i="37" s="1"/>
  <c r="O659" i="37" a="1"/>
  <c r="O659" i="37" s="1"/>
  <c r="O658" i="37" a="1"/>
  <c r="O658" i="37" s="1"/>
  <c r="O657" i="37" a="1"/>
  <c r="O657" i="37" s="1"/>
  <c r="O656" i="37" a="1"/>
  <c r="O656" i="37" s="1"/>
  <c r="O655" i="37" a="1"/>
  <c r="O655" i="37" s="1"/>
  <c r="O654" i="37" a="1"/>
  <c r="O654" i="37" s="1"/>
  <c r="O653" i="37" a="1"/>
  <c r="O653" i="37" s="1"/>
  <c r="O652" i="37" a="1"/>
  <c r="O652" i="37" s="1"/>
  <c r="O651" i="37" a="1"/>
  <c r="O651" i="37" s="1"/>
  <c r="O650" i="37" a="1"/>
  <c r="O650" i="37" s="1"/>
  <c r="O649" i="37" a="1"/>
  <c r="O649" i="37" s="1"/>
  <c r="O648" i="37" a="1"/>
  <c r="O648" i="37" s="1"/>
  <c r="O647" i="37" a="1"/>
  <c r="O647" i="37" s="1"/>
  <c r="O646" i="37" a="1"/>
  <c r="O646" i="37" s="1"/>
  <c r="O645" i="37" a="1"/>
  <c r="O645" i="37" s="1"/>
  <c r="O644" i="37" a="1"/>
  <c r="O644" i="37" s="1"/>
  <c r="O643" i="37" a="1"/>
  <c r="O643" i="37" s="1"/>
  <c r="O642" i="37" a="1"/>
  <c r="O642" i="37" s="1"/>
  <c r="O641" i="37" a="1"/>
  <c r="O641" i="37" s="1"/>
  <c r="O640" i="37" a="1"/>
  <c r="O640" i="37" s="1"/>
  <c r="O639" i="37" a="1"/>
  <c r="O639" i="37" s="1"/>
  <c r="O638" i="37" a="1"/>
  <c r="O638" i="37" s="1"/>
  <c r="O637" i="37" a="1"/>
  <c r="O637" i="37" s="1"/>
  <c r="O636" i="37" a="1"/>
  <c r="O636" i="37" s="1"/>
  <c r="O635" i="37" a="1"/>
  <c r="O635" i="37" s="1"/>
  <c r="O634" i="37" a="1"/>
  <c r="O634" i="37" s="1"/>
  <c r="O633" i="37" a="1"/>
  <c r="O633" i="37" s="1"/>
  <c r="O632" i="37" a="1"/>
  <c r="O632" i="37" s="1"/>
  <c r="O631" i="37" a="1"/>
  <c r="O631" i="37" s="1"/>
  <c r="O630" i="37" a="1"/>
  <c r="O630" i="37" s="1"/>
  <c r="O629" i="37" a="1"/>
  <c r="O629" i="37" s="1"/>
  <c r="O628" i="37" a="1"/>
  <c r="O628" i="37" s="1"/>
  <c r="O627" i="37" a="1"/>
  <c r="O627" i="37" s="1"/>
  <c r="O626" i="37" a="1"/>
  <c r="O626" i="37" s="1"/>
  <c r="O625" i="37" a="1"/>
  <c r="O625" i="37" s="1"/>
  <c r="O624" i="37" a="1"/>
  <c r="O624" i="37" s="1"/>
  <c r="O623" i="37" a="1"/>
  <c r="O623" i="37" s="1"/>
  <c r="O622" i="37" a="1"/>
  <c r="O622" i="37" s="1"/>
  <c r="O621" i="37" a="1"/>
  <c r="O621" i="37" s="1"/>
  <c r="O620" i="37" a="1"/>
  <c r="O620" i="37" s="1"/>
  <c r="O619" i="37" a="1"/>
  <c r="O619" i="37" s="1"/>
  <c r="O618" i="37" a="1"/>
  <c r="O618" i="37" s="1"/>
  <c r="O617" i="37" a="1"/>
  <c r="O617" i="37" s="1"/>
  <c r="O616" i="37" a="1"/>
  <c r="O616" i="37" s="1"/>
  <c r="O615" i="37" a="1"/>
  <c r="O615" i="37" s="1"/>
  <c r="O614" i="37" a="1"/>
  <c r="O614" i="37" s="1"/>
  <c r="O613" i="37" a="1"/>
  <c r="O613" i="37" s="1"/>
  <c r="O612" i="37" a="1"/>
  <c r="O612" i="37" s="1"/>
  <c r="O611" i="37" a="1"/>
  <c r="O611" i="37" s="1"/>
  <c r="O610" i="37" a="1"/>
  <c r="O610" i="37" s="1"/>
  <c r="O609" i="37" a="1"/>
  <c r="O609" i="37" s="1"/>
  <c r="O608" i="37" a="1"/>
  <c r="O608" i="37" s="1"/>
  <c r="O607" i="37" a="1"/>
  <c r="O607" i="37" s="1"/>
  <c r="O606" i="37" a="1"/>
  <c r="O606" i="37" s="1"/>
  <c r="O605" i="37" a="1"/>
  <c r="O605" i="37" s="1"/>
  <c r="O604" i="37" a="1"/>
  <c r="O604" i="37" s="1"/>
  <c r="O603" i="37" a="1"/>
  <c r="O603" i="37" s="1"/>
  <c r="O602" i="37" a="1"/>
  <c r="O602" i="37" s="1"/>
  <c r="O601" i="37" a="1"/>
  <c r="O601" i="37" s="1"/>
  <c r="O600" i="37" a="1"/>
  <c r="O600" i="37" s="1"/>
  <c r="O599" i="37" a="1"/>
  <c r="O599" i="37" s="1"/>
  <c r="O598" i="37" a="1"/>
  <c r="O598" i="37" s="1"/>
  <c r="O597" i="37" a="1"/>
  <c r="O597" i="37" s="1"/>
  <c r="O596" i="37" a="1"/>
  <c r="O596" i="37" s="1"/>
  <c r="O595" i="37" a="1"/>
  <c r="O595" i="37" s="1"/>
  <c r="O594" i="37" a="1"/>
  <c r="O594" i="37" s="1"/>
  <c r="O593" i="37" a="1"/>
  <c r="O593" i="37" s="1"/>
  <c r="O592" i="37" a="1"/>
  <c r="O592" i="37" s="1"/>
  <c r="O591" i="37" a="1"/>
  <c r="O591" i="37" s="1"/>
  <c r="O590" i="37" a="1"/>
  <c r="O590" i="37" s="1"/>
  <c r="O589" i="37" a="1"/>
  <c r="O589" i="37" s="1"/>
  <c r="O588" i="37" a="1"/>
  <c r="O588" i="37" s="1"/>
  <c r="O587" i="37" a="1"/>
  <c r="O587" i="37" s="1"/>
  <c r="O586" i="37" a="1"/>
  <c r="O586" i="37" s="1"/>
  <c r="O585" i="37" a="1"/>
  <c r="O585" i="37" s="1"/>
  <c r="O584" i="37" a="1"/>
  <c r="O584" i="37" s="1"/>
  <c r="O583" i="37" a="1"/>
  <c r="O583" i="37" s="1"/>
  <c r="O582" i="37" a="1"/>
  <c r="O582" i="37" s="1"/>
  <c r="O581" i="37" a="1"/>
  <c r="O581" i="37" s="1"/>
  <c r="O580" i="37" a="1"/>
  <c r="O580" i="37" s="1"/>
  <c r="O579" i="37" a="1"/>
  <c r="O579" i="37" s="1"/>
  <c r="O578" i="37" a="1"/>
  <c r="O578" i="37" s="1"/>
  <c r="O577" i="37" a="1"/>
  <c r="O577" i="37" s="1"/>
  <c r="O576" i="37" a="1"/>
  <c r="O576" i="37" s="1"/>
  <c r="O575" i="37" a="1"/>
  <c r="O575" i="37" s="1"/>
  <c r="O574" i="37" a="1"/>
  <c r="O574" i="37" s="1"/>
  <c r="O573" i="37" a="1"/>
  <c r="O573" i="37" s="1"/>
  <c r="O572" i="37" a="1"/>
  <c r="O572" i="37" s="1"/>
  <c r="O571" i="37" a="1"/>
  <c r="O571" i="37" s="1"/>
  <c r="O570" i="37" a="1"/>
  <c r="O570" i="37" s="1"/>
  <c r="O569" i="37" a="1"/>
  <c r="O569" i="37" s="1"/>
  <c r="O568" i="37" a="1"/>
  <c r="O568" i="37" s="1"/>
  <c r="O567" i="37" a="1"/>
  <c r="O567" i="37" s="1"/>
  <c r="O566" i="37" a="1"/>
  <c r="O566" i="37" s="1"/>
  <c r="O565" i="37" a="1"/>
  <c r="O565" i="37" s="1"/>
  <c r="O564" i="37" a="1"/>
  <c r="O564" i="37" s="1"/>
  <c r="O563" i="37" a="1"/>
  <c r="O563" i="37" s="1"/>
  <c r="O562" i="37" a="1"/>
  <c r="O562" i="37" s="1"/>
  <c r="O561" i="37" a="1"/>
  <c r="O561" i="37" s="1"/>
  <c r="O560" i="37" a="1"/>
  <c r="O560" i="37" s="1"/>
  <c r="O559" i="37" a="1"/>
  <c r="O559" i="37" s="1"/>
  <c r="O558" i="37" a="1"/>
  <c r="O558" i="37" s="1"/>
  <c r="O557" i="37" a="1"/>
  <c r="O557" i="37" s="1"/>
  <c r="O556" i="37" a="1"/>
  <c r="O556" i="37" s="1"/>
  <c r="O555" i="37" a="1"/>
  <c r="O555" i="37" s="1"/>
  <c r="O554" i="37" a="1"/>
  <c r="O554" i="37" s="1"/>
  <c r="O553" i="37" a="1"/>
  <c r="O553" i="37" s="1"/>
  <c r="O552" i="37" a="1"/>
  <c r="O552" i="37" s="1"/>
  <c r="O551" i="37" a="1"/>
  <c r="O551" i="37" s="1"/>
  <c r="O550" i="37" a="1"/>
  <c r="O550" i="37" s="1"/>
  <c r="O549" i="37" a="1"/>
  <c r="O549" i="37" s="1"/>
  <c r="O548" i="37" a="1"/>
  <c r="O548" i="37" s="1"/>
  <c r="O547" i="37" a="1"/>
  <c r="O547" i="37" s="1"/>
  <c r="O546" i="37" a="1"/>
  <c r="O546" i="37" s="1"/>
  <c r="O545" i="37" a="1"/>
  <c r="O545" i="37" s="1"/>
  <c r="O544" i="37" a="1"/>
  <c r="O544" i="37" s="1"/>
  <c r="O543" i="37" a="1"/>
  <c r="O543" i="37" s="1"/>
  <c r="O542" i="37" a="1"/>
  <c r="O542" i="37" s="1"/>
  <c r="O541" i="37" a="1"/>
  <c r="O541" i="37" s="1"/>
  <c r="O540" i="37" a="1"/>
  <c r="O540" i="37" s="1"/>
  <c r="O539" i="37" a="1"/>
  <c r="O539" i="37" s="1"/>
  <c r="O538" i="37" a="1"/>
  <c r="O538" i="37" s="1"/>
  <c r="O537" i="37" a="1"/>
  <c r="O537" i="37" s="1"/>
  <c r="O536" i="37" a="1"/>
  <c r="O536" i="37" s="1"/>
  <c r="O535" i="37" a="1"/>
  <c r="O535" i="37" s="1"/>
  <c r="O534" i="37" a="1"/>
  <c r="O534" i="37" s="1"/>
  <c r="O533" i="37" a="1"/>
  <c r="O533" i="37" s="1"/>
  <c r="O532" i="37" a="1"/>
  <c r="O532" i="37" s="1"/>
  <c r="O531" i="37" a="1"/>
  <c r="O531" i="37" s="1"/>
  <c r="O530" i="37" a="1"/>
  <c r="O530" i="37" s="1"/>
  <c r="O529" i="37" a="1"/>
  <c r="O529" i="37" s="1"/>
  <c r="O528" i="37" a="1"/>
  <c r="O528" i="37" s="1"/>
  <c r="O527" i="37" a="1"/>
  <c r="O527" i="37" s="1"/>
  <c r="O526" i="37" a="1"/>
  <c r="O526" i="37" s="1"/>
  <c r="O525" i="37" a="1"/>
  <c r="O525" i="37" s="1"/>
  <c r="O524" i="37" a="1"/>
  <c r="O524" i="37" s="1"/>
  <c r="O523" i="37" a="1"/>
  <c r="O523" i="37" s="1"/>
  <c r="O522" i="37" a="1"/>
  <c r="O522" i="37" s="1"/>
  <c r="O521" i="37" a="1"/>
  <c r="O521" i="37" s="1"/>
  <c r="O520" i="37" a="1"/>
  <c r="O520" i="37" s="1"/>
  <c r="O519" i="37" a="1"/>
  <c r="O519" i="37" s="1"/>
  <c r="O518" i="37" a="1"/>
  <c r="O518" i="37" s="1"/>
  <c r="O517" i="37" a="1"/>
  <c r="O517" i="37" s="1"/>
  <c r="O516" i="37" a="1"/>
  <c r="O516" i="37" s="1"/>
  <c r="O515" i="37" a="1"/>
  <c r="O515" i="37" s="1"/>
  <c r="O514" i="37" a="1"/>
  <c r="O514" i="37" s="1"/>
  <c r="O513" i="37" a="1"/>
  <c r="O513" i="37" s="1"/>
  <c r="O512" i="37" a="1"/>
  <c r="O512" i="37" s="1"/>
  <c r="O511" i="37" a="1"/>
  <c r="O511" i="37" s="1"/>
  <c r="O510" i="37" a="1"/>
  <c r="O510" i="37" s="1"/>
  <c r="O509" i="37" a="1"/>
  <c r="O509" i="37" s="1"/>
  <c r="O508" i="37" a="1"/>
  <c r="O508" i="37" s="1"/>
  <c r="O507" i="37" a="1"/>
  <c r="O507" i="37" s="1"/>
  <c r="O506" i="37" a="1"/>
  <c r="O506" i="37" s="1"/>
  <c r="O505" i="37" a="1"/>
  <c r="O505" i="37" s="1"/>
  <c r="O504" i="37" a="1"/>
  <c r="O504" i="37" s="1"/>
  <c r="O503" i="37" a="1"/>
  <c r="O503" i="37" s="1"/>
  <c r="O502" i="37" a="1"/>
  <c r="O502" i="37" s="1"/>
  <c r="O501" i="37" a="1"/>
  <c r="O501" i="37" s="1"/>
  <c r="O500" i="37" a="1"/>
  <c r="O500" i="37" s="1"/>
  <c r="O499" i="37" a="1"/>
  <c r="O499" i="37" s="1"/>
  <c r="O498" i="37" a="1"/>
  <c r="O498" i="37" s="1"/>
  <c r="O497" i="37" a="1"/>
  <c r="O497" i="37" s="1"/>
  <c r="O496" i="37" a="1"/>
  <c r="O496" i="37" s="1"/>
  <c r="O495" i="37" a="1"/>
  <c r="O495" i="37" s="1"/>
  <c r="O494" i="37" a="1"/>
  <c r="O494" i="37" s="1"/>
  <c r="O493" i="37" a="1"/>
  <c r="O493" i="37" s="1"/>
  <c r="O492" i="37" a="1"/>
  <c r="O492" i="37" s="1"/>
  <c r="O491" i="37" a="1"/>
  <c r="O491" i="37" s="1"/>
  <c r="O490" i="37" a="1"/>
  <c r="O490" i="37" s="1"/>
  <c r="O489" i="37" a="1"/>
  <c r="O489" i="37" s="1"/>
  <c r="O488" i="37" a="1"/>
  <c r="O488" i="37" s="1"/>
  <c r="O487" i="37" a="1"/>
  <c r="O487" i="37" s="1"/>
  <c r="O485" i="37" a="1"/>
  <c r="O485" i="37" s="1"/>
  <c r="O484" i="37" a="1"/>
  <c r="O484" i="37" s="1"/>
  <c r="O483" i="37" a="1"/>
  <c r="O483" i="37" s="1"/>
  <c r="O481" i="37" a="1"/>
  <c r="O481" i="37" s="1"/>
  <c r="O480" i="37" a="1"/>
  <c r="O480" i="37" s="1"/>
  <c r="O479" i="37" a="1"/>
  <c r="O479" i="37" s="1"/>
  <c r="O477" i="37" a="1"/>
  <c r="O477" i="37" s="1"/>
  <c r="O476" i="37" a="1"/>
  <c r="O476" i="37" s="1"/>
  <c r="O475" i="37" a="1"/>
  <c r="O475" i="37" s="1"/>
  <c r="O473" i="37" a="1"/>
  <c r="O473" i="37" s="1"/>
  <c r="O472" i="37" a="1"/>
  <c r="O472" i="37" s="1"/>
  <c r="O471" i="37" a="1"/>
  <c r="O471" i="37" s="1"/>
  <c r="O469" i="37" a="1"/>
  <c r="O469" i="37" s="1"/>
  <c r="O468" i="37" a="1"/>
  <c r="O468" i="37" s="1"/>
  <c r="O467" i="37" a="1"/>
  <c r="O467" i="37" s="1"/>
  <c r="O465" i="37" a="1"/>
  <c r="O465" i="37" s="1"/>
  <c r="O464" i="37" a="1"/>
  <c r="O464" i="37" s="1"/>
  <c r="O463" i="37" a="1"/>
  <c r="O463" i="37" s="1"/>
  <c r="O461" i="37" a="1"/>
  <c r="O461" i="37" s="1"/>
  <c r="O460" i="37" a="1"/>
  <c r="O460" i="37" s="1"/>
  <c r="O459" i="37" a="1"/>
  <c r="O459" i="37" s="1"/>
  <c r="O457" i="37" a="1"/>
  <c r="O457" i="37" s="1"/>
  <c r="O456" i="37" a="1"/>
  <c r="O456" i="37" s="1"/>
  <c r="O455" i="37" a="1"/>
  <c r="O455" i="37" s="1"/>
  <c r="O453" i="37" a="1"/>
  <c r="O453" i="37" s="1"/>
  <c r="O452" i="37" a="1"/>
  <c r="O452" i="37" s="1"/>
  <c r="O451" i="37" a="1"/>
  <c r="O451" i="37" s="1"/>
  <c r="O450" i="37" a="1"/>
  <c r="O450" i="37" s="1"/>
  <c r="O449" i="37" a="1"/>
  <c r="O449" i="37" s="1"/>
  <c r="O448" i="37" a="1"/>
  <c r="O448" i="37" s="1"/>
  <c r="O447" i="37" a="1"/>
  <c r="O447" i="37" s="1"/>
  <c r="O445" i="37" a="1"/>
  <c r="O445" i="37" s="1"/>
  <c r="O444" i="37" a="1"/>
  <c r="O444" i="37" s="1"/>
  <c r="O443" i="37" a="1"/>
  <c r="O443" i="37" s="1"/>
  <c r="O441" i="37" a="1"/>
  <c r="O441" i="37" s="1"/>
  <c r="O440" i="37" a="1"/>
  <c r="O440" i="37" s="1"/>
  <c r="O439" i="37" a="1"/>
  <c r="O439" i="37" s="1"/>
  <c r="O437" i="37" a="1"/>
  <c r="O437" i="37" s="1"/>
  <c r="O436" i="37" a="1"/>
  <c r="O436" i="37" s="1"/>
  <c r="O435" i="37" a="1"/>
  <c r="O435" i="37" s="1"/>
  <c r="O434" i="37" a="1"/>
  <c r="O434" i="37" s="1"/>
  <c r="O433" i="37" a="1"/>
  <c r="O433" i="37" s="1"/>
  <c r="O432" i="37" a="1"/>
  <c r="O432" i="37" s="1"/>
  <c r="O431" i="37" a="1"/>
  <c r="O431" i="37" s="1"/>
  <c r="O429" i="37" a="1"/>
  <c r="O429" i="37" s="1"/>
  <c r="O428" i="37" a="1"/>
  <c r="O428" i="37" s="1"/>
  <c r="O427" i="37" a="1"/>
  <c r="O427" i="37" s="1"/>
  <c r="O426" i="37" a="1"/>
  <c r="O426" i="37" s="1"/>
  <c r="O425" i="37" a="1"/>
  <c r="O425" i="37" s="1"/>
  <c r="O424" i="37" a="1"/>
  <c r="O424" i="37" s="1"/>
  <c r="O423" i="37" a="1"/>
  <c r="O423" i="37" s="1"/>
  <c r="O421" i="37" a="1"/>
  <c r="O421" i="37" s="1"/>
  <c r="O420" i="37" a="1"/>
  <c r="O420" i="37" s="1"/>
  <c r="O419" i="37" a="1"/>
  <c r="O419" i="37" s="1"/>
  <c r="O417" i="37" a="1"/>
  <c r="O417" i="37" s="1"/>
  <c r="O416" i="37" a="1"/>
  <c r="O416" i="37" s="1"/>
  <c r="O415" i="37" a="1"/>
  <c r="O415" i="37" s="1"/>
  <c r="O413" i="37" a="1"/>
  <c r="O413" i="37" s="1"/>
  <c r="O412" i="37" a="1"/>
  <c r="O412" i="37" s="1"/>
  <c r="O411" i="37" a="1"/>
  <c r="O411" i="37" s="1"/>
  <c r="O409" i="37" a="1"/>
  <c r="O409" i="37" s="1"/>
  <c r="O408" i="37" a="1"/>
  <c r="O408" i="37" s="1"/>
  <c r="O407" i="37" a="1"/>
  <c r="O407" i="37" s="1"/>
  <c r="O405" i="37" a="1"/>
  <c r="O405" i="37" s="1"/>
  <c r="O404" i="37" a="1"/>
  <c r="O404" i="37" s="1"/>
  <c r="O403" i="37" a="1"/>
  <c r="O403" i="37" s="1"/>
  <c r="O401" i="37" a="1"/>
  <c r="O401" i="37" s="1"/>
  <c r="O400" i="37" a="1"/>
  <c r="O400" i="37" s="1"/>
  <c r="O399" i="37" a="1"/>
  <c r="O399" i="37" s="1"/>
  <c r="O397" i="37" a="1"/>
  <c r="O397" i="37" s="1"/>
  <c r="O396" i="37" a="1"/>
  <c r="O396" i="37" s="1"/>
  <c r="O395" i="37" a="1"/>
  <c r="O395" i="37" s="1"/>
  <c r="O393" i="37" a="1"/>
  <c r="O393" i="37" s="1"/>
  <c r="O392" i="37" a="1"/>
  <c r="O392" i="37" s="1"/>
  <c r="O391" i="37" a="1"/>
  <c r="O391" i="37" s="1"/>
  <c r="O389" i="37" a="1"/>
  <c r="O389" i="37" s="1"/>
  <c r="O388" i="37" a="1"/>
  <c r="O388" i="37" s="1"/>
  <c r="O387" i="37" a="1"/>
  <c r="O387" i="37" s="1"/>
  <c r="O385" i="37" a="1"/>
  <c r="O385" i="37" s="1"/>
  <c r="O384" i="37" a="1"/>
  <c r="O384" i="37" s="1"/>
  <c r="O383" i="37" a="1"/>
  <c r="O383" i="37" s="1"/>
  <c r="O381" i="37" a="1"/>
  <c r="O381" i="37" s="1"/>
  <c r="O380" i="37" a="1"/>
  <c r="O380" i="37" s="1"/>
  <c r="O379" i="37" a="1"/>
  <c r="O379" i="37" s="1"/>
  <c r="O377" i="37" a="1"/>
  <c r="O377" i="37" s="1"/>
  <c r="O376" i="37" a="1"/>
  <c r="O376" i="37" s="1"/>
  <c r="O375" i="37" a="1"/>
  <c r="O375" i="37" s="1"/>
  <c r="O373" i="37" a="1"/>
  <c r="O373" i="37" s="1"/>
  <c r="O372" i="37" a="1"/>
  <c r="O372" i="37" s="1"/>
  <c r="O371" i="37" a="1"/>
  <c r="O371" i="37" s="1"/>
  <c r="O369" i="37" a="1"/>
  <c r="O369" i="37" s="1"/>
  <c r="O368" i="37" a="1"/>
  <c r="O368" i="37" s="1"/>
  <c r="O367" i="37" a="1"/>
  <c r="O367" i="37" s="1"/>
  <c r="O365" i="37" a="1"/>
  <c r="O365" i="37" s="1"/>
  <c r="O364" i="37" a="1"/>
  <c r="O364" i="37" s="1"/>
  <c r="O363" i="37" a="1"/>
  <c r="O363" i="37" s="1"/>
  <c r="O361" i="37" a="1"/>
  <c r="O361" i="37" s="1"/>
  <c r="O360" i="37" a="1"/>
  <c r="O360" i="37" s="1"/>
  <c r="O359" i="37" a="1"/>
  <c r="O359" i="37" s="1"/>
  <c r="O357" i="37" a="1"/>
  <c r="O357" i="37" s="1"/>
  <c r="O356" i="37" a="1"/>
  <c r="O356" i="37" s="1"/>
  <c r="O355" i="37" a="1"/>
  <c r="O355" i="37" s="1"/>
  <c r="O353" i="37" a="1"/>
  <c r="O353" i="37" s="1"/>
  <c r="O352" i="37" a="1"/>
  <c r="O352" i="37" s="1"/>
  <c r="O351" i="37" a="1"/>
  <c r="O351" i="37" s="1"/>
  <c r="O349" i="37" a="1"/>
  <c r="O349" i="37" s="1"/>
  <c r="O348" i="37" a="1"/>
  <c r="O348" i="37" s="1"/>
  <c r="O347" i="37" a="1"/>
  <c r="O347" i="37" s="1"/>
  <c r="O345" i="37" a="1"/>
  <c r="O345" i="37" s="1"/>
  <c r="O344" i="37" a="1"/>
  <c r="O344" i="37" s="1"/>
  <c r="O343" i="37" a="1"/>
  <c r="O343" i="37" s="1"/>
  <c r="O341" i="37" a="1"/>
  <c r="O341" i="37" s="1"/>
  <c r="O340" i="37" a="1"/>
  <c r="O340" i="37" s="1"/>
  <c r="O339" i="37" a="1"/>
  <c r="O339" i="37" s="1"/>
  <c r="O337" i="37" a="1"/>
  <c r="O337" i="37" s="1"/>
  <c r="O336" i="37" a="1"/>
  <c r="O336" i="37" s="1"/>
  <c r="O335" i="37" a="1"/>
  <c r="O335" i="37" s="1"/>
  <c r="O333" i="37" a="1"/>
  <c r="O333" i="37" s="1"/>
  <c r="O332" i="37" a="1"/>
  <c r="O332" i="37" s="1"/>
  <c r="O331" i="37" a="1"/>
  <c r="O331" i="37" s="1"/>
  <c r="O329" i="37" a="1"/>
  <c r="O329" i="37" s="1"/>
  <c r="O328" i="37" a="1"/>
  <c r="O328" i="37" s="1"/>
  <c r="O327" i="37" a="1"/>
  <c r="O327" i="37" s="1"/>
  <c r="O325" i="37" a="1"/>
  <c r="O325" i="37" s="1"/>
  <c r="O324" i="37" a="1"/>
  <c r="O324" i="37" s="1"/>
  <c r="O323" i="37" a="1"/>
  <c r="O323" i="37" s="1"/>
  <c r="O321" i="37" a="1"/>
  <c r="O321" i="37" s="1"/>
  <c r="O320" i="37" a="1"/>
  <c r="O320" i="37" s="1"/>
  <c r="O319" i="37" a="1"/>
  <c r="O319" i="37" s="1"/>
  <c r="O317" i="37" a="1"/>
  <c r="O317" i="37" s="1"/>
  <c r="O316" i="37" a="1"/>
  <c r="O316" i="37" s="1"/>
  <c r="O315" i="37" a="1"/>
  <c r="O315" i="37" s="1"/>
  <c r="O313" i="37" a="1"/>
  <c r="O313" i="37" s="1"/>
  <c r="O312" i="37" a="1"/>
  <c r="O312" i="37" s="1"/>
  <c r="O311" i="37" a="1"/>
  <c r="O311" i="37" s="1"/>
  <c r="O309" i="37" a="1"/>
  <c r="O309" i="37" s="1"/>
  <c r="O308" i="37" a="1"/>
  <c r="O308" i="37" s="1"/>
  <c r="O307" i="37" a="1"/>
  <c r="O307" i="37" s="1"/>
  <c r="O305" i="37" a="1"/>
  <c r="O305" i="37" s="1"/>
  <c r="O304" i="37" a="1"/>
  <c r="O304" i="37" s="1"/>
  <c r="O303" i="37" a="1"/>
  <c r="O303" i="37" s="1"/>
  <c r="O300" i="37" a="1"/>
  <c r="O300" i="37" s="1"/>
  <c r="O299" i="37" a="1"/>
  <c r="O299" i="37" s="1"/>
  <c r="O297" i="37" a="1"/>
  <c r="O297" i="37" s="1"/>
  <c r="O296" i="37" a="1"/>
  <c r="O296" i="37" s="1"/>
  <c r="O295" i="37" a="1"/>
  <c r="O295" i="37" s="1"/>
  <c r="O294" i="37" a="1"/>
  <c r="O294" i="37" s="1"/>
  <c r="O293" i="37" a="1"/>
  <c r="O293" i="37" s="1"/>
  <c r="O292" i="37" a="1"/>
  <c r="O292" i="37" s="1"/>
  <c r="O291" i="37" a="1"/>
  <c r="O291" i="37" s="1"/>
  <c r="O290" i="37" a="1"/>
  <c r="O290" i="37" s="1"/>
  <c r="O289" i="37" a="1"/>
  <c r="O289" i="37" s="1"/>
  <c r="O288" i="37" a="1"/>
  <c r="O288" i="37" s="1"/>
  <c r="O287" i="37" a="1"/>
  <c r="O287" i="37" s="1"/>
  <c r="O286" i="37" a="1"/>
  <c r="O286" i="37" s="1"/>
  <c r="O285" i="37" a="1"/>
  <c r="O285" i="37" s="1"/>
  <c r="O284" i="37" a="1"/>
  <c r="O284" i="37" s="1"/>
  <c r="O283" i="37" a="1"/>
  <c r="O283" i="37" s="1"/>
  <c r="O282" i="37" a="1"/>
  <c r="O282" i="37" s="1"/>
  <c r="O280" i="37" a="1"/>
  <c r="O280" i="37" s="1"/>
  <c r="O279" i="37" a="1"/>
  <c r="O279" i="37" s="1"/>
  <c r="O278" i="37" a="1"/>
  <c r="O278" i="37" s="1"/>
  <c r="O277" i="37" a="1"/>
  <c r="O277" i="37" s="1"/>
  <c r="O276" i="37" a="1"/>
  <c r="O276" i="37" s="1"/>
  <c r="O275" i="37" a="1"/>
  <c r="O275" i="37" s="1"/>
  <c r="O274" i="37" a="1"/>
  <c r="O274" i="37" s="1"/>
  <c r="O273" i="37" a="1"/>
  <c r="O273" i="37" s="1"/>
  <c r="O272" i="37" a="1"/>
  <c r="O272" i="37" s="1"/>
  <c r="O271" i="37" a="1"/>
  <c r="O271" i="37" s="1"/>
  <c r="O270" i="37" a="1"/>
  <c r="O270" i="37" s="1"/>
  <c r="O269" i="37" a="1"/>
  <c r="O269" i="37" s="1"/>
  <c r="O265" i="37" a="1"/>
  <c r="O265" i="37" s="1"/>
  <c r="O264" i="37" a="1"/>
  <c r="O264" i="37" s="1"/>
  <c r="O263" i="37" a="1"/>
  <c r="O263" i="37" s="1"/>
  <c r="O261" i="37" a="1"/>
  <c r="O261" i="37" s="1"/>
  <c r="O260" i="37" a="1"/>
  <c r="O260" i="37" s="1"/>
  <c r="O259" i="37" a="1"/>
  <c r="O259" i="37" s="1"/>
  <c r="O257" i="37" a="1"/>
  <c r="O257" i="37" s="1"/>
  <c r="O256" i="37" a="1"/>
  <c r="O256" i="37" s="1"/>
  <c r="O253" i="37" a="1"/>
  <c r="O253" i="37" s="1"/>
  <c r="O252" i="37" a="1"/>
  <c r="O252" i="37" s="1"/>
  <c r="O251" i="37" a="1"/>
  <c r="O251" i="37" s="1"/>
  <c r="O250" i="37" a="1"/>
  <c r="O250" i="37" s="1"/>
  <c r="O249" i="37" a="1"/>
  <c r="O249" i="37" s="1"/>
  <c r="O248" i="37" a="1"/>
  <c r="O248" i="37" s="1"/>
  <c r="O245" i="37" a="1"/>
  <c r="O245" i="37" s="1"/>
  <c r="O244" i="37" a="1"/>
  <c r="O244" i="37" s="1"/>
  <c r="O243" i="37" a="1"/>
  <c r="O243" i="37" s="1"/>
  <c r="O241" i="37" a="1"/>
  <c r="O241" i="37" s="1"/>
  <c r="O240" i="37" a="1"/>
  <c r="O240" i="37" s="1"/>
  <c r="O239" i="37" a="1"/>
  <c r="O239" i="37" s="1"/>
  <c r="O237" i="37" a="1"/>
  <c r="O237" i="37" s="1"/>
  <c r="O236" i="37" a="1"/>
  <c r="O236" i="37" s="1"/>
  <c r="O235" i="37" a="1"/>
  <c r="O235" i="37" s="1"/>
  <c r="O233" i="37" a="1"/>
  <c r="O233" i="37" s="1"/>
  <c r="O232" i="37" a="1"/>
  <c r="O232" i="37" s="1"/>
  <c r="O231" i="37" a="1"/>
  <c r="O231" i="37" s="1"/>
  <c r="O229" i="37" a="1"/>
  <c r="O229" i="37" s="1"/>
  <c r="O228" i="37" a="1"/>
  <c r="O228" i="37" s="1"/>
  <c r="O227" i="37" a="1"/>
  <c r="O227" i="37" s="1"/>
  <c r="O225" i="37" a="1"/>
  <c r="O225" i="37" s="1"/>
  <c r="O224" i="37" a="1"/>
  <c r="O224" i="37" s="1"/>
  <c r="O223" i="37" a="1"/>
  <c r="O223" i="37" s="1"/>
  <c r="O221" i="37" a="1"/>
  <c r="O221" i="37" s="1"/>
  <c r="O220" i="37" a="1"/>
  <c r="O220" i="37" s="1"/>
  <c r="O219" i="37" a="1"/>
  <c r="O219" i="37" s="1"/>
  <c r="O217" i="37" a="1"/>
  <c r="O217" i="37" s="1"/>
  <c r="O216" i="37" a="1"/>
  <c r="O216" i="37" s="1"/>
  <c r="O215" i="37" a="1"/>
  <c r="O215" i="37" s="1"/>
  <c r="O213" i="37" a="1"/>
  <c r="O213" i="37" s="1"/>
  <c r="O212" i="37" a="1"/>
  <c r="O212" i="37" s="1"/>
  <c r="O211" i="37" a="1"/>
  <c r="O211" i="37" s="1"/>
  <c r="O209" i="37" a="1"/>
  <c r="O209" i="37" s="1"/>
  <c r="O208" i="37" a="1"/>
  <c r="O208" i="37" s="1"/>
  <c r="O207" i="37" a="1"/>
  <c r="O207" i="37" s="1"/>
  <c r="O205" i="37" a="1"/>
  <c r="O205" i="37" s="1"/>
  <c r="O204" i="37" a="1"/>
  <c r="O204" i="37" s="1"/>
  <c r="O203" i="37" a="1"/>
  <c r="O203" i="37" s="1"/>
  <c r="O201" i="37" a="1"/>
  <c r="O201" i="37" s="1"/>
  <c r="O200" i="37" a="1"/>
  <c r="O200" i="37" s="1"/>
  <c r="O199" i="37" a="1"/>
  <c r="O199" i="37" s="1"/>
  <c r="O197" i="37" a="1"/>
  <c r="O197" i="37" s="1"/>
  <c r="O196" i="37" a="1"/>
  <c r="O196" i="37" s="1"/>
  <c r="O195" i="37" a="1"/>
  <c r="O195" i="37" s="1"/>
  <c r="O193" i="37" a="1"/>
  <c r="O193" i="37" s="1"/>
  <c r="O192" i="37" a="1"/>
  <c r="O192" i="37" s="1"/>
  <c r="O191" i="37" a="1"/>
  <c r="O191" i="37" s="1"/>
  <c r="O189" i="37" a="1"/>
  <c r="O189" i="37" s="1"/>
  <c r="O188" i="37" a="1"/>
  <c r="O188" i="37" s="1"/>
  <c r="O187" i="37" a="1"/>
  <c r="O187" i="37" s="1"/>
  <c r="O185" i="37" a="1"/>
  <c r="O185" i="37" s="1"/>
  <c r="O184" i="37" a="1"/>
  <c r="O184" i="37" s="1"/>
  <c r="O183" i="37" a="1"/>
  <c r="O183" i="37" s="1"/>
  <c r="O181" i="37" a="1"/>
  <c r="O181" i="37" s="1"/>
  <c r="O180" i="37" a="1"/>
  <c r="O180" i="37" s="1"/>
  <c r="O179" i="37" a="1"/>
  <c r="O179" i="37" s="1"/>
  <c r="O177" i="37" a="1"/>
  <c r="O177" i="37" s="1"/>
  <c r="O176" i="37" a="1"/>
  <c r="O176" i="37" s="1"/>
  <c r="O175" i="37" a="1"/>
  <c r="O175" i="37" s="1"/>
  <c r="O173" i="37" a="1"/>
  <c r="O173" i="37" s="1"/>
  <c r="O172" i="37" a="1"/>
  <c r="O172" i="37" s="1"/>
  <c r="O171" i="37" a="1"/>
  <c r="O171" i="37" s="1"/>
  <c r="O169" i="37" a="1"/>
  <c r="O169" i="37" s="1"/>
  <c r="O168" i="37" a="1"/>
  <c r="O168" i="37" s="1"/>
  <c r="O167" i="37" a="1"/>
  <c r="O167" i="37" s="1"/>
  <c r="O165" i="37" a="1"/>
  <c r="O165" i="37" s="1"/>
  <c r="O164" i="37" a="1"/>
  <c r="O164" i="37" s="1"/>
  <c r="O163" i="37" a="1"/>
  <c r="O163" i="37" s="1"/>
  <c r="O161" i="37" a="1"/>
  <c r="O161" i="37" s="1"/>
  <c r="O160" i="37" a="1"/>
  <c r="O160" i="37" s="1"/>
  <c r="O159" i="37" a="1"/>
  <c r="O159" i="37" s="1"/>
  <c r="O157" i="37" a="1"/>
  <c r="O157" i="37" s="1"/>
  <c r="O156" i="37" a="1"/>
  <c r="O156" i="37" s="1"/>
  <c r="O155" i="37" a="1"/>
  <c r="O155" i="37" s="1"/>
  <c r="O153" i="37" a="1"/>
  <c r="O153" i="37" s="1"/>
  <c r="O152" i="37" a="1"/>
  <c r="O152" i="37" s="1"/>
  <c r="O151" i="37" a="1"/>
  <c r="O151" i="37" s="1"/>
  <c r="O150" i="37" a="1"/>
  <c r="O150" i="37" s="1"/>
  <c r="O149" i="37" a="1"/>
  <c r="O149" i="37" s="1"/>
  <c r="O148" i="37" a="1"/>
  <c r="O148" i="37" s="1"/>
  <c r="O147" i="37" a="1"/>
  <c r="O147" i="37" s="1"/>
  <c r="O146" i="37" a="1"/>
  <c r="O146" i="37" s="1"/>
  <c r="O144" i="37" a="1"/>
  <c r="O144" i="37" s="1"/>
  <c r="O143" i="37" a="1"/>
  <c r="O143" i="37" s="1"/>
  <c r="O142" i="37" a="1"/>
  <c r="O142" i="37" s="1"/>
  <c r="O141" i="37" a="1"/>
  <c r="O141" i="37" s="1"/>
  <c r="O140" i="37" a="1"/>
  <c r="O140" i="37" s="1"/>
  <c r="O139" i="37" a="1"/>
  <c r="O139" i="37" s="1"/>
  <c r="O138" i="37" a="1"/>
  <c r="O138" i="37" s="1"/>
  <c r="O137" i="37" a="1"/>
  <c r="O137" i="37" s="1"/>
  <c r="O136" i="37" a="1"/>
  <c r="O136" i="37" s="1"/>
  <c r="O135" i="37" a="1"/>
  <c r="O135" i="37" s="1"/>
  <c r="O134" i="37" a="1"/>
  <c r="O134" i="37" s="1"/>
  <c r="O133" i="37" a="1"/>
  <c r="O133" i="37" s="1"/>
  <c r="O132" i="37" a="1"/>
  <c r="O132" i="37" s="1"/>
  <c r="O131" i="37" a="1"/>
  <c r="O131" i="37" s="1"/>
  <c r="O130" i="37" a="1"/>
  <c r="O130" i="37" s="1"/>
  <c r="O129" i="37" a="1"/>
  <c r="O129" i="37" s="1"/>
  <c r="O128" i="37" a="1"/>
  <c r="O128" i="37" s="1"/>
  <c r="O127" i="37" a="1"/>
  <c r="O127" i="37" s="1"/>
  <c r="O126" i="37" a="1"/>
  <c r="O126" i="37" s="1"/>
  <c r="O125" i="37" a="1"/>
  <c r="O125" i="37" s="1"/>
  <c r="O124" i="37" a="1"/>
  <c r="O124" i="37" s="1"/>
  <c r="O123" i="37" a="1"/>
  <c r="O123" i="37" s="1"/>
  <c r="O122" i="37" a="1"/>
  <c r="O122" i="37" s="1"/>
  <c r="O121" i="37" a="1"/>
  <c r="O121" i="37" s="1"/>
  <c r="O120" i="37" a="1"/>
  <c r="O120" i="37" s="1"/>
  <c r="O119" i="37" a="1"/>
  <c r="O119" i="37" s="1"/>
  <c r="O117" i="37" a="1"/>
  <c r="O117" i="37" s="1"/>
  <c r="O116" i="37" a="1"/>
  <c r="O116" i="37" s="1"/>
  <c r="O115" i="37" a="1"/>
  <c r="O115" i="37" s="1"/>
  <c r="O113" i="37" a="1"/>
  <c r="O113" i="37" s="1"/>
  <c r="O112" i="37" a="1"/>
  <c r="O112" i="37" s="1"/>
  <c r="O111" i="37" a="1"/>
  <c r="O111" i="37" s="1"/>
  <c r="O109" i="37" a="1"/>
  <c r="O109" i="37" s="1"/>
  <c r="O108" i="37" a="1"/>
  <c r="O108" i="37" s="1"/>
  <c r="O107" i="37" a="1"/>
  <c r="O107" i="37" s="1"/>
  <c r="O105" i="37" a="1"/>
  <c r="O105" i="37" s="1"/>
  <c r="O104" i="37" a="1"/>
  <c r="O104" i="37" s="1"/>
  <c r="O103" i="37" a="1"/>
  <c r="O103" i="37" s="1"/>
  <c r="O101" i="37" a="1"/>
  <c r="O101" i="37" s="1"/>
  <c r="O100" i="37" a="1"/>
  <c r="O100" i="37" s="1"/>
  <c r="O99" i="37" a="1"/>
  <c r="O99" i="37" s="1"/>
  <c r="O97" i="37" a="1"/>
  <c r="O97" i="37" s="1"/>
  <c r="O96" i="37" a="1"/>
  <c r="O96" i="37" s="1"/>
  <c r="O95" i="37" a="1"/>
  <c r="O95" i="37" s="1"/>
  <c r="O93" i="37" a="1"/>
  <c r="O93" i="37" s="1"/>
  <c r="O92" i="37" a="1"/>
  <c r="O92" i="37" s="1"/>
  <c r="O90" i="37" a="1"/>
  <c r="O90" i="37" s="1"/>
  <c r="O89" i="37" a="1"/>
  <c r="O89" i="37" s="1"/>
  <c r="O88" i="37" a="1"/>
  <c r="O88" i="37" s="1"/>
  <c r="O87" i="37" a="1"/>
  <c r="O87" i="37" s="1"/>
  <c r="O86" i="37" a="1"/>
  <c r="O86" i="37" s="1"/>
  <c r="O85" i="37" a="1"/>
  <c r="O85" i="37" s="1"/>
  <c r="O84" i="37" a="1"/>
  <c r="O84" i="37" s="1"/>
  <c r="O83" i="37" a="1"/>
  <c r="O83" i="37" s="1"/>
  <c r="O82" i="37" a="1"/>
  <c r="O82" i="37" s="1"/>
  <c r="O81" i="37" a="1"/>
  <c r="O81" i="37" s="1"/>
  <c r="O80" i="37" a="1"/>
  <c r="O80" i="37" s="1"/>
  <c r="O79" i="37" a="1"/>
  <c r="O79" i="37" s="1"/>
  <c r="O78" i="37" a="1"/>
  <c r="O78" i="37" s="1"/>
  <c r="O77" i="37" a="1"/>
  <c r="O77" i="37" s="1"/>
  <c r="O76" i="37" a="1"/>
  <c r="O76" i="37" s="1"/>
  <c r="O75" i="37" a="1"/>
  <c r="O75" i="37" s="1"/>
  <c r="O74" i="37" a="1"/>
  <c r="O74" i="37" s="1"/>
  <c r="O73" i="37" a="1"/>
  <c r="O73" i="37" s="1"/>
  <c r="O72" i="37" a="1"/>
  <c r="O72" i="37" s="1"/>
  <c r="O71" i="37" a="1"/>
  <c r="O71" i="37" s="1"/>
  <c r="O70" i="37" a="1"/>
  <c r="O70" i="37" s="1"/>
  <c r="O69" i="37" a="1"/>
  <c r="O69" i="37" s="1"/>
  <c r="O68" i="37" a="1"/>
  <c r="O68" i="37" s="1"/>
  <c r="O67" i="37" a="1"/>
  <c r="O67" i="37" s="1"/>
  <c r="O66" i="37" a="1"/>
  <c r="O66" i="37" s="1"/>
  <c r="O65" i="37" a="1"/>
  <c r="O65" i="37" s="1"/>
  <c r="O64" i="37" a="1"/>
  <c r="O64" i="37" s="1"/>
  <c r="O63" i="37" a="1"/>
  <c r="O63" i="37" s="1"/>
  <c r="O62" i="37" a="1"/>
  <c r="O62" i="37" s="1"/>
  <c r="O61" i="37" a="1"/>
  <c r="O61" i="37" s="1"/>
  <c r="O60" i="37" a="1"/>
  <c r="O60" i="37" s="1"/>
  <c r="O59" i="37" a="1"/>
  <c r="O59" i="37" s="1"/>
  <c r="O58" i="37" a="1"/>
  <c r="O58" i="37" s="1"/>
  <c r="O57" i="37" a="1"/>
  <c r="O57" i="37" s="1"/>
  <c r="O56" i="37" a="1"/>
  <c r="O56" i="37" s="1"/>
  <c r="O55" i="37" a="1"/>
  <c r="O55" i="37" s="1"/>
  <c r="O54" i="37" a="1"/>
  <c r="O54" i="37" s="1"/>
  <c r="O53" i="37" a="1"/>
  <c r="O53" i="37" s="1"/>
  <c r="O52" i="37" a="1"/>
  <c r="O52" i="37" s="1"/>
  <c r="O51" i="37" a="1"/>
  <c r="O51" i="37" s="1"/>
  <c r="O50" i="37" a="1"/>
  <c r="O50" i="37" s="1"/>
  <c r="O49" i="37" a="1"/>
  <c r="O49" i="37" s="1"/>
  <c r="O48" i="37" a="1"/>
  <c r="O48" i="37" s="1"/>
  <c r="O47" i="37" a="1"/>
  <c r="O47" i="37" s="1"/>
  <c r="O46" i="37" a="1"/>
  <c r="O46" i="37" s="1"/>
  <c r="O45" i="37" a="1"/>
  <c r="O45" i="37" s="1"/>
  <c r="O44" i="37" a="1"/>
  <c r="O44" i="37" s="1"/>
  <c r="O43" i="37" a="1"/>
  <c r="O43" i="37" s="1"/>
  <c r="O42" i="37" a="1"/>
  <c r="O42" i="37" s="1"/>
  <c r="O41" i="37" a="1"/>
  <c r="O41" i="37" s="1"/>
  <c r="O40" i="37" a="1"/>
  <c r="O40" i="37" s="1"/>
  <c r="O39" i="37" a="1"/>
  <c r="O39" i="37" s="1"/>
  <c r="O35" i="37" a="1"/>
  <c r="O35" i="37" s="1"/>
  <c r="O33" i="37" a="1"/>
  <c r="O33" i="37" s="1"/>
  <c r="O32" i="37" a="1"/>
  <c r="O32" i="37" s="1"/>
  <c r="O31" i="37" a="1"/>
  <c r="O31" i="37" s="1"/>
  <c r="O29" i="37" a="1"/>
  <c r="O29" i="37" s="1"/>
  <c r="O28" i="37" a="1"/>
  <c r="O28" i="37" s="1"/>
  <c r="O27" i="37" a="1"/>
  <c r="O27" i="37" s="1"/>
  <c r="O25" i="37" a="1"/>
  <c r="O25" i="37" s="1"/>
  <c r="O24" i="37" a="1"/>
  <c r="O24" i="37" s="1"/>
  <c r="O23" i="37" a="1"/>
  <c r="O23" i="37" s="1"/>
  <c r="O21" i="37" a="1"/>
  <c r="O21" i="37" s="1"/>
  <c r="O20" i="37" a="1"/>
  <c r="O20" i="37" s="1"/>
  <c r="O19" i="37" a="1"/>
  <c r="O19" i="37" s="1"/>
  <c r="O17" i="37" a="1"/>
  <c r="O17" i="37" s="1"/>
  <c r="O16" i="37" a="1"/>
  <c r="O16" i="37" s="1"/>
  <c r="O15" i="37" a="1"/>
  <c r="O15" i="37" s="1"/>
  <c r="O14" i="37" a="1"/>
  <c r="O14" i="37" s="1"/>
  <c r="O13" i="37" a="1"/>
  <c r="O13" i="37" s="1"/>
  <c r="O12" i="37" a="1"/>
  <c r="O12" i="37" s="1"/>
  <c r="O11" i="37" a="1"/>
  <c r="O11" i="37" s="1"/>
  <c r="O10" i="37" a="1"/>
  <c r="O10" i="37" s="1"/>
  <c r="O9" i="37" a="1"/>
  <c r="O9" i="37" s="1"/>
  <c r="O8" i="37" a="1"/>
  <c r="O8" i="37" s="1"/>
  <c r="O7" i="37" a="1"/>
  <c r="O7" i="37" s="1"/>
  <c r="O6" i="37" a="1"/>
  <c r="O6" i="37" s="1"/>
  <c r="O5" i="37" a="1"/>
  <c r="O5" i="37" s="1"/>
  <c r="O2" i="37" a="1"/>
  <c r="O2" i="37" s="1"/>
  <c r="T1" i="37"/>
  <c r="L979" i="36" s="1"/>
  <c r="R1" i="37"/>
  <c r="Q1" i="37"/>
  <c r="P1" i="37"/>
  <c r="O1" i="37"/>
  <c r="A1001" i="36"/>
  <c r="A1000" i="36"/>
  <c r="A999" i="36"/>
  <c r="A998" i="36"/>
  <c r="A997" i="36"/>
  <c r="A996" i="36"/>
  <c r="A995" i="36"/>
  <c r="A994" i="36"/>
  <c r="A993" i="36"/>
  <c r="A992" i="36"/>
  <c r="A991" i="36"/>
  <c r="A990" i="36"/>
  <c r="A989" i="36"/>
  <c r="A988" i="36"/>
  <c r="A987" i="36"/>
  <c r="A986" i="36"/>
  <c r="A985" i="36"/>
  <c r="A984" i="36"/>
  <c r="A983" i="36"/>
  <c r="A982" i="36"/>
  <c r="A981" i="36"/>
  <c r="A980" i="36"/>
  <c r="A979" i="36"/>
  <c r="A978" i="36"/>
  <c r="A977" i="36"/>
  <c r="A976" i="36"/>
  <c r="A975" i="36"/>
  <c r="A974" i="36"/>
  <c r="A973" i="36"/>
  <c r="A972" i="36"/>
  <c r="A971" i="36"/>
  <c r="A970" i="36"/>
  <c r="A969" i="36"/>
  <c r="A968" i="36"/>
  <c r="A967" i="36"/>
  <c r="A966" i="36"/>
  <c r="A965" i="36"/>
  <c r="A964" i="36"/>
  <c r="A963" i="36"/>
  <c r="A962" i="36"/>
  <c r="A961" i="36"/>
  <c r="A960" i="36"/>
  <c r="A959" i="36"/>
  <c r="A958" i="36"/>
  <c r="A957" i="36"/>
  <c r="A956" i="36"/>
  <c r="A955" i="36"/>
  <c r="A954" i="36"/>
  <c r="A953" i="36"/>
  <c r="A952" i="36"/>
  <c r="A951" i="36"/>
  <c r="A950" i="36"/>
  <c r="A949" i="36"/>
  <c r="A948" i="36"/>
  <c r="A947" i="36"/>
  <c r="A946" i="36"/>
  <c r="A945" i="36"/>
  <c r="A944" i="36"/>
  <c r="A943" i="36"/>
  <c r="A942" i="36"/>
  <c r="A941" i="36"/>
  <c r="A940" i="36"/>
  <c r="A939" i="36"/>
  <c r="A938" i="36"/>
  <c r="A937" i="36"/>
  <c r="A936" i="36"/>
  <c r="A935" i="36"/>
  <c r="A934" i="36"/>
  <c r="A933" i="36"/>
  <c r="A932" i="36"/>
  <c r="A931" i="36"/>
  <c r="A930" i="36"/>
  <c r="A929" i="36"/>
  <c r="A928" i="36"/>
  <c r="A927" i="36"/>
  <c r="A926" i="36"/>
  <c r="A925" i="36"/>
  <c r="A924" i="36"/>
  <c r="A923" i="36"/>
  <c r="A922" i="36"/>
  <c r="A921" i="36"/>
  <c r="A920" i="36"/>
  <c r="A919" i="36"/>
  <c r="A918" i="36"/>
  <c r="A917" i="36"/>
  <c r="A916" i="36"/>
  <c r="A915" i="36"/>
  <c r="A914" i="36"/>
  <c r="A913" i="36"/>
  <c r="A912" i="36"/>
  <c r="A911" i="36"/>
  <c r="A910" i="36"/>
  <c r="A909" i="36"/>
  <c r="A908" i="36"/>
  <c r="A907" i="36"/>
  <c r="A906" i="36"/>
  <c r="A905" i="36"/>
  <c r="A904" i="36"/>
  <c r="A903" i="36"/>
  <c r="A902" i="36"/>
  <c r="A901" i="36"/>
  <c r="A900" i="36"/>
  <c r="A899" i="36"/>
  <c r="A898" i="36"/>
  <c r="A897" i="36"/>
  <c r="A896" i="36"/>
  <c r="A895" i="36"/>
  <c r="A894" i="36"/>
  <c r="A893" i="36"/>
  <c r="A892" i="36"/>
  <c r="A891" i="36"/>
  <c r="A890" i="36"/>
  <c r="A889" i="36"/>
  <c r="A888" i="36"/>
  <c r="A887" i="36"/>
  <c r="A886" i="36"/>
  <c r="A885" i="36"/>
  <c r="A884" i="36"/>
  <c r="A883" i="36"/>
  <c r="A882" i="36"/>
  <c r="A881" i="36"/>
  <c r="A880" i="36"/>
  <c r="A879" i="36"/>
  <c r="A878" i="36"/>
  <c r="A877" i="36"/>
  <c r="A876" i="36"/>
  <c r="A875" i="36"/>
  <c r="A874" i="36"/>
  <c r="A873" i="36"/>
  <c r="A872" i="36"/>
  <c r="A871" i="36"/>
  <c r="A870" i="36"/>
  <c r="A869" i="36"/>
  <c r="A868" i="36"/>
  <c r="A867" i="36"/>
  <c r="A866" i="36"/>
  <c r="A865" i="36"/>
  <c r="A864" i="36"/>
  <c r="A863" i="36"/>
  <c r="A862" i="36"/>
  <c r="A861" i="36"/>
  <c r="A860" i="36"/>
  <c r="A859" i="36"/>
  <c r="A858" i="36"/>
  <c r="A857" i="36"/>
  <c r="A856" i="36"/>
  <c r="A855" i="36"/>
  <c r="A854" i="36"/>
  <c r="A853" i="36"/>
  <c r="A852" i="36"/>
  <c r="A851" i="36"/>
  <c r="A850" i="36"/>
  <c r="A849" i="36"/>
  <c r="A848" i="36"/>
  <c r="A847" i="36"/>
  <c r="A846" i="36"/>
  <c r="A845" i="36"/>
  <c r="A844" i="36"/>
  <c r="A843" i="36"/>
  <c r="A842" i="36"/>
  <c r="A841" i="36"/>
  <c r="A840" i="36"/>
  <c r="A839" i="36"/>
  <c r="A838" i="36"/>
  <c r="A837" i="36"/>
  <c r="A836" i="36"/>
  <c r="A835" i="36"/>
  <c r="A834" i="36"/>
  <c r="A833" i="36"/>
  <c r="A832" i="36"/>
  <c r="A831" i="36"/>
  <c r="A830" i="36"/>
  <c r="A829" i="36"/>
  <c r="A828" i="36"/>
  <c r="A827" i="36"/>
  <c r="A826" i="36"/>
  <c r="A825" i="36"/>
  <c r="A824" i="36"/>
  <c r="A823" i="36"/>
  <c r="A822" i="36"/>
  <c r="A821" i="36"/>
  <c r="A820" i="36"/>
  <c r="A819" i="36"/>
  <c r="A818" i="36"/>
  <c r="A817" i="36"/>
  <c r="A816" i="36"/>
  <c r="A815" i="36"/>
  <c r="A814" i="36"/>
  <c r="A813" i="36"/>
  <c r="A812" i="36"/>
  <c r="A811" i="36"/>
  <c r="A810" i="36"/>
  <c r="A809" i="36"/>
  <c r="A808" i="36"/>
  <c r="A807" i="36"/>
  <c r="A806" i="36"/>
  <c r="A805" i="36"/>
  <c r="A804" i="36"/>
  <c r="A803" i="36"/>
  <c r="A802" i="36"/>
  <c r="A801" i="36"/>
  <c r="A800" i="36"/>
  <c r="A799" i="36"/>
  <c r="A798" i="36"/>
  <c r="A797" i="36"/>
  <c r="A796" i="36"/>
  <c r="A795" i="36"/>
  <c r="A794" i="36"/>
  <c r="A793" i="36"/>
  <c r="A792" i="36"/>
  <c r="A791" i="36"/>
  <c r="A790" i="36"/>
  <c r="A789" i="36"/>
  <c r="A788" i="36"/>
  <c r="A787" i="36"/>
  <c r="A786" i="36"/>
  <c r="A785" i="36"/>
  <c r="A784" i="36"/>
  <c r="A783" i="36"/>
  <c r="A782" i="36"/>
  <c r="A781" i="36"/>
  <c r="A780" i="36"/>
  <c r="A779" i="36"/>
  <c r="A778" i="36"/>
  <c r="A777" i="36"/>
  <c r="A776" i="36"/>
  <c r="A775" i="36"/>
  <c r="A774" i="36"/>
  <c r="A773" i="36"/>
  <c r="A772" i="36"/>
  <c r="A771" i="36"/>
  <c r="A770" i="36"/>
  <c r="A769" i="36"/>
  <c r="A768" i="36"/>
  <c r="A767" i="36"/>
  <c r="A766" i="36"/>
  <c r="A765" i="36"/>
  <c r="A764" i="36"/>
  <c r="A763" i="36"/>
  <c r="A762" i="36"/>
  <c r="A761" i="36"/>
  <c r="A760" i="36"/>
  <c r="A759" i="36"/>
  <c r="A758" i="36"/>
  <c r="A757" i="36"/>
  <c r="A756" i="36"/>
  <c r="A755" i="36"/>
  <c r="A754" i="36"/>
  <c r="A753" i="36"/>
  <c r="A752" i="36"/>
  <c r="A751" i="36"/>
  <c r="A750" i="36"/>
  <c r="A749" i="36"/>
  <c r="A748" i="36"/>
  <c r="A747" i="36"/>
  <c r="A746" i="36"/>
  <c r="A745" i="36"/>
  <c r="A744" i="36"/>
  <c r="A743" i="36"/>
  <c r="A742" i="36"/>
  <c r="A741" i="36"/>
  <c r="A740" i="36"/>
  <c r="A739" i="36"/>
  <c r="A738" i="36"/>
  <c r="A737" i="36"/>
  <c r="A736" i="36"/>
  <c r="A735" i="36"/>
  <c r="A734" i="36"/>
  <c r="A733" i="36"/>
  <c r="A732" i="36"/>
  <c r="A731" i="36"/>
  <c r="A730" i="36"/>
  <c r="A729" i="36"/>
  <c r="A728" i="36"/>
  <c r="A727" i="36"/>
  <c r="A726" i="36"/>
  <c r="A725" i="36"/>
  <c r="A724" i="36"/>
  <c r="A723" i="36"/>
  <c r="A722" i="36"/>
  <c r="A721" i="36"/>
  <c r="A720" i="36"/>
  <c r="A719" i="36"/>
  <c r="A718" i="36"/>
  <c r="A717" i="36"/>
  <c r="A716" i="36"/>
  <c r="A715" i="36"/>
  <c r="A714" i="36"/>
  <c r="A713" i="36"/>
  <c r="A712" i="36"/>
  <c r="A711" i="36"/>
  <c r="A710" i="36"/>
  <c r="A709" i="36"/>
  <c r="A708" i="36"/>
  <c r="A707" i="36"/>
  <c r="A706" i="36"/>
  <c r="A705" i="36"/>
  <c r="A704" i="36"/>
  <c r="A703" i="36"/>
  <c r="A702" i="36"/>
  <c r="A701" i="36"/>
  <c r="A700" i="36"/>
  <c r="A699" i="36"/>
  <c r="A698" i="36"/>
  <c r="A697" i="36"/>
  <c r="A696" i="36"/>
  <c r="A695" i="36"/>
  <c r="A694" i="36"/>
  <c r="A693" i="36"/>
  <c r="A692" i="36"/>
  <c r="A691" i="36"/>
  <c r="A690" i="36"/>
  <c r="A689" i="36"/>
  <c r="A688" i="36"/>
  <c r="A687" i="36"/>
  <c r="A686" i="36"/>
  <c r="A685" i="36"/>
  <c r="A684" i="36"/>
  <c r="A683" i="36"/>
  <c r="A682" i="36"/>
  <c r="A681" i="36"/>
  <c r="A680" i="36"/>
  <c r="A679" i="36"/>
  <c r="A678" i="36"/>
  <c r="A677" i="36"/>
  <c r="A676" i="36"/>
  <c r="A675" i="36"/>
  <c r="A674" i="36"/>
  <c r="A673" i="36"/>
  <c r="A672" i="36"/>
  <c r="A671" i="36"/>
  <c r="A670" i="36"/>
  <c r="A669" i="36"/>
  <c r="A668" i="36"/>
  <c r="A667" i="36"/>
  <c r="A666" i="36"/>
  <c r="A665" i="36"/>
  <c r="A664" i="36"/>
  <c r="A663" i="36"/>
  <c r="A662" i="36"/>
  <c r="A661" i="36"/>
  <c r="A660" i="36"/>
  <c r="A659" i="36"/>
  <c r="A658" i="36"/>
  <c r="A657" i="36"/>
  <c r="A656" i="36"/>
  <c r="A655" i="36"/>
  <c r="A654" i="36"/>
  <c r="A653" i="36"/>
  <c r="A652" i="36"/>
  <c r="A651" i="36"/>
  <c r="A650" i="36"/>
  <c r="A649" i="36"/>
  <c r="A648" i="36"/>
  <c r="A647" i="36"/>
  <c r="A646" i="36"/>
  <c r="A645" i="36"/>
  <c r="A644" i="36"/>
  <c r="A643" i="36"/>
  <c r="A642" i="36"/>
  <c r="A641" i="36"/>
  <c r="A640" i="36"/>
  <c r="A639" i="36"/>
  <c r="A638" i="36"/>
  <c r="A637" i="36"/>
  <c r="A636" i="36"/>
  <c r="A635" i="36"/>
  <c r="A634" i="36"/>
  <c r="A633" i="36"/>
  <c r="A632" i="36"/>
  <c r="A631" i="36"/>
  <c r="A630" i="36"/>
  <c r="A629" i="36"/>
  <c r="A628" i="36"/>
  <c r="A627" i="36"/>
  <c r="A626" i="36"/>
  <c r="A625" i="36"/>
  <c r="A624" i="36"/>
  <c r="A623" i="36"/>
  <c r="A622" i="36"/>
  <c r="A621" i="36"/>
  <c r="A620" i="36"/>
  <c r="A619" i="36"/>
  <c r="A618" i="36"/>
  <c r="A617" i="36"/>
  <c r="A616" i="36"/>
  <c r="A615" i="36"/>
  <c r="A614" i="36"/>
  <c r="A613" i="36"/>
  <c r="A612" i="36"/>
  <c r="A611" i="36"/>
  <c r="A610" i="36"/>
  <c r="A609" i="36"/>
  <c r="A608" i="36"/>
  <c r="A607" i="36"/>
  <c r="A606" i="36"/>
  <c r="A605" i="36"/>
  <c r="A604" i="36"/>
  <c r="A603" i="36"/>
  <c r="A602" i="36"/>
  <c r="A601" i="36"/>
  <c r="A600" i="36"/>
  <c r="A599" i="36"/>
  <c r="A598" i="36"/>
  <c r="A597" i="36"/>
  <c r="A596" i="36"/>
  <c r="A595" i="36"/>
  <c r="A594" i="36"/>
  <c r="A593" i="36"/>
  <c r="A592" i="36"/>
  <c r="A591" i="36"/>
  <c r="A590" i="36"/>
  <c r="A589" i="36"/>
  <c r="A588" i="36"/>
  <c r="A587" i="36"/>
  <c r="A586" i="36"/>
  <c r="A585" i="36"/>
  <c r="A584" i="36"/>
  <c r="A583" i="36"/>
  <c r="A582" i="36"/>
  <c r="A581" i="36"/>
  <c r="A580" i="36"/>
  <c r="A579" i="36"/>
  <c r="A578" i="36"/>
  <c r="A577" i="36"/>
  <c r="A576" i="36"/>
  <c r="A575" i="36"/>
  <c r="A574" i="36"/>
  <c r="A573" i="36"/>
  <c r="A572" i="36"/>
  <c r="A571" i="36"/>
  <c r="A570" i="36"/>
  <c r="A569" i="36"/>
  <c r="A568" i="36"/>
  <c r="A567" i="36"/>
  <c r="A566" i="36"/>
  <c r="A565" i="36"/>
  <c r="A564" i="36"/>
  <c r="A563" i="36"/>
  <c r="A562" i="36"/>
  <c r="A561" i="36"/>
  <c r="A560" i="36"/>
  <c r="A559" i="36"/>
  <c r="A558" i="36"/>
  <c r="A557" i="36"/>
  <c r="A556" i="36"/>
  <c r="A555" i="36"/>
  <c r="A554" i="36"/>
  <c r="A553" i="36"/>
  <c r="A552" i="36"/>
  <c r="A551" i="36"/>
  <c r="A550" i="36"/>
  <c r="A549" i="36"/>
  <c r="A548" i="36"/>
  <c r="A547" i="36"/>
  <c r="A546" i="36"/>
  <c r="A545" i="36"/>
  <c r="A544" i="36"/>
  <c r="A543" i="36"/>
  <c r="A542" i="36"/>
  <c r="A541" i="36"/>
  <c r="A540" i="36"/>
  <c r="A539" i="36"/>
  <c r="A538" i="36"/>
  <c r="A537" i="36"/>
  <c r="A536" i="36"/>
  <c r="A535" i="36"/>
  <c r="A534" i="36"/>
  <c r="A533" i="36"/>
  <c r="A532" i="36"/>
  <c r="A531" i="36"/>
  <c r="A530" i="36"/>
  <c r="A529" i="36"/>
  <c r="A528" i="36"/>
  <c r="A527" i="36"/>
  <c r="A526" i="36"/>
  <c r="A525" i="36"/>
  <c r="A524" i="36"/>
  <c r="A523" i="36"/>
  <c r="A522" i="36"/>
  <c r="A521" i="36"/>
  <c r="A520" i="36"/>
  <c r="A519" i="36"/>
  <c r="A518" i="36"/>
  <c r="A517" i="36"/>
  <c r="A516" i="36"/>
  <c r="A515" i="36"/>
  <c r="A514" i="36"/>
  <c r="A513" i="36"/>
  <c r="A512" i="36"/>
  <c r="A511" i="36"/>
  <c r="A510" i="36"/>
  <c r="A509" i="36"/>
  <c r="A508" i="36"/>
  <c r="A507" i="36"/>
  <c r="A506" i="36"/>
  <c r="A505" i="36"/>
  <c r="A504" i="36"/>
  <c r="A503" i="36"/>
  <c r="A502" i="36"/>
  <c r="A501" i="36"/>
  <c r="A500" i="36"/>
  <c r="A499" i="36"/>
  <c r="A498" i="36"/>
  <c r="A497" i="36"/>
  <c r="A496" i="36"/>
  <c r="A495" i="36"/>
  <c r="A494" i="36"/>
  <c r="A493" i="36"/>
  <c r="A492" i="36"/>
  <c r="A491" i="36"/>
  <c r="A490" i="36"/>
  <c r="A489" i="36"/>
  <c r="A488" i="36"/>
  <c r="A487" i="36"/>
  <c r="A486" i="36"/>
  <c r="A485" i="36"/>
  <c r="A484" i="36"/>
  <c r="A483" i="36"/>
  <c r="A482" i="36"/>
  <c r="A481" i="36"/>
  <c r="A480" i="36"/>
  <c r="A479" i="36"/>
  <c r="A478" i="36"/>
  <c r="A477" i="36"/>
  <c r="A476" i="36"/>
  <c r="A475" i="36"/>
  <c r="A474" i="36"/>
  <c r="A473" i="36"/>
  <c r="A472" i="36"/>
  <c r="A471" i="36"/>
  <c r="A470" i="36"/>
  <c r="A469" i="36"/>
  <c r="A468" i="36"/>
  <c r="A467" i="36"/>
  <c r="A466" i="36"/>
  <c r="A465" i="36"/>
  <c r="A464" i="36"/>
  <c r="A463" i="36"/>
  <c r="A462" i="36"/>
  <c r="A461" i="36"/>
  <c r="A460" i="36"/>
  <c r="A459" i="36"/>
  <c r="A458" i="36"/>
  <c r="A457" i="36"/>
  <c r="A456" i="36"/>
  <c r="A455" i="36"/>
  <c r="A454" i="36"/>
  <c r="A453" i="36"/>
  <c r="A452" i="36"/>
  <c r="A451" i="36"/>
  <c r="A450" i="36"/>
  <c r="A449" i="36"/>
  <c r="A448" i="36"/>
  <c r="A447" i="36"/>
  <c r="A446" i="36"/>
  <c r="A445" i="36"/>
  <c r="A444" i="36"/>
  <c r="A443" i="36"/>
  <c r="A442" i="36"/>
  <c r="A441" i="36"/>
  <c r="A440" i="36"/>
  <c r="A439" i="36"/>
  <c r="A438" i="36"/>
  <c r="A437" i="36"/>
  <c r="A436" i="36"/>
  <c r="A435" i="36"/>
  <c r="A434" i="36"/>
  <c r="A433" i="36"/>
  <c r="A432" i="36"/>
  <c r="A431" i="36"/>
  <c r="A430" i="36"/>
  <c r="A429" i="36"/>
  <c r="A428" i="36"/>
  <c r="A427" i="36"/>
  <c r="A426" i="36"/>
  <c r="A425" i="36"/>
  <c r="A424" i="36"/>
  <c r="A423" i="36"/>
  <c r="A422" i="36"/>
  <c r="A421" i="36"/>
  <c r="A420" i="36"/>
  <c r="A419" i="36"/>
  <c r="A418" i="36"/>
  <c r="A417" i="36"/>
  <c r="A416" i="36"/>
  <c r="A415" i="36"/>
  <c r="A414" i="36"/>
  <c r="A413" i="36"/>
  <c r="A412" i="36"/>
  <c r="A411" i="36"/>
  <c r="A410" i="36"/>
  <c r="A409" i="36"/>
  <c r="A408" i="36"/>
  <c r="A407" i="36"/>
  <c r="A406" i="36"/>
  <c r="A405" i="36"/>
  <c r="A404" i="36"/>
  <c r="A403" i="36"/>
  <c r="A402" i="36"/>
  <c r="A401" i="36"/>
  <c r="A400" i="36"/>
  <c r="A399" i="36"/>
  <c r="A398" i="36"/>
  <c r="A397" i="36"/>
  <c r="A396" i="36"/>
  <c r="A395" i="36"/>
  <c r="A394" i="36"/>
  <c r="A393" i="36"/>
  <c r="A392" i="36"/>
  <c r="A391" i="36"/>
  <c r="A390" i="36"/>
  <c r="A389" i="36"/>
  <c r="A388" i="36"/>
  <c r="A387" i="36"/>
  <c r="A386" i="36"/>
  <c r="A385" i="36"/>
  <c r="A384" i="36"/>
  <c r="A383" i="36"/>
  <c r="A382" i="36"/>
  <c r="A381" i="36"/>
  <c r="A380" i="36"/>
  <c r="A379" i="36"/>
  <c r="A378" i="36"/>
  <c r="A377" i="36"/>
  <c r="A376" i="36"/>
  <c r="A375" i="36"/>
  <c r="A374" i="36"/>
  <c r="A373" i="36"/>
  <c r="A372" i="36"/>
  <c r="A371" i="36"/>
  <c r="A370" i="36"/>
  <c r="A369" i="36"/>
  <c r="A368" i="36"/>
  <c r="A367" i="36"/>
  <c r="A366" i="36"/>
  <c r="A365" i="36"/>
  <c r="A364" i="36"/>
  <c r="A363" i="36"/>
  <c r="A362" i="36"/>
  <c r="A361" i="36"/>
  <c r="A360" i="36"/>
  <c r="A359" i="36"/>
  <c r="A358" i="36"/>
  <c r="A357" i="36"/>
  <c r="A356" i="36"/>
  <c r="A355" i="36"/>
  <c r="A354" i="36"/>
  <c r="A353" i="36"/>
  <c r="A352" i="36"/>
  <c r="A351" i="36"/>
  <c r="A350" i="36"/>
  <c r="A349" i="36"/>
  <c r="A348" i="36"/>
  <c r="A347" i="36"/>
  <c r="A346" i="36"/>
  <c r="A345" i="36"/>
  <c r="A344" i="36"/>
  <c r="A343" i="36"/>
  <c r="A342" i="36"/>
  <c r="A341" i="36"/>
  <c r="A340" i="36"/>
  <c r="A339" i="36"/>
  <c r="A338" i="36"/>
  <c r="A337" i="36"/>
  <c r="A336" i="36"/>
  <c r="A335" i="36"/>
  <c r="A334" i="36"/>
  <c r="A333" i="36"/>
  <c r="A332" i="36"/>
  <c r="A331" i="36"/>
  <c r="A330" i="36"/>
  <c r="A329" i="36"/>
  <c r="A328" i="36"/>
  <c r="A327" i="36"/>
  <c r="A326" i="36"/>
  <c r="A325" i="36"/>
  <c r="A324" i="36"/>
  <c r="A323" i="36"/>
  <c r="A322" i="36"/>
  <c r="A321" i="36"/>
  <c r="A320" i="36"/>
  <c r="A319" i="36"/>
  <c r="A318" i="36"/>
  <c r="A317" i="36"/>
  <c r="A316" i="36"/>
  <c r="A315" i="36"/>
  <c r="A314" i="36"/>
  <c r="A313" i="36"/>
  <c r="A312" i="36"/>
  <c r="A311" i="36"/>
  <c r="A310" i="36"/>
  <c r="A309" i="36"/>
  <c r="A308" i="36"/>
  <c r="A307" i="36"/>
  <c r="A306" i="36"/>
  <c r="A305" i="36"/>
  <c r="A304" i="36"/>
  <c r="A303" i="36"/>
  <c r="A302" i="36"/>
  <c r="A301" i="36"/>
  <c r="A300" i="36"/>
  <c r="A299" i="36"/>
  <c r="A298" i="36"/>
  <c r="A297" i="36"/>
  <c r="A296" i="36"/>
  <c r="A295" i="36"/>
  <c r="A294" i="36"/>
  <c r="A293" i="36"/>
  <c r="A292" i="36"/>
  <c r="A291" i="36"/>
  <c r="A290" i="36"/>
  <c r="A289" i="36"/>
  <c r="A288" i="36"/>
  <c r="A287" i="36"/>
  <c r="A286" i="36"/>
  <c r="A285" i="36"/>
  <c r="A284" i="36"/>
  <c r="A283" i="36"/>
  <c r="A282" i="36"/>
  <c r="A281" i="36"/>
  <c r="A280" i="36"/>
  <c r="A279" i="36"/>
  <c r="A278" i="36"/>
  <c r="A277" i="36"/>
  <c r="A276" i="36"/>
  <c r="A275" i="36"/>
  <c r="A274" i="36"/>
  <c r="A273" i="36"/>
  <c r="A272" i="36"/>
  <c r="A271" i="36"/>
  <c r="A270" i="36"/>
  <c r="A269" i="36"/>
  <c r="A268" i="36"/>
  <c r="A267" i="36"/>
  <c r="A266" i="36"/>
  <c r="A265" i="36"/>
  <c r="A264" i="36"/>
  <c r="A263" i="36"/>
  <c r="A262" i="36"/>
  <c r="A261" i="36"/>
  <c r="A260" i="36"/>
  <c r="A259" i="36"/>
  <c r="A258" i="36"/>
  <c r="A257" i="36"/>
  <c r="A256" i="36"/>
  <c r="A255" i="36"/>
  <c r="A254" i="36"/>
  <c r="A253" i="36"/>
  <c r="A252" i="36"/>
  <c r="A251" i="36"/>
  <c r="A250" i="36"/>
  <c r="A249" i="36"/>
  <c r="A248" i="36"/>
  <c r="A247" i="36"/>
  <c r="A246" i="36"/>
  <c r="A245" i="36"/>
  <c r="A244" i="36"/>
  <c r="A243" i="36"/>
  <c r="A242" i="36"/>
  <c r="A241" i="36"/>
  <c r="A240" i="36"/>
  <c r="A239" i="36"/>
  <c r="A238" i="36"/>
  <c r="A237" i="36"/>
  <c r="A236" i="36"/>
  <c r="A235" i="36"/>
  <c r="A234" i="36"/>
  <c r="A233" i="36"/>
  <c r="A232" i="36"/>
  <c r="A231" i="36"/>
  <c r="A230" i="36"/>
  <c r="A229" i="36"/>
  <c r="A228" i="36"/>
  <c r="A227" i="36"/>
  <c r="A226" i="36"/>
  <c r="A225" i="36"/>
  <c r="A224" i="36"/>
  <c r="A223" i="36"/>
  <c r="A222" i="36"/>
  <c r="A221" i="36"/>
  <c r="A220" i="36"/>
  <c r="A219" i="36"/>
  <c r="A218" i="36"/>
  <c r="A217" i="36"/>
  <c r="A216" i="36"/>
  <c r="A215" i="36"/>
  <c r="A214" i="36"/>
  <c r="A213" i="36"/>
  <c r="A212" i="36"/>
  <c r="A211" i="36"/>
  <c r="A210" i="36"/>
  <c r="A209" i="36"/>
  <c r="A208" i="36"/>
  <c r="A207" i="36"/>
  <c r="A206" i="36"/>
  <c r="A205" i="36"/>
  <c r="A204" i="36"/>
  <c r="A203" i="36"/>
  <c r="A202" i="36"/>
  <c r="A201" i="36"/>
  <c r="A200" i="36"/>
  <c r="A199" i="36"/>
  <c r="A198" i="36"/>
  <c r="A197" i="36"/>
  <c r="A196" i="36"/>
  <c r="A195" i="36"/>
  <c r="A194" i="36"/>
  <c r="A193" i="36"/>
  <c r="A192" i="36"/>
  <c r="A191" i="36"/>
  <c r="A190" i="36"/>
  <c r="A189" i="36"/>
  <c r="A188" i="36"/>
  <c r="A187" i="36"/>
  <c r="A186" i="36"/>
  <c r="A185" i="36"/>
  <c r="A184" i="36"/>
  <c r="A183" i="36"/>
  <c r="A182" i="36"/>
  <c r="A181" i="36"/>
  <c r="A180" i="36"/>
  <c r="A179" i="36"/>
  <c r="A178" i="36"/>
  <c r="A177" i="36"/>
  <c r="A176" i="36"/>
  <c r="A175" i="36"/>
  <c r="A174" i="36"/>
  <c r="A173" i="36"/>
  <c r="A172" i="36"/>
  <c r="A171" i="36"/>
  <c r="A170" i="36"/>
  <c r="A169" i="36"/>
  <c r="A168" i="36"/>
  <c r="A167" i="36"/>
  <c r="A166" i="36"/>
  <c r="A165" i="36"/>
  <c r="A164" i="36"/>
  <c r="A163" i="36"/>
  <c r="A162" i="36"/>
  <c r="A161" i="36"/>
  <c r="A160" i="36"/>
  <c r="A159" i="36"/>
  <c r="A158" i="36"/>
  <c r="A157" i="36"/>
  <c r="A156" i="36"/>
  <c r="A155" i="36"/>
  <c r="A154" i="36"/>
  <c r="A153" i="36"/>
  <c r="A152" i="36"/>
  <c r="A151" i="36"/>
  <c r="A150" i="36"/>
  <c r="A149" i="36"/>
  <c r="A148" i="36"/>
  <c r="A147" i="36"/>
  <c r="A146" i="36"/>
  <c r="A145" i="36"/>
  <c r="A144" i="36"/>
  <c r="A143" i="36"/>
  <c r="A142" i="36"/>
  <c r="A141" i="36"/>
  <c r="A140" i="36"/>
  <c r="A139" i="36"/>
  <c r="A138" i="36"/>
  <c r="A137" i="36"/>
  <c r="A136" i="36"/>
  <c r="A135" i="36"/>
  <c r="A134" i="36"/>
  <c r="A133" i="36"/>
  <c r="A132" i="36"/>
  <c r="A131" i="36"/>
  <c r="A130" i="36"/>
  <c r="A129" i="36"/>
  <c r="A128" i="36"/>
  <c r="A127" i="36"/>
  <c r="A126" i="36"/>
  <c r="A125" i="36"/>
  <c r="A124" i="36"/>
  <c r="A123" i="36"/>
  <c r="A122" i="36"/>
  <c r="A121" i="36"/>
  <c r="A120" i="36"/>
  <c r="A119" i="36"/>
  <c r="A118" i="36"/>
  <c r="A117" i="36"/>
  <c r="A116" i="36"/>
  <c r="A115" i="36"/>
  <c r="A114" i="36"/>
  <c r="A113" i="36"/>
  <c r="A112" i="36"/>
  <c r="A111" i="36"/>
  <c r="A110" i="36"/>
  <c r="A109" i="36"/>
  <c r="A108" i="36"/>
  <c r="A107" i="36"/>
  <c r="A106" i="36"/>
  <c r="A105" i="36"/>
  <c r="A104" i="36"/>
  <c r="A103" i="36"/>
  <c r="A102" i="36"/>
  <c r="A101" i="36"/>
  <c r="A100" i="36"/>
  <c r="A99" i="36"/>
  <c r="A98" i="36"/>
  <c r="A97" i="36"/>
  <c r="A96" i="36"/>
  <c r="A95" i="36"/>
  <c r="A94" i="36"/>
  <c r="A93" i="36"/>
  <c r="A92" i="36"/>
  <c r="A91" i="36"/>
  <c r="A90" i="36"/>
  <c r="A89" i="36"/>
  <c r="A88" i="36"/>
  <c r="A87" i="36"/>
  <c r="A86" i="36"/>
  <c r="A85" i="36"/>
  <c r="A84" i="36"/>
  <c r="A83" i="36"/>
  <c r="A82" i="36"/>
  <c r="A81" i="36"/>
  <c r="A80" i="36"/>
  <c r="A79" i="36"/>
  <c r="A78" i="36"/>
  <c r="A77" i="36"/>
  <c r="A76" i="36"/>
  <c r="A75" i="36"/>
  <c r="A74" i="36"/>
  <c r="A73" i="36"/>
  <c r="A72" i="36"/>
  <c r="A71" i="36"/>
  <c r="A70" i="36"/>
  <c r="A69" i="36"/>
  <c r="A68" i="36"/>
  <c r="A67" i="36"/>
  <c r="A66" i="36"/>
  <c r="A65" i="36"/>
  <c r="A64" i="36"/>
  <c r="A63" i="36"/>
  <c r="A62" i="36"/>
  <c r="A61" i="36"/>
  <c r="A60" i="36"/>
  <c r="A59" i="36"/>
  <c r="A58" i="36"/>
  <c r="A57" i="36"/>
  <c r="A56" i="36"/>
  <c r="A55" i="36"/>
  <c r="A54" i="36"/>
  <c r="A53" i="36"/>
  <c r="A52" i="36"/>
  <c r="A51" i="36"/>
  <c r="A50" i="36"/>
  <c r="A49" i="36"/>
  <c r="A48" i="36"/>
  <c r="A47" i="36"/>
  <c r="A46" i="36"/>
  <c r="A45" i="36"/>
  <c r="A44" i="36"/>
  <c r="A43" i="36"/>
  <c r="A42" i="36"/>
  <c r="A41" i="36"/>
  <c r="A40" i="36"/>
  <c r="A39" i="36"/>
  <c r="A38" i="36"/>
  <c r="A37" i="36"/>
  <c r="A36" i="36"/>
  <c r="A35" i="36"/>
  <c r="A34" i="36"/>
  <c r="A33" i="36"/>
  <c r="A32" i="36"/>
  <c r="A31" i="36"/>
  <c r="A30" i="36"/>
  <c r="A29" i="36"/>
  <c r="A28" i="36"/>
  <c r="A27" i="36"/>
  <c r="A26" i="36"/>
  <c r="A25" i="36"/>
  <c r="A24" i="36"/>
  <c r="A23" i="36"/>
  <c r="A22" i="36"/>
  <c r="A21" i="36"/>
  <c r="A20" i="36"/>
  <c r="A19" i="36"/>
  <c r="A18" i="36"/>
  <c r="A17" i="36"/>
  <c r="A16" i="36"/>
  <c r="A15" i="36"/>
  <c r="A14" i="36"/>
  <c r="A13" i="36"/>
  <c r="A12" i="36"/>
  <c r="A11" i="36"/>
  <c r="A10" i="36"/>
  <c r="A9" i="36"/>
  <c r="A8" i="36"/>
  <c r="A7" i="36"/>
  <c r="A6" i="36"/>
  <c r="A5" i="36"/>
  <c r="A4" i="36"/>
  <c r="A3" i="36"/>
  <c r="A2" i="36"/>
  <c r="L1" i="36" s="1"/>
  <c r="M1" i="36"/>
  <c r="L6" i="36" l="1"/>
  <c r="L49" i="36"/>
  <c r="L81" i="36"/>
  <c r="L124" i="36"/>
  <c r="L166" i="36"/>
  <c r="L236" i="36"/>
  <c r="L350" i="36"/>
  <c r="L463" i="36"/>
  <c r="L632" i="36"/>
  <c r="L737" i="36"/>
  <c r="L964" i="36"/>
  <c r="L28" i="36"/>
  <c r="L70" i="36"/>
  <c r="L113" i="36"/>
  <c r="L156" i="36"/>
  <c r="L214" i="36"/>
  <c r="L322" i="36"/>
  <c r="L435" i="36"/>
  <c r="L547" i="36"/>
  <c r="L793" i="36"/>
  <c r="L8" i="36"/>
  <c r="L18" i="36"/>
  <c r="L29" i="36"/>
  <c r="L40" i="36"/>
  <c r="L50" i="36"/>
  <c r="L61" i="36"/>
  <c r="L72" i="36"/>
  <c r="L82" i="36"/>
  <c r="L93" i="36"/>
  <c r="L104" i="36"/>
  <c r="L114" i="36"/>
  <c r="L125" i="36"/>
  <c r="L136" i="36"/>
  <c r="L146" i="36"/>
  <c r="L157" i="36"/>
  <c r="L168" i="36"/>
  <c r="L178" i="36"/>
  <c r="L198" i="36"/>
  <c r="L220" i="36"/>
  <c r="L243" i="36"/>
  <c r="L271" i="36"/>
  <c r="L300" i="36"/>
  <c r="L328" i="36"/>
  <c r="L356" i="36"/>
  <c r="L386" i="36"/>
  <c r="L414" i="36"/>
  <c r="L442" i="36"/>
  <c r="L472" i="36"/>
  <c r="L515" i="36"/>
  <c r="L558" i="36"/>
  <c r="L600" i="36"/>
  <c r="L643" i="36"/>
  <c r="L695" i="36"/>
  <c r="L751" i="36"/>
  <c r="L808" i="36"/>
  <c r="L865" i="36"/>
  <c r="L921" i="36"/>
  <c r="L998" i="36"/>
  <c r="L994" i="36"/>
  <c r="L990" i="36"/>
  <c r="L986" i="36"/>
  <c r="L982" i="36"/>
  <c r="L978" i="36"/>
  <c r="L974" i="36"/>
  <c r="L970" i="36"/>
  <c r="L966" i="36"/>
  <c r="L962" i="36"/>
  <c r="L958" i="36"/>
  <c r="L954" i="36"/>
  <c r="L950" i="36"/>
  <c r="L946" i="36"/>
  <c r="L942" i="36"/>
  <c r="L938" i="36"/>
  <c r="L934" i="36"/>
  <c r="L930" i="36"/>
  <c r="L926" i="36"/>
  <c r="L922" i="36"/>
  <c r="L918" i="36"/>
  <c r="L914" i="36"/>
  <c r="L910" i="36"/>
  <c r="L906" i="36"/>
  <c r="L902" i="36"/>
  <c r="L898" i="36"/>
  <c r="L894" i="36"/>
  <c r="L890" i="36"/>
  <c r="L886" i="36"/>
  <c r="L882" i="36"/>
  <c r="L878" i="36"/>
  <c r="L874" i="36"/>
  <c r="L870" i="36"/>
  <c r="L866" i="36"/>
  <c r="L862" i="36"/>
  <c r="L858" i="36"/>
  <c r="L854" i="36"/>
  <c r="L850" i="36"/>
  <c r="L846" i="36"/>
  <c r="L842" i="36"/>
  <c r="L838" i="36"/>
  <c r="L834" i="36"/>
  <c r="L830" i="36"/>
  <c r="L826" i="36"/>
  <c r="L822" i="36"/>
  <c r="L818" i="36"/>
  <c r="L814" i="36"/>
  <c r="L810" i="36"/>
  <c r="L806" i="36"/>
  <c r="L802" i="36"/>
  <c r="L798" i="36"/>
  <c r="L794" i="36"/>
  <c r="L790" i="36"/>
  <c r="L786" i="36"/>
  <c r="L782" i="36"/>
  <c r="L778" i="36"/>
  <c r="L774" i="36"/>
  <c r="L770" i="36"/>
  <c r="L766" i="36"/>
  <c r="L762" i="36"/>
  <c r="L758" i="36"/>
  <c r="L754" i="36"/>
  <c r="L750" i="36"/>
  <c r="L746" i="36"/>
  <c r="L742" i="36"/>
  <c r="L738" i="36"/>
  <c r="L734" i="36"/>
  <c r="L730" i="36"/>
  <c r="L726" i="36"/>
  <c r="L722" i="36"/>
  <c r="L718" i="36"/>
  <c r="L714" i="36"/>
  <c r="L710" i="36"/>
  <c r="L706" i="36"/>
  <c r="L702" i="36"/>
  <c r="L698" i="36"/>
  <c r="L694" i="36"/>
  <c r="L690" i="36"/>
  <c r="L686" i="36"/>
  <c r="L682" i="36"/>
  <c r="L678" i="36"/>
  <c r="L674" i="36"/>
  <c r="L670" i="36"/>
  <c r="L666" i="36"/>
  <c r="L662" i="36"/>
  <c r="L997" i="36"/>
  <c r="L992" i="36"/>
  <c r="L987" i="36"/>
  <c r="L981" i="36"/>
  <c r="L976" i="36"/>
  <c r="L971" i="36"/>
  <c r="L965" i="36"/>
  <c r="L960" i="36"/>
  <c r="L955" i="36"/>
  <c r="L949" i="36"/>
  <c r="L944" i="36"/>
  <c r="L939" i="36"/>
  <c r="L933" i="36"/>
  <c r="L928" i="36"/>
  <c r="L923" i="36"/>
  <c r="L917" i="36"/>
  <c r="L912" i="36"/>
  <c r="L907" i="36"/>
  <c r="L901" i="36"/>
  <c r="L896" i="36"/>
  <c r="L891" i="36"/>
  <c r="L885" i="36"/>
  <c r="L880" i="36"/>
  <c r="L875" i="36"/>
  <c r="L869" i="36"/>
  <c r="L864" i="36"/>
  <c r="L859" i="36"/>
  <c r="L853" i="36"/>
  <c r="L848" i="36"/>
  <c r="L843" i="36"/>
  <c r="L837" i="36"/>
  <c r="L832" i="36"/>
  <c r="L827" i="36"/>
  <c r="L821" i="36"/>
  <c r="L816" i="36"/>
  <c r="L811" i="36"/>
  <c r="L805" i="36"/>
  <c r="L800" i="36"/>
  <c r="L795" i="36"/>
  <c r="L789" i="36"/>
  <c r="L784" i="36"/>
  <c r="L779" i="36"/>
  <c r="L773" i="36"/>
  <c r="L768" i="36"/>
  <c r="L763" i="36"/>
  <c r="L757" i="36"/>
  <c r="L752" i="36"/>
  <c r="L747" i="36"/>
  <c r="L741" i="36"/>
  <c r="L736" i="36"/>
  <c r="L731" i="36"/>
  <c r="L725" i="36"/>
  <c r="L720" i="36"/>
  <c r="L715" i="36"/>
  <c r="L709" i="36"/>
  <c r="L704" i="36"/>
  <c r="L699" i="36"/>
  <c r="L693" i="36"/>
  <c r="L688" i="36"/>
  <c r="L683" i="36"/>
  <c r="L677" i="36"/>
  <c r="L672" i="36"/>
  <c r="L667" i="36"/>
  <c r="L661" i="36"/>
  <c r="L657" i="36"/>
  <c r="L653" i="36"/>
  <c r="L649" i="36"/>
  <c r="L645" i="36"/>
  <c r="L641" i="36"/>
  <c r="L637" i="36"/>
  <c r="L633" i="36"/>
  <c r="L629" i="36"/>
  <c r="L625" i="36"/>
  <c r="L621" i="36"/>
  <c r="L617" i="36"/>
  <c r="L613" i="36"/>
  <c r="L609" i="36"/>
  <c r="L605" i="36"/>
  <c r="L601" i="36"/>
  <c r="L597" i="36"/>
  <c r="L593" i="36"/>
  <c r="L589" i="36"/>
  <c r="L585" i="36"/>
  <c r="L581" i="36"/>
  <c r="L577" i="36"/>
  <c r="L573" i="36"/>
  <c r="L569" i="36"/>
  <c r="L565" i="36"/>
  <c r="L561" i="36"/>
  <c r="L557" i="36"/>
  <c r="L553" i="36"/>
  <c r="L549" i="36"/>
  <c r="L545" i="36"/>
  <c r="L541" i="36"/>
  <c r="L537" i="36"/>
  <c r="L533" i="36"/>
  <c r="L529" i="36"/>
  <c r="L525" i="36"/>
  <c r="L521" i="36"/>
  <c r="L517" i="36"/>
  <c r="L513" i="36"/>
  <c r="L509" i="36"/>
  <c r="L505" i="36"/>
  <c r="L501" i="36"/>
  <c r="L497" i="36"/>
  <c r="L493" i="36"/>
  <c r="L489" i="36"/>
  <c r="L485" i="36"/>
  <c r="L481" i="36"/>
  <c r="L477" i="36"/>
  <c r="L473" i="36"/>
  <c r="L469" i="36"/>
  <c r="L465" i="36"/>
  <c r="L461" i="36"/>
  <c r="L457" i="36"/>
  <c r="L453" i="36"/>
  <c r="L449" i="36"/>
  <c r="L445" i="36"/>
  <c r="L441" i="36"/>
  <c r="L437" i="36"/>
  <c r="L433" i="36"/>
  <c r="L429" i="36"/>
  <c r="L425" i="36"/>
  <c r="L421" i="36"/>
  <c r="L417" i="36"/>
  <c r="L413" i="36"/>
  <c r="L409" i="36"/>
  <c r="L405" i="36"/>
  <c r="L401" i="36"/>
  <c r="L397" i="36"/>
  <c r="L393" i="36"/>
  <c r="L389" i="36"/>
  <c r="L385" i="36"/>
  <c r="L381" i="36"/>
  <c r="L377" i="36"/>
  <c r="L373" i="36"/>
  <c r="L369" i="36"/>
  <c r="L365" i="36"/>
  <c r="L361" i="36"/>
  <c r="L357" i="36"/>
  <c r="L353" i="36"/>
  <c r="L349" i="36"/>
  <c r="L345" i="36"/>
  <c r="L341" i="36"/>
  <c r="L337" i="36"/>
  <c r="L333" i="36"/>
  <c r="L329" i="36"/>
  <c r="L325" i="36"/>
  <c r="L321" i="36"/>
  <c r="L317" i="36"/>
  <c r="L313" i="36"/>
  <c r="L309" i="36"/>
  <c r="L305" i="36"/>
  <c r="L301" i="36"/>
  <c r="L297" i="36"/>
  <c r="L293" i="36"/>
  <c r="L289" i="36"/>
  <c r="L285" i="36"/>
  <c r="L281" i="36"/>
  <c r="L277" i="36"/>
  <c r="L273" i="36"/>
  <c r="L269" i="36"/>
  <c r="L265" i="36"/>
  <c r="L261" i="36"/>
  <c r="L257" i="36"/>
  <c r="L253" i="36"/>
  <c r="L249" i="36"/>
  <c r="L245" i="36"/>
  <c r="L241" i="36"/>
  <c r="L237" i="36"/>
  <c r="L996" i="36"/>
  <c r="L989" i="36"/>
  <c r="L983" i="36"/>
  <c r="L975" i="36"/>
  <c r="L968" i="36"/>
  <c r="L961" i="36"/>
  <c r="L953" i="36"/>
  <c r="L947" i="36"/>
  <c r="L940" i="36"/>
  <c r="L932" i="36"/>
  <c r="L925" i="36"/>
  <c r="L919" i="36"/>
  <c r="L911" i="36"/>
  <c r="L904" i="36"/>
  <c r="L897" i="36"/>
  <c r="L889" i="36"/>
  <c r="L883" i="36"/>
  <c r="L876" i="36"/>
  <c r="L868" i="36"/>
  <c r="L861" i="36"/>
  <c r="L855" i="36"/>
  <c r="L847" i="36"/>
  <c r="L840" i="36"/>
  <c r="L833" i="36"/>
  <c r="L825" i="36"/>
  <c r="L819" i="36"/>
  <c r="L812" i="36"/>
  <c r="L804" i="36"/>
  <c r="L797" i="36"/>
  <c r="L791" i="36"/>
  <c r="L783" i="36"/>
  <c r="L776" i="36"/>
  <c r="L769" i="36"/>
  <c r="L761" i="36"/>
  <c r="L755" i="36"/>
  <c r="L748" i="36"/>
  <c r="L740" i="36"/>
  <c r="L733" i="36"/>
  <c r="L727" i="36"/>
  <c r="L719" i="36"/>
  <c r="L712" i="36"/>
  <c r="L705" i="36"/>
  <c r="L697" i="36"/>
  <c r="L691" i="36"/>
  <c r="L684" i="36"/>
  <c r="L676" i="36"/>
  <c r="L669" i="36"/>
  <c r="L663" i="36"/>
  <c r="L656" i="36"/>
  <c r="L651" i="36"/>
  <c r="L646" i="36"/>
  <c r="L640" i="36"/>
  <c r="L635" i="36"/>
  <c r="L630" i="36"/>
  <c r="L624" i="36"/>
  <c r="L619" i="36"/>
  <c r="L614" i="36"/>
  <c r="L608" i="36"/>
  <c r="L603" i="36"/>
  <c r="L598" i="36"/>
  <c r="L592" i="36"/>
  <c r="L587" i="36"/>
  <c r="L582" i="36"/>
  <c r="L576" i="36"/>
  <c r="L571" i="36"/>
  <c r="L566" i="36"/>
  <c r="L560" i="36"/>
  <c r="L555" i="36"/>
  <c r="L550" i="36"/>
  <c r="L544" i="36"/>
  <c r="L539" i="36"/>
  <c r="L534" i="36"/>
  <c r="L528" i="36"/>
  <c r="L523" i="36"/>
  <c r="L518" i="36"/>
  <c r="L512" i="36"/>
  <c r="L507" i="36"/>
  <c r="L502" i="36"/>
  <c r="L496" i="36"/>
  <c r="L491" i="36"/>
  <c r="L486" i="36"/>
  <c r="L480" i="36"/>
  <c r="L475" i="36"/>
  <c r="L470" i="36"/>
  <c r="L464" i="36"/>
  <c r="L459" i="36"/>
  <c r="L454" i="36"/>
  <c r="L448" i="36"/>
  <c r="L443" i="36"/>
  <c r="L438" i="36"/>
  <c r="L432" i="36"/>
  <c r="L427" i="36"/>
  <c r="L422" i="36"/>
  <c r="L416" i="36"/>
  <c r="L411" i="36"/>
  <c r="L406" i="36"/>
  <c r="L400" i="36"/>
  <c r="L395" i="36"/>
  <c r="L390" i="36"/>
  <c r="L384" i="36"/>
  <c r="L379" i="36"/>
  <c r="L374" i="36"/>
  <c r="L368" i="36"/>
  <c r="L363" i="36"/>
  <c r="L358" i="36"/>
  <c r="L352" i="36"/>
  <c r="L347" i="36"/>
  <c r="L342" i="36"/>
  <c r="L336" i="36"/>
  <c r="L331" i="36"/>
  <c r="L326" i="36"/>
  <c r="L320" i="36"/>
  <c r="L315" i="36"/>
  <c r="L310" i="36"/>
  <c r="L304" i="36"/>
  <c r="L299" i="36"/>
  <c r="L294" i="36"/>
  <c r="L288" i="36"/>
  <c r="L283" i="36"/>
  <c r="L278" i="36"/>
  <c r="L272" i="36"/>
  <c r="L267" i="36"/>
  <c r="L262" i="36"/>
  <c r="L256" i="36"/>
  <c r="L251" i="36"/>
  <c r="L246" i="36"/>
  <c r="L240" i="36"/>
  <c r="L235" i="36"/>
  <c r="L231" i="36"/>
  <c r="L227" i="36"/>
  <c r="L223" i="36"/>
  <c r="L219" i="36"/>
  <c r="L215" i="36"/>
  <c r="L211" i="36"/>
  <c r="L207" i="36"/>
  <c r="L203" i="36"/>
  <c r="L199" i="36"/>
  <c r="L195" i="36"/>
  <c r="L191" i="36"/>
  <c r="L187" i="36"/>
  <c r="L183" i="36"/>
  <c r="L179" i="36"/>
  <c r="L175" i="36"/>
  <c r="L171" i="36"/>
  <c r="L167" i="36"/>
  <c r="L163" i="36"/>
  <c r="L159" i="36"/>
  <c r="L155" i="36"/>
  <c r="L151" i="36"/>
  <c r="L147" i="36"/>
  <c r="L143" i="36"/>
  <c r="L139" i="36"/>
  <c r="L135" i="36"/>
  <c r="L131" i="36"/>
  <c r="L127" i="36"/>
  <c r="L123" i="36"/>
  <c r="L119" i="36"/>
  <c r="L115" i="36"/>
  <c r="L111" i="36"/>
  <c r="L107" i="36"/>
  <c r="L103" i="36"/>
  <c r="L99" i="36"/>
  <c r="L95" i="36"/>
  <c r="L91" i="36"/>
  <c r="L87" i="36"/>
  <c r="L83" i="36"/>
  <c r="L79" i="36"/>
  <c r="L75" i="36"/>
  <c r="L71" i="36"/>
  <c r="L67" i="36"/>
  <c r="L63" i="36"/>
  <c r="L59" i="36"/>
  <c r="L55" i="36"/>
  <c r="L51" i="36"/>
  <c r="L47" i="36"/>
  <c r="L43" i="36"/>
  <c r="L39" i="36"/>
  <c r="L35" i="36"/>
  <c r="L31" i="36"/>
  <c r="L27" i="36"/>
  <c r="L23" i="36"/>
  <c r="L19" i="36"/>
  <c r="L15" i="36"/>
  <c r="L11" i="36"/>
  <c r="L7" i="36"/>
  <c r="L3" i="36"/>
  <c r="L1001" i="36"/>
  <c r="L995" i="36"/>
  <c r="L988" i="36"/>
  <c r="L980" i="36"/>
  <c r="L973" i="36"/>
  <c r="L967" i="36"/>
  <c r="L959" i="36"/>
  <c r="L952" i="36"/>
  <c r="L945" i="36"/>
  <c r="L937" i="36"/>
  <c r="L931" i="36"/>
  <c r="L924" i="36"/>
  <c r="L916" i="36"/>
  <c r="L909" i="36"/>
  <c r="L903" i="36"/>
  <c r="L895" i="36"/>
  <c r="L888" i="36"/>
  <c r="L881" i="36"/>
  <c r="L873" i="36"/>
  <c r="L867" i="36"/>
  <c r="L860" i="36"/>
  <c r="L852" i="36"/>
  <c r="L845" i="36"/>
  <c r="L839" i="36"/>
  <c r="L831" i="36"/>
  <c r="L824" i="36"/>
  <c r="L817" i="36"/>
  <c r="L809" i="36"/>
  <c r="L803" i="36"/>
  <c r="L796" i="36"/>
  <c r="L788" i="36"/>
  <c r="L781" i="36"/>
  <c r="L775" i="36"/>
  <c r="L767" i="36"/>
  <c r="L760" i="36"/>
  <c r="L753" i="36"/>
  <c r="L745" i="36"/>
  <c r="L739" i="36"/>
  <c r="L732" i="36"/>
  <c r="L724" i="36"/>
  <c r="L717" i="36"/>
  <c r="L711" i="36"/>
  <c r="L703" i="36"/>
  <c r="L696" i="36"/>
  <c r="L689" i="36"/>
  <c r="L681" i="36"/>
  <c r="L675" i="36"/>
  <c r="L668" i="36"/>
  <c r="L660" i="36"/>
  <c r="L655" i="36"/>
  <c r="L650" i="36"/>
  <c r="L644" i="36"/>
  <c r="L639" i="36"/>
  <c r="L634" i="36"/>
  <c r="L628" i="36"/>
  <c r="L623" i="36"/>
  <c r="L618" i="36"/>
  <c r="L612" i="36"/>
  <c r="L607" i="36"/>
  <c r="L602" i="36"/>
  <c r="L596" i="36"/>
  <c r="L591" i="36"/>
  <c r="L586" i="36"/>
  <c r="L580" i="36"/>
  <c r="L575" i="36"/>
  <c r="L570" i="36"/>
  <c r="L564" i="36"/>
  <c r="L559" i="36"/>
  <c r="L554" i="36"/>
  <c r="L548" i="36"/>
  <c r="L543" i="36"/>
  <c r="L538" i="36"/>
  <c r="L532" i="36"/>
  <c r="L527" i="36"/>
  <c r="L522" i="36"/>
  <c r="L516" i="36"/>
  <c r="L511" i="36"/>
  <c r="L506" i="36"/>
  <c r="L500" i="36"/>
  <c r="L495" i="36"/>
  <c r="L490" i="36"/>
  <c r="L484" i="36"/>
  <c r="L479" i="36"/>
  <c r="L474" i="36"/>
  <c r="L468" i="36"/>
  <c r="L991" i="36"/>
  <c r="L977" i="36"/>
  <c r="L963" i="36"/>
  <c r="L948" i="36"/>
  <c r="L935" i="36"/>
  <c r="L920" i="36"/>
  <c r="L905" i="36"/>
  <c r="L892" i="36"/>
  <c r="L877" i="36"/>
  <c r="L863" i="36"/>
  <c r="L849" i="36"/>
  <c r="L835" i="36"/>
  <c r="L820" i="36"/>
  <c r="L807" i="36"/>
  <c r="L792" i="36"/>
  <c r="L777" i="36"/>
  <c r="L764" i="36"/>
  <c r="L749" i="36"/>
  <c r="L735" i="36"/>
  <c r="L721" i="36"/>
  <c r="L707" i="36"/>
  <c r="L692" i="36"/>
  <c r="L679" i="36"/>
  <c r="L664" i="36"/>
  <c r="L652" i="36"/>
  <c r="L642" i="36"/>
  <c r="L631" i="36"/>
  <c r="L620" i="36"/>
  <c r="L610" i="36"/>
  <c r="L599" i="36"/>
  <c r="L588" i="36"/>
  <c r="L578" i="36"/>
  <c r="L567" i="36"/>
  <c r="L556" i="36"/>
  <c r="L546" i="36"/>
  <c r="L535" i="36"/>
  <c r="L524" i="36"/>
  <c r="L514" i="36"/>
  <c r="L503" i="36"/>
  <c r="L492" i="36"/>
  <c r="L482" i="36"/>
  <c r="L471" i="36"/>
  <c r="L462" i="36"/>
  <c r="L455" i="36"/>
  <c r="L447" i="36"/>
  <c r="L440" i="36"/>
  <c r="L434" i="36"/>
  <c r="L426" i="36"/>
  <c r="L419" i="36"/>
  <c r="L412" i="36"/>
  <c r="L404" i="36"/>
  <c r="L398" i="36"/>
  <c r="L391" i="36"/>
  <c r="L383" i="36"/>
  <c r="L376" i="36"/>
  <c r="L370" i="36"/>
  <c r="L362" i="36"/>
  <c r="L355" i="36"/>
  <c r="L348" i="36"/>
  <c r="L340" i="36"/>
  <c r="L334" i="36"/>
  <c r="L327" i="36"/>
  <c r="L319" i="36"/>
  <c r="L312" i="36"/>
  <c r="L306" i="36"/>
  <c r="L298" i="36"/>
  <c r="L291" i="36"/>
  <c r="L284" i="36"/>
  <c r="L276" i="36"/>
  <c r="L270" i="36"/>
  <c r="L263" i="36"/>
  <c r="L255" i="36"/>
  <c r="L248" i="36"/>
  <c r="L242" i="36"/>
  <c r="L234" i="36"/>
  <c r="L229" i="36"/>
  <c r="L224" i="36"/>
  <c r="L218" i="36"/>
  <c r="L213" i="36"/>
  <c r="L208" i="36"/>
  <c r="L202" i="36"/>
  <c r="L197" i="36"/>
  <c r="L192" i="36"/>
  <c r="L186" i="36"/>
  <c r="L181" i="36"/>
  <c r="L176" i="36"/>
  <c r="L170" i="36"/>
  <c r="L165" i="36"/>
  <c r="L160" i="36"/>
  <c r="L154" i="36"/>
  <c r="L149" i="36"/>
  <c r="L144" i="36"/>
  <c r="L138" i="36"/>
  <c r="L133" i="36"/>
  <c r="L128" i="36"/>
  <c r="L122" i="36"/>
  <c r="L117" i="36"/>
  <c r="L112" i="36"/>
  <c r="L106" i="36"/>
  <c r="L101" i="36"/>
  <c r="L96" i="36"/>
  <c r="L90" i="36"/>
  <c r="L85" i="36"/>
  <c r="L80" i="36"/>
  <c r="L74" i="36"/>
  <c r="L69" i="36"/>
  <c r="L64" i="36"/>
  <c r="L58" i="36"/>
  <c r="L53" i="36"/>
  <c r="L48" i="36"/>
  <c r="L42" i="36"/>
  <c r="L37" i="36"/>
  <c r="L32" i="36"/>
  <c r="L26" i="36"/>
  <c r="L21" i="36"/>
  <c r="L16" i="36"/>
  <c r="L10" i="36"/>
  <c r="L5" i="36"/>
  <c r="L1000" i="36"/>
  <c r="L985" i="36"/>
  <c r="L972" i="36"/>
  <c r="L957" i="36"/>
  <c r="L943" i="36"/>
  <c r="L929" i="36"/>
  <c r="L915" i="36"/>
  <c r="L900" i="36"/>
  <c r="L887" i="36"/>
  <c r="L872" i="36"/>
  <c r="L857" i="36"/>
  <c r="L844" i="36"/>
  <c r="L829" i="36"/>
  <c r="L815" i="36"/>
  <c r="L801" i="36"/>
  <c r="L787" i="36"/>
  <c r="L772" i="36"/>
  <c r="L759" i="36"/>
  <c r="L744" i="36"/>
  <c r="L729" i="36"/>
  <c r="L716" i="36"/>
  <c r="L701" i="36"/>
  <c r="L687" i="36"/>
  <c r="L673" i="36"/>
  <c r="L659" i="36"/>
  <c r="L648" i="36"/>
  <c r="L638" i="36"/>
  <c r="L627" i="36"/>
  <c r="L616" i="36"/>
  <c r="L606" i="36"/>
  <c r="L595" i="36"/>
  <c r="L584" i="36"/>
  <c r="L574" i="36"/>
  <c r="L563" i="36"/>
  <c r="L552" i="36"/>
  <c r="L542" i="36"/>
  <c r="L531" i="36"/>
  <c r="L520" i="36"/>
  <c r="L510" i="36"/>
  <c r="L499" i="36"/>
  <c r="L488" i="36"/>
  <c r="L478" i="36"/>
  <c r="L467" i="36"/>
  <c r="L460" i="36"/>
  <c r="L452" i="36"/>
  <c r="L446" i="36"/>
  <c r="L439" i="36"/>
  <c r="L431" i="36"/>
  <c r="L424" i="36"/>
  <c r="L418" i="36"/>
  <c r="L410" i="36"/>
  <c r="L403" i="36"/>
  <c r="L396" i="36"/>
  <c r="L388" i="36"/>
  <c r="L382" i="36"/>
  <c r="L375" i="36"/>
  <c r="L367" i="36"/>
  <c r="L360" i="36"/>
  <c r="L354" i="36"/>
  <c r="L346" i="36"/>
  <c r="L339" i="36"/>
  <c r="L332" i="36"/>
  <c r="L324" i="36"/>
  <c r="L318" i="36"/>
  <c r="L311" i="36"/>
  <c r="L303" i="36"/>
  <c r="L296" i="36"/>
  <c r="L290" i="36"/>
  <c r="L282" i="36"/>
  <c r="L275" i="36"/>
  <c r="L268" i="36"/>
  <c r="L260" i="36"/>
  <c r="L254" i="36"/>
  <c r="L247" i="36"/>
  <c r="L239" i="36"/>
  <c r="L233" i="36"/>
  <c r="L228" i="36"/>
  <c r="L222" i="36"/>
  <c r="L217" i="36"/>
  <c r="L212" i="36"/>
  <c r="L206" i="36"/>
  <c r="L201" i="36"/>
  <c r="L196" i="36"/>
  <c r="L190" i="36"/>
  <c r="L185" i="36"/>
  <c r="L180" i="36"/>
  <c r="L174" i="36"/>
  <c r="L169" i="36"/>
  <c r="L164" i="36"/>
  <c r="L158" i="36"/>
  <c r="L153" i="36"/>
  <c r="L148" i="36"/>
  <c r="L142" i="36"/>
  <c r="L137" i="36"/>
  <c r="L132" i="36"/>
  <c r="L126" i="36"/>
  <c r="L121" i="36"/>
  <c r="L116" i="36"/>
  <c r="L110" i="36"/>
  <c r="L105" i="36"/>
  <c r="L100" i="36"/>
  <c r="L94" i="36"/>
  <c r="L89" i="36"/>
  <c r="L84" i="36"/>
  <c r="L78" i="36"/>
  <c r="L73" i="36"/>
  <c r="L68" i="36"/>
  <c r="L62" i="36"/>
  <c r="L57" i="36"/>
  <c r="L52" i="36"/>
  <c r="L46" i="36"/>
  <c r="L41" i="36"/>
  <c r="L36" i="36"/>
  <c r="L30" i="36"/>
  <c r="L25" i="36"/>
  <c r="L20" i="36"/>
  <c r="L14" i="36"/>
  <c r="L9" i="36"/>
  <c r="L4" i="36"/>
  <c r="L999" i="36"/>
  <c r="L984" i="36"/>
  <c r="L969" i="36"/>
  <c r="L956" i="36"/>
  <c r="L941" i="36"/>
  <c r="L927" i="36"/>
  <c r="L913" i="36"/>
  <c r="L899" i="36"/>
  <c r="L884" i="36"/>
  <c r="L871" i="36"/>
  <c r="L856" i="36"/>
  <c r="L841" i="36"/>
  <c r="L828" i="36"/>
  <c r="L813" i="36"/>
  <c r="L799" i="36"/>
  <c r="L785" i="36"/>
  <c r="L771" i="36"/>
  <c r="L756" i="36"/>
  <c r="L743" i="36"/>
  <c r="L728" i="36"/>
  <c r="L713" i="36"/>
  <c r="L700" i="36"/>
  <c r="L685" i="36"/>
  <c r="L671" i="36"/>
  <c r="L658" i="36"/>
  <c r="L647" i="36"/>
  <c r="L636" i="36"/>
  <c r="L626" i="36"/>
  <c r="L615" i="36"/>
  <c r="L604" i="36"/>
  <c r="L594" i="36"/>
  <c r="L583" i="36"/>
  <c r="L572" i="36"/>
  <c r="L562" i="36"/>
  <c r="L551" i="36"/>
  <c r="L540" i="36"/>
  <c r="L530" i="36"/>
  <c r="L519" i="36"/>
  <c r="L508" i="36"/>
  <c r="L498" i="36"/>
  <c r="L487" i="36"/>
  <c r="L476" i="36"/>
  <c r="L466" i="36"/>
  <c r="L458" i="36"/>
  <c r="L451" i="36"/>
  <c r="L444" i="36"/>
  <c r="L436" i="36"/>
  <c r="L430" i="36"/>
  <c r="L423" i="36"/>
  <c r="L415" i="36"/>
  <c r="L408" i="36"/>
  <c r="L402" i="36"/>
  <c r="L394" i="36"/>
  <c r="L387" i="36"/>
  <c r="L380" i="36"/>
  <c r="L372" i="36"/>
  <c r="L366" i="36"/>
  <c r="L359" i="36"/>
  <c r="L351" i="36"/>
  <c r="L344" i="36"/>
  <c r="L338" i="36"/>
  <c r="L330" i="36"/>
  <c r="L323" i="36"/>
  <c r="L316" i="36"/>
  <c r="L308" i="36"/>
  <c r="L302" i="36"/>
  <c r="L295" i="36"/>
  <c r="L287" i="36"/>
  <c r="L280" i="36"/>
  <c r="L274" i="36"/>
  <c r="L266" i="36"/>
  <c r="L259" i="36"/>
  <c r="L252" i="36"/>
  <c r="L244" i="36"/>
  <c r="L238" i="36"/>
  <c r="L232" i="36"/>
  <c r="L226" i="36"/>
  <c r="L221" i="36"/>
  <c r="L216" i="36"/>
  <c r="L210" i="36"/>
  <c r="L205" i="36"/>
  <c r="L200" i="36"/>
  <c r="L194" i="36"/>
  <c r="L189" i="36"/>
  <c r="L184" i="36"/>
  <c r="L38" i="36"/>
  <c r="L92" i="36"/>
  <c r="L134" i="36"/>
  <c r="L177" i="36"/>
  <c r="L264" i="36"/>
  <c r="L378" i="36"/>
  <c r="L504" i="36"/>
  <c r="L680" i="36"/>
  <c r="L908" i="36"/>
  <c r="L12" i="36"/>
  <c r="L22" i="36"/>
  <c r="L33" i="36"/>
  <c r="L44" i="36"/>
  <c r="L54" i="36"/>
  <c r="L65" i="36"/>
  <c r="L76" i="36"/>
  <c r="L86" i="36"/>
  <c r="L97" i="36"/>
  <c r="L108" i="36"/>
  <c r="L118" i="36"/>
  <c r="L129" i="36"/>
  <c r="L140" i="36"/>
  <c r="L150" i="36"/>
  <c r="L161" i="36"/>
  <c r="L172" i="36"/>
  <c r="L182" i="36"/>
  <c r="L204" i="36"/>
  <c r="L225" i="36"/>
  <c r="L250" i="36"/>
  <c r="L279" i="36"/>
  <c r="L307" i="36"/>
  <c r="L335" i="36"/>
  <c r="L364" i="36"/>
  <c r="L392" i="36"/>
  <c r="L420" i="36"/>
  <c r="L450" i="36"/>
  <c r="L483" i="36"/>
  <c r="L526" i="36"/>
  <c r="L568" i="36"/>
  <c r="L611" i="36"/>
  <c r="L654" i="36"/>
  <c r="L708" i="36"/>
  <c r="L765" i="36"/>
  <c r="L823" i="36"/>
  <c r="L879" i="36"/>
  <c r="L936" i="36"/>
  <c r="L993" i="36"/>
  <c r="L17" i="36"/>
  <c r="L60" i="36"/>
  <c r="L102" i="36"/>
  <c r="L145" i="36"/>
  <c r="L193" i="36"/>
  <c r="L292" i="36"/>
  <c r="L407" i="36"/>
  <c r="L590" i="36"/>
  <c r="L851" i="36"/>
  <c r="L2" i="36"/>
  <c r="L13" i="36"/>
  <c r="L24" i="36"/>
  <c r="L34" i="36"/>
  <c r="L45" i="36"/>
  <c r="L56" i="36"/>
  <c r="L66" i="36"/>
  <c r="L77" i="36"/>
  <c r="L88" i="36"/>
  <c r="L98" i="36"/>
  <c r="L109" i="36"/>
  <c r="L120" i="36"/>
  <c r="L130" i="36"/>
  <c r="L141" i="36"/>
  <c r="L152" i="36"/>
  <c r="L162" i="36"/>
  <c r="L173" i="36"/>
  <c r="L188" i="36"/>
  <c r="L209" i="36"/>
  <c r="L230" i="36"/>
  <c r="L258" i="36"/>
  <c r="L286" i="36"/>
  <c r="L314" i="36"/>
  <c r="L343" i="36"/>
  <c r="L371" i="36"/>
  <c r="L399" i="36"/>
  <c r="L428" i="36"/>
  <c r="L456" i="36"/>
  <c r="L494" i="36"/>
  <c r="L536" i="36"/>
  <c r="L579" i="36"/>
  <c r="L622" i="36"/>
  <c r="L665" i="36"/>
  <c r="L723" i="36"/>
  <c r="L780" i="36"/>
  <c r="L836" i="36"/>
  <c r="L893" i="36"/>
  <c r="L951" i="36"/>
  <c r="AC2170" i="35"/>
  <c r="AB2170" i="35"/>
  <c r="AA2170" i="35"/>
  <c r="Z2170" i="35"/>
  <c r="Y2170" i="35"/>
  <c r="X2170" i="35"/>
  <c r="AC2169" i="35"/>
  <c r="AB2169" i="35"/>
  <c r="AA2169" i="35"/>
  <c r="Z2169" i="35"/>
  <c r="Y2169" i="35"/>
  <c r="X2169" i="35"/>
  <c r="AC2168" i="35"/>
  <c r="AB2168" i="35"/>
  <c r="AA2168" i="35"/>
  <c r="Z2168" i="35"/>
  <c r="Y2168" i="35"/>
  <c r="X2168" i="35"/>
  <c r="AC2167" i="35"/>
  <c r="AB2167" i="35"/>
  <c r="AA2167" i="35"/>
  <c r="Z2167" i="35"/>
  <c r="Y2167" i="35"/>
  <c r="X2167" i="35"/>
  <c r="AC2166" i="35"/>
  <c r="AB2166" i="35"/>
  <c r="AA2166" i="35"/>
  <c r="Z2166" i="35"/>
  <c r="Y2166" i="35"/>
  <c r="X2166" i="35"/>
  <c r="AC2165" i="35"/>
  <c r="AB2165" i="35"/>
  <c r="AA2165" i="35"/>
  <c r="Z2165" i="35"/>
  <c r="Y2165" i="35"/>
  <c r="X2165" i="35"/>
  <c r="AC2164" i="35"/>
  <c r="AB2164" i="35"/>
  <c r="AA2164" i="35"/>
  <c r="Z2164" i="35"/>
  <c r="Y2164" i="35"/>
  <c r="X2164" i="35"/>
  <c r="AC2163" i="35"/>
  <c r="AB2163" i="35"/>
  <c r="AA2163" i="35"/>
  <c r="Z2163" i="35"/>
  <c r="Y2163" i="35"/>
  <c r="X2163" i="35"/>
  <c r="AC2162" i="35"/>
  <c r="AB2162" i="35"/>
  <c r="AA2162" i="35"/>
  <c r="Z2162" i="35"/>
  <c r="Y2162" i="35"/>
  <c r="X2162" i="35"/>
  <c r="AC2161" i="35"/>
  <c r="AB2161" i="35"/>
  <c r="AA2161" i="35"/>
  <c r="Z2161" i="35"/>
  <c r="Y2161" i="35"/>
  <c r="X2161" i="35"/>
  <c r="AC2160" i="35"/>
  <c r="AB2160" i="35"/>
  <c r="AA2160" i="35"/>
  <c r="Z2160" i="35"/>
  <c r="Y2160" i="35"/>
  <c r="X2160" i="35"/>
  <c r="AC2159" i="35"/>
  <c r="AB2159" i="35"/>
  <c r="AA2159" i="35"/>
  <c r="Z2159" i="35"/>
  <c r="Y2159" i="35"/>
  <c r="X2159" i="35"/>
  <c r="AC2158" i="35"/>
  <c r="AB2158" i="35"/>
  <c r="AA2158" i="35"/>
  <c r="Z2158" i="35"/>
  <c r="Y2158" i="35"/>
  <c r="X2158" i="35"/>
  <c r="AC2157" i="35"/>
  <c r="AB2157" i="35"/>
  <c r="AA2157" i="35"/>
  <c r="Z2157" i="35"/>
  <c r="Y2157" i="35"/>
  <c r="X2157" i="35"/>
  <c r="AC2156" i="35"/>
  <c r="AB2156" i="35"/>
  <c r="AA2156" i="35"/>
  <c r="Z2156" i="35"/>
  <c r="Y2156" i="35"/>
  <c r="X2156" i="35"/>
  <c r="AC2155" i="35"/>
  <c r="AB2155" i="35"/>
  <c r="AA2155" i="35"/>
  <c r="Z2155" i="35"/>
  <c r="Y2155" i="35"/>
  <c r="X2155" i="35"/>
  <c r="AC2154" i="35"/>
  <c r="AB2154" i="35"/>
  <c r="AA2154" i="35"/>
  <c r="Z2154" i="35"/>
  <c r="Y2154" i="35"/>
  <c r="X2154" i="35"/>
  <c r="AC2153" i="35"/>
  <c r="AB2153" i="35"/>
  <c r="AA2153" i="35"/>
  <c r="Z2153" i="35"/>
  <c r="Y2153" i="35"/>
  <c r="X2153" i="35"/>
  <c r="AC2152" i="35"/>
  <c r="AB2152" i="35"/>
  <c r="AA2152" i="35"/>
  <c r="Z2152" i="35"/>
  <c r="Y2152" i="35"/>
  <c r="X2152" i="35"/>
  <c r="AC2151" i="35"/>
  <c r="AB2151" i="35"/>
  <c r="AA2151" i="35"/>
  <c r="Z2151" i="35"/>
  <c r="Y2151" i="35"/>
  <c r="X2151" i="35"/>
  <c r="AC2150" i="35"/>
  <c r="AB2150" i="35"/>
  <c r="AA2150" i="35"/>
  <c r="Z2150" i="35"/>
  <c r="Y2150" i="35"/>
  <c r="X2150" i="35"/>
  <c r="AC2149" i="35"/>
  <c r="AB2149" i="35"/>
  <c r="AA2149" i="35"/>
  <c r="Z2149" i="35"/>
  <c r="Y2149" i="35"/>
  <c r="X2149" i="35"/>
  <c r="AC2148" i="35"/>
  <c r="AB2148" i="35"/>
  <c r="AA2148" i="35"/>
  <c r="Z2148" i="35"/>
  <c r="Y2148" i="35"/>
  <c r="X2148" i="35"/>
  <c r="AC2147" i="35"/>
  <c r="AB2147" i="35"/>
  <c r="AA2147" i="35"/>
  <c r="Z2147" i="35"/>
  <c r="Y2147" i="35"/>
  <c r="X2147" i="35"/>
  <c r="AC2146" i="35"/>
  <c r="AB2146" i="35"/>
  <c r="AA2146" i="35"/>
  <c r="Z2146" i="35"/>
  <c r="Y2146" i="35"/>
  <c r="X2146" i="35"/>
  <c r="AC2145" i="35"/>
  <c r="AB2145" i="35"/>
  <c r="AA2145" i="35"/>
  <c r="Z2145" i="35"/>
  <c r="Y2145" i="35"/>
  <c r="X2145" i="35"/>
  <c r="AC2144" i="35"/>
  <c r="AB2144" i="35"/>
  <c r="AA2144" i="35"/>
  <c r="Z2144" i="35"/>
  <c r="Y2144" i="35"/>
  <c r="X2144" i="35"/>
  <c r="AC2143" i="35"/>
  <c r="AB2143" i="35"/>
  <c r="AA2143" i="35"/>
  <c r="Z2143" i="35"/>
  <c r="Y2143" i="35"/>
  <c r="X2143" i="35"/>
  <c r="AC2142" i="35"/>
  <c r="AB2142" i="35"/>
  <c r="AA2142" i="35"/>
  <c r="Z2142" i="35"/>
  <c r="Y2142" i="35"/>
  <c r="X2142" i="35"/>
  <c r="AC2141" i="35"/>
  <c r="AB2141" i="35"/>
  <c r="AA2141" i="35"/>
  <c r="Z2141" i="35"/>
  <c r="Y2141" i="35"/>
  <c r="X2141" i="35"/>
  <c r="AC2140" i="35"/>
  <c r="AB2140" i="35"/>
  <c r="AA2140" i="35"/>
  <c r="Z2140" i="35"/>
  <c r="Y2140" i="35"/>
  <c r="X2140" i="35"/>
  <c r="AC2139" i="35"/>
  <c r="AB2139" i="35"/>
  <c r="AA2139" i="35"/>
  <c r="Z2139" i="35"/>
  <c r="Y2139" i="35"/>
  <c r="X2139" i="35"/>
  <c r="AC2138" i="35"/>
  <c r="AB2138" i="35"/>
  <c r="AA2138" i="35"/>
  <c r="Z2138" i="35"/>
  <c r="Y2138" i="35"/>
  <c r="X2138" i="35"/>
  <c r="AC2137" i="35"/>
  <c r="AB2137" i="35"/>
  <c r="AA2137" i="35"/>
  <c r="Z2137" i="35"/>
  <c r="Y2137" i="35"/>
  <c r="X2137" i="35"/>
  <c r="AC2136" i="35"/>
  <c r="AB2136" i="35"/>
  <c r="AA2136" i="35"/>
  <c r="Z2136" i="35"/>
  <c r="Y2136" i="35"/>
  <c r="X2136" i="35"/>
  <c r="AC2135" i="35"/>
  <c r="AB2135" i="35"/>
  <c r="AA2135" i="35"/>
  <c r="Z2135" i="35"/>
  <c r="Y2135" i="35"/>
  <c r="X2135" i="35"/>
  <c r="AC2134" i="35"/>
  <c r="AB2134" i="35"/>
  <c r="AA2134" i="35"/>
  <c r="Z2134" i="35"/>
  <c r="Y2134" i="35"/>
  <c r="X2134" i="35"/>
  <c r="AC2133" i="35"/>
  <c r="AB2133" i="35"/>
  <c r="AA2133" i="35"/>
  <c r="Z2133" i="35"/>
  <c r="Y2133" i="35"/>
  <c r="X2133" i="35"/>
  <c r="AC2132" i="35"/>
  <c r="AB2132" i="35"/>
  <c r="AA2132" i="35"/>
  <c r="Z2132" i="35"/>
  <c r="Y2132" i="35"/>
  <c r="X2132" i="35"/>
  <c r="AC2131" i="35"/>
  <c r="AB2131" i="35"/>
  <c r="AA2131" i="35"/>
  <c r="Z2131" i="35"/>
  <c r="Y2131" i="35"/>
  <c r="X2131" i="35"/>
  <c r="AC2130" i="35"/>
  <c r="AB2130" i="35"/>
  <c r="AA2130" i="35"/>
  <c r="Z2130" i="35"/>
  <c r="Y2130" i="35"/>
  <c r="X2130" i="35"/>
  <c r="AC2129" i="35"/>
  <c r="AB2129" i="35"/>
  <c r="AA2129" i="35"/>
  <c r="Z2129" i="35"/>
  <c r="Y2129" i="35"/>
  <c r="X2129" i="35"/>
  <c r="AC2128" i="35"/>
  <c r="AB2128" i="35"/>
  <c r="AA2128" i="35"/>
  <c r="Z2128" i="35"/>
  <c r="Y2128" i="35"/>
  <c r="X2128" i="35"/>
  <c r="AC2127" i="35"/>
  <c r="AB2127" i="35"/>
  <c r="AA2127" i="35"/>
  <c r="Z2127" i="35"/>
  <c r="Y2127" i="35"/>
  <c r="X2127" i="35"/>
  <c r="AC2126" i="35"/>
  <c r="AB2126" i="35"/>
  <c r="AA2126" i="35"/>
  <c r="Z2126" i="35"/>
  <c r="Y2126" i="35"/>
  <c r="X2126" i="35"/>
  <c r="AC2125" i="35"/>
  <c r="AB2125" i="35"/>
  <c r="AA2125" i="35"/>
  <c r="Z2125" i="35"/>
  <c r="Y2125" i="35"/>
  <c r="X2125" i="35"/>
  <c r="AC2124" i="35"/>
  <c r="AB2124" i="35"/>
  <c r="AA2124" i="35"/>
  <c r="Z2124" i="35"/>
  <c r="Y2124" i="35"/>
  <c r="X2124" i="35"/>
  <c r="AC2123" i="35"/>
  <c r="AB2123" i="35"/>
  <c r="AA2123" i="35"/>
  <c r="Z2123" i="35"/>
  <c r="Y2123" i="35"/>
  <c r="X2123" i="35"/>
  <c r="AC2122" i="35"/>
  <c r="AB2122" i="35"/>
  <c r="AA2122" i="35"/>
  <c r="Z2122" i="35"/>
  <c r="Y2122" i="35"/>
  <c r="X2122" i="35"/>
  <c r="AC2121" i="35"/>
  <c r="AB2121" i="35"/>
  <c r="AA2121" i="35"/>
  <c r="Z2121" i="35"/>
  <c r="Y2121" i="35"/>
  <c r="X2121" i="35"/>
  <c r="AC2120" i="35"/>
  <c r="AB2120" i="35"/>
  <c r="AA2120" i="35"/>
  <c r="Z2120" i="35"/>
  <c r="Y2120" i="35"/>
  <c r="X2120" i="35"/>
  <c r="AC2119" i="35"/>
  <c r="AB2119" i="35"/>
  <c r="AA2119" i="35"/>
  <c r="Z2119" i="35"/>
  <c r="Y2119" i="35"/>
  <c r="X2119" i="35"/>
  <c r="AC2118" i="35"/>
  <c r="AB2118" i="35"/>
  <c r="AA2118" i="35"/>
  <c r="Z2118" i="35"/>
  <c r="Y2118" i="35"/>
  <c r="X2118" i="35"/>
  <c r="AC2117" i="35"/>
  <c r="AB2117" i="35"/>
  <c r="AA2117" i="35"/>
  <c r="Z2117" i="35"/>
  <c r="Y2117" i="35"/>
  <c r="X2117" i="35"/>
  <c r="AC2116" i="35"/>
  <c r="AB2116" i="35"/>
  <c r="AA2116" i="35"/>
  <c r="Z2116" i="35"/>
  <c r="Y2116" i="35"/>
  <c r="X2116" i="35"/>
  <c r="AC2115" i="35"/>
  <c r="AB2115" i="35"/>
  <c r="AA2115" i="35"/>
  <c r="Z2115" i="35"/>
  <c r="Y2115" i="35"/>
  <c r="X2115" i="35"/>
  <c r="AC2114" i="35"/>
  <c r="AB2114" i="35"/>
  <c r="AA2114" i="35"/>
  <c r="Z2114" i="35"/>
  <c r="Y2114" i="35"/>
  <c r="X2114" i="35"/>
  <c r="AC2113" i="35"/>
  <c r="AB2113" i="35"/>
  <c r="AA2113" i="35"/>
  <c r="Z2113" i="35"/>
  <c r="Y2113" i="35"/>
  <c r="X2113" i="35"/>
  <c r="AC2112" i="35"/>
  <c r="AB2112" i="35"/>
  <c r="AA2112" i="35"/>
  <c r="Z2112" i="35"/>
  <c r="Y2112" i="35"/>
  <c r="X2112" i="35"/>
  <c r="AC2111" i="35"/>
  <c r="AB2111" i="35"/>
  <c r="AA2111" i="35"/>
  <c r="Z2111" i="35"/>
  <c r="Y2111" i="35"/>
  <c r="X2111" i="35"/>
  <c r="AC2110" i="35"/>
  <c r="AB2110" i="35"/>
  <c r="AA2110" i="35"/>
  <c r="Z2110" i="35"/>
  <c r="Y2110" i="35"/>
  <c r="X2110" i="35"/>
  <c r="AC2109" i="35"/>
  <c r="AB2109" i="35"/>
  <c r="AA2109" i="35"/>
  <c r="Z2109" i="35"/>
  <c r="Y2109" i="35"/>
  <c r="X2109" i="35"/>
  <c r="AC2108" i="35"/>
  <c r="AB2108" i="35"/>
  <c r="AA2108" i="35"/>
  <c r="Z2108" i="35"/>
  <c r="Y2108" i="35"/>
  <c r="X2108" i="35"/>
  <c r="AC2107" i="35"/>
  <c r="AB2107" i="35"/>
  <c r="AA2107" i="35"/>
  <c r="Z2107" i="35"/>
  <c r="Y2107" i="35"/>
  <c r="X2107" i="35"/>
  <c r="AC2106" i="35"/>
  <c r="AB2106" i="35"/>
  <c r="AA2106" i="35"/>
  <c r="Z2106" i="35"/>
  <c r="Y2106" i="35"/>
  <c r="X2106" i="35"/>
  <c r="AC2105" i="35"/>
  <c r="AB2105" i="35"/>
  <c r="AA2105" i="35"/>
  <c r="Z2105" i="35"/>
  <c r="Y2105" i="35"/>
  <c r="X2105" i="35"/>
  <c r="AC2104" i="35"/>
  <c r="AB2104" i="35"/>
  <c r="AA2104" i="35"/>
  <c r="Z2104" i="35"/>
  <c r="Y2104" i="35"/>
  <c r="X2104" i="35"/>
  <c r="AC2103" i="35"/>
  <c r="AB2103" i="35"/>
  <c r="AA2103" i="35"/>
  <c r="Z2103" i="35"/>
  <c r="Y2103" i="35"/>
  <c r="X2103" i="35"/>
  <c r="AC2102" i="35"/>
  <c r="AB2102" i="35"/>
  <c r="AA2102" i="35"/>
  <c r="Z2102" i="35"/>
  <c r="Y2102" i="35"/>
  <c r="X2102" i="35"/>
  <c r="AC2101" i="35"/>
  <c r="AB2101" i="35"/>
  <c r="AA2101" i="35"/>
  <c r="Z2101" i="35"/>
  <c r="Y2101" i="35"/>
  <c r="X2101" i="35"/>
  <c r="AC2100" i="35"/>
  <c r="AB2100" i="35"/>
  <c r="AA2100" i="35"/>
  <c r="Z2100" i="35"/>
  <c r="Y2100" i="35"/>
  <c r="X2100" i="35"/>
  <c r="AC2099" i="35"/>
  <c r="AB2099" i="35"/>
  <c r="AA2099" i="35"/>
  <c r="Z2099" i="35"/>
  <c r="Y2099" i="35"/>
  <c r="X2099" i="35"/>
  <c r="AC2098" i="35"/>
  <c r="AB2098" i="35"/>
  <c r="AA2098" i="35"/>
  <c r="Z2098" i="35"/>
  <c r="Y2098" i="35"/>
  <c r="X2098" i="35"/>
  <c r="AC2097" i="35"/>
  <c r="AB2097" i="35"/>
  <c r="AA2097" i="35"/>
  <c r="Z2097" i="35"/>
  <c r="Y2097" i="35"/>
  <c r="X2097" i="35"/>
  <c r="AC2096" i="35"/>
  <c r="AB2096" i="35"/>
  <c r="AA2096" i="35"/>
  <c r="Z2096" i="35"/>
  <c r="Y2096" i="35"/>
  <c r="X2096" i="35"/>
  <c r="AC2095" i="35"/>
  <c r="AB2095" i="35"/>
  <c r="AA2095" i="35"/>
  <c r="Z2095" i="35"/>
  <c r="Y2095" i="35"/>
  <c r="X2095" i="35"/>
  <c r="AC2094" i="35"/>
  <c r="AB2094" i="35"/>
  <c r="AA2094" i="35"/>
  <c r="Z2094" i="35"/>
  <c r="Y2094" i="35"/>
  <c r="X2094" i="35"/>
  <c r="AC2093" i="35"/>
  <c r="AB2093" i="35"/>
  <c r="AA2093" i="35"/>
  <c r="Z2093" i="35"/>
  <c r="Y2093" i="35"/>
  <c r="X2093" i="35"/>
  <c r="AC2092" i="35"/>
  <c r="AB2092" i="35"/>
  <c r="AA2092" i="35"/>
  <c r="Z2092" i="35"/>
  <c r="Y2092" i="35"/>
  <c r="X2092" i="35"/>
  <c r="AC2091" i="35"/>
  <c r="AB2091" i="35"/>
  <c r="AA2091" i="35"/>
  <c r="Z2091" i="35"/>
  <c r="Y2091" i="35"/>
  <c r="X2091" i="35"/>
  <c r="AC2090" i="35"/>
  <c r="AB2090" i="35"/>
  <c r="AA2090" i="35"/>
  <c r="Z2090" i="35"/>
  <c r="Y2090" i="35"/>
  <c r="X2090" i="35"/>
  <c r="AC2089" i="35"/>
  <c r="AB2089" i="35"/>
  <c r="AA2089" i="35"/>
  <c r="Z2089" i="35"/>
  <c r="Y2089" i="35"/>
  <c r="X2089" i="35"/>
  <c r="AC2088" i="35"/>
  <c r="AB2088" i="35"/>
  <c r="AA2088" i="35"/>
  <c r="Z2088" i="35"/>
  <c r="Y2088" i="35"/>
  <c r="X2088" i="35"/>
  <c r="AC2087" i="35"/>
  <c r="AB2087" i="35"/>
  <c r="AA2087" i="35"/>
  <c r="Z2087" i="35"/>
  <c r="Y2087" i="35"/>
  <c r="X2087" i="35"/>
  <c r="AC2086" i="35"/>
  <c r="AB2086" i="35"/>
  <c r="AA2086" i="35"/>
  <c r="Z2086" i="35"/>
  <c r="Y2086" i="35"/>
  <c r="X2086" i="35"/>
  <c r="AC2085" i="35"/>
  <c r="AB2085" i="35"/>
  <c r="AA2085" i="35"/>
  <c r="Z2085" i="35"/>
  <c r="Y2085" i="35"/>
  <c r="X2085" i="35"/>
  <c r="AC2084" i="35"/>
  <c r="AB2084" i="35"/>
  <c r="AA2084" i="35"/>
  <c r="Z2084" i="35"/>
  <c r="Y2084" i="35"/>
  <c r="X2084" i="35"/>
  <c r="AC2083" i="35"/>
  <c r="AB2083" i="35"/>
  <c r="AA2083" i="35"/>
  <c r="Z2083" i="35"/>
  <c r="Y2083" i="35"/>
  <c r="X2083" i="35"/>
  <c r="AC2082" i="35"/>
  <c r="AB2082" i="35"/>
  <c r="AA2082" i="35"/>
  <c r="Z2082" i="35"/>
  <c r="Y2082" i="35"/>
  <c r="X2082" i="35"/>
  <c r="AC2081" i="35"/>
  <c r="AB2081" i="35"/>
  <c r="AA2081" i="35"/>
  <c r="Z2081" i="35"/>
  <c r="Y2081" i="35"/>
  <c r="X2081" i="35"/>
  <c r="AC2080" i="35"/>
  <c r="AB2080" i="35"/>
  <c r="AA2080" i="35"/>
  <c r="Z2080" i="35"/>
  <c r="Y2080" i="35"/>
  <c r="X2080" i="35"/>
  <c r="AC2079" i="35"/>
  <c r="AB2079" i="35"/>
  <c r="AA2079" i="35"/>
  <c r="Z2079" i="35"/>
  <c r="Y2079" i="35"/>
  <c r="X2079" i="35"/>
  <c r="AC2078" i="35"/>
  <c r="AB2078" i="35"/>
  <c r="AA2078" i="35"/>
  <c r="Z2078" i="35"/>
  <c r="Y2078" i="35"/>
  <c r="X2078" i="35"/>
  <c r="AC2077" i="35"/>
  <c r="AB2077" i="35"/>
  <c r="AA2077" i="35"/>
  <c r="Z2077" i="35"/>
  <c r="Y2077" i="35"/>
  <c r="X2077" i="35"/>
  <c r="AC2076" i="35"/>
  <c r="AB2076" i="35"/>
  <c r="AA2076" i="35"/>
  <c r="Z2076" i="35"/>
  <c r="Y2076" i="35"/>
  <c r="X2076" i="35"/>
  <c r="AC2075" i="35"/>
  <c r="AB2075" i="35"/>
  <c r="AA2075" i="35"/>
  <c r="Z2075" i="35"/>
  <c r="Y2075" i="35"/>
  <c r="X2075" i="35"/>
  <c r="AC2074" i="35"/>
  <c r="AB2074" i="35"/>
  <c r="AA2074" i="35"/>
  <c r="Z2074" i="35"/>
  <c r="Y2074" i="35"/>
  <c r="X2074" i="35"/>
  <c r="AC2073" i="35"/>
  <c r="AB2073" i="35"/>
  <c r="AA2073" i="35"/>
  <c r="Z2073" i="35"/>
  <c r="Y2073" i="35"/>
  <c r="X2073" i="35"/>
  <c r="AC2072" i="35"/>
  <c r="AB2072" i="35"/>
  <c r="AA2072" i="35"/>
  <c r="Z2072" i="35"/>
  <c r="Y2072" i="35"/>
  <c r="X2072" i="35"/>
  <c r="AC2071" i="35"/>
  <c r="AB2071" i="35"/>
  <c r="AA2071" i="35"/>
  <c r="Z2071" i="35"/>
  <c r="Y2071" i="35"/>
  <c r="X2071" i="35"/>
  <c r="AC2070" i="35"/>
  <c r="AB2070" i="35"/>
  <c r="AA2070" i="35"/>
  <c r="Z2070" i="35"/>
  <c r="Y2070" i="35"/>
  <c r="X2070" i="35"/>
  <c r="AC2069" i="35"/>
  <c r="AB2069" i="35"/>
  <c r="AA2069" i="35"/>
  <c r="Z2069" i="35"/>
  <c r="Y2069" i="35"/>
  <c r="X2069" i="35"/>
  <c r="AC2068" i="35"/>
  <c r="AB2068" i="35"/>
  <c r="AA2068" i="35"/>
  <c r="Z2068" i="35"/>
  <c r="Y2068" i="35"/>
  <c r="X2068" i="35"/>
  <c r="AC2067" i="35"/>
  <c r="AB2067" i="35"/>
  <c r="AA2067" i="35"/>
  <c r="Z2067" i="35"/>
  <c r="Y2067" i="35"/>
  <c r="X2067" i="35"/>
  <c r="AC2066" i="35"/>
  <c r="AB2066" i="35"/>
  <c r="AA2066" i="35"/>
  <c r="Z2066" i="35"/>
  <c r="Y2066" i="35"/>
  <c r="X2066" i="35"/>
  <c r="AC2065" i="35"/>
  <c r="AB2065" i="35"/>
  <c r="AA2065" i="35"/>
  <c r="Z2065" i="35"/>
  <c r="Y2065" i="35"/>
  <c r="X2065" i="35"/>
  <c r="AC2064" i="35"/>
  <c r="AB2064" i="35"/>
  <c r="AA2064" i="35"/>
  <c r="Z2064" i="35"/>
  <c r="Y2064" i="35"/>
  <c r="X2064" i="35"/>
  <c r="AC2063" i="35"/>
  <c r="AB2063" i="35"/>
  <c r="AA2063" i="35"/>
  <c r="Z2063" i="35"/>
  <c r="Y2063" i="35"/>
  <c r="X2063" i="35"/>
  <c r="AC2062" i="35"/>
  <c r="AB2062" i="35"/>
  <c r="AA2062" i="35"/>
  <c r="Z2062" i="35"/>
  <c r="Y2062" i="35"/>
  <c r="X2062" i="35"/>
  <c r="AC2061" i="35"/>
  <c r="AB2061" i="35"/>
  <c r="AA2061" i="35"/>
  <c r="Z2061" i="35"/>
  <c r="Y2061" i="35"/>
  <c r="X2061" i="35"/>
  <c r="AC2060" i="35"/>
  <c r="AB2060" i="35"/>
  <c r="AA2060" i="35"/>
  <c r="Z2060" i="35"/>
  <c r="Y2060" i="35"/>
  <c r="X2060" i="35"/>
  <c r="AC2059" i="35"/>
  <c r="AB2059" i="35"/>
  <c r="AA2059" i="35"/>
  <c r="Z2059" i="35"/>
  <c r="Y2059" i="35"/>
  <c r="X2059" i="35"/>
  <c r="AC2058" i="35"/>
  <c r="AB2058" i="35"/>
  <c r="AA2058" i="35"/>
  <c r="Z2058" i="35"/>
  <c r="Y2058" i="35"/>
  <c r="X2058" i="35"/>
  <c r="AC2057" i="35"/>
  <c r="AB2057" i="35"/>
  <c r="AA2057" i="35"/>
  <c r="Z2057" i="35"/>
  <c r="Y2057" i="35"/>
  <c r="X2057" i="35"/>
  <c r="AC2056" i="35"/>
  <c r="AB2056" i="35"/>
  <c r="AA2056" i="35"/>
  <c r="Z2056" i="35"/>
  <c r="Y2056" i="35"/>
  <c r="X2056" i="35"/>
  <c r="AC2055" i="35"/>
  <c r="AB2055" i="35"/>
  <c r="AA2055" i="35"/>
  <c r="Z2055" i="35"/>
  <c r="Y2055" i="35"/>
  <c r="X2055" i="35"/>
  <c r="AC2054" i="35"/>
  <c r="AB2054" i="35"/>
  <c r="AA2054" i="35"/>
  <c r="Z2054" i="35"/>
  <c r="Y2054" i="35"/>
  <c r="X2054" i="35"/>
  <c r="AC2053" i="35"/>
  <c r="AB2053" i="35"/>
  <c r="AA2053" i="35"/>
  <c r="Z2053" i="35"/>
  <c r="Y2053" i="35"/>
  <c r="X2053" i="35"/>
  <c r="AC2052" i="35"/>
  <c r="AB2052" i="35"/>
  <c r="AA2052" i="35"/>
  <c r="Z2052" i="35"/>
  <c r="Y2052" i="35"/>
  <c r="X2052" i="35"/>
  <c r="AC2051" i="35"/>
  <c r="AB2051" i="35"/>
  <c r="AA2051" i="35"/>
  <c r="Z2051" i="35"/>
  <c r="Y2051" i="35"/>
  <c r="X2051" i="35"/>
  <c r="AC2050" i="35"/>
  <c r="AB2050" i="35"/>
  <c r="AA2050" i="35"/>
  <c r="Z2050" i="35"/>
  <c r="Y2050" i="35"/>
  <c r="X2050" i="35"/>
  <c r="AC2049" i="35"/>
  <c r="AB2049" i="35"/>
  <c r="AA2049" i="35"/>
  <c r="Z2049" i="35"/>
  <c r="Y2049" i="35"/>
  <c r="X2049" i="35"/>
  <c r="AC2048" i="35"/>
  <c r="AB2048" i="35"/>
  <c r="AA2048" i="35"/>
  <c r="Z2048" i="35"/>
  <c r="Y2048" i="35"/>
  <c r="X2048" i="35"/>
  <c r="AC2047" i="35"/>
  <c r="AB2047" i="35"/>
  <c r="AA2047" i="35"/>
  <c r="Z2047" i="35"/>
  <c r="Y2047" i="35"/>
  <c r="X2047" i="35"/>
  <c r="AC2046" i="35"/>
  <c r="AB2046" i="35"/>
  <c r="AA2046" i="35"/>
  <c r="Z2046" i="35"/>
  <c r="Y2046" i="35"/>
  <c r="X2046" i="35"/>
  <c r="AC2045" i="35"/>
  <c r="AB2045" i="35"/>
  <c r="AA2045" i="35"/>
  <c r="Z2045" i="35"/>
  <c r="Y2045" i="35"/>
  <c r="X2045" i="35"/>
  <c r="AC2044" i="35"/>
  <c r="AB2044" i="35"/>
  <c r="AA2044" i="35"/>
  <c r="Z2044" i="35"/>
  <c r="Y2044" i="35"/>
  <c r="X2044" i="35"/>
  <c r="AC2043" i="35"/>
  <c r="AB2043" i="35"/>
  <c r="AA2043" i="35"/>
  <c r="Z2043" i="35"/>
  <c r="Y2043" i="35"/>
  <c r="X2043" i="35"/>
  <c r="AC2042" i="35"/>
  <c r="AB2042" i="35"/>
  <c r="AA2042" i="35"/>
  <c r="Z2042" i="35"/>
  <c r="Y2042" i="35"/>
  <c r="X2042" i="35"/>
  <c r="AC2041" i="35"/>
  <c r="AB2041" i="35"/>
  <c r="AA2041" i="35"/>
  <c r="Z2041" i="35"/>
  <c r="Y2041" i="35"/>
  <c r="X2041" i="35"/>
  <c r="AC2040" i="35"/>
  <c r="AB2040" i="35"/>
  <c r="AA2040" i="35"/>
  <c r="Z2040" i="35"/>
  <c r="Y2040" i="35"/>
  <c r="X2040" i="35"/>
  <c r="AC2039" i="35"/>
  <c r="AB2039" i="35"/>
  <c r="AA2039" i="35"/>
  <c r="Z2039" i="35"/>
  <c r="Y2039" i="35"/>
  <c r="X2039" i="35"/>
  <c r="AC2038" i="35"/>
  <c r="AB2038" i="35"/>
  <c r="AA2038" i="35"/>
  <c r="Z2038" i="35"/>
  <c r="Y2038" i="35"/>
  <c r="X2038" i="35"/>
  <c r="AC2037" i="35"/>
  <c r="AB2037" i="35"/>
  <c r="AA2037" i="35"/>
  <c r="Z2037" i="35"/>
  <c r="Y2037" i="35"/>
  <c r="X2037" i="35"/>
  <c r="AC2036" i="35"/>
  <c r="AB2036" i="35"/>
  <c r="AA2036" i="35"/>
  <c r="Z2036" i="35"/>
  <c r="Y2036" i="35"/>
  <c r="X2036" i="35"/>
  <c r="AC2035" i="35"/>
  <c r="AB2035" i="35"/>
  <c r="AA2035" i="35"/>
  <c r="Z2035" i="35"/>
  <c r="Y2035" i="35"/>
  <c r="X2035" i="35"/>
  <c r="AC2034" i="35"/>
  <c r="AB2034" i="35"/>
  <c r="AA2034" i="35"/>
  <c r="Z2034" i="35"/>
  <c r="Y2034" i="35"/>
  <c r="X2034" i="35"/>
  <c r="AC2033" i="35"/>
  <c r="AB2033" i="35"/>
  <c r="AA2033" i="35"/>
  <c r="Z2033" i="35"/>
  <c r="Y2033" i="35"/>
  <c r="X2033" i="35"/>
  <c r="AC2032" i="35"/>
  <c r="AB2032" i="35"/>
  <c r="AA2032" i="35"/>
  <c r="Z2032" i="35"/>
  <c r="Y2032" i="35"/>
  <c r="X2032" i="35"/>
  <c r="AC2031" i="35"/>
  <c r="AB2031" i="35"/>
  <c r="AA2031" i="35"/>
  <c r="Z2031" i="35"/>
  <c r="Y2031" i="35"/>
  <c r="X2031" i="35"/>
  <c r="AC2030" i="35"/>
  <c r="AB2030" i="35"/>
  <c r="AA2030" i="35"/>
  <c r="Z2030" i="35"/>
  <c r="Y2030" i="35"/>
  <c r="X2030" i="35"/>
  <c r="AC2029" i="35"/>
  <c r="AB2029" i="35"/>
  <c r="AA2029" i="35"/>
  <c r="Z2029" i="35"/>
  <c r="Y2029" i="35"/>
  <c r="X2029" i="35"/>
  <c r="AC2028" i="35"/>
  <c r="AB2028" i="35"/>
  <c r="AA2028" i="35"/>
  <c r="Z2028" i="35"/>
  <c r="Y2028" i="35"/>
  <c r="X2028" i="35"/>
  <c r="AC2027" i="35"/>
  <c r="AB2027" i="35"/>
  <c r="AA2027" i="35"/>
  <c r="Z2027" i="35"/>
  <c r="Y2027" i="35"/>
  <c r="X2027" i="35"/>
  <c r="AC2026" i="35"/>
  <c r="AB2026" i="35"/>
  <c r="AA2026" i="35"/>
  <c r="Z2026" i="35"/>
  <c r="Y2026" i="35"/>
  <c r="X2026" i="35"/>
  <c r="AC2025" i="35"/>
  <c r="AB2025" i="35"/>
  <c r="AA2025" i="35"/>
  <c r="Z2025" i="35"/>
  <c r="Y2025" i="35"/>
  <c r="X2025" i="35"/>
  <c r="AC2024" i="35"/>
  <c r="AB2024" i="35"/>
  <c r="AA2024" i="35"/>
  <c r="Z2024" i="35"/>
  <c r="Y2024" i="35"/>
  <c r="X2024" i="35"/>
  <c r="AC2023" i="35"/>
  <c r="AB2023" i="35"/>
  <c r="AA2023" i="35"/>
  <c r="Z2023" i="35"/>
  <c r="Y2023" i="35"/>
  <c r="X2023" i="35"/>
  <c r="AC2022" i="35"/>
  <c r="AB2022" i="35"/>
  <c r="AA2022" i="35"/>
  <c r="Z2022" i="35"/>
  <c r="Y2022" i="35"/>
  <c r="X2022" i="35"/>
  <c r="AC2021" i="35"/>
  <c r="AB2021" i="35"/>
  <c r="AA2021" i="35"/>
  <c r="Z2021" i="35"/>
  <c r="Y2021" i="35"/>
  <c r="X2021" i="35"/>
  <c r="AC2020" i="35"/>
  <c r="AB2020" i="35"/>
  <c r="AA2020" i="35"/>
  <c r="Z2020" i="35"/>
  <c r="Y2020" i="35"/>
  <c r="X2020" i="35"/>
  <c r="AC2019" i="35"/>
  <c r="AB2019" i="35"/>
  <c r="AA2019" i="35"/>
  <c r="Z2019" i="35"/>
  <c r="Y2019" i="35"/>
  <c r="X2019" i="35"/>
  <c r="AC2018" i="35"/>
  <c r="AB2018" i="35"/>
  <c r="AA2018" i="35"/>
  <c r="Z2018" i="35"/>
  <c r="Y2018" i="35"/>
  <c r="X2018" i="35"/>
  <c r="AC2017" i="35"/>
  <c r="AB2017" i="35"/>
  <c r="AA2017" i="35"/>
  <c r="Z2017" i="35"/>
  <c r="Y2017" i="35"/>
  <c r="X2017" i="35"/>
  <c r="AC2016" i="35"/>
  <c r="AB2016" i="35"/>
  <c r="AA2016" i="35"/>
  <c r="Z2016" i="35"/>
  <c r="Y2016" i="35"/>
  <c r="X2016" i="35"/>
  <c r="AC2015" i="35"/>
  <c r="AB2015" i="35"/>
  <c r="AA2015" i="35"/>
  <c r="Z2015" i="35"/>
  <c r="Y2015" i="35"/>
  <c r="X2015" i="35"/>
  <c r="AC2014" i="35"/>
  <c r="AB2014" i="35"/>
  <c r="AA2014" i="35"/>
  <c r="Z2014" i="35"/>
  <c r="Y2014" i="35"/>
  <c r="X2014" i="35"/>
  <c r="AC2013" i="35"/>
  <c r="AB2013" i="35"/>
  <c r="AA2013" i="35"/>
  <c r="Z2013" i="35"/>
  <c r="Y2013" i="35"/>
  <c r="X2013" i="35"/>
  <c r="AC2012" i="35"/>
  <c r="AB2012" i="35"/>
  <c r="AA2012" i="35"/>
  <c r="Z2012" i="35"/>
  <c r="Y2012" i="35"/>
  <c r="X2012" i="35"/>
  <c r="AC2011" i="35"/>
  <c r="AB2011" i="35"/>
  <c r="AA2011" i="35"/>
  <c r="Z2011" i="35"/>
  <c r="Y2011" i="35"/>
  <c r="X2011" i="35"/>
  <c r="AC2010" i="35"/>
  <c r="AB2010" i="35"/>
  <c r="AA2010" i="35"/>
  <c r="Z2010" i="35"/>
  <c r="Y2010" i="35"/>
  <c r="X2010" i="35"/>
  <c r="AC2009" i="35"/>
  <c r="AB2009" i="35"/>
  <c r="AA2009" i="35"/>
  <c r="Z2009" i="35"/>
  <c r="Y2009" i="35"/>
  <c r="X2009" i="35"/>
  <c r="AC2008" i="35"/>
  <c r="AB2008" i="35"/>
  <c r="AA2008" i="35"/>
  <c r="Z2008" i="35"/>
  <c r="Y2008" i="35"/>
  <c r="X2008" i="35"/>
  <c r="AC2007" i="35"/>
  <c r="AB2007" i="35"/>
  <c r="AA2007" i="35"/>
  <c r="Z2007" i="35"/>
  <c r="Y2007" i="35"/>
  <c r="X2007" i="35"/>
  <c r="AC2006" i="35"/>
  <c r="AB2006" i="35"/>
  <c r="AA2006" i="35"/>
  <c r="Z2006" i="35"/>
  <c r="Y2006" i="35"/>
  <c r="X2006" i="35"/>
  <c r="AC2005" i="35"/>
  <c r="AB2005" i="35"/>
  <c r="AA2005" i="35"/>
  <c r="Z2005" i="35"/>
  <c r="Y2005" i="35"/>
  <c r="X2005" i="35"/>
  <c r="AC2004" i="35"/>
  <c r="AB2004" i="35"/>
  <c r="AA2004" i="35"/>
  <c r="Z2004" i="35"/>
  <c r="Y2004" i="35"/>
  <c r="X2004" i="35"/>
  <c r="AC2003" i="35"/>
  <c r="AB2003" i="35"/>
  <c r="AA2003" i="35"/>
  <c r="Z2003" i="35"/>
  <c r="Y2003" i="35"/>
  <c r="X2003" i="35"/>
  <c r="AC2002" i="35"/>
  <c r="AB2002" i="35"/>
  <c r="AA2002" i="35"/>
  <c r="Z2002" i="35"/>
  <c r="Y2002" i="35"/>
  <c r="X2002" i="35"/>
  <c r="AC2001" i="35"/>
  <c r="AB2001" i="35"/>
  <c r="AA2001" i="35"/>
  <c r="Z2001" i="35"/>
  <c r="Y2001" i="35"/>
  <c r="X2001" i="35"/>
  <c r="AC2000" i="35"/>
  <c r="AB2000" i="35"/>
  <c r="AA2000" i="35"/>
  <c r="Z2000" i="35"/>
  <c r="Y2000" i="35"/>
  <c r="X2000" i="35"/>
  <c r="AC1999" i="35"/>
  <c r="AB1999" i="35"/>
  <c r="AA1999" i="35"/>
  <c r="Z1999" i="35"/>
  <c r="Y1999" i="35"/>
  <c r="X1999" i="35"/>
  <c r="AC1998" i="35"/>
  <c r="AB1998" i="35"/>
  <c r="AA1998" i="35"/>
  <c r="Z1998" i="35"/>
  <c r="Y1998" i="35"/>
  <c r="X1998" i="35"/>
  <c r="AC1997" i="35"/>
  <c r="AB1997" i="35"/>
  <c r="AA1997" i="35"/>
  <c r="Z1997" i="35"/>
  <c r="Y1997" i="35"/>
  <c r="X1997" i="35"/>
  <c r="AC1996" i="35"/>
  <c r="AB1996" i="35"/>
  <c r="AA1996" i="35"/>
  <c r="Z1996" i="35"/>
  <c r="Y1996" i="35"/>
  <c r="X1996" i="35"/>
  <c r="AC1995" i="35"/>
  <c r="AB1995" i="35"/>
  <c r="AA1995" i="35"/>
  <c r="Z1995" i="35"/>
  <c r="Y1995" i="35"/>
  <c r="X1995" i="35"/>
  <c r="AC1994" i="35"/>
  <c r="AB1994" i="35"/>
  <c r="AA1994" i="35"/>
  <c r="Z1994" i="35"/>
  <c r="Y1994" i="35"/>
  <c r="X1994" i="35"/>
  <c r="AC1993" i="35"/>
  <c r="AB1993" i="35"/>
  <c r="AA1993" i="35"/>
  <c r="Z1993" i="35"/>
  <c r="Y1993" i="35"/>
  <c r="X1993" i="35"/>
  <c r="AC1992" i="35"/>
  <c r="AB1992" i="35"/>
  <c r="AA1992" i="35"/>
  <c r="Z1992" i="35"/>
  <c r="Y1992" i="35"/>
  <c r="X1992" i="35"/>
  <c r="AC1991" i="35"/>
  <c r="AB1991" i="35"/>
  <c r="AA1991" i="35"/>
  <c r="Z1991" i="35"/>
  <c r="Y1991" i="35"/>
  <c r="X1991" i="35"/>
  <c r="AC1990" i="35"/>
  <c r="AB1990" i="35"/>
  <c r="AA1990" i="35"/>
  <c r="Z1990" i="35"/>
  <c r="Y1990" i="35"/>
  <c r="X1990" i="35"/>
  <c r="AC1989" i="35"/>
  <c r="AB1989" i="35"/>
  <c r="AA1989" i="35"/>
  <c r="Z1989" i="35"/>
  <c r="Y1989" i="35"/>
  <c r="X1989" i="35"/>
  <c r="AC1988" i="35"/>
  <c r="AB1988" i="35"/>
  <c r="AA1988" i="35"/>
  <c r="Z1988" i="35"/>
  <c r="Y1988" i="35"/>
  <c r="X1988" i="35"/>
  <c r="AC1987" i="35"/>
  <c r="AB1987" i="35"/>
  <c r="AA1987" i="35"/>
  <c r="Z1987" i="35"/>
  <c r="Y1987" i="35"/>
  <c r="X1987" i="35"/>
  <c r="AC1986" i="35"/>
  <c r="AB1986" i="35"/>
  <c r="AA1986" i="35"/>
  <c r="Z1986" i="35"/>
  <c r="Y1986" i="35"/>
  <c r="X1986" i="35"/>
  <c r="AC1985" i="35"/>
  <c r="AB1985" i="35"/>
  <c r="AA1985" i="35"/>
  <c r="Z1985" i="35"/>
  <c r="Y1985" i="35"/>
  <c r="X1985" i="35"/>
  <c r="AC1984" i="35"/>
  <c r="AB1984" i="35"/>
  <c r="AA1984" i="35"/>
  <c r="Z1984" i="35"/>
  <c r="Y1984" i="35"/>
  <c r="X1984" i="35"/>
  <c r="AC1983" i="35"/>
  <c r="AB1983" i="35"/>
  <c r="AA1983" i="35"/>
  <c r="Z1983" i="35"/>
  <c r="Y1983" i="35"/>
  <c r="X1983" i="35"/>
  <c r="AC1982" i="35"/>
  <c r="AB1982" i="35"/>
  <c r="AA1982" i="35"/>
  <c r="Z1982" i="35"/>
  <c r="Y1982" i="35"/>
  <c r="X1982" i="35"/>
  <c r="AC1981" i="35"/>
  <c r="AB1981" i="35"/>
  <c r="AA1981" i="35"/>
  <c r="Z1981" i="35"/>
  <c r="Y1981" i="35"/>
  <c r="X1981" i="35"/>
  <c r="AC1980" i="35"/>
  <c r="AB1980" i="35"/>
  <c r="AA1980" i="35"/>
  <c r="Z1980" i="35"/>
  <c r="Y1980" i="35"/>
  <c r="X1980" i="35"/>
  <c r="AC1979" i="35"/>
  <c r="AB1979" i="35"/>
  <c r="AA1979" i="35"/>
  <c r="Z1979" i="35"/>
  <c r="Y1979" i="35"/>
  <c r="X1979" i="35"/>
  <c r="AC1978" i="35"/>
  <c r="AB1978" i="35"/>
  <c r="AA1978" i="35"/>
  <c r="Z1978" i="35"/>
  <c r="Y1978" i="35"/>
  <c r="X1978" i="35"/>
  <c r="AC1977" i="35"/>
  <c r="AB1977" i="35"/>
  <c r="AA1977" i="35"/>
  <c r="Z1977" i="35"/>
  <c r="Y1977" i="35"/>
  <c r="X1977" i="35"/>
  <c r="AC1976" i="35"/>
  <c r="AB1976" i="35"/>
  <c r="AA1976" i="35"/>
  <c r="Z1976" i="35"/>
  <c r="Y1976" i="35"/>
  <c r="X1976" i="35"/>
  <c r="AC1975" i="35"/>
  <c r="AB1975" i="35"/>
  <c r="AA1975" i="35"/>
  <c r="Z1975" i="35"/>
  <c r="Y1975" i="35"/>
  <c r="X1975" i="35"/>
  <c r="AC1974" i="35"/>
  <c r="AB1974" i="35"/>
  <c r="AA1974" i="35"/>
  <c r="Z1974" i="35"/>
  <c r="Y1974" i="35"/>
  <c r="X1974" i="35"/>
  <c r="AC1973" i="35"/>
  <c r="AB1973" i="35"/>
  <c r="AA1973" i="35"/>
  <c r="Z1973" i="35"/>
  <c r="Y1973" i="35"/>
  <c r="X1973" i="35"/>
  <c r="AC1972" i="35"/>
  <c r="AB1972" i="35"/>
  <c r="AA1972" i="35"/>
  <c r="Z1972" i="35"/>
  <c r="Y1972" i="35"/>
  <c r="X1972" i="35"/>
  <c r="AC1971" i="35"/>
  <c r="AB1971" i="35"/>
  <c r="AA1971" i="35"/>
  <c r="Z1971" i="35"/>
  <c r="Y1971" i="35"/>
  <c r="X1971" i="35"/>
  <c r="AC1970" i="35"/>
  <c r="AB1970" i="35"/>
  <c r="AA1970" i="35"/>
  <c r="Z1970" i="35"/>
  <c r="Y1970" i="35"/>
  <c r="X1970" i="35"/>
  <c r="AC1969" i="35"/>
  <c r="AB1969" i="35"/>
  <c r="AA1969" i="35"/>
  <c r="Z1969" i="35"/>
  <c r="Y1969" i="35"/>
  <c r="X1969" i="35"/>
  <c r="AC1968" i="35"/>
  <c r="AB1968" i="35"/>
  <c r="AA1968" i="35"/>
  <c r="Z1968" i="35"/>
  <c r="Y1968" i="35"/>
  <c r="X1968" i="35"/>
  <c r="AC1967" i="35"/>
  <c r="AB1967" i="35"/>
  <c r="AA1967" i="35"/>
  <c r="Z1967" i="35"/>
  <c r="Y1967" i="35"/>
  <c r="X1967" i="35"/>
  <c r="AC1966" i="35"/>
  <c r="AB1966" i="35"/>
  <c r="AA1966" i="35"/>
  <c r="Z1966" i="35"/>
  <c r="Y1966" i="35"/>
  <c r="X1966" i="35"/>
  <c r="AC1965" i="35"/>
  <c r="AB1965" i="35"/>
  <c r="AA1965" i="35"/>
  <c r="Z1965" i="35"/>
  <c r="Y1965" i="35"/>
  <c r="X1965" i="35"/>
  <c r="AC1964" i="35"/>
  <c r="AB1964" i="35"/>
  <c r="AA1964" i="35"/>
  <c r="Z1964" i="35"/>
  <c r="Y1964" i="35"/>
  <c r="X1964" i="35"/>
  <c r="AC1963" i="35"/>
  <c r="AB1963" i="35"/>
  <c r="AA1963" i="35"/>
  <c r="Z1963" i="35"/>
  <c r="Y1963" i="35"/>
  <c r="X1963" i="35"/>
  <c r="AC1962" i="35"/>
  <c r="AB1962" i="35"/>
  <c r="AA1962" i="35"/>
  <c r="Z1962" i="35"/>
  <c r="Y1962" i="35"/>
  <c r="X1962" i="35"/>
  <c r="AC1961" i="35"/>
  <c r="AB1961" i="35"/>
  <c r="AA1961" i="35"/>
  <c r="Z1961" i="35"/>
  <c r="Y1961" i="35"/>
  <c r="X1961" i="35"/>
  <c r="AC1960" i="35"/>
  <c r="AB1960" i="35"/>
  <c r="AA1960" i="35"/>
  <c r="Z1960" i="35"/>
  <c r="Y1960" i="35"/>
  <c r="X1960" i="35"/>
  <c r="AC1959" i="35"/>
  <c r="AB1959" i="35"/>
  <c r="AA1959" i="35"/>
  <c r="Z1959" i="35"/>
  <c r="Y1959" i="35"/>
  <c r="X1959" i="35"/>
  <c r="AC1958" i="35"/>
  <c r="AB1958" i="35"/>
  <c r="AA1958" i="35"/>
  <c r="Z1958" i="35"/>
  <c r="Y1958" i="35"/>
  <c r="X1958" i="35"/>
  <c r="AC1957" i="35"/>
  <c r="AB1957" i="35"/>
  <c r="AA1957" i="35"/>
  <c r="Z1957" i="35"/>
  <c r="Y1957" i="35"/>
  <c r="X1957" i="35"/>
  <c r="AC1956" i="35"/>
  <c r="AB1956" i="35"/>
  <c r="AA1956" i="35"/>
  <c r="Z1956" i="35"/>
  <c r="Y1956" i="35"/>
  <c r="X1956" i="35"/>
  <c r="AC1955" i="35"/>
  <c r="AB1955" i="35"/>
  <c r="AA1955" i="35"/>
  <c r="Z1955" i="35"/>
  <c r="Y1955" i="35"/>
  <c r="X1955" i="35"/>
  <c r="AC1954" i="35"/>
  <c r="AB1954" i="35"/>
  <c r="AA1954" i="35"/>
  <c r="Z1954" i="35"/>
  <c r="Y1954" i="35"/>
  <c r="X1954" i="35"/>
  <c r="AC1953" i="35"/>
  <c r="AB1953" i="35"/>
  <c r="AA1953" i="35"/>
  <c r="Z1953" i="35"/>
  <c r="Y1953" i="35"/>
  <c r="X1953" i="35"/>
  <c r="AC1952" i="35"/>
  <c r="AB1952" i="35"/>
  <c r="AA1952" i="35"/>
  <c r="Z1952" i="35"/>
  <c r="Y1952" i="35"/>
  <c r="X1952" i="35"/>
  <c r="AC1951" i="35"/>
  <c r="AB1951" i="35"/>
  <c r="AA1951" i="35"/>
  <c r="Z1951" i="35"/>
  <c r="Y1951" i="35"/>
  <c r="X1951" i="35"/>
  <c r="AC1950" i="35"/>
  <c r="AB1950" i="35"/>
  <c r="AA1950" i="35"/>
  <c r="Z1950" i="35"/>
  <c r="Y1950" i="35"/>
  <c r="X1950" i="35"/>
  <c r="AC1949" i="35"/>
  <c r="AB1949" i="35"/>
  <c r="AA1949" i="35"/>
  <c r="Z1949" i="35"/>
  <c r="Y1949" i="35"/>
  <c r="X1949" i="35"/>
  <c r="AC1948" i="35"/>
  <c r="AB1948" i="35"/>
  <c r="AA1948" i="35"/>
  <c r="Z1948" i="35"/>
  <c r="Y1948" i="35"/>
  <c r="X1948" i="35"/>
  <c r="AC1947" i="35"/>
  <c r="AB1947" i="35"/>
  <c r="AA1947" i="35"/>
  <c r="Z1947" i="35"/>
  <c r="Y1947" i="35"/>
  <c r="X1947" i="35"/>
  <c r="AC1946" i="35"/>
  <c r="AB1946" i="35"/>
  <c r="AA1946" i="35"/>
  <c r="Z1946" i="35"/>
  <c r="Y1946" i="35"/>
  <c r="X1946" i="35"/>
  <c r="AC1945" i="35"/>
  <c r="AB1945" i="35"/>
  <c r="AA1945" i="35"/>
  <c r="Z1945" i="35"/>
  <c r="Y1945" i="35"/>
  <c r="X1945" i="35"/>
  <c r="AC1944" i="35"/>
  <c r="AB1944" i="35"/>
  <c r="AA1944" i="35"/>
  <c r="Z1944" i="35"/>
  <c r="Y1944" i="35"/>
  <c r="X1944" i="35"/>
  <c r="AC1943" i="35"/>
  <c r="AB1943" i="35"/>
  <c r="AA1943" i="35"/>
  <c r="Z1943" i="35"/>
  <c r="Y1943" i="35"/>
  <c r="X1943" i="35"/>
  <c r="AC1942" i="35"/>
  <c r="AB1942" i="35"/>
  <c r="AA1942" i="35"/>
  <c r="Z1942" i="35"/>
  <c r="Y1942" i="35"/>
  <c r="X1942" i="35"/>
  <c r="AC1941" i="35"/>
  <c r="AB1941" i="35"/>
  <c r="AA1941" i="35"/>
  <c r="Z1941" i="35"/>
  <c r="Y1941" i="35"/>
  <c r="X1941" i="35"/>
  <c r="AC1940" i="35"/>
  <c r="AB1940" i="35"/>
  <c r="AA1940" i="35"/>
  <c r="Z1940" i="35"/>
  <c r="Y1940" i="35"/>
  <c r="X1940" i="35"/>
  <c r="AC1939" i="35"/>
  <c r="AB1939" i="35"/>
  <c r="AA1939" i="35"/>
  <c r="Z1939" i="35"/>
  <c r="Y1939" i="35"/>
  <c r="X1939" i="35"/>
  <c r="AC1938" i="35"/>
  <c r="AB1938" i="35"/>
  <c r="AA1938" i="35"/>
  <c r="Z1938" i="35"/>
  <c r="Y1938" i="35"/>
  <c r="X1938" i="35"/>
  <c r="AC1937" i="35"/>
  <c r="AB1937" i="35"/>
  <c r="AA1937" i="35"/>
  <c r="Z1937" i="35"/>
  <c r="Y1937" i="35"/>
  <c r="X1937" i="35"/>
  <c r="AC1936" i="35"/>
  <c r="AB1936" i="35"/>
  <c r="AA1936" i="35"/>
  <c r="Z1936" i="35"/>
  <c r="Y1936" i="35"/>
  <c r="X1936" i="35"/>
  <c r="AC1935" i="35"/>
  <c r="AB1935" i="35"/>
  <c r="AA1935" i="35"/>
  <c r="Z1935" i="35"/>
  <c r="Y1935" i="35"/>
  <c r="X1935" i="35"/>
  <c r="AC1934" i="35"/>
  <c r="AB1934" i="35"/>
  <c r="AA1934" i="35"/>
  <c r="Z1934" i="35"/>
  <c r="Y1934" i="35"/>
  <c r="X1934" i="35"/>
  <c r="AC1933" i="35"/>
  <c r="AB1933" i="35"/>
  <c r="AA1933" i="35"/>
  <c r="Z1933" i="35"/>
  <c r="Y1933" i="35"/>
  <c r="X1933" i="35"/>
  <c r="AC1932" i="35"/>
  <c r="AB1932" i="35"/>
  <c r="AA1932" i="35"/>
  <c r="Z1932" i="35"/>
  <c r="Y1932" i="35"/>
  <c r="X1932" i="35"/>
  <c r="AC1931" i="35"/>
  <c r="AB1931" i="35"/>
  <c r="AA1931" i="35"/>
  <c r="Z1931" i="35"/>
  <c r="Y1931" i="35"/>
  <c r="X1931" i="35"/>
  <c r="AC1930" i="35"/>
  <c r="AB1930" i="35"/>
  <c r="AA1930" i="35"/>
  <c r="Z1930" i="35"/>
  <c r="Y1930" i="35"/>
  <c r="X1930" i="35"/>
  <c r="AC1929" i="35"/>
  <c r="AB1929" i="35"/>
  <c r="AA1929" i="35"/>
  <c r="Z1929" i="35"/>
  <c r="Y1929" i="35"/>
  <c r="X1929" i="35"/>
  <c r="AC1928" i="35"/>
  <c r="AB1928" i="35"/>
  <c r="AA1928" i="35"/>
  <c r="Z1928" i="35"/>
  <c r="Y1928" i="35"/>
  <c r="X1928" i="35"/>
  <c r="AC1927" i="35"/>
  <c r="AB1927" i="35"/>
  <c r="AA1927" i="35"/>
  <c r="Z1927" i="35"/>
  <c r="Y1927" i="35"/>
  <c r="X1927" i="35"/>
  <c r="AC1926" i="35"/>
  <c r="AB1926" i="35"/>
  <c r="AA1926" i="35"/>
  <c r="Z1926" i="35"/>
  <c r="Y1926" i="35"/>
  <c r="X1926" i="35"/>
  <c r="AC1925" i="35"/>
  <c r="AB1925" i="35"/>
  <c r="AA1925" i="35"/>
  <c r="Z1925" i="35"/>
  <c r="Y1925" i="35"/>
  <c r="X1925" i="35"/>
  <c r="AC1924" i="35"/>
  <c r="AB1924" i="35"/>
  <c r="AA1924" i="35"/>
  <c r="Z1924" i="35"/>
  <c r="Y1924" i="35"/>
  <c r="X1924" i="35"/>
  <c r="AC1923" i="35"/>
  <c r="AB1923" i="35"/>
  <c r="AA1923" i="35"/>
  <c r="Z1923" i="35"/>
  <c r="Y1923" i="35"/>
  <c r="X1923" i="35"/>
  <c r="AC1922" i="35"/>
  <c r="AB1922" i="35"/>
  <c r="AA1922" i="35"/>
  <c r="Z1922" i="35"/>
  <c r="Y1922" i="35"/>
  <c r="X1922" i="35"/>
  <c r="AC1921" i="35"/>
  <c r="AB1921" i="35"/>
  <c r="AA1921" i="35"/>
  <c r="Z1921" i="35"/>
  <c r="Y1921" i="35"/>
  <c r="X1921" i="35"/>
  <c r="AC1920" i="35"/>
  <c r="AB1920" i="35"/>
  <c r="AA1920" i="35"/>
  <c r="Z1920" i="35"/>
  <c r="Y1920" i="35"/>
  <c r="X1920" i="35"/>
  <c r="AC1919" i="35"/>
  <c r="AB1919" i="35"/>
  <c r="AA1919" i="35"/>
  <c r="Z1919" i="35"/>
  <c r="Y1919" i="35"/>
  <c r="X1919" i="35"/>
  <c r="AC1918" i="35"/>
  <c r="AB1918" i="35"/>
  <c r="AA1918" i="35"/>
  <c r="Z1918" i="35"/>
  <c r="Y1918" i="35"/>
  <c r="X1918" i="35"/>
  <c r="AC1917" i="35"/>
  <c r="AB1917" i="35"/>
  <c r="AA1917" i="35"/>
  <c r="Z1917" i="35"/>
  <c r="Y1917" i="35"/>
  <c r="X1917" i="35"/>
  <c r="AC1916" i="35"/>
  <c r="AB1916" i="35"/>
  <c r="AA1916" i="35"/>
  <c r="Z1916" i="35"/>
  <c r="Y1916" i="35"/>
  <c r="X1916" i="35"/>
  <c r="AC1915" i="35"/>
  <c r="AB1915" i="35"/>
  <c r="AA1915" i="35"/>
  <c r="Z1915" i="35"/>
  <c r="Y1915" i="35"/>
  <c r="X1915" i="35"/>
  <c r="AC1914" i="35"/>
  <c r="AB1914" i="35"/>
  <c r="AA1914" i="35"/>
  <c r="Z1914" i="35"/>
  <c r="Y1914" i="35"/>
  <c r="X1914" i="35"/>
  <c r="AC1913" i="35"/>
  <c r="AB1913" i="35"/>
  <c r="AA1913" i="35"/>
  <c r="Z1913" i="35"/>
  <c r="Y1913" i="35"/>
  <c r="X1913" i="35"/>
  <c r="AC1912" i="35"/>
  <c r="AB1912" i="35"/>
  <c r="AA1912" i="35"/>
  <c r="Z1912" i="35"/>
  <c r="Y1912" i="35"/>
  <c r="X1912" i="35"/>
  <c r="AC1911" i="35"/>
  <c r="AB1911" i="35"/>
  <c r="AA1911" i="35"/>
  <c r="Z1911" i="35"/>
  <c r="Y1911" i="35"/>
  <c r="X1911" i="35"/>
  <c r="AC1910" i="35"/>
  <c r="AB1910" i="35"/>
  <c r="AA1910" i="35"/>
  <c r="Z1910" i="35"/>
  <c r="Y1910" i="35"/>
  <c r="X1910" i="35"/>
  <c r="AC1909" i="35"/>
  <c r="AB1909" i="35"/>
  <c r="AA1909" i="35"/>
  <c r="Z1909" i="35"/>
  <c r="Y1909" i="35"/>
  <c r="X1909" i="35"/>
  <c r="AC1908" i="35"/>
  <c r="AB1908" i="35"/>
  <c r="AA1908" i="35"/>
  <c r="Z1908" i="35"/>
  <c r="Y1908" i="35"/>
  <c r="X1908" i="35"/>
  <c r="AC1907" i="35"/>
  <c r="AB1907" i="35"/>
  <c r="AA1907" i="35"/>
  <c r="Z1907" i="35"/>
  <c r="Y1907" i="35"/>
  <c r="X1907" i="35"/>
  <c r="AC1906" i="35"/>
  <c r="AB1906" i="35"/>
  <c r="AA1906" i="35"/>
  <c r="Z1906" i="35"/>
  <c r="Y1906" i="35"/>
  <c r="X1906" i="35"/>
  <c r="AC1905" i="35"/>
  <c r="AB1905" i="35"/>
  <c r="AA1905" i="35"/>
  <c r="Z1905" i="35"/>
  <c r="Y1905" i="35"/>
  <c r="X1905" i="35"/>
  <c r="AC1904" i="35"/>
  <c r="AB1904" i="35"/>
  <c r="AA1904" i="35"/>
  <c r="Z1904" i="35"/>
  <c r="Y1904" i="35"/>
  <c r="X1904" i="35"/>
  <c r="AC1903" i="35"/>
  <c r="AB1903" i="35"/>
  <c r="AA1903" i="35"/>
  <c r="Z1903" i="35"/>
  <c r="Y1903" i="35"/>
  <c r="X1903" i="35"/>
  <c r="AC1902" i="35"/>
  <c r="AB1902" i="35"/>
  <c r="AA1902" i="35"/>
  <c r="Z1902" i="35"/>
  <c r="Y1902" i="35"/>
  <c r="X1902" i="35"/>
  <c r="AC1901" i="35"/>
  <c r="AB1901" i="35"/>
  <c r="AA1901" i="35"/>
  <c r="Z1901" i="35"/>
  <c r="Y1901" i="35"/>
  <c r="X1901" i="35"/>
  <c r="AC1900" i="35"/>
  <c r="AB1900" i="35"/>
  <c r="AA1900" i="35"/>
  <c r="Z1900" i="35"/>
  <c r="Y1900" i="35"/>
  <c r="X1900" i="35"/>
  <c r="AC1899" i="35"/>
  <c r="AB1899" i="35"/>
  <c r="AA1899" i="35"/>
  <c r="Z1899" i="35"/>
  <c r="Y1899" i="35"/>
  <c r="X1899" i="35"/>
  <c r="AC1898" i="35"/>
  <c r="AB1898" i="35"/>
  <c r="AA1898" i="35"/>
  <c r="Z1898" i="35"/>
  <c r="Y1898" i="35"/>
  <c r="X1898" i="35"/>
  <c r="AC1897" i="35"/>
  <c r="AB1897" i="35"/>
  <c r="AA1897" i="35"/>
  <c r="Z1897" i="35"/>
  <c r="Y1897" i="35"/>
  <c r="X1897" i="35"/>
  <c r="AC1896" i="35"/>
  <c r="AB1896" i="35"/>
  <c r="AA1896" i="35"/>
  <c r="Z1896" i="35"/>
  <c r="Y1896" i="35"/>
  <c r="X1896" i="35"/>
  <c r="AC1895" i="35"/>
  <c r="AB1895" i="35"/>
  <c r="AA1895" i="35"/>
  <c r="Z1895" i="35"/>
  <c r="Y1895" i="35"/>
  <c r="X1895" i="35"/>
  <c r="AC1894" i="35"/>
  <c r="AB1894" i="35"/>
  <c r="AA1894" i="35"/>
  <c r="Z1894" i="35"/>
  <c r="Y1894" i="35"/>
  <c r="X1894" i="35"/>
  <c r="AC1893" i="35"/>
  <c r="AB1893" i="35"/>
  <c r="AA1893" i="35"/>
  <c r="Z1893" i="35"/>
  <c r="Y1893" i="35"/>
  <c r="X1893" i="35"/>
  <c r="AC1892" i="35"/>
  <c r="AB1892" i="35"/>
  <c r="AA1892" i="35"/>
  <c r="Z1892" i="35"/>
  <c r="Y1892" i="35"/>
  <c r="X1892" i="35"/>
  <c r="AC1891" i="35"/>
  <c r="AB1891" i="35"/>
  <c r="AA1891" i="35"/>
  <c r="Z1891" i="35"/>
  <c r="Y1891" i="35"/>
  <c r="X1891" i="35"/>
  <c r="AC1890" i="35"/>
  <c r="AB1890" i="35"/>
  <c r="AA1890" i="35"/>
  <c r="Z1890" i="35"/>
  <c r="Y1890" i="35"/>
  <c r="X1890" i="35"/>
  <c r="AC1889" i="35"/>
  <c r="AB1889" i="35"/>
  <c r="AA1889" i="35"/>
  <c r="Z1889" i="35"/>
  <c r="Y1889" i="35"/>
  <c r="X1889" i="35"/>
  <c r="AC1888" i="35"/>
  <c r="AB1888" i="35"/>
  <c r="AA1888" i="35"/>
  <c r="Z1888" i="35"/>
  <c r="Y1888" i="35"/>
  <c r="X1888" i="35"/>
  <c r="AC1887" i="35"/>
  <c r="AB1887" i="35"/>
  <c r="AA1887" i="35"/>
  <c r="Z1887" i="35"/>
  <c r="Y1887" i="35"/>
  <c r="X1887" i="35"/>
  <c r="AC1886" i="35"/>
  <c r="AB1886" i="35"/>
  <c r="AA1886" i="35"/>
  <c r="Z1886" i="35"/>
  <c r="Y1886" i="35"/>
  <c r="X1886" i="35"/>
  <c r="AC1885" i="35"/>
  <c r="AB1885" i="35"/>
  <c r="AA1885" i="35"/>
  <c r="Z1885" i="35"/>
  <c r="Y1885" i="35"/>
  <c r="X1885" i="35"/>
  <c r="AC1884" i="35"/>
  <c r="AB1884" i="35"/>
  <c r="AA1884" i="35"/>
  <c r="Z1884" i="35"/>
  <c r="Y1884" i="35"/>
  <c r="X1884" i="35"/>
  <c r="AC1883" i="35"/>
  <c r="AB1883" i="35"/>
  <c r="AA1883" i="35"/>
  <c r="Z1883" i="35"/>
  <c r="Y1883" i="35"/>
  <c r="X1883" i="35"/>
  <c r="AC1882" i="35"/>
  <c r="AB1882" i="35"/>
  <c r="AA1882" i="35"/>
  <c r="Z1882" i="35"/>
  <c r="Y1882" i="35"/>
  <c r="X1882" i="35"/>
  <c r="AC1881" i="35"/>
  <c r="AB1881" i="35"/>
  <c r="AA1881" i="35"/>
  <c r="Z1881" i="35"/>
  <c r="Y1881" i="35"/>
  <c r="X1881" i="35"/>
  <c r="AC1880" i="35"/>
  <c r="AB1880" i="35"/>
  <c r="AA1880" i="35"/>
  <c r="Z1880" i="35"/>
  <c r="Y1880" i="35"/>
  <c r="X1880" i="35"/>
  <c r="AC1879" i="35"/>
  <c r="AB1879" i="35"/>
  <c r="AA1879" i="35"/>
  <c r="Z1879" i="35"/>
  <c r="Y1879" i="35"/>
  <c r="X1879" i="35"/>
  <c r="AC1878" i="35"/>
  <c r="AB1878" i="35"/>
  <c r="AA1878" i="35"/>
  <c r="Z1878" i="35"/>
  <c r="Y1878" i="35"/>
  <c r="X1878" i="35"/>
  <c r="AC1877" i="35"/>
  <c r="AB1877" i="35"/>
  <c r="AA1877" i="35"/>
  <c r="Z1877" i="35"/>
  <c r="Y1877" i="35"/>
  <c r="X1877" i="35"/>
  <c r="AC1876" i="35"/>
  <c r="AB1876" i="35"/>
  <c r="AA1876" i="35"/>
  <c r="Z1876" i="35"/>
  <c r="Y1876" i="35"/>
  <c r="X1876" i="35"/>
  <c r="AC1875" i="35"/>
  <c r="AB1875" i="35"/>
  <c r="AA1875" i="35"/>
  <c r="Z1875" i="35"/>
  <c r="Y1875" i="35"/>
  <c r="X1875" i="35"/>
  <c r="AC1874" i="35"/>
  <c r="AB1874" i="35"/>
  <c r="AA1874" i="35"/>
  <c r="Z1874" i="35"/>
  <c r="Y1874" i="35"/>
  <c r="X1874" i="35"/>
  <c r="AC1873" i="35"/>
  <c r="AB1873" i="35"/>
  <c r="AA1873" i="35"/>
  <c r="Z1873" i="35"/>
  <c r="Y1873" i="35"/>
  <c r="X1873" i="35"/>
  <c r="AC1872" i="35"/>
  <c r="AB1872" i="35"/>
  <c r="AA1872" i="35"/>
  <c r="Z1872" i="35"/>
  <c r="Y1872" i="35"/>
  <c r="X1872" i="35"/>
  <c r="AC1871" i="35"/>
  <c r="AB1871" i="35"/>
  <c r="AA1871" i="35"/>
  <c r="Z1871" i="35"/>
  <c r="Y1871" i="35"/>
  <c r="X1871" i="35"/>
  <c r="AC1870" i="35"/>
  <c r="AB1870" i="35"/>
  <c r="AA1870" i="35"/>
  <c r="Z1870" i="35"/>
  <c r="Y1870" i="35"/>
  <c r="X1870" i="35"/>
  <c r="AC1869" i="35"/>
  <c r="AB1869" i="35"/>
  <c r="AA1869" i="35"/>
  <c r="Z1869" i="35"/>
  <c r="Y1869" i="35"/>
  <c r="X1869" i="35"/>
  <c r="AC1868" i="35"/>
  <c r="AB1868" i="35"/>
  <c r="AA1868" i="35"/>
  <c r="Z1868" i="35"/>
  <c r="Y1868" i="35"/>
  <c r="X1868" i="35"/>
  <c r="AC1867" i="35"/>
  <c r="AB1867" i="35"/>
  <c r="AA1867" i="35"/>
  <c r="Z1867" i="35"/>
  <c r="Y1867" i="35"/>
  <c r="X1867" i="35"/>
  <c r="AC1866" i="35"/>
  <c r="AB1866" i="35"/>
  <c r="AA1866" i="35"/>
  <c r="Z1866" i="35"/>
  <c r="Y1866" i="35"/>
  <c r="X1866" i="35"/>
  <c r="AC1865" i="35"/>
  <c r="AB1865" i="35"/>
  <c r="AA1865" i="35"/>
  <c r="Z1865" i="35"/>
  <c r="Y1865" i="35"/>
  <c r="X1865" i="35"/>
  <c r="AC1864" i="35"/>
  <c r="AB1864" i="35"/>
  <c r="AA1864" i="35"/>
  <c r="Z1864" i="35"/>
  <c r="Y1864" i="35"/>
  <c r="X1864" i="35"/>
  <c r="AC1863" i="35"/>
  <c r="AB1863" i="35"/>
  <c r="AA1863" i="35"/>
  <c r="Z1863" i="35"/>
  <c r="Y1863" i="35"/>
  <c r="X1863" i="35"/>
  <c r="AC1862" i="35"/>
  <c r="AB1862" i="35"/>
  <c r="AA1862" i="35"/>
  <c r="Z1862" i="35"/>
  <c r="Y1862" i="35"/>
  <c r="X1862" i="35"/>
  <c r="AC1861" i="35"/>
  <c r="AB1861" i="35"/>
  <c r="AA1861" i="35"/>
  <c r="Z1861" i="35"/>
  <c r="Y1861" i="35"/>
  <c r="X1861" i="35"/>
  <c r="AC1860" i="35"/>
  <c r="AB1860" i="35"/>
  <c r="AA1860" i="35"/>
  <c r="Z1860" i="35"/>
  <c r="Y1860" i="35"/>
  <c r="X1860" i="35"/>
  <c r="AC1859" i="35"/>
  <c r="AB1859" i="35"/>
  <c r="AA1859" i="35"/>
  <c r="Z1859" i="35"/>
  <c r="Y1859" i="35"/>
  <c r="X1859" i="35"/>
  <c r="AC1858" i="35"/>
  <c r="AB1858" i="35"/>
  <c r="AA1858" i="35"/>
  <c r="Z1858" i="35"/>
  <c r="Y1858" i="35"/>
  <c r="X1858" i="35"/>
  <c r="AC1857" i="35"/>
  <c r="AB1857" i="35"/>
  <c r="AA1857" i="35"/>
  <c r="Z1857" i="35"/>
  <c r="Y1857" i="35"/>
  <c r="X1857" i="35"/>
  <c r="AC1856" i="35"/>
  <c r="AB1856" i="35"/>
  <c r="AA1856" i="35"/>
  <c r="Z1856" i="35"/>
  <c r="Y1856" i="35"/>
  <c r="X1856" i="35"/>
  <c r="AC1855" i="35"/>
  <c r="AB1855" i="35"/>
  <c r="AA1855" i="35"/>
  <c r="Z1855" i="35"/>
  <c r="Y1855" i="35"/>
  <c r="X1855" i="35"/>
  <c r="AC1854" i="35"/>
  <c r="AB1854" i="35"/>
  <c r="AA1854" i="35"/>
  <c r="Z1854" i="35"/>
  <c r="Y1854" i="35"/>
  <c r="X1854" i="35"/>
  <c r="AC1853" i="35"/>
  <c r="AB1853" i="35"/>
  <c r="AA1853" i="35"/>
  <c r="Z1853" i="35"/>
  <c r="Y1853" i="35"/>
  <c r="X1853" i="35"/>
  <c r="AC1852" i="35"/>
  <c r="AB1852" i="35"/>
  <c r="AA1852" i="35"/>
  <c r="Z1852" i="35"/>
  <c r="Y1852" i="35"/>
  <c r="X1852" i="35"/>
  <c r="AC1851" i="35"/>
  <c r="AB1851" i="35"/>
  <c r="AA1851" i="35"/>
  <c r="Z1851" i="35"/>
  <c r="Y1851" i="35"/>
  <c r="X1851" i="35"/>
  <c r="AC1850" i="35"/>
  <c r="AB1850" i="35"/>
  <c r="AA1850" i="35"/>
  <c r="Z1850" i="35"/>
  <c r="Y1850" i="35"/>
  <c r="X1850" i="35"/>
  <c r="AC1849" i="35"/>
  <c r="AB1849" i="35"/>
  <c r="AA1849" i="35"/>
  <c r="Z1849" i="35"/>
  <c r="Y1849" i="35"/>
  <c r="X1849" i="35"/>
  <c r="AC1848" i="35"/>
  <c r="AB1848" i="35"/>
  <c r="AA1848" i="35"/>
  <c r="Z1848" i="35"/>
  <c r="Y1848" i="35"/>
  <c r="X1848" i="35"/>
  <c r="AC1847" i="35"/>
  <c r="AB1847" i="35"/>
  <c r="AA1847" i="35"/>
  <c r="Z1847" i="35"/>
  <c r="Y1847" i="35"/>
  <c r="X1847" i="35"/>
  <c r="AC1846" i="35"/>
  <c r="AB1846" i="35"/>
  <c r="AA1846" i="35"/>
  <c r="Z1846" i="35"/>
  <c r="Y1846" i="35"/>
  <c r="X1846" i="35"/>
  <c r="AC1845" i="35"/>
  <c r="AB1845" i="35"/>
  <c r="AA1845" i="35"/>
  <c r="Z1845" i="35"/>
  <c r="Y1845" i="35"/>
  <c r="X1845" i="35"/>
  <c r="AC1844" i="35"/>
  <c r="AB1844" i="35"/>
  <c r="AA1844" i="35"/>
  <c r="Z1844" i="35"/>
  <c r="Y1844" i="35"/>
  <c r="X1844" i="35"/>
  <c r="AC1843" i="35"/>
  <c r="AB1843" i="35"/>
  <c r="AA1843" i="35"/>
  <c r="Z1843" i="35"/>
  <c r="Y1843" i="35"/>
  <c r="X1843" i="35"/>
  <c r="AC1842" i="35"/>
  <c r="AB1842" i="35"/>
  <c r="AA1842" i="35"/>
  <c r="Z1842" i="35"/>
  <c r="Y1842" i="35"/>
  <c r="X1842" i="35"/>
  <c r="AC1841" i="35"/>
  <c r="AB1841" i="35"/>
  <c r="AA1841" i="35"/>
  <c r="Z1841" i="35"/>
  <c r="Y1841" i="35"/>
  <c r="X1841" i="35"/>
  <c r="AC1840" i="35"/>
  <c r="AB1840" i="35"/>
  <c r="AA1840" i="35"/>
  <c r="Z1840" i="35"/>
  <c r="Y1840" i="35"/>
  <c r="X1840" i="35"/>
  <c r="AC1839" i="35"/>
  <c r="AB1839" i="35"/>
  <c r="AA1839" i="35"/>
  <c r="Z1839" i="35"/>
  <c r="Y1839" i="35"/>
  <c r="X1839" i="35"/>
  <c r="AC1838" i="35"/>
  <c r="AB1838" i="35"/>
  <c r="AA1838" i="35"/>
  <c r="Z1838" i="35"/>
  <c r="Y1838" i="35"/>
  <c r="X1838" i="35"/>
  <c r="AC1837" i="35"/>
  <c r="AB1837" i="35"/>
  <c r="AA1837" i="35"/>
  <c r="Z1837" i="35"/>
  <c r="Y1837" i="35"/>
  <c r="X1837" i="35"/>
  <c r="AC1836" i="35"/>
  <c r="AB1836" i="35"/>
  <c r="AA1836" i="35"/>
  <c r="Z1836" i="35"/>
  <c r="Y1836" i="35"/>
  <c r="X1836" i="35"/>
  <c r="AC1835" i="35"/>
  <c r="AB1835" i="35"/>
  <c r="AA1835" i="35"/>
  <c r="Z1835" i="35"/>
  <c r="Y1835" i="35"/>
  <c r="X1835" i="35"/>
  <c r="AC1834" i="35"/>
  <c r="AB1834" i="35"/>
  <c r="AA1834" i="35"/>
  <c r="Z1834" i="35"/>
  <c r="Y1834" i="35"/>
  <c r="X1834" i="35"/>
  <c r="AC1833" i="35"/>
  <c r="AB1833" i="35"/>
  <c r="AA1833" i="35"/>
  <c r="Z1833" i="35"/>
  <c r="Y1833" i="35"/>
  <c r="X1833" i="35"/>
  <c r="AC1832" i="35"/>
  <c r="AB1832" i="35"/>
  <c r="AA1832" i="35"/>
  <c r="Z1832" i="35"/>
  <c r="Y1832" i="35"/>
  <c r="X1832" i="35"/>
  <c r="AC1831" i="35"/>
  <c r="AB1831" i="35"/>
  <c r="AA1831" i="35"/>
  <c r="Z1831" i="35"/>
  <c r="Y1831" i="35"/>
  <c r="X1831" i="35"/>
  <c r="AC1830" i="35"/>
  <c r="AB1830" i="35"/>
  <c r="AA1830" i="35"/>
  <c r="Z1830" i="35"/>
  <c r="Y1830" i="35"/>
  <c r="X1830" i="35"/>
  <c r="AC1829" i="35"/>
  <c r="AB1829" i="35"/>
  <c r="AA1829" i="35"/>
  <c r="Z1829" i="35"/>
  <c r="Y1829" i="35"/>
  <c r="X1829" i="35"/>
  <c r="AC1828" i="35"/>
  <c r="AB1828" i="35"/>
  <c r="AA1828" i="35"/>
  <c r="Z1828" i="35"/>
  <c r="Y1828" i="35"/>
  <c r="X1828" i="35"/>
  <c r="AC1827" i="35"/>
  <c r="AB1827" i="35"/>
  <c r="AA1827" i="35"/>
  <c r="Z1827" i="35"/>
  <c r="Y1827" i="35"/>
  <c r="X1827" i="35"/>
  <c r="AC1826" i="35"/>
  <c r="AB1826" i="35"/>
  <c r="AA1826" i="35"/>
  <c r="Z1826" i="35"/>
  <c r="Y1826" i="35"/>
  <c r="X1826" i="35"/>
  <c r="AC1825" i="35"/>
  <c r="AB1825" i="35"/>
  <c r="AA1825" i="35"/>
  <c r="Z1825" i="35"/>
  <c r="Y1825" i="35"/>
  <c r="X1825" i="35"/>
  <c r="AC1824" i="35"/>
  <c r="AB1824" i="35"/>
  <c r="AA1824" i="35"/>
  <c r="Z1824" i="35"/>
  <c r="Y1824" i="35"/>
  <c r="X1824" i="35"/>
  <c r="AC1823" i="35"/>
  <c r="AB1823" i="35"/>
  <c r="AA1823" i="35"/>
  <c r="Z1823" i="35"/>
  <c r="Y1823" i="35"/>
  <c r="X1823" i="35"/>
  <c r="AC1822" i="35"/>
  <c r="AB1822" i="35"/>
  <c r="AA1822" i="35"/>
  <c r="Z1822" i="35"/>
  <c r="Y1822" i="35"/>
  <c r="X1822" i="35"/>
  <c r="AC1821" i="35"/>
  <c r="AB1821" i="35"/>
  <c r="AA1821" i="35"/>
  <c r="Z1821" i="35"/>
  <c r="Y1821" i="35"/>
  <c r="X1821" i="35"/>
  <c r="AC1820" i="35"/>
  <c r="AB1820" i="35"/>
  <c r="AA1820" i="35"/>
  <c r="Z1820" i="35"/>
  <c r="Y1820" i="35"/>
  <c r="X1820" i="35"/>
  <c r="AC1819" i="35"/>
  <c r="AB1819" i="35"/>
  <c r="AA1819" i="35"/>
  <c r="Z1819" i="35"/>
  <c r="Y1819" i="35"/>
  <c r="X1819" i="35"/>
  <c r="AC1818" i="35"/>
  <c r="AB1818" i="35"/>
  <c r="AA1818" i="35"/>
  <c r="Z1818" i="35"/>
  <c r="Y1818" i="35"/>
  <c r="X1818" i="35"/>
  <c r="AC1817" i="35"/>
  <c r="AB1817" i="35"/>
  <c r="AA1817" i="35"/>
  <c r="Z1817" i="35"/>
  <c r="Y1817" i="35"/>
  <c r="X1817" i="35"/>
  <c r="AC1816" i="35"/>
  <c r="AB1816" i="35"/>
  <c r="AA1816" i="35"/>
  <c r="Z1816" i="35"/>
  <c r="Y1816" i="35"/>
  <c r="X1816" i="35"/>
  <c r="AC1815" i="35"/>
  <c r="AB1815" i="35"/>
  <c r="AA1815" i="35"/>
  <c r="Z1815" i="35"/>
  <c r="Y1815" i="35"/>
  <c r="X1815" i="35"/>
  <c r="AC1814" i="35"/>
  <c r="AB1814" i="35"/>
  <c r="AA1814" i="35"/>
  <c r="Z1814" i="35"/>
  <c r="Y1814" i="35"/>
  <c r="X1814" i="35"/>
  <c r="AC1813" i="35"/>
  <c r="AB1813" i="35"/>
  <c r="AA1813" i="35"/>
  <c r="Z1813" i="35"/>
  <c r="Y1813" i="35"/>
  <c r="X1813" i="35"/>
  <c r="AC1812" i="35"/>
  <c r="AB1812" i="35"/>
  <c r="AA1812" i="35"/>
  <c r="Z1812" i="35"/>
  <c r="Y1812" i="35"/>
  <c r="X1812" i="35"/>
  <c r="AC1811" i="35"/>
  <c r="AB1811" i="35"/>
  <c r="AA1811" i="35"/>
  <c r="Z1811" i="35"/>
  <c r="Y1811" i="35"/>
  <c r="X1811" i="35"/>
  <c r="AC1810" i="35"/>
  <c r="AB1810" i="35"/>
  <c r="AA1810" i="35"/>
  <c r="Z1810" i="35"/>
  <c r="Y1810" i="35"/>
  <c r="X1810" i="35"/>
  <c r="AC1809" i="35"/>
  <c r="AB1809" i="35"/>
  <c r="AA1809" i="35"/>
  <c r="Z1809" i="35"/>
  <c r="Y1809" i="35"/>
  <c r="X1809" i="35"/>
  <c r="AC1808" i="35"/>
  <c r="AB1808" i="35"/>
  <c r="AA1808" i="35"/>
  <c r="Z1808" i="35"/>
  <c r="Y1808" i="35"/>
  <c r="X1808" i="35"/>
  <c r="AC1807" i="35"/>
  <c r="AB1807" i="35"/>
  <c r="AA1807" i="35"/>
  <c r="Z1807" i="35"/>
  <c r="Y1807" i="35"/>
  <c r="X1807" i="35"/>
  <c r="AC1806" i="35"/>
  <c r="AB1806" i="35"/>
  <c r="AA1806" i="35"/>
  <c r="Z1806" i="35"/>
  <c r="Y1806" i="35"/>
  <c r="X1806" i="35"/>
  <c r="AC1805" i="35"/>
  <c r="AB1805" i="35"/>
  <c r="AA1805" i="35"/>
  <c r="Z1805" i="35"/>
  <c r="Y1805" i="35"/>
  <c r="X1805" i="35"/>
  <c r="AC1804" i="35"/>
  <c r="AB1804" i="35"/>
  <c r="AA1804" i="35"/>
  <c r="Z1804" i="35"/>
  <c r="Y1804" i="35"/>
  <c r="X1804" i="35"/>
  <c r="AC1803" i="35"/>
  <c r="AB1803" i="35"/>
  <c r="AA1803" i="35"/>
  <c r="Z1803" i="35"/>
  <c r="Y1803" i="35"/>
  <c r="X1803" i="35"/>
  <c r="AC1802" i="35"/>
  <c r="AB1802" i="35"/>
  <c r="AA1802" i="35"/>
  <c r="Z1802" i="35"/>
  <c r="Y1802" i="35"/>
  <c r="X1802" i="35"/>
  <c r="AC1801" i="35"/>
  <c r="AB1801" i="35"/>
  <c r="AA1801" i="35"/>
  <c r="Z1801" i="35"/>
  <c r="Y1801" i="35"/>
  <c r="X1801" i="35"/>
  <c r="AC1800" i="35"/>
  <c r="AB1800" i="35"/>
  <c r="AA1800" i="35"/>
  <c r="Z1800" i="35"/>
  <c r="Y1800" i="35"/>
  <c r="X1800" i="35"/>
  <c r="AC1799" i="35"/>
  <c r="AB1799" i="35"/>
  <c r="AA1799" i="35"/>
  <c r="Z1799" i="35"/>
  <c r="Y1799" i="35"/>
  <c r="X1799" i="35"/>
  <c r="AC1798" i="35"/>
  <c r="AB1798" i="35"/>
  <c r="AA1798" i="35"/>
  <c r="Z1798" i="35"/>
  <c r="Y1798" i="35"/>
  <c r="X1798" i="35"/>
  <c r="AC1797" i="35"/>
  <c r="AB1797" i="35"/>
  <c r="AA1797" i="35"/>
  <c r="Z1797" i="35"/>
  <c r="Y1797" i="35"/>
  <c r="X1797" i="35"/>
  <c r="AC1796" i="35"/>
  <c r="AB1796" i="35"/>
  <c r="AA1796" i="35"/>
  <c r="Z1796" i="35"/>
  <c r="Y1796" i="35"/>
  <c r="X1796" i="35"/>
  <c r="AC1795" i="35"/>
  <c r="AB1795" i="35"/>
  <c r="AA1795" i="35"/>
  <c r="Z1795" i="35"/>
  <c r="Y1795" i="35"/>
  <c r="X1795" i="35"/>
  <c r="AC1794" i="35"/>
  <c r="AB1794" i="35"/>
  <c r="AA1794" i="35"/>
  <c r="Z1794" i="35"/>
  <c r="Y1794" i="35"/>
  <c r="X1794" i="35"/>
  <c r="AC1793" i="35"/>
  <c r="AB1793" i="35"/>
  <c r="AA1793" i="35"/>
  <c r="Z1793" i="35"/>
  <c r="Y1793" i="35"/>
  <c r="X1793" i="35"/>
  <c r="AC1792" i="35"/>
  <c r="AB1792" i="35"/>
  <c r="AA1792" i="35"/>
  <c r="Z1792" i="35"/>
  <c r="Y1792" i="35"/>
  <c r="X1792" i="35"/>
  <c r="AC1791" i="35"/>
  <c r="AB1791" i="35"/>
  <c r="AA1791" i="35"/>
  <c r="Z1791" i="35"/>
  <c r="Y1791" i="35"/>
  <c r="X1791" i="35"/>
  <c r="AC1790" i="35"/>
  <c r="AB1790" i="35"/>
  <c r="AA1790" i="35"/>
  <c r="Z1790" i="35"/>
  <c r="Y1790" i="35"/>
  <c r="X1790" i="35"/>
  <c r="AC1789" i="35"/>
  <c r="AB1789" i="35"/>
  <c r="AA1789" i="35"/>
  <c r="Z1789" i="35"/>
  <c r="Y1789" i="35"/>
  <c r="X1789" i="35"/>
  <c r="AC1788" i="35"/>
  <c r="AB1788" i="35"/>
  <c r="AA1788" i="35"/>
  <c r="Z1788" i="35"/>
  <c r="Y1788" i="35"/>
  <c r="X1788" i="35"/>
  <c r="AC1787" i="35"/>
  <c r="AB1787" i="35"/>
  <c r="AA1787" i="35"/>
  <c r="Z1787" i="35"/>
  <c r="Y1787" i="35"/>
  <c r="X1787" i="35"/>
  <c r="AC1786" i="35"/>
  <c r="AB1786" i="35"/>
  <c r="AA1786" i="35"/>
  <c r="Z1786" i="35"/>
  <c r="Y1786" i="35"/>
  <c r="X1786" i="35"/>
  <c r="AC1785" i="35"/>
  <c r="AB1785" i="35"/>
  <c r="AA1785" i="35"/>
  <c r="Z1785" i="35"/>
  <c r="Y1785" i="35"/>
  <c r="X1785" i="35"/>
  <c r="AC1784" i="35"/>
  <c r="AB1784" i="35"/>
  <c r="AA1784" i="35"/>
  <c r="Z1784" i="35"/>
  <c r="Y1784" i="35"/>
  <c r="X1784" i="35"/>
  <c r="AC1783" i="35"/>
  <c r="AB1783" i="35"/>
  <c r="AA1783" i="35"/>
  <c r="Z1783" i="35"/>
  <c r="Y1783" i="35"/>
  <c r="X1783" i="35"/>
  <c r="AC1782" i="35"/>
  <c r="AB1782" i="35"/>
  <c r="AA1782" i="35"/>
  <c r="Z1782" i="35"/>
  <c r="Y1782" i="35"/>
  <c r="X1782" i="35"/>
  <c r="AC1781" i="35"/>
  <c r="AB1781" i="35"/>
  <c r="AA1781" i="35"/>
  <c r="Z1781" i="35"/>
  <c r="Y1781" i="35"/>
  <c r="X1781" i="35"/>
  <c r="AC1780" i="35"/>
  <c r="AB1780" i="35"/>
  <c r="AA1780" i="35"/>
  <c r="Z1780" i="35"/>
  <c r="Y1780" i="35"/>
  <c r="X1780" i="35"/>
  <c r="AC1779" i="35"/>
  <c r="AB1779" i="35"/>
  <c r="AA1779" i="35"/>
  <c r="Z1779" i="35"/>
  <c r="Y1779" i="35"/>
  <c r="X1779" i="35"/>
  <c r="AC1778" i="35"/>
  <c r="AB1778" i="35"/>
  <c r="AA1778" i="35"/>
  <c r="Z1778" i="35"/>
  <c r="Y1778" i="35"/>
  <c r="X1778" i="35"/>
  <c r="AC1777" i="35"/>
  <c r="AB1777" i="35"/>
  <c r="AA1777" i="35"/>
  <c r="Z1777" i="35"/>
  <c r="Y1777" i="35"/>
  <c r="X1777" i="35"/>
  <c r="AC1776" i="35"/>
  <c r="AB1776" i="35"/>
  <c r="AA1776" i="35"/>
  <c r="Z1776" i="35"/>
  <c r="Y1776" i="35"/>
  <c r="X1776" i="35"/>
  <c r="AC1775" i="35"/>
  <c r="AB1775" i="35"/>
  <c r="AA1775" i="35"/>
  <c r="Z1775" i="35"/>
  <c r="Y1775" i="35"/>
  <c r="X1775" i="35"/>
  <c r="AC1774" i="35"/>
  <c r="AB1774" i="35"/>
  <c r="AA1774" i="35"/>
  <c r="Z1774" i="35"/>
  <c r="Y1774" i="35"/>
  <c r="X1774" i="35"/>
  <c r="AC1773" i="35"/>
  <c r="AB1773" i="35"/>
  <c r="AA1773" i="35"/>
  <c r="Z1773" i="35"/>
  <c r="Y1773" i="35"/>
  <c r="X1773" i="35"/>
  <c r="AC1772" i="35"/>
  <c r="AB1772" i="35"/>
  <c r="AA1772" i="35"/>
  <c r="Z1772" i="35"/>
  <c r="Y1772" i="35"/>
  <c r="X1772" i="35"/>
  <c r="AC1771" i="35"/>
  <c r="AB1771" i="35"/>
  <c r="AA1771" i="35"/>
  <c r="Z1771" i="35"/>
  <c r="Y1771" i="35"/>
  <c r="X1771" i="35"/>
  <c r="AC1770" i="35"/>
  <c r="AB1770" i="35"/>
  <c r="AA1770" i="35"/>
  <c r="Z1770" i="35"/>
  <c r="Y1770" i="35"/>
  <c r="X1770" i="35"/>
  <c r="AC1769" i="35"/>
  <c r="AB1769" i="35"/>
  <c r="AA1769" i="35"/>
  <c r="Z1769" i="35"/>
  <c r="Y1769" i="35"/>
  <c r="X1769" i="35"/>
  <c r="AC1768" i="35"/>
  <c r="AB1768" i="35"/>
  <c r="AA1768" i="35"/>
  <c r="Z1768" i="35"/>
  <c r="Y1768" i="35"/>
  <c r="X1768" i="35"/>
  <c r="AC1767" i="35"/>
  <c r="AB1767" i="35"/>
  <c r="AA1767" i="35"/>
  <c r="Z1767" i="35"/>
  <c r="Y1767" i="35"/>
  <c r="X1767" i="35"/>
  <c r="AC1766" i="35"/>
  <c r="AB1766" i="35"/>
  <c r="AA1766" i="35"/>
  <c r="Z1766" i="35"/>
  <c r="Y1766" i="35"/>
  <c r="X1766" i="35"/>
  <c r="AC1765" i="35"/>
  <c r="AB1765" i="35"/>
  <c r="AA1765" i="35"/>
  <c r="Z1765" i="35"/>
  <c r="Y1765" i="35"/>
  <c r="X1765" i="35"/>
  <c r="AC1764" i="35"/>
  <c r="AB1764" i="35"/>
  <c r="AA1764" i="35"/>
  <c r="Z1764" i="35"/>
  <c r="Y1764" i="35"/>
  <c r="X1764" i="35"/>
  <c r="AC1763" i="35"/>
  <c r="AB1763" i="35"/>
  <c r="AA1763" i="35"/>
  <c r="Z1763" i="35"/>
  <c r="Y1763" i="35"/>
  <c r="X1763" i="35"/>
  <c r="AC1762" i="35"/>
  <c r="AB1762" i="35"/>
  <c r="AA1762" i="35"/>
  <c r="Z1762" i="35"/>
  <c r="Y1762" i="35"/>
  <c r="X1762" i="35"/>
  <c r="AC1761" i="35"/>
  <c r="AB1761" i="35"/>
  <c r="AA1761" i="35"/>
  <c r="Z1761" i="35"/>
  <c r="Y1761" i="35"/>
  <c r="X1761" i="35"/>
  <c r="AC1760" i="35"/>
  <c r="AB1760" i="35"/>
  <c r="AA1760" i="35"/>
  <c r="Z1760" i="35"/>
  <c r="Y1760" i="35"/>
  <c r="X1760" i="35"/>
  <c r="AC1759" i="35"/>
  <c r="AB1759" i="35"/>
  <c r="AA1759" i="35"/>
  <c r="Z1759" i="35"/>
  <c r="Y1759" i="35"/>
  <c r="X1759" i="35"/>
  <c r="AC1758" i="35"/>
  <c r="AB1758" i="35"/>
  <c r="AA1758" i="35"/>
  <c r="Z1758" i="35"/>
  <c r="Y1758" i="35"/>
  <c r="X1758" i="35"/>
  <c r="AC1757" i="35"/>
  <c r="AB1757" i="35"/>
  <c r="AA1757" i="35"/>
  <c r="Z1757" i="35"/>
  <c r="Y1757" i="35"/>
  <c r="X1757" i="35"/>
  <c r="AC1756" i="35"/>
  <c r="AB1756" i="35"/>
  <c r="AA1756" i="35"/>
  <c r="Z1756" i="35"/>
  <c r="Y1756" i="35"/>
  <c r="X1756" i="35"/>
  <c r="AC1755" i="35"/>
  <c r="AB1755" i="35"/>
  <c r="AA1755" i="35"/>
  <c r="Z1755" i="35"/>
  <c r="Y1755" i="35"/>
  <c r="X1755" i="35"/>
  <c r="AC1754" i="35"/>
  <c r="AB1754" i="35"/>
  <c r="AA1754" i="35"/>
  <c r="Z1754" i="35"/>
  <c r="Y1754" i="35"/>
  <c r="X1754" i="35"/>
  <c r="AC1753" i="35"/>
  <c r="AB1753" i="35"/>
  <c r="AA1753" i="35"/>
  <c r="Z1753" i="35"/>
  <c r="Y1753" i="35"/>
  <c r="X1753" i="35"/>
  <c r="AC1752" i="35"/>
  <c r="AB1752" i="35"/>
  <c r="AA1752" i="35"/>
  <c r="Z1752" i="35"/>
  <c r="Y1752" i="35"/>
  <c r="X1752" i="35"/>
  <c r="AC1751" i="35"/>
  <c r="AB1751" i="35"/>
  <c r="AA1751" i="35"/>
  <c r="Z1751" i="35"/>
  <c r="Y1751" i="35"/>
  <c r="X1751" i="35"/>
  <c r="AC1750" i="35"/>
  <c r="AB1750" i="35"/>
  <c r="AA1750" i="35"/>
  <c r="Z1750" i="35"/>
  <c r="Y1750" i="35"/>
  <c r="X1750" i="35"/>
  <c r="AC1749" i="35"/>
  <c r="AB1749" i="35"/>
  <c r="AA1749" i="35"/>
  <c r="Z1749" i="35"/>
  <c r="Y1749" i="35"/>
  <c r="X1749" i="35"/>
  <c r="AC1748" i="35"/>
  <c r="AB1748" i="35"/>
  <c r="AA1748" i="35"/>
  <c r="Z1748" i="35"/>
  <c r="Y1748" i="35"/>
  <c r="X1748" i="35"/>
  <c r="AC1747" i="35"/>
  <c r="AB1747" i="35"/>
  <c r="AA1747" i="35"/>
  <c r="Z1747" i="35"/>
  <c r="Y1747" i="35"/>
  <c r="X1747" i="35"/>
  <c r="AC1746" i="35"/>
  <c r="AB1746" i="35"/>
  <c r="AA1746" i="35"/>
  <c r="Z1746" i="35"/>
  <c r="Y1746" i="35"/>
  <c r="X1746" i="35"/>
  <c r="AC1745" i="35"/>
  <c r="AB1745" i="35"/>
  <c r="AA1745" i="35"/>
  <c r="Z1745" i="35"/>
  <c r="Y1745" i="35"/>
  <c r="X1745" i="35"/>
  <c r="AC1744" i="35"/>
  <c r="AB1744" i="35"/>
  <c r="AA1744" i="35"/>
  <c r="Z1744" i="35"/>
  <c r="Y1744" i="35"/>
  <c r="X1744" i="35"/>
  <c r="AC1743" i="35"/>
  <c r="AB1743" i="35"/>
  <c r="AA1743" i="35"/>
  <c r="Z1743" i="35"/>
  <c r="Y1743" i="35"/>
  <c r="X1743" i="35"/>
  <c r="AC1742" i="35"/>
  <c r="AB1742" i="35"/>
  <c r="AA1742" i="35"/>
  <c r="Z1742" i="35"/>
  <c r="Y1742" i="35"/>
  <c r="X1742" i="35"/>
  <c r="AC1741" i="35"/>
  <c r="AB1741" i="35"/>
  <c r="AA1741" i="35"/>
  <c r="Z1741" i="35"/>
  <c r="Y1741" i="35"/>
  <c r="X1741" i="35"/>
  <c r="AC1740" i="35"/>
  <c r="AB1740" i="35"/>
  <c r="AA1740" i="35"/>
  <c r="Z1740" i="35"/>
  <c r="Y1740" i="35"/>
  <c r="X1740" i="35"/>
  <c r="AC1739" i="35"/>
  <c r="AB1739" i="35"/>
  <c r="AA1739" i="35"/>
  <c r="Z1739" i="35"/>
  <c r="Y1739" i="35"/>
  <c r="X1739" i="35"/>
  <c r="AC1738" i="35"/>
  <c r="AB1738" i="35"/>
  <c r="AA1738" i="35"/>
  <c r="Z1738" i="35"/>
  <c r="Y1738" i="35"/>
  <c r="X1738" i="35"/>
  <c r="AC1737" i="35"/>
  <c r="AB1737" i="35"/>
  <c r="AA1737" i="35"/>
  <c r="Z1737" i="35"/>
  <c r="Y1737" i="35"/>
  <c r="X1737" i="35"/>
  <c r="AC1736" i="35"/>
  <c r="AB1736" i="35"/>
  <c r="AA1736" i="35"/>
  <c r="Z1736" i="35"/>
  <c r="Y1736" i="35"/>
  <c r="X1736" i="35"/>
  <c r="AC1735" i="35"/>
  <c r="AB1735" i="35"/>
  <c r="AA1735" i="35"/>
  <c r="Z1735" i="35"/>
  <c r="Y1735" i="35"/>
  <c r="X1735" i="35"/>
  <c r="AC1734" i="35"/>
  <c r="AB1734" i="35"/>
  <c r="AA1734" i="35"/>
  <c r="Z1734" i="35"/>
  <c r="Y1734" i="35"/>
  <c r="X1734" i="35"/>
  <c r="AC1733" i="35"/>
  <c r="AB1733" i="35"/>
  <c r="AA1733" i="35"/>
  <c r="Z1733" i="35"/>
  <c r="Y1733" i="35"/>
  <c r="X1733" i="35"/>
  <c r="AC1732" i="35"/>
  <c r="AB1732" i="35"/>
  <c r="AA1732" i="35"/>
  <c r="Z1732" i="35"/>
  <c r="Y1732" i="35"/>
  <c r="X1732" i="35"/>
  <c r="AC1731" i="35"/>
  <c r="AB1731" i="35"/>
  <c r="AA1731" i="35"/>
  <c r="Z1731" i="35"/>
  <c r="Y1731" i="35"/>
  <c r="X1731" i="35"/>
  <c r="AC1730" i="35"/>
  <c r="AB1730" i="35"/>
  <c r="AA1730" i="35"/>
  <c r="Z1730" i="35"/>
  <c r="Y1730" i="35"/>
  <c r="X1730" i="35"/>
  <c r="AC1729" i="35"/>
  <c r="AB1729" i="35"/>
  <c r="AA1729" i="35"/>
  <c r="Z1729" i="35"/>
  <c r="Y1729" i="35"/>
  <c r="X1729" i="35"/>
  <c r="AC1728" i="35"/>
  <c r="AB1728" i="35"/>
  <c r="AA1728" i="35"/>
  <c r="Z1728" i="35"/>
  <c r="Y1728" i="35"/>
  <c r="X1728" i="35"/>
  <c r="AC1727" i="35"/>
  <c r="AB1727" i="35"/>
  <c r="AA1727" i="35"/>
  <c r="Z1727" i="35"/>
  <c r="Y1727" i="35"/>
  <c r="X1727" i="35"/>
  <c r="AC1726" i="35"/>
  <c r="AB1726" i="35"/>
  <c r="AA1726" i="35"/>
  <c r="Z1726" i="35"/>
  <c r="Y1726" i="35"/>
  <c r="X1726" i="35"/>
  <c r="AC1725" i="35"/>
  <c r="AB1725" i="35"/>
  <c r="AA1725" i="35"/>
  <c r="Z1725" i="35"/>
  <c r="Y1725" i="35"/>
  <c r="X1725" i="35"/>
  <c r="AC1724" i="35"/>
  <c r="AB1724" i="35"/>
  <c r="AA1724" i="35"/>
  <c r="Z1724" i="35"/>
  <c r="Y1724" i="35"/>
  <c r="X1724" i="35"/>
  <c r="AC1723" i="35"/>
  <c r="AB1723" i="35"/>
  <c r="AA1723" i="35"/>
  <c r="Z1723" i="35"/>
  <c r="Y1723" i="35"/>
  <c r="X1723" i="35"/>
  <c r="AC1722" i="35"/>
  <c r="AB1722" i="35"/>
  <c r="AA1722" i="35"/>
  <c r="Z1722" i="35"/>
  <c r="Y1722" i="35"/>
  <c r="X1722" i="35"/>
  <c r="AC1721" i="35"/>
  <c r="AB1721" i="35"/>
  <c r="AA1721" i="35"/>
  <c r="Z1721" i="35"/>
  <c r="Y1721" i="35"/>
  <c r="X1721" i="35"/>
  <c r="AC1720" i="35"/>
  <c r="AB1720" i="35"/>
  <c r="AA1720" i="35"/>
  <c r="Z1720" i="35"/>
  <c r="Y1720" i="35"/>
  <c r="X1720" i="35"/>
  <c r="AC1719" i="35"/>
  <c r="AB1719" i="35"/>
  <c r="AA1719" i="35"/>
  <c r="Z1719" i="35"/>
  <c r="Y1719" i="35"/>
  <c r="X1719" i="35"/>
  <c r="AC1718" i="35"/>
  <c r="AB1718" i="35"/>
  <c r="AA1718" i="35"/>
  <c r="Z1718" i="35"/>
  <c r="Y1718" i="35"/>
  <c r="X1718" i="35"/>
  <c r="AC1717" i="35"/>
  <c r="AB1717" i="35"/>
  <c r="AA1717" i="35"/>
  <c r="Z1717" i="35"/>
  <c r="Y1717" i="35"/>
  <c r="X1717" i="35"/>
  <c r="AC1716" i="35"/>
  <c r="AB1716" i="35"/>
  <c r="AA1716" i="35"/>
  <c r="Z1716" i="35"/>
  <c r="Y1716" i="35"/>
  <c r="X1716" i="35"/>
  <c r="AC1715" i="35"/>
  <c r="AB1715" i="35"/>
  <c r="AA1715" i="35"/>
  <c r="Z1715" i="35"/>
  <c r="Y1715" i="35"/>
  <c r="X1715" i="35"/>
  <c r="AC1714" i="35"/>
  <c r="AB1714" i="35"/>
  <c r="AA1714" i="35"/>
  <c r="Z1714" i="35"/>
  <c r="Y1714" i="35"/>
  <c r="X1714" i="35"/>
  <c r="AC1713" i="35"/>
  <c r="AB1713" i="35"/>
  <c r="AA1713" i="35"/>
  <c r="Z1713" i="35"/>
  <c r="Y1713" i="35"/>
  <c r="X1713" i="35"/>
  <c r="AC1712" i="35"/>
  <c r="AB1712" i="35"/>
  <c r="AA1712" i="35"/>
  <c r="Z1712" i="35"/>
  <c r="Y1712" i="35"/>
  <c r="X1712" i="35"/>
  <c r="AC1711" i="35"/>
  <c r="AB1711" i="35"/>
  <c r="AA1711" i="35"/>
  <c r="Z1711" i="35"/>
  <c r="Y1711" i="35"/>
  <c r="X1711" i="35"/>
  <c r="AC1710" i="35"/>
  <c r="AB1710" i="35"/>
  <c r="AA1710" i="35"/>
  <c r="Z1710" i="35"/>
  <c r="Y1710" i="35"/>
  <c r="X1710" i="35"/>
  <c r="AC1709" i="35"/>
  <c r="AB1709" i="35"/>
  <c r="AA1709" i="35"/>
  <c r="Z1709" i="35"/>
  <c r="Y1709" i="35"/>
  <c r="X1709" i="35"/>
  <c r="AC1708" i="35"/>
  <c r="AB1708" i="35"/>
  <c r="AA1708" i="35"/>
  <c r="Z1708" i="35"/>
  <c r="Y1708" i="35"/>
  <c r="X1708" i="35"/>
  <c r="AC1707" i="35"/>
  <c r="AB1707" i="35"/>
  <c r="AA1707" i="35"/>
  <c r="Z1707" i="35"/>
  <c r="Y1707" i="35"/>
  <c r="X1707" i="35"/>
  <c r="AC1706" i="35"/>
  <c r="AB1706" i="35"/>
  <c r="AA1706" i="35"/>
  <c r="Z1706" i="35"/>
  <c r="Y1706" i="35"/>
  <c r="X1706" i="35"/>
  <c r="AC1705" i="35"/>
  <c r="AB1705" i="35"/>
  <c r="AA1705" i="35"/>
  <c r="Z1705" i="35"/>
  <c r="Y1705" i="35"/>
  <c r="X1705" i="35"/>
  <c r="AC1704" i="35"/>
  <c r="AB1704" i="35"/>
  <c r="AA1704" i="35"/>
  <c r="Z1704" i="35"/>
  <c r="Y1704" i="35"/>
  <c r="X1704" i="35"/>
  <c r="AC1703" i="35"/>
  <c r="AB1703" i="35"/>
  <c r="AA1703" i="35"/>
  <c r="Z1703" i="35"/>
  <c r="Y1703" i="35"/>
  <c r="X1703" i="35"/>
  <c r="AC1702" i="35"/>
  <c r="AB1702" i="35"/>
  <c r="AA1702" i="35"/>
  <c r="Z1702" i="35"/>
  <c r="Y1702" i="35"/>
  <c r="X1702" i="35"/>
  <c r="AC1701" i="35"/>
  <c r="AB1701" i="35"/>
  <c r="AA1701" i="35"/>
  <c r="Z1701" i="35"/>
  <c r="Y1701" i="35"/>
  <c r="X1701" i="35"/>
  <c r="AC1700" i="35"/>
  <c r="AB1700" i="35"/>
  <c r="AA1700" i="35"/>
  <c r="Z1700" i="35"/>
  <c r="Y1700" i="35"/>
  <c r="X1700" i="35"/>
  <c r="AC1699" i="35"/>
  <c r="AB1699" i="35"/>
  <c r="AA1699" i="35"/>
  <c r="Z1699" i="35"/>
  <c r="Y1699" i="35"/>
  <c r="X1699" i="35"/>
  <c r="AC1698" i="35"/>
  <c r="AB1698" i="35"/>
  <c r="AA1698" i="35"/>
  <c r="Z1698" i="35"/>
  <c r="Y1698" i="35"/>
  <c r="X1698" i="35"/>
  <c r="AC1697" i="35"/>
  <c r="AB1697" i="35"/>
  <c r="AA1697" i="35"/>
  <c r="Z1697" i="35"/>
  <c r="Y1697" i="35"/>
  <c r="X1697" i="35"/>
  <c r="AC1696" i="35"/>
  <c r="AB1696" i="35"/>
  <c r="AA1696" i="35"/>
  <c r="Z1696" i="35"/>
  <c r="Y1696" i="35"/>
  <c r="X1696" i="35"/>
  <c r="AC1695" i="35"/>
  <c r="AB1695" i="35"/>
  <c r="AA1695" i="35"/>
  <c r="Z1695" i="35"/>
  <c r="Y1695" i="35"/>
  <c r="X1695" i="35"/>
  <c r="AC1694" i="35"/>
  <c r="AB1694" i="35"/>
  <c r="AA1694" i="35"/>
  <c r="Z1694" i="35"/>
  <c r="Y1694" i="35"/>
  <c r="X1694" i="35"/>
  <c r="AC1693" i="35"/>
  <c r="AB1693" i="35"/>
  <c r="AA1693" i="35"/>
  <c r="Z1693" i="35"/>
  <c r="Y1693" i="35"/>
  <c r="X1693" i="35"/>
  <c r="AC1692" i="35"/>
  <c r="AB1692" i="35"/>
  <c r="AA1692" i="35"/>
  <c r="Z1692" i="35"/>
  <c r="Y1692" i="35"/>
  <c r="X1692" i="35"/>
  <c r="AC1691" i="35"/>
  <c r="AB1691" i="35"/>
  <c r="AA1691" i="35"/>
  <c r="Z1691" i="35"/>
  <c r="Y1691" i="35"/>
  <c r="X1691" i="35"/>
  <c r="AC1690" i="35"/>
  <c r="AB1690" i="35"/>
  <c r="AA1690" i="35"/>
  <c r="Z1690" i="35"/>
  <c r="Y1690" i="35"/>
  <c r="X1690" i="35"/>
  <c r="AC1689" i="35"/>
  <c r="AB1689" i="35"/>
  <c r="AA1689" i="35"/>
  <c r="Z1689" i="35"/>
  <c r="Y1689" i="35"/>
  <c r="X1689" i="35"/>
  <c r="AC1688" i="35"/>
  <c r="AB1688" i="35"/>
  <c r="AA1688" i="35"/>
  <c r="Z1688" i="35"/>
  <c r="Y1688" i="35"/>
  <c r="X1688" i="35"/>
  <c r="AC1687" i="35"/>
  <c r="AB1687" i="35"/>
  <c r="AA1687" i="35"/>
  <c r="Z1687" i="35"/>
  <c r="Y1687" i="35"/>
  <c r="X1687" i="35"/>
  <c r="AC1686" i="35"/>
  <c r="AB1686" i="35"/>
  <c r="AA1686" i="35"/>
  <c r="Z1686" i="35"/>
  <c r="Y1686" i="35"/>
  <c r="X1686" i="35"/>
  <c r="AC1685" i="35"/>
  <c r="AB1685" i="35"/>
  <c r="AA1685" i="35"/>
  <c r="Z1685" i="35"/>
  <c r="Y1685" i="35"/>
  <c r="X1685" i="35"/>
  <c r="AC1684" i="35"/>
  <c r="AB1684" i="35"/>
  <c r="AA1684" i="35"/>
  <c r="Z1684" i="35"/>
  <c r="Y1684" i="35"/>
  <c r="X1684" i="35"/>
  <c r="AC1683" i="35"/>
  <c r="AB1683" i="35"/>
  <c r="AA1683" i="35"/>
  <c r="Z1683" i="35"/>
  <c r="Y1683" i="35"/>
  <c r="X1683" i="35"/>
  <c r="AC1682" i="35"/>
  <c r="AB1682" i="35"/>
  <c r="AA1682" i="35"/>
  <c r="Z1682" i="35"/>
  <c r="Y1682" i="35"/>
  <c r="X1682" i="35"/>
  <c r="AC1681" i="35"/>
  <c r="AB1681" i="35"/>
  <c r="AA1681" i="35"/>
  <c r="Z1681" i="35"/>
  <c r="Y1681" i="35"/>
  <c r="X1681" i="35"/>
  <c r="AC1680" i="35"/>
  <c r="AB1680" i="35"/>
  <c r="AA1680" i="35"/>
  <c r="Z1680" i="35"/>
  <c r="Y1680" i="35"/>
  <c r="X1680" i="35"/>
  <c r="AC1679" i="35"/>
  <c r="AB1679" i="35"/>
  <c r="AA1679" i="35"/>
  <c r="Z1679" i="35"/>
  <c r="Y1679" i="35"/>
  <c r="X1679" i="35"/>
  <c r="AC1678" i="35"/>
  <c r="AB1678" i="35"/>
  <c r="AA1678" i="35"/>
  <c r="Z1678" i="35"/>
  <c r="Y1678" i="35"/>
  <c r="X1678" i="35"/>
  <c r="AC1677" i="35"/>
  <c r="AB1677" i="35"/>
  <c r="AA1677" i="35"/>
  <c r="Z1677" i="35"/>
  <c r="Y1677" i="35"/>
  <c r="X1677" i="35"/>
  <c r="AC1676" i="35"/>
  <c r="AB1676" i="35"/>
  <c r="AA1676" i="35"/>
  <c r="Z1676" i="35"/>
  <c r="Y1676" i="35"/>
  <c r="X1676" i="35"/>
  <c r="AC1675" i="35"/>
  <c r="AB1675" i="35"/>
  <c r="AA1675" i="35"/>
  <c r="Z1675" i="35"/>
  <c r="Y1675" i="35"/>
  <c r="X1675" i="35"/>
  <c r="AC1674" i="35"/>
  <c r="AB1674" i="35"/>
  <c r="AA1674" i="35"/>
  <c r="Z1674" i="35"/>
  <c r="Y1674" i="35"/>
  <c r="X1674" i="35"/>
  <c r="AC1673" i="35"/>
  <c r="AB1673" i="35"/>
  <c r="AA1673" i="35"/>
  <c r="Z1673" i="35"/>
  <c r="Y1673" i="35"/>
  <c r="X1673" i="35"/>
  <c r="AC1672" i="35"/>
  <c r="AB1672" i="35"/>
  <c r="AA1672" i="35"/>
  <c r="Z1672" i="35"/>
  <c r="Y1672" i="35"/>
  <c r="X1672" i="35"/>
  <c r="AC1671" i="35"/>
  <c r="AB1671" i="35"/>
  <c r="AA1671" i="35"/>
  <c r="Z1671" i="35"/>
  <c r="Y1671" i="35"/>
  <c r="X1671" i="35"/>
  <c r="AC1670" i="35"/>
  <c r="AB1670" i="35"/>
  <c r="AA1670" i="35"/>
  <c r="Z1670" i="35"/>
  <c r="Y1670" i="35"/>
  <c r="X1670" i="35"/>
  <c r="AC1669" i="35"/>
  <c r="AB1669" i="35"/>
  <c r="AA1669" i="35"/>
  <c r="Z1669" i="35"/>
  <c r="Y1669" i="35"/>
  <c r="X1669" i="35"/>
  <c r="AC1668" i="35"/>
  <c r="AB1668" i="35"/>
  <c r="AA1668" i="35"/>
  <c r="Z1668" i="35"/>
  <c r="Y1668" i="35"/>
  <c r="X1668" i="35"/>
  <c r="AC1667" i="35"/>
  <c r="AB1667" i="35"/>
  <c r="AA1667" i="35"/>
  <c r="Z1667" i="35"/>
  <c r="Y1667" i="35"/>
  <c r="X1667" i="35"/>
  <c r="AC1666" i="35"/>
  <c r="AB1666" i="35"/>
  <c r="AA1666" i="35"/>
  <c r="Z1666" i="35"/>
  <c r="Y1666" i="35"/>
  <c r="X1666" i="35"/>
  <c r="AC1665" i="35"/>
  <c r="AB1665" i="35"/>
  <c r="AA1665" i="35"/>
  <c r="Z1665" i="35"/>
  <c r="Y1665" i="35"/>
  <c r="X1665" i="35"/>
  <c r="AC1664" i="35"/>
  <c r="AB1664" i="35"/>
  <c r="AA1664" i="35"/>
  <c r="Z1664" i="35"/>
  <c r="Y1664" i="35"/>
  <c r="X1664" i="35"/>
  <c r="AC1663" i="35"/>
  <c r="AB1663" i="35"/>
  <c r="AA1663" i="35"/>
  <c r="Z1663" i="35"/>
  <c r="Y1663" i="35"/>
  <c r="X1663" i="35"/>
  <c r="AC1662" i="35"/>
  <c r="AB1662" i="35"/>
  <c r="AA1662" i="35"/>
  <c r="Z1662" i="35"/>
  <c r="Y1662" i="35"/>
  <c r="X1662" i="35"/>
  <c r="AC1661" i="35"/>
  <c r="AB1661" i="35"/>
  <c r="AA1661" i="35"/>
  <c r="Z1661" i="35"/>
  <c r="Y1661" i="35"/>
  <c r="X1661" i="35"/>
  <c r="AC1660" i="35"/>
  <c r="AB1660" i="35"/>
  <c r="AA1660" i="35"/>
  <c r="Z1660" i="35"/>
  <c r="Y1660" i="35"/>
  <c r="X1660" i="35"/>
  <c r="AC1659" i="35"/>
  <c r="AB1659" i="35"/>
  <c r="AA1659" i="35"/>
  <c r="Z1659" i="35"/>
  <c r="Y1659" i="35"/>
  <c r="X1659" i="35"/>
  <c r="AC1658" i="35"/>
  <c r="AB1658" i="35"/>
  <c r="AA1658" i="35"/>
  <c r="Z1658" i="35"/>
  <c r="Y1658" i="35"/>
  <c r="X1658" i="35"/>
  <c r="AC1657" i="35"/>
  <c r="AB1657" i="35"/>
  <c r="AA1657" i="35"/>
  <c r="Z1657" i="35"/>
  <c r="Y1657" i="35"/>
  <c r="X1657" i="35"/>
  <c r="AC1656" i="35"/>
  <c r="AB1656" i="35"/>
  <c r="AA1656" i="35"/>
  <c r="Z1656" i="35"/>
  <c r="Y1656" i="35"/>
  <c r="X1656" i="35"/>
  <c r="AC1655" i="35"/>
  <c r="AB1655" i="35"/>
  <c r="AA1655" i="35"/>
  <c r="Z1655" i="35"/>
  <c r="Y1655" i="35"/>
  <c r="X1655" i="35"/>
  <c r="AC1654" i="35"/>
  <c r="AB1654" i="35"/>
  <c r="AA1654" i="35"/>
  <c r="Z1654" i="35"/>
  <c r="Y1654" i="35"/>
  <c r="X1654" i="35"/>
  <c r="AC1653" i="35"/>
  <c r="AB1653" i="35"/>
  <c r="AA1653" i="35"/>
  <c r="Z1653" i="35"/>
  <c r="Y1653" i="35"/>
  <c r="X1653" i="35"/>
  <c r="AC1652" i="35"/>
  <c r="AB1652" i="35"/>
  <c r="AA1652" i="35"/>
  <c r="Z1652" i="35"/>
  <c r="Y1652" i="35"/>
  <c r="X1652" i="35"/>
  <c r="AC1651" i="35"/>
  <c r="AB1651" i="35"/>
  <c r="AA1651" i="35"/>
  <c r="Z1651" i="35"/>
  <c r="Y1651" i="35"/>
  <c r="X1651" i="35"/>
  <c r="AC1650" i="35"/>
  <c r="AB1650" i="35"/>
  <c r="AA1650" i="35"/>
  <c r="Z1650" i="35"/>
  <c r="Y1650" i="35"/>
  <c r="X1650" i="35"/>
  <c r="AC1649" i="35"/>
  <c r="AB1649" i="35"/>
  <c r="AA1649" i="35"/>
  <c r="Z1649" i="35"/>
  <c r="Y1649" i="35"/>
  <c r="X1649" i="35"/>
  <c r="AC1648" i="35"/>
  <c r="AB1648" i="35"/>
  <c r="AA1648" i="35"/>
  <c r="Z1648" i="35"/>
  <c r="Y1648" i="35"/>
  <c r="X1648" i="35"/>
  <c r="AC1647" i="35"/>
  <c r="AB1647" i="35"/>
  <c r="AA1647" i="35"/>
  <c r="Z1647" i="35"/>
  <c r="Y1647" i="35"/>
  <c r="X1647" i="35"/>
  <c r="AC1646" i="35"/>
  <c r="AB1646" i="35"/>
  <c r="AA1646" i="35"/>
  <c r="Z1646" i="35"/>
  <c r="Y1646" i="35"/>
  <c r="X1646" i="35"/>
  <c r="AC1645" i="35"/>
  <c r="AB1645" i="35"/>
  <c r="AA1645" i="35"/>
  <c r="Z1645" i="35"/>
  <c r="Y1645" i="35"/>
  <c r="X1645" i="35"/>
  <c r="AC1644" i="35"/>
  <c r="AB1644" i="35"/>
  <c r="AA1644" i="35"/>
  <c r="Z1644" i="35"/>
  <c r="Y1644" i="35"/>
  <c r="X1644" i="35"/>
  <c r="AC1643" i="35"/>
  <c r="AB1643" i="35"/>
  <c r="AA1643" i="35"/>
  <c r="Z1643" i="35"/>
  <c r="Y1643" i="35"/>
  <c r="X1643" i="35"/>
  <c r="AC1642" i="35"/>
  <c r="AB1642" i="35"/>
  <c r="AA1642" i="35"/>
  <c r="Z1642" i="35"/>
  <c r="Y1642" i="35"/>
  <c r="X1642" i="35"/>
  <c r="AC1641" i="35"/>
  <c r="AB1641" i="35"/>
  <c r="AA1641" i="35"/>
  <c r="Z1641" i="35"/>
  <c r="Y1641" i="35"/>
  <c r="X1641" i="35"/>
  <c r="AC1640" i="35"/>
  <c r="AB1640" i="35"/>
  <c r="AA1640" i="35"/>
  <c r="Z1640" i="35"/>
  <c r="Y1640" i="35"/>
  <c r="X1640" i="35"/>
  <c r="AC1639" i="35"/>
  <c r="AB1639" i="35"/>
  <c r="AA1639" i="35"/>
  <c r="Z1639" i="35"/>
  <c r="Y1639" i="35"/>
  <c r="X1639" i="35"/>
  <c r="AC1638" i="35"/>
  <c r="AB1638" i="35"/>
  <c r="AA1638" i="35"/>
  <c r="Z1638" i="35"/>
  <c r="Y1638" i="35"/>
  <c r="X1638" i="35"/>
  <c r="AC1637" i="35"/>
  <c r="AB1637" i="35"/>
  <c r="AA1637" i="35"/>
  <c r="Z1637" i="35"/>
  <c r="Y1637" i="35"/>
  <c r="X1637" i="35"/>
  <c r="AC1636" i="35"/>
  <c r="AB1636" i="35"/>
  <c r="AA1636" i="35"/>
  <c r="Z1636" i="35"/>
  <c r="Y1636" i="35"/>
  <c r="X1636" i="35"/>
  <c r="AC1635" i="35"/>
  <c r="AB1635" i="35"/>
  <c r="AA1635" i="35"/>
  <c r="Z1635" i="35"/>
  <c r="Y1635" i="35"/>
  <c r="X1635" i="35"/>
  <c r="AC1634" i="35"/>
  <c r="AB1634" i="35"/>
  <c r="AA1634" i="35"/>
  <c r="Z1634" i="35"/>
  <c r="Y1634" i="35"/>
  <c r="X1634" i="35"/>
  <c r="AC1633" i="35"/>
  <c r="AB1633" i="35"/>
  <c r="AA1633" i="35"/>
  <c r="Z1633" i="35"/>
  <c r="Y1633" i="35"/>
  <c r="X1633" i="35"/>
  <c r="AC1632" i="35"/>
  <c r="AB1632" i="35"/>
  <c r="AA1632" i="35"/>
  <c r="Z1632" i="35"/>
  <c r="Y1632" i="35"/>
  <c r="X1632" i="35"/>
  <c r="AC1631" i="35"/>
  <c r="AB1631" i="35"/>
  <c r="AA1631" i="35"/>
  <c r="Z1631" i="35"/>
  <c r="Y1631" i="35"/>
  <c r="X1631" i="35"/>
  <c r="AC1630" i="35"/>
  <c r="AB1630" i="35"/>
  <c r="AA1630" i="35"/>
  <c r="Z1630" i="35"/>
  <c r="Y1630" i="35"/>
  <c r="X1630" i="35"/>
  <c r="AC1629" i="35"/>
  <c r="AB1629" i="35"/>
  <c r="AA1629" i="35"/>
  <c r="Z1629" i="35"/>
  <c r="Y1629" i="35"/>
  <c r="X1629" i="35"/>
  <c r="AC1628" i="35"/>
  <c r="AB1628" i="35"/>
  <c r="AA1628" i="35"/>
  <c r="Z1628" i="35"/>
  <c r="Y1628" i="35"/>
  <c r="X1628" i="35"/>
  <c r="AC1627" i="35"/>
  <c r="AB1627" i="35"/>
  <c r="AA1627" i="35"/>
  <c r="Z1627" i="35"/>
  <c r="Y1627" i="35"/>
  <c r="X1627" i="35"/>
  <c r="AC1626" i="35"/>
  <c r="AB1626" i="35"/>
  <c r="AA1626" i="35"/>
  <c r="Z1626" i="35"/>
  <c r="Y1626" i="35"/>
  <c r="X1626" i="35"/>
  <c r="AC1625" i="35"/>
  <c r="AB1625" i="35"/>
  <c r="AA1625" i="35"/>
  <c r="Z1625" i="35"/>
  <c r="Y1625" i="35"/>
  <c r="X1625" i="35"/>
  <c r="AC1624" i="35"/>
  <c r="AB1624" i="35"/>
  <c r="AA1624" i="35"/>
  <c r="Z1624" i="35"/>
  <c r="Y1624" i="35"/>
  <c r="X1624" i="35"/>
  <c r="AC1623" i="35"/>
  <c r="AB1623" i="35"/>
  <c r="AA1623" i="35"/>
  <c r="Z1623" i="35"/>
  <c r="Y1623" i="35"/>
  <c r="X1623" i="35"/>
  <c r="AC1622" i="35"/>
  <c r="AB1622" i="35"/>
  <c r="AA1622" i="35"/>
  <c r="Z1622" i="35"/>
  <c r="Y1622" i="35"/>
  <c r="X1622" i="35"/>
  <c r="AC1621" i="35"/>
  <c r="AB1621" i="35"/>
  <c r="AA1621" i="35"/>
  <c r="Z1621" i="35"/>
  <c r="Y1621" i="35"/>
  <c r="X1621" i="35"/>
  <c r="AC1620" i="35"/>
  <c r="AB1620" i="35"/>
  <c r="AA1620" i="35"/>
  <c r="Z1620" i="35"/>
  <c r="Y1620" i="35"/>
  <c r="X1620" i="35"/>
  <c r="AC1619" i="35"/>
  <c r="AB1619" i="35"/>
  <c r="AA1619" i="35"/>
  <c r="Z1619" i="35"/>
  <c r="Y1619" i="35"/>
  <c r="X1619" i="35"/>
  <c r="AC1618" i="35"/>
  <c r="AB1618" i="35"/>
  <c r="AA1618" i="35"/>
  <c r="Z1618" i="35"/>
  <c r="Y1618" i="35"/>
  <c r="X1618" i="35"/>
  <c r="AC1617" i="35"/>
  <c r="AB1617" i="35"/>
  <c r="AA1617" i="35"/>
  <c r="Z1617" i="35"/>
  <c r="Y1617" i="35"/>
  <c r="X1617" i="35"/>
  <c r="AC1616" i="35"/>
  <c r="AB1616" i="35"/>
  <c r="AA1616" i="35"/>
  <c r="Z1616" i="35"/>
  <c r="Y1616" i="35"/>
  <c r="X1616" i="35"/>
  <c r="AC1615" i="35"/>
  <c r="AB1615" i="35"/>
  <c r="AA1615" i="35"/>
  <c r="Z1615" i="35"/>
  <c r="Y1615" i="35"/>
  <c r="X1615" i="35"/>
  <c r="AC1614" i="35"/>
  <c r="AB1614" i="35"/>
  <c r="AA1614" i="35"/>
  <c r="Z1614" i="35"/>
  <c r="Y1614" i="35"/>
  <c r="X1614" i="35"/>
  <c r="AC1613" i="35"/>
  <c r="AB1613" i="35"/>
  <c r="AA1613" i="35"/>
  <c r="Z1613" i="35"/>
  <c r="Y1613" i="35"/>
  <c r="X1613" i="35"/>
  <c r="AC1612" i="35"/>
  <c r="AB1612" i="35"/>
  <c r="AA1612" i="35"/>
  <c r="Z1612" i="35"/>
  <c r="Y1612" i="35"/>
  <c r="X1612" i="35"/>
  <c r="AC1611" i="35"/>
  <c r="AB1611" i="35"/>
  <c r="AA1611" i="35"/>
  <c r="Z1611" i="35"/>
  <c r="Y1611" i="35"/>
  <c r="X1611" i="35"/>
  <c r="AC1610" i="35"/>
  <c r="AB1610" i="35"/>
  <c r="AA1610" i="35"/>
  <c r="Z1610" i="35"/>
  <c r="Y1610" i="35"/>
  <c r="X1610" i="35"/>
  <c r="AC1609" i="35"/>
  <c r="AB1609" i="35"/>
  <c r="AA1609" i="35"/>
  <c r="Z1609" i="35"/>
  <c r="Y1609" i="35"/>
  <c r="X1609" i="35"/>
  <c r="AC1608" i="35"/>
  <c r="AB1608" i="35"/>
  <c r="AA1608" i="35"/>
  <c r="Z1608" i="35"/>
  <c r="Y1608" i="35"/>
  <c r="X1608" i="35"/>
  <c r="AC1607" i="35"/>
  <c r="AB1607" i="35"/>
  <c r="AA1607" i="35"/>
  <c r="Z1607" i="35"/>
  <c r="Y1607" i="35"/>
  <c r="X1607" i="35"/>
  <c r="AC1606" i="35"/>
  <c r="AB1606" i="35"/>
  <c r="AA1606" i="35"/>
  <c r="Z1606" i="35"/>
  <c r="Y1606" i="35"/>
  <c r="X1606" i="35"/>
  <c r="AC1605" i="35"/>
  <c r="AB1605" i="35"/>
  <c r="AA1605" i="35"/>
  <c r="Z1605" i="35"/>
  <c r="Y1605" i="35"/>
  <c r="X1605" i="35"/>
  <c r="AC1604" i="35"/>
  <c r="AB1604" i="35"/>
  <c r="AA1604" i="35"/>
  <c r="Z1604" i="35"/>
  <c r="Y1604" i="35"/>
  <c r="X1604" i="35"/>
  <c r="AC1603" i="35"/>
  <c r="AB1603" i="35"/>
  <c r="AA1603" i="35"/>
  <c r="Z1603" i="35"/>
  <c r="Y1603" i="35"/>
  <c r="X1603" i="35"/>
  <c r="AC1602" i="35"/>
  <c r="AB1602" i="35"/>
  <c r="AA1602" i="35"/>
  <c r="Z1602" i="35"/>
  <c r="Y1602" i="35"/>
  <c r="X1602" i="35"/>
  <c r="AC1601" i="35"/>
  <c r="AB1601" i="35"/>
  <c r="AA1601" i="35"/>
  <c r="Z1601" i="35"/>
  <c r="Y1601" i="35"/>
  <c r="X1601" i="35"/>
  <c r="AC1600" i="35"/>
  <c r="AB1600" i="35"/>
  <c r="AA1600" i="35"/>
  <c r="Z1600" i="35"/>
  <c r="Y1600" i="35"/>
  <c r="X1600" i="35"/>
  <c r="AC1599" i="35"/>
  <c r="AB1599" i="35"/>
  <c r="AA1599" i="35"/>
  <c r="Z1599" i="35"/>
  <c r="Y1599" i="35"/>
  <c r="X1599" i="35"/>
  <c r="AC1598" i="35"/>
  <c r="AB1598" i="35"/>
  <c r="AA1598" i="35"/>
  <c r="Z1598" i="35"/>
  <c r="Y1598" i="35"/>
  <c r="X1598" i="35"/>
  <c r="AC1597" i="35"/>
  <c r="AB1597" i="35"/>
  <c r="AA1597" i="35"/>
  <c r="Z1597" i="35"/>
  <c r="Y1597" i="35"/>
  <c r="X1597" i="35"/>
  <c r="AC1596" i="35"/>
  <c r="AB1596" i="35"/>
  <c r="AA1596" i="35"/>
  <c r="Z1596" i="35"/>
  <c r="Y1596" i="35"/>
  <c r="X1596" i="35"/>
  <c r="AC1595" i="35"/>
  <c r="AB1595" i="35"/>
  <c r="AA1595" i="35"/>
  <c r="Z1595" i="35"/>
  <c r="Y1595" i="35"/>
  <c r="X1595" i="35"/>
  <c r="AC1594" i="35"/>
  <c r="AB1594" i="35"/>
  <c r="AA1594" i="35"/>
  <c r="Z1594" i="35"/>
  <c r="Y1594" i="35"/>
  <c r="X1594" i="35"/>
  <c r="AC1593" i="35"/>
  <c r="AB1593" i="35"/>
  <c r="AA1593" i="35"/>
  <c r="Z1593" i="35"/>
  <c r="Y1593" i="35"/>
  <c r="X1593" i="35"/>
  <c r="AC1592" i="35"/>
  <c r="AB1592" i="35"/>
  <c r="AA1592" i="35"/>
  <c r="Z1592" i="35"/>
  <c r="Y1592" i="35"/>
  <c r="X1592" i="35"/>
  <c r="AC1591" i="35"/>
  <c r="AB1591" i="35"/>
  <c r="AA1591" i="35"/>
  <c r="Z1591" i="35"/>
  <c r="Y1591" i="35"/>
  <c r="X1591" i="35"/>
  <c r="AC1590" i="35"/>
  <c r="AB1590" i="35"/>
  <c r="AA1590" i="35"/>
  <c r="Z1590" i="35"/>
  <c r="Y1590" i="35"/>
  <c r="X1590" i="35"/>
  <c r="AC1589" i="35"/>
  <c r="AB1589" i="35"/>
  <c r="AA1589" i="35"/>
  <c r="Z1589" i="35"/>
  <c r="Y1589" i="35"/>
  <c r="X1589" i="35"/>
  <c r="AC1588" i="35"/>
  <c r="AB1588" i="35"/>
  <c r="AA1588" i="35"/>
  <c r="Z1588" i="35"/>
  <c r="Y1588" i="35"/>
  <c r="X1588" i="35"/>
  <c r="AC1587" i="35"/>
  <c r="AB1587" i="35"/>
  <c r="AA1587" i="35"/>
  <c r="Z1587" i="35"/>
  <c r="Y1587" i="35"/>
  <c r="X1587" i="35"/>
  <c r="AC1586" i="35"/>
  <c r="AB1586" i="35"/>
  <c r="AA1586" i="35"/>
  <c r="Z1586" i="35"/>
  <c r="Y1586" i="35"/>
  <c r="X1586" i="35"/>
  <c r="AC1585" i="35"/>
  <c r="AB1585" i="35"/>
  <c r="AA1585" i="35"/>
  <c r="Z1585" i="35"/>
  <c r="Y1585" i="35"/>
  <c r="X1585" i="35"/>
  <c r="AC1584" i="35"/>
  <c r="AB1584" i="35"/>
  <c r="AA1584" i="35"/>
  <c r="Z1584" i="35"/>
  <c r="Y1584" i="35"/>
  <c r="X1584" i="35"/>
  <c r="AC1583" i="35"/>
  <c r="AB1583" i="35"/>
  <c r="AA1583" i="35"/>
  <c r="Z1583" i="35"/>
  <c r="Y1583" i="35"/>
  <c r="X1583" i="35"/>
  <c r="AC1582" i="35"/>
  <c r="AB1582" i="35"/>
  <c r="AA1582" i="35"/>
  <c r="Z1582" i="35"/>
  <c r="Y1582" i="35"/>
  <c r="X1582" i="35"/>
  <c r="AC1581" i="35"/>
  <c r="AB1581" i="35"/>
  <c r="AA1581" i="35"/>
  <c r="Z1581" i="35"/>
  <c r="Y1581" i="35"/>
  <c r="X1581" i="35"/>
  <c r="AC1580" i="35"/>
  <c r="AB1580" i="35"/>
  <c r="AA1580" i="35"/>
  <c r="Z1580" i="35"/>
  <c r="Y1580" i="35"/>
  <c r="X1580" i="35"/>
  <c r="AC1579" i="35"/>
  <c r="AB1579" i="35"/>
  <c r="AA1579" i="35"/>
  <c r="Z1579" i="35"/>
  <c r="Y1579" i="35"/>
  <c r="X1579" i="35"/>
  <c r="AC1578" i="35"/>
  <c r="AB1578" i="35"/>
  <c r="AA1578" i="35"/>
  <c r="Z1578" i="35"/>
  <c r="Y1578" i="35"/>
  <c r="X1578" i="35"/>
  <c r="AC1577" i="35"/>
  <c r="AB1577" i="35"/>
  <c r="AA1577" i="35"/>
  <c r="Z1577" i="35"/>
  <c r="Y1577" i="35"/>
  <c r="X1577" i="35"/>
  <c r="AC1576" i="35"/>
  <c r="AB1576" i="35"/>
  <c r="AA1576" i="35"/>
  <c r="Z1576" i="35"/>
  <c r="Y1576" i="35"/>
  <c r="X1576" i="35"/>
  <c r="AC1575" i="35"/>
  <c r="AB1575" i="35"/>
  <c r="AA1575" i="35"/>
  <c r="Z1575" i="35"/>
  <c r="Y1575" i="35"/>
  <c r="X1575" i="35"/>
  <c r="AC1574" i="35"/>
  <c r="AB1574" i="35"/>
  <c r="AA1574" i="35"/>
  <c r="Z1574" i="35"/>
  <c r="Y1574" i="35"/>
  <c r="X1574" i="35"/>
  <c r="AC1573" i="35"/>
  <c r="AB1573" i="35"/>
  <c r="AA1573" i="35"/>
  <c r="Z1573" i="35"/>
  <c r="Y1573" i="35"/>
  <c r="X1573" i="35"/>
  <c r="AC1572" i="35"/>
  <c r="AB1572" i="35"/>
  <c r="AA1572" i="35"/>
  <c r="Z1572" i="35"/>
  <c r="Y1572" i="35"/>
  <c r="X1572" i="35"/>
  <c r="AC1571" i="35"/>
  <c r="AB1571" i="35"/>
  <c r="AA1571" i="35"/>
  <c r="Z1571" i="35"/>
  <c r="Y1571" i="35"/>
  <c r="X1571" i="35"/>
  <c r="AC1570" i="35"/>
  <c r="AB1570" i="35"/>
  <c r="AA1570" i="35"/>
  <c r="Z1570" i="35"/>
  <c r="Y1570" i="35"/>
  <c r="X1570" i="35"/>
  <c r="AC1569" i="35"/>
  <c r="AB1569" i="35"/>
  <c r="AA1569" i="35"/>
  <c r="Z1569" i="35"/>
  <c r="Y1569" i="35"/>
  <c r="X1569" i="35"/>
  <c r="AC1568" i="35"/>
  <c r="AB1568" i="35"/>
  <c r="AA1568" i="35"/>
  <c r="Z1568" i="35"/>
  <c r="Y1568" i="35"/>
  <c r="X1568" i="35"/>
  <c r="AC1567" i="35"/>
  <c r="AB1567" i="35"/>
  <c r="AA1567" i="35"/>
  <c r="Z1567" i="35"/>
  <c r="Y1567" i="35"/>
  <c r="X1567" i="35"/>
  <c r="AC1566" i="35"/>
  <c r="AB1566" i="35"/>
  <c r="AA1566" i="35"/>
  <c r="Z1566" i="35"/>
  <c r="Y1566" i="35"/>
  <c r="X1566" i="35"/>
  <c r="AC1565" i="35"/>
  <c r="AB1565" i="35"/>
  <c r="AA1565" i="35"/>
  <c r="Z1565" i="35"/>
  <c r="Y1565" i="35"/>
  <c r="X1565" i="35"/>
  <c r="AC1564" i="35"/>
  <c r="AB1564" i="35"/>
  <c r="AA1564" i="35"/>
  <c r="Z1564" i="35"/>
  <c r="Y1564" i="35"/>
  <c r="X1564" i="35"/>
  <c r="AC1563" i="35"/>
  <c r="AB1563" i="35"/>
  <c r="AA1563" i="35"/>
  <c r="Z1563" i="35"/>
  <c r="Y1563" i="35"/>
  <c r="X1563" i="35"/>
  <c r="AC1562" i="35"/>
  <c r="AB1562" i="35"/>
  <c r="AA1562" i="35"/>
  <c r="Z1562" i="35"/>
  <c r="Y1562" i="35"/>
  <c r="X1562" i="35"/>
  <c r="AC1561" i="35"/>
  <c r="AB1561" i="35"/>
  <c r="AA1561" i="35"/>
  <c r="Z1561" i="35"/>
  <c r="Y1561" i="35"/>
  <c r="X1561" i="35"/>
  <c r="AC1560" i="35"/>
  <c r="AB1560" i="35"/>
  <c r="AA1560" i="35"/>
  <c r="Z1560" i="35"/>
  <c r="Y1560" i="35"/>
  <c r="X1560" i="35"/>
  <c r="AC1559" i="35"/>
  <c r="AB1559" i="35"/>
  <c r="AA1559" i="35"/>
  <c r="Z1559" i="35"/>
  <c r="Y1559" i="35"/>
  <c r="X1559" i="35"/>
  <c r="AC1558" i="35"/>
  <c r="AB1558" i="35"/>
  <c r="AA1558" i="35"/>
  <c r="Z1558" i="35"/>
  <c r="Y1558" i="35"/>
  <c r="X1558" i="35"/>
  <c r="AC1557" i="35"/>
  <c r="AB1557" i="35"/>
  <c r="AA1557" i="35"/>
  <c r="Z1557" i="35"/>
  <c r="Y1557" i="35"/>
  <c r="X1557" i="35"/>
  <c r="AC1556" i="35"/>
  <c r="AB1556" i="35"/>
  <c r="AA1556" i="35"/>
  <c r="Z1556" i="35"/>
  <c r="Y1556" i="35"/>
  <c r="X1556" i="35"/>
  <c r="AC1555" i="35"/>
  <c r="AB1555" i="35"/>
  <c r="AA1555" i="35"/>
  <c r="Z1555" i="35"/>
  <c r="Y1555" i="35"/>
  <c r="X1555" i="35"/>
  <c r="AC1554" i="35"/>
  <c r="AB1554" i="35"/>
  <c r="AA1554" i="35"/>
  <c r="Z1554" i="35"/>
  <c r="Y1554" i="35"/>
  <c r="X1554" i="35"/>
  <c r="AC1553" i="35"/>
  <c r="AB1553" i="35"/>
  <c r="AA1553" i="35"/>
  <c r="Z1553" i="35"/>
  <c r="Y1553" i="35"/>
  <c r="X1553" i="35"/>
  <c r="AC1552" i="35"/>
  <c r="AB1552" i="35"/>
  <c r="AA1552" i="35"/>
  <c r="Z1552" i="35"/>
  <c r="Y1552" i="35"/>
  <c r="X1552" i="35"/>
  <c r="AC1551" i="35"/>
  <c r="AB1551" i="35"/>
  <c r="AA1551" i="35"/>
  <c r="Z1551" i="35"/>
  <c r="Y1551" i="35"/>
  <c r="X1551" i="35"/>
  <c r="AC1550" i="35"/>
  <c r="AB1550" i="35"/>
  <c r="AA1550" i="35"/>
  <c r="Z1550" i="35"/>
  <c r="Y1550" i="35"/>
  <c r="X1550" i="35"/>
  <c r="AC1549" i="35"/>
  <c r="AB1549" i="35"/>
  <c r="AA1549" i="35"/>
  <c r="Z1549" i="35"/>
  <c r="Y1549" i="35"/>
  <c r="X1549" i="35"/>
  <c r="AC1548" i="35"/>
  <c r="AB1548" i="35"/>
  <c r="AA1548" i="35"/>
  <c r="Z1548" i="35"/>
  <c r="Y1548" i="35"/>
  <c r="X1548" i="35"/>
  <c r="AC1547" i="35"/>
  <c r="AB1547" i="35"/>
  <c r="AA1547" i="35"/>
  <c r="Z1547" i="35"/>
  <c r="Y1547" i="35"/>
  <c r="X1547" i="35"/>
  <c r="AC1546" i="35"/>
  <c r="AB1546" i="35"/>
  <c r="AA1546" i="35"/>
  <c r="Z1546" i="35"/>
  <c r="Y1546" i="35"/>
  <c r="X1546" i="35"/>
  <c r="AC1545" i="35"/>
  <c r="AB1545" i="35"/>
  <c r="AA1545" i="35"/>
  <c r="Z1545" i="35"/>
  <c r="Y1545" i="35"/>
  <c r="X1545" i="35"/>
  <c r="AC1544" i="35"/>
  <c r="AB1544" i="35"/>
  <c r="AA1544" i="35"/>
  <c r="Z1544" i="35"/>
  <c r="Y1544" i="35"/>
  <c r="X1544" i="35"/>
  <c r="AC1543" i="35"/>
  <c r="AB1543" i="35"/>
  <c r="AA1543" i="35"/>
  <c r="Z1543" i="35"/>
  <c r="Y1543" i="35"/>
  <c r="X1543" i="35"/>
  <c r="AC1542" i="35"/>
  <c r="AB1542" i="35"/>
  <c r="AA1542" i="35"/>
  <c r="Z1542" i="35"/>
  <c r="Y1542" i="35"/>
  <c r="X1542" i="35"/>
  <c r="AC1541" i="35"/>
  <c r="AB1541" i="35"/>
  <c r="AA1541" i="35"/>
  <c r="Z1541" i="35"/>
  <c r="Y1541" i="35"/>
  <c r="X1541" i="35"/>
  <c r="AC1540" i="35"/>
  <c r="AB1540" i="35"/>
  <c r="AA1540" i="35"/>
  <c r="Z1540" i="35"/>
  <c r="Y1540" i="35"/>
  <c r="X1540" i="35"/>
  <c r="AC1539" i="35"/>
  <c r="AB1539" i="35"/>
  <c r="AA1539" i="35"/>
  <c r="Z1539" i="35"/>
  <c r="Y1539" i="35"/>
  <c r="X1539" i="35"/>
  <c r="AC1538" i="35"/>
  <c r="AB1538" i="35"/>
  <c r="AA1538" i="35"/>
  <c r="Z1538" i="35"/>
  <c r="Y1538" i="35"/>
  <c r="X1538" i="35"/>
  <c r="AC1537" i="35"/>
  <c r="AB1537" i="35"/>
  <c r="AA1537" i="35"/>
  <c r="Z1537" i="35"/>
  <c r="Y1537" i="35"/>
  <c r="X1537" i="35"/>
  <c r="AC1536" i="35"/>
  <c r="AB1536" i="35"/>
  <c r="AA1536" i="35"/>
  <c r="Z1536" i="35"/>
  <c r="Y1536" i="35"/>
  <c r="X1536" i="35"/>
  <c r="AC1535" i="35"/>
  <c r="AB1535" i="35"/>
  <c r="AA1535" i="35"/>
  <c r="Z1535" i="35"/>
  <c r="Y1535" i="35"/>
  <c r="X1535" i="35"/>
  <c r="AC1534" i="35"/>
  <c r="AB1534" i="35"/>
  <c r="AA1534" i="35"/>
  <c r="Z1534" i="35"/>
  <c r="Y1534" i="35"/>
  <c r="X1534" i="35"/>
  <c r="AC1533" i="35"/>
  <c r="AB1533" i="35"/>
  <c r="AA1533" i="35"/>
  <c r="Z1533" i="35"/>
  <c r="Y1533" i="35"/>
  <c r="X1533" i="35"/>
  <c r="AC1532" i="35"/>
  <c r="AB1532" i="35"/>
  <c r="AA1532" i="35"/>
  <c r="Z1532" i="35"/>
  <c r="Y1532" i="35"/>
  <c r="X1532" i="35"/>
  <c r="AC1531" i="35"/>
  <c r="AB1531" i="35"/>
  <c r="AA1531" i="35"/>
  <c r="Z1531" i="35"/>
  <c r="Y1531" i="35"/>
  <c r="X1531" i="35"/>
  <c r="AC1530" i="35"/>
  <c r="AB1530" i="35"/>
  <c r="AA1530" i="35"/>
  <c r="Z1530" i="35"/>
  <c r="Y1530" i="35"/>
  <c r="X1530" i="35"/>
  <c r="AC1529" i="35"/>
  <c r="AB1529" i="35"/>
  <c r="AA1529" i="35"/>
  <c r="Z1529" i="35"/>
  <c r="Y1529" i="35"/>
  <c r="X1529" i="35"/>
  <c r="AC1528" i="35"/>
  <c r="AB1528" i="35"/>
  <c r="AA1528" i="35"/>
  <c r="Z1528" i="35"/>
  <c r="Y1528" i="35"/>
  <c r="X1528" i="35"/>
  <c r="AC1527" i="35"/>
  <c r="AB1527" i="35"/>
  <c r="AA1527" i="35"/>
  <c r="Z1527" i="35"/>
  <c r="Y1527" i="35"/>
  <c r="X1527" i="35"/>
  <c r="AC1526" i="35"/>
  <c r="AB1526" i="35"/>
  <c r="AA1526" i="35"/>
  <c r="Z1526" i="35"/>
  <c r="Y1526" i="35"/>
  <c r="X1526" i="35"/>
  <c r="AC1525" i="35"/>
  <c r="AB1525" i="35"/>
  <c r="AA1525" i="35"/>
  <c r="Z1525" i="35"/>
  <c r="Y1525" i="35"/>
  <c r="X1525" i="35"/>
  <c r="AC1524" i="35"/>
  <c r="AB1524" i="35"/>
  <c r="AA1524" i="35"/>
  <c r="Z1524" i="35"/>
  <c r="Y1524" i="35"/>
  <c r="X1524" i="35"/>
  <c r="AC1523" i="35"/>
  <c r="AB1523" i="35"/>
  <c r="AA1523" i="35"/>
  <c r="Z1523" i="35"/>
  <c r="Y1523" i="35"/>
  <c r="X1523" i="35"/>
  <c r="AC1522" i="35"/>
  <c r="AB1522" i="35"/>
  <c r="AA1522" i="35"/>
  <c r="Z1522" i="35"/>
  <c r="Y1522" i="35"/>
  <c r="X1522" i="35"/>
  <c r="AC1521" i="35"/>
  <c r="AB1521" i="35"/>
  <c r="AA1521" i="35"/>
  <c r="Z1521" i="35"/>
  <c r="Y1521" i="35"/>
  <c r="X1521" i="35"/>
  <c r="AC1520" i="35"/>
  <c r="AB1520" i="35"/>
  <c r="AA1520" i="35"/>
  <c r="Z1520" i="35"/>
  <c r="Y1520" i="35"/>
  <c r="X1520" i="35"/>
  <c r="AC1519" i="35"/>
  <c r="AB1519" i="35"/>
  <c r="AA1519" i="35"/>
  <c r="Z1519" i="35"/>
  <c r="Y1519" i="35"/>
  <c r="X1519" i="35"/>
  <c r="AC1518" i="35"/>
  <c r="AB1518" i="35"/>
  <c r="AA1518" i="35"/>
  <c r="Z1518" i="35"/>
  <c r="Y1518" i="35"/>
  <c r="X1518" i="35"/>
  <c r="AC1517" i="35"/>
  <c r="AB1517" i="35"/>
  <c r="AA1517" i="35"/>
  <c r="Z1517" i="35"/>
  <c r="Y1517" i="35"/>
  <c r="X1517" i="35"/>
  <c r="AC1516" i="35"/>
  <c r="AB1516" i="35"/>
  <c r="AA1516" i="35"/>
  <c r="Z1516" i="35"/>
  <c r="Y1516" i="35"/>
  <c r="X1516" i="35"/>
  <c r="AC1515" i="35"/>
  <c r="AB1515" i="35"/>
  <c r="AA1515" i="35"/>
  <c r="Z1515" i="35"/>
  <c r="Y1515" i="35"/>
  <c r="X1515" i="35"/>
  <c r="AC1514" i="35"/>
  <c r="AB1514" i="35"/>
  <c r="AA1514" i="35"/>
  <c r="Z1514" i="35"/>
  <c r="Y1514" i="35"/>
  <c r="X1514" i="35"/>
  <c r="AC1513" i="35"/>
  <c r="AB1513" i="35"/>
  <c r="AA1513" i="35"/>
  <c r="Z1513" i="35"/>
  <c r="Y1513" i="35"/>
  <c r="X1513" i="35"/>
  <c r="AC1512" i="35"/>
  <c r="AB1512" i="35"/>
  <c r="AA1512" i="35"/>
  <c r="Z1512" i="35"/>
  <c r="Y1512" i="35"/>
  <c r="X1512" i="35"/>
  <c r="AC1511" i="35"/>
  <c r="AB1511" i="35"/>
  <c r="AA1511" i="35"/>
  <c r="Z1511" i="35"/>
  <c r="Y1511" i="35"/>
  <c r="X1511" i="35"/>
  <c r="AC1510" i="35"/>
  <c r="AB1510" i="35"/>
  <c r="AA1510" i="35"/>
  <c r="Z1510" i="35"/>
  <c r="Y1510" i="35"/>
  <c r="X1510" i="35"/>
  <c r="AC1509" i="35"/>
  <c r="AB1509" i="35"/>
  <c r="AA1509" i="35"/>
  <c r="Z1509" i="35"/>
  <c r="Y1509" i="35"/>
  <c r="X1509" i="35"/>
  <c r="AC1508" i="35"/>
  <c r="AB1508" i="35"/>
  <c r="AA1508" i="35"/>
  <c r="Z1508" i="35"/>
  <c r="Y1508" i="35"/>
  <c r="X1508" i="35"/>
  <c r="AC1507" i="35"/>
  <c r="AB1507" i="35"/>
  <c r="AA1507" i="35"/>
  <c r="Z1507" i="35"/>
  <c r="Y1507" i="35"/>
  <c r="X1507" i="35"/>
  <c r="AC1506" i="35"/>
  <c r="AB1506" i="35"/>
  <c r="AA1506" i="35"/>
  <c r="Z1506" i="35"/>
  <c r="Y1506" i="35"/>
  <c r="X1506" i="35"/>
  <c r="AC1505" i="35"/>
  <c r="AB1505" i="35"/>
  <c r="AA1505" i="35"/>
  <c r="Z1505" i="35"/>
  <c r="Y1505" i="35"/>
  <c r="X1505" i="35"/>
  <c r="AC1504" i="35"/>
  <c r="AB1504" i="35"/>
  <c r="AA1504" i="35"/>
  <c r="Z1504" i="35"/>
  <c r="Y1504" i="35"/>
  <c r="X1504" i="35"/>
  <c r="AC1503" i="35"/>
  <c r="AB1503" i="35"/>
  <c r="AA1503" i="35"/>
  <c r="Z1503" i="35"/>
  <c r="Y1503" i="35"/>
  <c r="X1503" i="35"/>
  <c r="AC1502" i="35"/>
  <c r="AB1502" i="35"/>
  <c r="AA1502" i="35"/>
  <c r="Z1502" i="35"/>
  <c r="Y1502" i="35"/>
  <c r="X1502" i="35"/>
  <c r="AC1501" i="35"/>
  <c r="AB1501" i="35"/>
  <c r="AA1501" i="35"/>
  <c r="Z1501" i="35"/>
  <c r="Y1501" i="35"/>
  <c r="X1501" i="35"/>
  <c r="AC1500" i="35"/>
  <c r="AB1500" i="35"/>
  <c r="AA1500" i="35"/>
  <c r="Z1500" i="35"/>
  <c r="Y1500" i="35"/>
  <c r="X1500" i="35"/>
  <c r="AC1499" i="35"/>
  <c r="AB1499" i="35"/>
  <c r="AA1499" i="35"/>
  <c r="Z1499" i="35"/>
  <c r="Y1499" i="35"/>
  <c r="X1499" i="35"/>
  <c r="AC1498" i="35"/>
  <c r="AB1498" i="35"/>
  <c r="AA1498" i="35"/>
  <c r="Z1498" i="35"/>
  <c r="Y1498" i="35"/>
  <c r="X1498" i="35"/>
  <c r="AC1497" i="35"/>
  <c r="AB1497" i="35"/>
  <c r="AA1497" i="35"/>
  <c r="Z1497" i="35"/>
  <c r="Y1497" i="35"/>
  <c r="X1497" i="35"/>
  <c r="AC1496" i="35"/>
  <c r="AB1496" i="35"/>
  <c r="AA1496" i="35"/>
  <c r="Z1496" i="35"/>
  <c r="Y1496" i="35"/>
  <c r="X1496" i="35"/>
  <c r="AC1495" i="35"/>
  <c r="AB1495" i="35"/>
  <c r="AA1495" i="35"/>
  <c r="Z1495" i="35"/>
  <c r="Y1495" i="35"/>
  <c r="X1495" i="35"/>
  <c r="AC1494" i="35"/>
  <c r="AB1494" i="35"/>
  <c r="AA1494" i="35"/>
  <c r="Z1494" i="35"/>
  <c r="Y1494" i="35"/>
  <c r="X1494" i="35"/>
  <c r="AC1493" i="35"/>
  <c r="AB1493" i="35"/>
  <c r="AA1493" i="35"/>
  <c r="Z1493" i="35"/>
  <c r="Y1493" i="35"/>
  <c r="X1493" i="35"/>
  <c r="AC1492" i="35"/>
  <c r="AB1492" i="35"/>
  <c r="AA1492" i="35"/>
  <c r="Z1492" i="35"/>
  <c r="Y1492" i="35"/>
  <c r="X1492" i="35"/>
  <c r="AC1491" i="35"/>
  <c r="AB1491" i="35"/>
  <c r="AA1491" i="35"/>
  <c r="Z1491" i="35"/>
  <c r="Y1491" i="35"/>
  <c r="X1491" i="35"/>
  <c r="AC1490" i="35"/>
  <c r="AB1490" i="35"/>
  <c r="AA1490" i="35"/>
  <c r="Z1490" i="35"/>
  <c r="Y1490" i="35"/>
  <c r="X1490" i="35"/>
  <c r="AC1489" i="35"/>
  <c r="AB1489" i="35"/>
  <c r="AA1489" i="35"/>
  <c r="Z1489" i="35"/>
  <c r="Y1489" i="35"/>
  <c r="X1489" i="35"/>
  <c r="AC1488" i="35"/>
  <c r="AB1488" i="35"/>
  <c r="AA1488" i="35"/>
  <c r="Z1488" i="35"/>
  <c r="Y1488" i="35"/>
  <c r="X1488" i="35"/>
  <c r="AC1487" i="35"/>
  <c r="AB1487" i="35"/>
  <c r="AA1487" i="35"/>
  <c r="Z1487" i="35"/>
  <c r="Y1487" i="35"/>
  <c r="X1487" i="35"/>
  <c r="AC1486" i="35"/>
  <c r="AB1486" i="35"/>
  <c r="AA1486" i="35"/>
  <c r="Z1486" i="35"/>
  <c r="Y1486" i="35"/>
  <c r="X1486" i="35"/>
  <c r="AC1485" i="35"/>
  <c r="AB1485" i="35"/>
  <c r="AA1485" i="35"/>
  <c r="Z1485" i="35"/>
  <c r="Y1485" i="35"/>
  <c r="X1485" i="35"/>
  <c r="AC1484" i="35"/>
  <c r="AB1484" i="35"/>
  <c r="AA1484" i="35"/>
  <c r="Z1484" i="35"/>
  <c r="Y1484" i="35"/>
  <c r="X1484" i="35"/>
  <c r="AC1483" i="35"/>
  <c r="AB1483" i="35"/>
  <c r="AA1483" i="35"/>
  <c r="Z1483" i="35"/>
  <c r="Y1483" i="35"/>
  <c r="X1483" i="35"/>
  <c r="AC1482" i="35"/>
  <c r="AB1482" i="35"/>
  <c r="AA1482" i="35"/>
  <c r="Z1482" i="35"/>
  <c r="Y1482" i="35"/>
  <c r="X1482" i="35"/>
  <c r="AC1481" i="35"/>
  <c r="AB1481" i="35"/>
  <c r="AA1481" i="35"/>
  <c r="Z1481" i="35"/>
  <c r="Y1481" i="35"/>
  <c r="X1481" i="35"/>
  <c r="AC1480" i="35"/>
  <c r="AB1480" i="35"/>
  <c r="AA1480" i="35"/>
  <c r="Z1480" i="35"/>
  <c r="Y1480" i="35"/>
  <c r="X1480" i="35"/>
  <c r="AC1479" i="35"/>
  <c r="AB1479" i="35"/>
  <c r="AA1479" i="35"/>
  <c r="Z1479" i="35"/>
  <c r="Y1479" i="35"/>
  <c r="X1479" i="35"/>
  <c r="AC1478" i="35"/>
  <c r="AB1478" i="35"/>
  <c r="AA1478" i="35"/>
  <c r="Z1478" i="35"/>
  <c r="Y1478" i="35"/>
  <c r="X1478" i="35"/>
  <c r="AC1477" i="35"/>
  <c r="AB1477" i="35"/>
  <c r="AA1477" i="35"/>
  <c r="Z1477" i="35"/>
  <c r="Y1477" i="35"/>
  <c r="X1477" i="35"/>
  <c r="AC1476" i="35"/>
  <c r="AB1476" i="35"/>
  <c r="AA1476" i="35"/>
  <c r="Z1476" i="35"/>
  <c r="Y1476" i="35"/>
  <c r="X1476" i="35"/>
  <c r="AC1475" i="35"/>
  <c r="AB1475" i="35"/>
  <c r="AA1475" i="35"/>
  <c r="Z1475" i="35"/>
  <c r="Y1475" i="35"/>
  <c r="X1475" i="35"/>
  <c r="AC1474" i="35"/>
  <c r="AB1474" i="35"/>
  <c r="AA1474" i="35"/>
  <c r="Z1474" i="35"/>
  <c r="Y1474" i="35"/>
  <c r="X1474" i="35"/>
  <c r="AC1473" i="35"/>
  <c r="AB1473" i="35"/>
  <c r="AA1473" i="35"/>
  <c r="Z1473" i="35"/>
  <c r="Y1473" i="35"/>
  <c r="X1473" i="35"/>
  <c r="AC1472" i="35"/>
  <c r="AB1472" i="35"/>
  <c r="AA1472" i="35"/>
  <c r="Z1472" i="35"/>
  <c r="Y1472" i="35"/>
  <c r="X1472" i="35"/>
  <c r="AC1471" i="35"/>
  <c r="AB1471" i="35"/>
  <c r="AA1471" i="35"/>
  <c r="Z1471" i="35"/>
  <c r="Y1471" i="35"/>
  <c r="X1471" i="35"/>
  <c r="AC1470" i="35"/>
  <c r="AB1470" i="35"/>
  <c r="AA1470" i="35"/>
  <c r="Z1470" i="35"/>
  <c r="Y1470" i="35"/>
  <c r="X1470" i="35"/>
  <c r="AC1469" i="35"/>
  <c r="AB1469" i="35"/>
  <c r="AA1469" i="35"/>
  <c r="Z1469" i="35"/>
  <c r="Y1469" i="35"/>
  <c r="X1469" i="35"/>
  <c r="AC1468" i="35"/>
  <c r="AB1468" i="35"/>
  <c r="AA1468" i="35"/>
  <c r="Z1468" i="35"/>
  <c r="Y1468" i="35"/>
  <c r="X1468" i="35"/>
  <c r="AC1467" i="35"/>
  <c r="AB1467" i="35"/>
  <c r="AA1467" i="35"/>
  <c r="Z1467" i="35"/>
  <c r="Y1467" i="35"/>
  <c r="X1467" i="35"/>
  <c r="AC1466" i="35"/>
  <c r="AB1466" i="35"/>
  <c r="AA1466" i="35"/>
  <c r="Z1466" i="35"/>
  <c r="Y1466" i="35"/>
  <c r="X1466" i="35"/>
  <c r="AC1465" i="35"/>
  <c r="AB1465" i="35"/>
  <c r="AA1465" i="35"/>
  <c r="Z1465" i="35"/>
  <c r="Y1465" i="35"/>
  <c r="X1465" i="35"/>
  <c r="AC1464" i="35"/>
  <c r="AB1464" i="35"/>
  <c r="AA1464" i="35"/>
  <c r="Z1464" i="35"/>
  <c r="Y1464" i="35"/>
  <c r="X1464" i="35"/>
  <c r="AC1463" i="35"/>
  <c r="AB1463" i="35"/>
  <c r="AA1463" i="35"/>
  <c r="Z1463" i="35"/>
  <c r="Y1463" i="35"/>
  <c r="X1463" i="35"/>
  <c r="AC1462" i="35"/>
  <c r="AB1462" i="35"/>
  <c r="AA1462" i="35"/>
  <c r="Z1462" i="35"/>
  <c r="Y1462" i="35"/>
  <c r="X1462" i="35"/>
  <c r="AC1461" i="35"/>
  <c r="AB1461" i="35"/>
  <c r="AA1461" i="35"/>
  <c r="Z1461" i="35"/>
  <c r="Y1461" i="35"/>
  <c r="X1461" i="35"/>
  <c r="AC1460" i="35"/>
  <c r="AB1460" i="35"/>
  <c r="AA1460" i="35"/>
  <c r="Z1460" i="35"/>
  <c r="Y1460" i="35"/>
  <c r="X1460" i="35"/>
  <c r="AC1459" i="35"/>
  <c r="AB1459" i="35"/>
  <c r="AA1459" i="35"/>
  <c r="Z1459" i="35"/>
  <c r="Y1459" i="35"/>
  <c r="X1459" i="35"/>
  <c r="AC1458" i="35"/>
  <c r="AB1458" i="35"/>
  <c r="AA1458" i="35"/>
  <c r="Z1458" i="35"/>
  <c r="Y1458" i="35"/>
  <c r="X1458" i="35"/>
  <c r="AC1457" i="35"/>
  <c r="AB1457" i="35"/>
  <c r="AA1457" i="35"/>
  <c r="Z1457" i="35"/>
  <c r="Y1457" i="35"/>
  <c r="X1457" i="35"/>
  <c r="AC1456" i="35"/>
  <c r="AB1456" i="35"/>
  <c r="AA1456" i="35"/>
  <c r="Z1456" i="35"/>
  <c r="Y1456" i="35"/>
  <c r="X1456" i="35"/>
  <c r="AC1455" i="35"/>
  <c r="AB1455" i="35"/>
  <c r="AA1455" i="35"/>
  <c r="Z1455" i="35"/>
  <c r="Y1455" i="35"/>
  <c r="X1455" i="35"/>
  <c r="AC1454" i="35"/>
  <c r="AB1454" i="35"/>
  <c r="AA1454" i="35"/>
  <c r="Z1454" i="35"/>
  <c r="Y1454" i="35"/>
  <c r="X1454" i="35"/>
  <c r="AC1453" i="35"/>
  <c r="AB1453" i="35"/>
  <c r="AA1453" i="35"/>
  <c r="Z1453" i="35"/>
  <c r="Y1453" i="35"/>
  <c r="X1453" i="35"/>
  <c r="AC1452" i="35"/>
  <c r="AB1452" i="35"/>
  <c r="AA1452" i="35"/>
  <c r="Z1452" i="35"/>
  <c r="Y1452" i="35"/>
  <c r="X1452" i="35"/>
  <c r="AC1451" i="35"/>
  <c r="AB1451" i="35"/>
  <c r="AA1451" i="35"/>
  <c r="Z1451" i="35"/>
  <c r="Y1451" i="35"/>
  <c r="X1451" i="35"/>
  <c r="AC1450" i="35"/>
  <c r="AB1450" i="35"/>
  <c r="AA1450" i="35"/>
  <c r="Z1450" i="35"/>
  <c r="Y1450" i="35"/>
  <c r="X1450" i="35"/>
  <c r="AC1449" i="35"/>
  <c r="AB1449" i="35"/>
  <c r="AA1449" i="35"/>
  <c r="Z1449" i="35"/>
  <c r="Y1449" i="35"/>
  <c r="X1449" i="35"/>
  <c r="AC1448" i="35"/>
  <c r="AB1448" i="35"/>
  <c r="AA1448" i="35"/>
  <c r="Z1448" i="35"/>
  <c r="Y1448" i="35"/>
  <c r="X1448" i="35"/>
  <c r="AC1447" i="35"/>
  <c r="AB1447" i="35"/>
  <c r="AA1447" i="35"/>
  <c r="Z1447" i="35"/>
  <c r="Y1447" i="35"/>
  <c r="X1447" i="35"/>
  <c r="AC1446" i="35"/>
  <c r="AB1446" i="35"/>
  <c r="AA1446" i="35"/>
  <c r="Z1446" i="35"/>
  <c r="Y1446" i="35"/>
  <c r="X1446" i="35"/>
  <c r="AC1445" i="35"/>
  <c r="AB1445" i="35"/>
  <c r="AA1445" i="35"/>
  <c r="Z1445" i="35"/>
  <c r="Y1445" i="35"/>
  <c r="X1445" i="35"/>
  <c r="AC1444" i="35"/>
  <c r="AB1444" i="35"/>
  <c r="AA1444" i="35"/>
  <c r="Z1444" i="35"/>
  <c r="Y1444" i="35"/>
  <c r="X1444" i="35"/>
  <c r="AC1443" i="35"/>
  <c r="AB1443" i="35"/>
  <c r="AA1443" i="35"/>
  <c r="Z1443" i="35"/>
  <c r="Y1443" i="35"/>
  <c r="X1443" i="35"/>
  <c r="AC1442" i="35"/>
  <c r="AB1442" i="35"/>
  <c r="AA1442" i="35"/>
  <c r="Z1442" i="35"/>
  <c r="Y1442" i="35"/>
  <c r="X1442" i="35"/>
  <c r="AC1441" i="35"/>
  <c r="AB1441" i="35"/>
  <c r="AA1441" i="35"/>
  <c r="Z1441" i="35"/>
  <c r="Y1441" i="35"/>
  <c r="X1441" i="35"/>
  <c r="AC1440" i="35"/>
  <c r="AB1440" i="35"/>
  <c r="AA1440" i="35"/>
  <c r="Z1440" i="35"/>
  <c r="Y1440" i="35"/>
  <c r="X1440" i="35"/>
  <c r="AC1439" i="35"/>
  <c r="AB1439" i="35"/>
  <c r="AA1439" i="35"/>
  <c r="Z1439" i="35"/>
  <c r="Y1439" i="35"/>
  <c r="X1439" i="35"/>
  <c r="AC1438" i="35"/>
  <c r="AB1438" i="35"/>
  <c r="AA1438" i="35"/>
  <c r="Z1438" i="35"/>
  <c r="Y1438" i="35"/>
  <c r="X1438" i="35"/>
  <c r="AC1437" i="35"/>
  <c r="AB1437" i="35"/>
  <c r="AA1437" i="35"/>
  <c r="Z1437" i="35"/>
  <c r="Y1437" i="35"/>
  <c r="X1437" i="35"/>
  <c r="AC1436" i="35"/>
  <c r="AB1436" i="35"/>
  <c r="AA1436" i="35"/>
  <c r="Z1436" i="35"/>
  <c r="Y1436" i="35"/>
  <c r="X1436" i="35"/>
  <c r="AC1435" i="35"/>
  <c r="AB1435" i="35"/>
  <c r="AA1435" i="35"/>
  <c r="Z1435" i="35"/>
  <c r="Y1435" i="35"/>
  <c r="X1435" i="35"/>
  <c r="AC1434" i="35"/>
  <c r="AB1434" i="35"/>
  <c r="AA1434" i="35"/>
  <c r="Z1434" i="35"/>
  <c r="Y1434" i="35"/>
  <c r="X1434" i="35"/>
  <c r="AC1433" i="35"/>
  <c r="AB1433" i="35"/>
  <c r="AA1433" i="35"/>
  <c r="Z1433" i="35"/>
  <c r="Y1433" i="35"/>
  <c r="X1433" i="35"/>
  <c r="AC1432" i="35"/>
  <c r="AB1432" i="35"/>
  <c r="AA1432" i="35"/>
  <c r="Z1432" i="35"/>
  <c r="Y1432" i="35"/>
  <c r="X1432" i="35"/>
  <c r="AC1431" i="35"/>
  <c r="AB1431" i="35"/>
  <c r="AA1431" i="35"/>
  <c r="Z1431" i="35"/>
  <c r="Y1431" i="35"/>
  <c r="X1431" i="35"/>
  <c r="AC1430" i="35"/>
  <c r="AB1430" i="35"/>
  <c r="AA1430" i="35"/>
  <c r="Z1430" i="35"/>
  <c r="Y1430" i="35"/>
  <c r="X1430" i="35"/>
  <c r="AC1429" i="35"/>
  <c r="AB1429" i="35"/>
  <c r="AA1429" i="35"/>
  <c r="Z1429" i="35"/>
  <c r="Y1429" i="35"/>
  <c r="X1429" i="35"/>
  <c r="AC1428" i="35"/>
  <c r="AB1428" i="35"/>
  <c r="AA1428" i="35"/>
  <c r="Z1428" i="35"/>
  <c r="Y1428" i="35"/>
  <c r="X1428" i="35"/>
  <c r="AC1427" i="35"/>
  <c r="AB1427" i="35"/>
  <c r="AA1427" i="35"/>
  <c r="Z1427" i="35"/>
  <c r="Y1427" i="35"/>
  <c r="X1427" i="35"/>
  <c r="AC1426" i="35"/>
  <c r="AB1426" i="35"/>
  <c r="AA1426" i="35"/>
  <c r="Z1426" i="35"/>
  <c r="Y1426" i="35"/>
  <c r="X1426" i="35"/>
  <c r="AC1425" i="35"/>
  <c r="AB1425" i="35"/>
  <c r="AA1425" i="35"/>
  <c r="Z1425" i="35"/>
  <c r="Y1425" i="35"/>
  <c r="X1425" i="35"/>
  <c r="AC1424" i="35"/>
  <c r="AB1424" i="35"/>
  <c r="AA1424" i="35"/>
  <c r="Z1424" i="35"/>
  <c r="Y1424" i="35"/>
  <c r="X1424" i="35"/>
  <c r="AC1423" i="35"/>
  <c r="AB1423" i="35"/>
  <c r="AA1423" i="35"/>
  <c r="Z1423" i="35"/>
  <c r="Y1423" i="35"/>
  <c r="X1423" i="35"/>
  <c r="AC1422" i="35"/>
  <c r="AB1422" i="35"/>
  <c r="AA1422" i="35"/>
  <c r="Z1422" i="35"/>
  <c r="Y1422" i="35"/>
  <c r="X1422" i="35"/>
  <c r="AC1421" i="35"/>
  <c r="AB1421" i="35"/>
  <c r="AA1421" i="35"/>
  <c r="Z1421" i="35"/>
  <c r="Y1421" i="35"/>
  <c r="X1421" i="35"/>
  <c r="AC1420" i="35"/>
  <c r="AB1420" i="35"/>
  <c r="AA1420" i="35"/>
  <c r="Z1420" i="35"/>
  <c r="Y1420" i="35"/>
  <c r="X1420" i="35"/>
  <c r="AC1419" i="35"/>
  <c r="AB1419" i="35"/>
  <c r="AA1419" i="35"/>
  <c r="Z1419" i="35"/>
  <c r="Y1419" i="35"/>
  <c r="X1419" i="35"/>
  <c r="AC1418" i="35"/>
  <c r="AB1418" i="35"/>
  <c r="AA1418" i="35"/>
  <c r="Z1418" i="35"/>
  <c r="Y1418" i="35"/>
  <c r="X1418" i="35"/>
  <c r="AC1417" i="35"/>
  <c r="AB1417" i="35"/>
  <c r="AA1417" i="35"/>
  <c r="Z1417" i="35"/>
  <c r="Y1417" i="35"/>
  <c r="X1417" i="35"/>
  <c r="AC1416" i="35"/>
  <c r="AB1416" i="35"/>
  <c r="AA1416" i="35"/>
  <c r="Z1416" i="35"/>
  <c r="Y1416" i="35"/>
  <c r="X1416" i="35"/>
  <c r="AC1415" i="35"/>
  <c r="AB1415" i="35"/>
  <c r="AA1415" i="35"/>
  <c r="Z1415" i="35"/>
  <c r="Y1415" i="35"/>
  <c r="X1415" i="35"/>
  <c r="AC1414" i="35"/>
  <c r="AB1414" i="35"/>
  <c r="AA1414" i="35"/>
  <c r="Z1414" i="35"/>
  <c r="Y1414" i="35"/>
  <c r="X1414" i="35"/>
  <c r="AC1413" i="35"/>
  <c r="AB1413" i="35"/>
  <c r="AA1413" i="35"/>
  <c r="Z1413" i="35"/>
  <c r="Y1413" i="35"/>
  <c r="X1413" i="35"/>
  <c r="AC1412" i="35"/>
  <c r="AB1412" i="35"/>
  <c r="AA1412" i="35"/>
  <c r="Z1412" i="35"/>
  <c r="Y1412" i="35"/>
  <c r="X1412" i="35"/>
  <c r="AC1411" i="35"/>
  <c r="AB1411" i="35"/>
  <c r="AA1411" i="35"/>
  <c r="Z1411" i="35"/>
  <c r="Y1411" i="35"/>
  <c r="X1411" i="35"/>
  <c r="AC1410" i="35"/>
  <c r="AB1410" i="35"/>
  <c r="AA1410" i="35"/>
  <c r="Z1410" i="35"/>
  <c r="Y1410" i="35"/>
  <c r="X1410" i="35"/>
  <c r="AC1409" i="35"/>
  <c r="AB1409" i="35"/>
  <c r="AA1409" i="35"/>
  <c r="Z1409" i="35"/>
  <c r="Y1409" i="35"/>
  <c r="X1409" i="35"/>
  <c r="AC1408" i="35"/>
  <c r="AB1408" i="35"/>
  <c r="AA1408" i="35"/>
  <c r="Z1408" i="35"/>
  <c r="Y1408" i="35"/>
  <c r="X1408" i="35"/>
  <c r="AC1407" i="35"/>
  <c r="AB1407" i="35"/>
  <c r="AA1407" i="35"/>
  <c r="Z1407" i="35"/>
  <c r="Y1407" i="35"/>
  <c r="X1407" i="35"/>
  <c r="AC1406" i="35"/>
  <c r="AB1406" i="35"/>
  <c r="AA1406" i="35"/>
  <c r="Z1406" i="35"/>
  <c r="Y1406" i="35"/>
  <c r="X1406" i="35"/>
  <c r="AC1405" i="35"/>
  <c r="AB1405" i="35"/>
  <c r="AA1405" i="35"/>
  <c r="Z1405" i="35"/>
  <c r="Y1405" i="35"/>
  <c r="X1405" i="35"/>
  <c r="AC1404" i="35"/>
  <c r="AB1404" i="35"/>
  <c r="AA1404" i="35"/>
  <c r="Z1404" i="35"/>
  <c r="Y1404" i="35"/>
  <c r="X1404" i="35"/>
  <c r="AC1403" i="35"/>
  <c r="AB1403" i="35"/>
  <c r="AA1403" i="35"/>
  <c r="Z1403" i="35"/>
  <c r="Y1403" i="35"/>
  <c r="X1403" i="35"/>
  <c r="AC1402" i="35"/>
  <c r="AB1402" i="35"/>
  <c r="AA1402" i="35"/>
  <c r="Z1402" i="35"/>
  <c r="Y1402" i="35"/>
  <c r="X1402" i="35"/>
  <c r="AC1401" i="35"/>
  <c r="AB1401" i="35"/>
  <c r="AA1401" i="35"/>
  <c r="Z1401" i="35"/>
  <c r="Y1401" i="35"/>
  <c r="X1401" i="35"/>
  <c r="AC1400" i="35"/>
  <c r="AB1400" i="35"/>
  <c r="AA1400" i="35"/>
  <c r="Z1400" i="35"/>
  <c r="Y1400" i="35"/>
  <c r="X1400" i="35"/>
  <c r="AC1399" i="35"/>
  <c r="AB1399" i="35"/>
  <c r="AA1399" i="35"/>
  <c r="Z1399" i="35"/>
  <c r="Y1399" i="35"/>
  <c r="X1399" i="35"/>
  <c r="AC1398" i="35"/>
  <c r="AB1398" i="35"/>
  <c r="AA1398" i="35"/>
  <c r="Z1398" i="35"/>
  <c r="Y1398" i="35"/>
  <c r="X1398" i="35"/>
  <c r="AC1397" i="35"/>
  <c r="AB1397" i="35"/>
  <c r="AA1397" i="35"/>
  <c r="Z1397" i="35"/>
  <c r="Y1397" i="35"/>
  <c r="X1397" i="35"/>
  <c r="AC1396" i="35"/>
  <c r="AB1396" i="35"/>
  <c r="AA1396" i="35"/>
  <c r="Z1396" i="35"/>
  <c r="Y1396" i="35"/>
  <c r="X1396" i="35"/>
  <c r="AC1395" i="35"/>
  <c r="AB1395" i="35"/>
  <c r="AA1395" i="35"/>
  <c r="Z1395" i="35"/>
  <c r="Y1395" i="35"/>
  <c r="X1395" i="35"/>
  <c r="AC1394" i="35"/>
  <c r="AB1394" i="35"/>
  <c r="AA1394" i="35"/>
  <c r="Z1394" i="35"/>
  <c r="Y1394" i="35"/>
  <c r="X1394" i="35"/>
  <c r="AC1393" i="35"/>
  <c r="AB1393" i="35"/>
  <c r="AA1393" i="35"/>
  <c r="Z1393" i="35"/>
  <c r="Y1393" i="35"/>
  <c r="X1393" i="35"/>
  <c r="AC1392" i="35"/>
  <c r="AB1392" i="35"/>
  <c r="AA1392" i="35"/>
  <c r="Z1392" i="35"/>
  <c r="Y1392" i="35"/>
  <c r="X1392" i="35"/>
  <c r="AC1391" i="35"/>
  <c r="AB1391" i="35"/>
  <c r="AA1391" i="35"/>
  <c r="Z1391" i="35"/>
  <c r="Y1391" i="35"/>
  <c r="X1391" i="35"/>
  <c r="AC1390" i="35"/>
  <c r="AB1390" i="35"/>
  <c r="AA1390" i="35"/>
  <c r="Z1390" i="35"/>
  <c r="Y1390" i="35"/>
  <c r="X1390" i="35"/>
  <c r="AC1389" i="35"/>
  <c r="AB1389" i="35"/>
  <c r="AA1389" i="35"/>
  <c r="Z1389" i="35"/>
  <c r="Y1389" i="35"/>
  <c r="X1389" i="35"/>
  <c r="AC1388" i="35"/>
  <c r="AB1388" i="35"/>
  <c r="AA1388" i="35"/>
  <c r="Z1388" i="35"/>
  <c r="Y1388" i="35"/>
  <c r="X1388" i="35"/>
  <c r="AC1387" i="35"/>
  <c r="AB1387" i="35"/>
  <c r="AA1387" i="35"/>
  <c r="Z1387" i="35"/>
  <c r="Y1387" i="35"/>
  <c r="X1387" i="35"/>
  <c r="AC1386" i="35"/>
  <c r="AB1386" i="35"/>
  <c r="AA1386" i="35"/>
  <c r="Z1386" i="35"/>
  <c r="Y1386" i="35"/>
  <c r="X1386" i="35"/>
  <c r="AC1385" i="35"/>
  <c r="AB1385" i="35"/>
  <c r="AA1385" i="35"/>
  <c r="Z1385" i="35"/>
  <c r="Y1385" i="35"/>
  <c r="X1385" i="35"/>
  <c r="AC1384" i="35"/>
  <c r="AB1384" i="35"/>
  <c r="AA1384" i="35"/>
  <c r="Z1384" i="35"/>
  <c r="Y1384" i="35"/>
  <c r="X1384" i="35"/>
  <c r="AC1383" i="35"/>
  <c r="AB1383" i="35"/>
  <c r="AA1383" i="35"/>
  <c r="Z1383" i="35"/>
  <c r="Y1383" i="35"/>
  <c r="X1383" i="35"/>
  <c r="AC1382" i="35"/>
  <c r="AB1382" i="35"/>
  <c r="AA1382" i="35"/>
  <c r="Z1382" i="35"/>
  <c r="Y1382" i="35"/>
  <c r="X1382" i="35"/>
  <c r="AC1381" i="35"/>
  <c r="AB1381" i="35"/>
  <c r="AA1381" i="35"/>
  <c r="Z1381" i="35"/>
  <c r="Y1381" i="35"/>
  <c r="X1381" i="35"/>
  <c r="AC1380" i="35"/>
  <c r="AB1380" i="35"/>
  <c r="AA1380" i="35"/>
  <c r="Z1380" i="35"/>
  <c r="Y1380" i="35"/>
  <c r="X1380" i="35"/>
  <c r="AC1379" i="35"/>
  <c r="AB1379" i="35"/>
  <c r="AA1379" i="35"/>
  <c r="Z1379" i="35"/>
  <c r="Y1379" i="35"/>
  <c r="X1379" i="35"/>
  <c r="AC1378" i="35"/>
  <c r="AB1378" i="35"/>
  <c r="AA1378" i="35"/>
  <c r="Z1378" i="35"/>
  <c r="Y1378" i="35"/>
  <c r="X1378" i="35"/>
  <c r="AC1377" i="35"/>
  <c r="AB1377" i="35"/>
  <c r="AA1377" i="35"/>
  <c r="Z1377" i="35"/>
  <c r="Y1377" i="35"/>
  <c r="X1377" i="35"/>
  <c r="AC1376" i="35"/>
  <c r="AB1376" i="35"/>
  <c r="AA1376" i="35"/>
  <c r="Z1376" i="35"/>
  <c r="Y1376" i="35"/>
  <c r="X1376" i="35"/>
  <c r="AC1375" i="35"/>
  <c r="AB1375" i="35"/>
  <c r="AA1375" i="35"/>
  <c r="Z1375" i="35"/>
  <c r="Y1375" i="35"/>
  <c r="X1375" i="35"/>
  <c r="AC1374" i="35"/>
  <c r="AB1374" i="35"/>
  <c r="AA1374" i="35"/>
  <c r="Z1374" i="35"/>
  <c r="Y1374" i="35"/>
  <c r="X1374" i="35"/>
  <c r="AC1373" i="35"/>
  <c r="AB1373" i="35"/>
  <c r="AA1373" i="35"/>
  <c r="Z1373" i="35"/>
  <c r="Y1373" i="35"/>
  <c r="X1373" i="35"/>
  <c r="AC1372" i="35"/>
  <c r="AB1372" i="35"/>
  <c r="AA1372" i="35"/>
  <c r="Z1372" i="35"/>
  <c r="Y1372" i="35"/>
  <c r="X1372" i="35"/>
  <c r="AC1371" i="35"/>
  <c r="AB1371" i="35"/>
  <c r="AA1371" i="35"/>
  <c r="Z1371" i="35"/>
  <c r="Y1371" i="35"/>
  <c r="X1371" i="35"/>
  <c r="AC1370" i="35"/>
  <c r="AB1370" i="35"/>
  <c r="AA1370" i="35"/>
  <c r="Z1370" i="35"/>
  <c r="Y1370" i="35"/>
  <c r="X1370" i="35"/>
  <c r="AC1369" i="35"/>
  <c r="AB1369" i="35"/>
  <c r="AA1369" i="35"/>
  <c r="Z1369" i="35"/>
  <c r="Y1369" i="35"/>
  <c r="X1369" i="35"/>
  <c r="AC1368" i="35"/>
  <c r="AB1368" i="35"/>
  <c r="AA1368" i="35"/>
  <c r="Z1368" i="35"/>
  <c r="Y1368" i="35"/>
  <c r="X1368" i="35"/>
  <c r="AC1367" i="35"/>
  <c r="AB1367" i="35"/>
  <c r="AA1367" i="35"/>
  <c r="Z1367" i="35"/>
  <c r="Y1367" i="35"/>
  <c r="X1367" i="35"/>
  <c r="AC1366" i="35"/>
  <c r="AB1366" i="35"/>
  <c r="AA1366" i="35"/>
  <c r="Z1366" i="35"/>
  <c r="Y1366" i="35"/>
  <c r="X1366" i="35"/>
  <c r="AC1365" i="35"/>
  <c r="AB1365" i="35"/>
  <c r="AA1365" i="35"/>
  <c r="Z1365" i="35"/>
  <c r="Y1365" i="35"/>
  <c r="X1365" i="35"/>
  <c r="AC1364" i="35"/>
  <c r="AB1364" i="35"/>
  <c r="AA1364" i="35"/>
  <c r="Z1364" i="35"/>
  <c r="Y1364" i="35"/>
  <c r="X1364" i="35"/>
  <c r="AC1363" i="35"/>
  <c r="AB1363" i="35"/>
  <c r="AA1363" i="35"/>
  <c r="Z1363" i="35"/>
  <c r="Y1363" i="35"/>
  <c r="X1363" i="35"/>
  <c r="AC1362" i="35"/>
  <c r="AB1362" i="35"/>
  <c r="AA1362" i="35"/>
  <c r="Z1362" i="35"/>
  <c r="Y1362" i="35"/>
  <c r="X1362" i="35"/>
  <c r="AC1361" i="35"/>
  <c r="AB1361" i="35"/>
  <c r="AA1361" i="35"/>
  <c r="Z1361" i="35"/>
  <c r="Y1361" i="35"/>
  <c r="X1361" i="35"/>
  <c r="AC1360" i="35"/>
  <c r="AB1360" i="35"/>
  <c r="AA1360" i="35"/>
  <c r="Z1360" i="35"/>
  <c r="Y1360" i="35"/>
  <c r="X1360" i="35"/>
  <c r="AC1359" i="35"/>
  <c r="AB1359" i="35"/>
  <c r="AA1359" i="35"/>
  <c r="Z1359" i="35"/>
  <c r="Y1359" i="35"/>
  <c r="X1359" i="35"/>
  <c r="AC1358" i="35"/>
  <c r="AB1358" i="35"/>
  <c r="AA1358" i="35"/>
  <c r="Z1358" i="35"/>
  <c r="Y1358" i="35"/>
  <c r="X1358" i="35"/>
  <c r="AC1357" i="35"/>
  <c r="AB1357" i="35"/>
  <c r="AA1357" i="35"/>
  <c r="Z1357" i="35"/>
  <c r="Y1357" i="35"/>
  <c r="X1357" i="35"/>
  <c r="AC1356" i="35"/>
  <c r="AB1356" i="35"/>
  <c r="AA1356" i="35"/>
  <c r="Z1356" i="35"/>
  <c r="Y1356" i="35"/>
  <c r="X1356" i="35"/>
  <c r="AC1355" i="35"/>
  <c r="AB1355" i="35"/>
  <c r="AA1355" i="35"/>
  <c r="Z1355" i="35"/>
  <c r="Y1355" i="35"/>
  <c r="X1355" i="35"/>
  <c r="AC1354" i="35"/>
  <c r="AB1354" i="35"/>
  <c r="AA1354" i="35"/>
  <c r="Z1354" i="35"/>
  <c r="Y1354" i="35"/>
  <c r="X1354" i="35"/>
  <c r="AC1353" i="35"/>
  <c r="AB1353" i="35"/>
  <c r="AA1353" i="35"/>
  <c r="Z1353" i="35"/>
  <c r="Y1353" i="35"/>
  <c r="X1353" i="35"/>
  <c r="AC1352" i="35"/>
  <c r="AB1352" i="35"/>
  <c r="AA1352" i="35"/>
  <c r="Z1352" i="35"/>
  <c r="Y1352" i="35"/>
  <c r="X1352" i="35"/>
  <c r="AC1351" i="35"/>
  <c r="AB1351" i="35"/>
  <c r="AA1351" i="35"/>
  <c r="Z1351" i="35"/>
  <c r="Y1351" i="35"/>
  <c r="X1351" i="35"/>
  <c r="AC1350" i="35"/>
  <c r="AB1350" i="35"/>
  <c r="AA1350" i="35"/>
  <c r="Z1350" i="35"/>
  <c r="Y1350" i="35"/>
  <c r="X1350" i="35"/>
  <c r="AC1349" i="35"/>
  <c r="AB1349" i="35"/>
  <c r="AA1349" i="35"/>
  <c r="Z1349" i="35"/>
  <c r="Y1349" i="35"/>
  <c r="X1349" i="35"/>
  <c r="AC1348" i="35"/>
  <c r="AB1348" i="35"/>
  <c r="AA1348" i="35"/>
  <c r="Z1348" i="35"/>
  <c r="Y1348" i="35"/>
  <c r="X1348" i="35"/>
  <c r="AC1347" i="35"/>
  <c r="AB1347" i="35"/>
  <c r="AA1347" i="35"/>
  <c r="Z1347" i="35"/>
  <c r="Y1347" i="35"/>
  <c r="X1347" i="35"/>
  <c r="AC1346" i="35"/>
  <c r="AB1346" i="35"/>
  <c r="AA1346" i="35"/>
  <c r="Z1346" i="35"/>
  <c r="Y1346" i="35"/>
  <c r="X1346" i="35"/>
  <c r="AC1345" i="35"/>
  <c r="AB1345" i="35"/>
  <c r="AA1345" i="35"/>
  <c r="Z1345" i="35"/>
  <c r="Y1345" i="35"/>
  <c r="X1345" i="35"/>
  <c r="AC1344" i="35"/>
  <c r="AB1344" i="35"/>
  <c r="AA1344" i="35"/>
  <c r="Z1344" i="35"/>
  <c r="Y1344" i="35"/>
  <c r="X1344" i="35"/>
  <c r="AC1343" i="35"/>
  <c r="AB1343" i="35"/>
  <c r="AA1343" i="35"/>
  <c r="Z1343" i="35"/>
  <c r="Y1343" i="35"/>
  <c r="X1343" i="35"/>
  <c r="AC1342" i="35"/>
  <c r="AB1342" i="35"/>
  <c r="AA1342" i="35"/>
  <c r="Z1342" i="35"/>
  <c r="Y1342" i="35"/>
  <c r="X1342" i="35"/>
  <c r="AC1341" i="35"/>
  <c r="AB1341" i="35"/>
  <c r="AA1341" i="35"/>
  <c r="Z1341" i="35"/>
  <c r="Y1341" i="35"/>
  <c r="X1341" i="35"/>
  <c r="AC1340" i="35"/>
  <c r="AB1340" i="35"/>
  <c r="AA1340" i="35"/>
  <c r="Z1340" i="35"/>
  <c r="Y1340" i="35"/>
  <c r="X1340" i="35"/>
  <c r="AC1339" i="35"/>
  <c r="AB1339" i="35"/>
  <c r="AA1339" i="35"/>
  <c r="Z1339" i="35"/>
  <c r="Y1339" i="35"/>
  <c r="X1339" i="35"/>
  <c r="AC1338" i="35"/>
  <c r="AB1338" i="35"/>
  <c r="AA1338" i="35"/>
  <c r="Z1338" i="35"/>
  <c r="Y1338" i="35"/>
  <c r="X1338" i="35"/>
  <c r="AC1337" i="35"/>
  <c r="AB1337" i="35"/>
  <c r="AA1337" i="35"/>
  <c r="Z1337" i="35"/>
  <c r="Y1337" i="35"/>
  <c r="X1337" i="35"/>
  <c r="AC1336" i="35"/>
  <c r="AB1336" i="35"/>
  <c r="AA1336" i="35"/>
  <c r="Z1336" i="35"/>
  <c r="Y1336" i="35"/>
  <c r="X1336" i="35"/>
  <c r="AC1335" i="35"/>
  <c r="AB1335" i="35"/>
  <c r="AA1335" i="35"/>
  <c r="Z1335" i="35"/>
  <c r="Y1335" i="35"/>
  <c r="X1335" i="35"/>
  <c r="AC1334" i="35"/>
  <c r="AB1334" i="35"/>
  <c r="AA1334" i="35"/>
  <c r="Z1334" i="35"/>
  <c r="Y1334" i="35"/>
  <c r="X1334" i="35"/>
  <c r="AC1333" i="35"/>
  <c r="AB1333" i="35"/>
  <c r="AA1333" i="35"/>
  <c r="Z1333" i="35"/>
  <c r="Y1333" i="35"/>
  <c r="X1333" i="35"/>
  <c r="AC1332" i="35"/>
  <c r="AB1332" i="35"/>
  <c r="AA1332" i="35"/>
  <c r="Z1332" i="35"/>
  <c r="Y1332" i="35"/>
  <c r="X1332" i="35"/>
  <c r="AC1331" i="35"/>
  <c r="AB1331" i="35"/>
  <c r="AA1331" i="35"/>
  <c r="Z1331" i="35"/>
  <c r="Y1331" i="35"/>
  <c r="X1331" i="35"/>
  <c r="AC1330" i="35"/>
  <c r="AB1330" i="35"/>
  <c r="AA1330" i="35"/>
  <c r="Z1330" i="35"/>
  <c r="Y1330" i="35"/>
  <c r="X1330" i="35"/>
  <c r="AC1329" i="35"/>
  <c r="AB1329" i="35"/>
  <c r="AA1329" i="35"/>
  <c r="Z1329" i="35"/>
  <c r="Y1329" i="35"/>
  <c r="X1329" i="35"/>
  <c r="AC1328" i="35"/>
  <c r="AB1328" i="35"/>
  <c r="AA1328" i="35"/>
  <c r="Z1328" i="35"/>
  <c r="Y1328" i="35"/>
  <c r="X1328" i="35"/>
  <c r="AC1327" i="35"/>
  <c r="AB1327" i="35"/>
  <c r="AA1327" i="35"/>
  <c r="Z1327" i="35"/>
  <c r="Y1327" i="35"/>
  <c r="X1327" i="35"/>
  <c r="AC1326" i="35"/>
  <c r="AB1326" i="35"/>
  <c r="AA1326" i="35"/>
  <c r="Z1326" i="35"/>
  <c r="Y1326" i="35"/>
  <c r="X1326" i="35"/>
  <c r="AC1325" i="35"/>
  <c r="AB1325" i="35"/>
  <c r="AA1325" i="35"/>
  <c r="Z1325" i="35"/>
  <c r="Y1325" i="35"/>
  <c r="X1325" i="35"/>
  <c r="AC1324" i="35"/>
  <c r="AB1324" i="35"/>
  <c r="AA1324" i="35"/>
  <c r="Z1324" i="35"/>
  <c r="Y1324" i="35"/>
  <c r="X1324" i="35"/>
  <c r="AC1323" i="35"/>
  <c r="AB1323" i="35"/>
  <c r="AA1323" i="35"/>
  <c r="Z1323" i="35"/>
  <c r="Y1323" i="35"/>
  <c r="X1323" i="35"/>
  <c r="AC1322" i="35"/>
  <c r="AB1322" i="35"/>
  <c r="AA1322" i="35"/>
  <c r="Z1322" i="35"/>
  <c r="Y1322" i="35"/>
  <c r="X1322" i="35"/>
  <c r="AC1321" i="35"/>
  <c r="AB1321" i="35"/>
  <c r="AA1321" i="35"/>
  <c r="Z1321" i="35"/>
  <c r="Y1321" i="35"/>
  <c r="X1321" i="35"/>
  <c r="AC1320" i="35"/>
  <c r="AB1320" i="35"/>
  <c r="AA1320" i="35"/>
  <c r="Z1320" i="35"/>
  <c r="Y1320" i="35"/>
  <c r="X1320" i="35"/>
  <c r="AC1319" i="35"/>
  <c r="AB1319" i="35"/>
  <c r="AA1319" i="35"/>
  <c r="Z1319" i="35"/>
  <c r="Y1319" i="35"/>
  <c r="X1319" i="35"/>
  <c r="AC1318" i="35"/>
  <c r="AB1318" i="35"/>
  <c r="AA1318" i="35"/>
  <c r="Z1318" i="35"/>
  <c r="Y1318" i="35"/>
  <c r="X1318" i="35"/>
  <c r="AC1317" i="35"/>
  <c r="AB1317" i="35"/>
  <c r="AA1317" i="35"/>
  <c r="Z1317" i="35"/>
  <c r="Y1317" i="35"/>
  <c r="X1317" i="35"/>
  <c r="AC1316" i="35"/>
  <c r="AB1316" i="35"/>
  <c r="AA1316" i="35"/>
  <c r="Z1316" i="35"/>
  <c r="Y1316" i="35"/>
  <c r="X1316" i="35"/>
  <c r="AC1315" i="35"/>
  <c r="AB1315" i="35"/>
  <c r="AA1315" i="35"/>
  <c r="Z1315" i="35"/>
  <c r="Y1315" i="35"/>
  <c r="X1315" i="35"/>
  <c r="AC1314" i="35"/>
  <c r="AB1314" i="35"/>
  <c r="AA1314" i="35"/>
  <c r="Z1314" i="35"/>
  <c r="Y1314" i="35"/>
  <c r="X1314" i="35"/>
  <c r="AC1313" i="35"/>
  <c r="AB1313" i="35"/>
  <c r="AA1313" i="35"/>
  <c r="Z1313" i="35"/>
  <c r="Y1313" i="35"/>
  <c r="X1313" i="35"/>
  <c r="AC1312" i="35"/>
  <c r="AB1312" i="35"/>
  <c r="AA1312" i="35"/>
  <c r="Z1312" i="35"/>
  <c r="Y1312" i="35"/>
  <c r="X1312" i="35"/>
  <c r="AC1311" i="35"/>
  <c r="AB1311" i="35"/>
  <c r="AA1311" i="35"/>
  <c r="Z1311" i="35"/>
  <c r="Y1311" i="35"/>
  <c r="X1311" i="35"/>
  <c r="AC1310" i="35"/>
  <c r="AB1310" i="35"/>
  <c r="AA1310" i="35"/>
  <c r="Z1310" i="35"/>
  <c r="Y1310" i="35"/>
  <c r="X1310" i="35"/>
  <c r="AC1309" i="35"/>
  <c r="AB1309" i="35"/>
  <c r="AA1309" i="35"/>
  <c r="Z1309" i="35"/>
  <c r="Y1309" i="35"/>
  <c r="X1309" i="35"/>
  <c r="AC1308" i="35"/>
  <c r="AB1308" i="35"/>
  <c r="AA1308" i="35"/>
  <c r="Z1308" i="35"/>
  <c r="Y1308" i="35"/>
  <c r="X1308" i="35"/>
  <c r="AC1307" i="35"/>
  <c r="AB1307" i="35"/>
  <c r="AA1307" i="35"/>
  <c r="Z1307" i="35"/>
  <c r="Y1307" i="35"/>
  <c r="X1307" i="35"/>
  <c r="AC1306" i="35"/>
  <c r="AB1306" i="35"/>
  <c r="AA1306" i="35"/>
  <c r="Z1306" i="35"/>
  <c r="Y1306" i="35"/>
  <c r="X1306" i="35"/>
  <c r="AC1305" i="35"/>
  <c r="AB1305" i="35"/>
  <c r="AA1305" i="35"/>
  <c r="Z1305" i="35"/>
  <c r="Y1305" i="35"/>
  <c r="X1305" i="35"/>
  <c r="AC1304" i="35"/>
  <c r="AB1304" i="35"/>
  <c r="AA1304" i="35"/>
  <c r="Z1304" i="35"/>
  <c r="Y1304" i="35"/>
  <c r="X1304" i="35"/>
  <c r="AC1303" i="35"/>
  <c r="AB1303" i="35"/>
  <c r="AA1303" i="35"/>
  <c r="Z1303" i="35"/>
  <c r="Y1303" i="35"/>
  <c r="X1303" i="35"/>
  <c r="AC1302" i="35"/>
  <c r="AB1302" i="35"/>
  <c r="AA1302" i="35"/>
  <c r="Z1302" i="35"/>
  <c r="Y1302" i="35"/>
  <c r="X1302" i="35"/>
  <c r="AC1301" i="35"/>
  <c r="AB1301" i="35"/>
  <c r="AA1301" i="35"/>
  <c r="Z1301" i="35"/>
  <c r="Y1301" i="35"/>
  <c r="X1301" i="35"/>
  <c r="AC1300" i="35"/>
  <c r="AB1300" i="35"/>
  <c r="AA1300" i="35"/>
  <c r="Z1300" i="35"/>
  <c r="Y1300" i="35"/>
  <c r="X1300" i="35"/>
  <c r="AC1299" i="35"/>
  <c r="AB1299" i="35"/>
  <c r="AA1299" i="35"/>
  <c r="Z1299" i="35"/>
  <c r="Y1299" i="35"/>
  <c r="X1299" i="35"/>
  <c r="AC1298" i="35"/>
  <c r="AB1298" i="35"/>
  <c r="AA1298" i="35"/>
  <c r="Z1298" i="35"/>
  <c r="Y1298" i="35"/>
  <c r="X1298" i="35"/>
  <c r="AC1297" i="35"/>
  <c r="AB1297" i="35"/>
  <c r="AA1297" i="35"/>
  <c r="Z1297" i="35"/>
  <c r="Y1297" i="35"/>
  <c r="X1297" i="35"/>
  <c r="AC1296" i="35"/>
  <c r="AB1296" i="35"/>
  <c r="AA1296" i="35"/>
  <c r="Z1296" i="35"/>
  <c r="Y1296" i="35"/>
  <c r="X1296" i="35"/>
  <c r="AC1295" i="35"/>
  <c r="AB1295" i="35"/>
  <c r="AA1295" i="35"/>
  <c r="Z1295" i="35"/>
  <c r="Y1295" i="35"/>
  <c r="X1295" i="35"/>
  <c r="AC1294" i="35"/>
  <c r="AB1294" i="35"/>
  <c r="AA1294" i="35"/>
  <c r="Z1294" i="35"/>
  <c r="Y1294" i="35"/>
  <c r="X1294" i="35"/>
  <c r="AC1293" i="35"/>
  <c r="AB1293" i="35"/>
  <c r="AA1293" i="35"/>
  <c r="Z1293" i="35"/>
  <c r="Y1293" i="35"/>
  <c r="X1293" i="35"/>
  <c r="AC1292" i="35"/>
  <c r="AB1292" i="35"/>
  <c r="AA1292" i="35"/>
  <c r="Z1292" i="35"/>
  <c r="Y1292" i="35"/>
  <c r="X1292" i="35"/>
  <c r="AC1291" i="35"/>
  <c r="AB1291" i="35"/>
  <c r="AA1291" i="35"/>
  <c r="Z1291" i="35"/>
  <c r="Y1291" i="35"/>
  <c r="X1291" i="35"/>
  <c r="AC1290" i="35"/>
  <c r="AB1290" i="35"/>
  <c r="AA1290" i="35"/>
  <c r="Z1290" i="35"/>
  <c r="Y1290" i="35"/>
  <c r="X1290" i="35"/>
  <c r="AC1289" i="35"/>
  <c r="AB1289" i="35"/>
  <c r="AA1289" i="35"/>
  <c r="Z1289" i="35"/>
  <c r="Y1289" i="35"/>
  <c r="X1289" i="35"/>
  <c r="AC1288" i="35"/>
  <c r="AB1288" i="35"/>
  <c r="AA1288" i="35"/>
  <c r="Z1288" i="35"/>
  <c r="Y1288" i="35"/>
  <c r="X1288" i="35"/>
  <c r="AC1287" i="35"/>
  <c r="AB1287" i="35"/>
  <c r="AA1287" i="35"/>
  <c r="Z1287" i="35"/>
  <c r="Y1287" i="35"/>
  <c r="X1287" i="35"/>
  <c r="AC1286" i="35"/>
  <c r="AB1286" i="35"/>
  <c r="AA1286" i="35"/>
  <c r="Z1286" i="35"/>
  <c r="Y1286" i="35"/>
  <c r="X1286" i="35"/>
  <c r="AC1285" i="35"/>
  <c r="AB1285" i="35"/>
  <c r="AA1285" i="35"/>
  <c r="Z1285" i="35"/>
  <c r="Y1285" i="35"/>
  <c r="X1285" i="35"/>
  <c r="AC1284" i="35"/>
  <c r="AB1284" i="35"/>
  <c r="AA1284" i="35"/>
  <c r="Z1284" i="35"/>
  <c r="Y1284" i="35"/>
  <c r="X1284" i="35"/>
  <c r="AC1283" i="35"/>
  <c r="AB1283" i="35"/>
  <c r="AA1283" i="35"/>
  <c r="Z1283" i="35"/>
  <c r="Y1283" i="35"/>
  <c r="X1283" i="35"/>
  <c r="AC1282" i="35"/>
  <c r="AB1282" i="35"/>
  <c r="AA1282" i="35"/>
  <c r="Z1282" i="35"/>
  <c r="Y1282" i="35"/>
  <c r="X1282" i="35"/>
  <c r="AC1281" i="35"/>
  <c r="AB1281" i="35"/>
  <c r="AA1281" i="35"/>
  <c r="Z1281" i="35"/>
  <c r="Y1281" i="35"/>
  <c r="X1281" i="35"/>
  <c r="AC1280" i="35"/>
  <c r="AB1280" i="35"/>
  <c r="AA1280" i="35"/>
  <c r="Z1280" i="35"/>
  <c r="Y1280" i="35"/>
  <c r="X1280" i="35"/>
  <c r="AC1279" i="35"/>
  <c r="AB1279" i="35"/>
  <c r="AA1279" i="35"/>
  <c r="Z1279" i="35"/>
  <c r="Y1279" i="35"/>
  <c r="X1279" i="35"/>
  <c r="AC1278" i="35"/>
  <c r="AB1278" i="35"/>
  <c r="AA1278" i="35"/>
  <c r="Z1278" i="35"/>
  <c r="Y1278" i="35"/>
  <c r="X1278" i="35"/>
  <c r="AC1277" i="35"/>
  <c r="AB1277" i="35"/>
  <c r="AA1277" i="35"/>
  <c r="Z1277" i="35"/>
  <c r="Y1277" i="35"/>
  <c r="X1277" i="35"/>
  <c r="AC1276" i="35"/>
  <c r="AB1276" i="35"/>
  <c r="AA1276" i="35"/>
  <c r="Z1276" i="35"/>
  <c r="Y1276" i="35"/>
  <c r="X1276" i="35"/>
  <c r="AC1275" i="35"/>
  <c r="AB1275" i="35"/>
  <c r="AA1275" i="35"/>
  <c r="Z1275" i="35"/>
  <c r="Y1275" i="35"/>
  <c r="X1275" i="35"/>
  <c r="AC1274" i="35"/>
  <c r="AB1274" i="35"/>
  <c r="AA1274" i="35"/>
  <c r="Z1274" i="35"/>
  <c r="Y1274" i="35"/>
  <c r="X1274" i="35"/>
  <c r="AC1273" i="35"/>
  <c r="AB1273" i="35"/>
  <c r="AA1273" i="35"/>
  <c r="Z1273" i="35"/>
  <c r="Y1273" i="35"/>
  <c r="X1273" i="35"/>
  <c r="AC1272" i="35"/>
  <c r="AB1272" i="35"/>
  <c r="AA1272" i="35"/>
  <c r="Z1272" i="35"/>
  <c r="Y1272" i="35"/>
  <c r="X1272" i="35"/>
  <c r="AC1271" i="35"/>
  <c r="AB1271" i="35"/>
  <c r="AA1271" i="35"/>
  <c r="Z1271" i="35"/>
  <c r="Y1271" i="35"/>
  <c r="X1271" i="35"/>
  <c r="AC1270" i="35"/>
  <c r="AB1270" i="35"/>
  <c r="AA1270" i="35"/>
  <c r="Z1270" i="35"/>
  <c r="Y1270" i="35"/>
  <c r="X1270" i="35"/>
  <c r="AC1269" i="35"/>
  <c r="AB1269" i="35"/>
  <c r="AA1269" i="35"/>
  <c r="Z1269" i="35"/>
  <c r="Y1269" i="35"/>
  <c r="X1269" i="35"/>
  <c r="AC1268" i="35"/>
  <c r="AB1268" i="35"/>
  <c r="AA1268" i="35"/>
  <c r="Z1268" i="35"/>
  <c r="Y1268" i="35"/>
  <c r="X1268" i="35"/>
  <c r="AC1267" i="35"/>
  <c r="AB1267" i="35"/>
  <c r="AA1267" i="35"/>
  <c r="Z1267" i="35"/>
  <c r="Y1267" i="35"/>
  <c r="X1267" i="35"/>
  <c r="AC1266" i="35"/>
  <c r="AB1266" i="35"/>
  <c r="AA1266" i="35"/>
  <c r="Z1266" i="35"/>
  <c r="Y1266" i="35"/>
  <c r="X1266" i="35"/>
  <c r="AC1265" i="35"/>
  <c r="AB1265" i="35"/>
  <c r="AA1265" i="35"/>
  <c r="Z1265" i="35"/>
  <c r="Y1265" i="35"/>
  <c r="X1265" i="35"/>
  <c r="AC1264" i="35"/>
  <c r="AB1264" i="35"/>
  <c r="AA1264" i="35"/>
  <c r="Z1264" i="35"/>
  <c r="Y1264" i="35"/>
  <c r="X1264" i="35"/>
  <c r="AC1263" i="35"/>
  <c r="AB1263" i="35"/>
  <c r="AA1263" i="35"/>
  <c r="Z1263" i="35"/>
  <c r="Y1263" i="35"/>
  <c r="X1263" i="35"/>
  <c r="AC1262" i="35"/>
  <c r="AB1262" i="35"/>
  <c r="AA1262" i="35"/>
  <c r="Z1262" i="35"/>
  <c r="Y1262" i="35"/>
  <c r="X1262" i="35"/>
  <c r="AC1261" i="35"/>
  <c r="AB1261" i="35"/>
  <c r="AA1261" i="35"/>
  <c r="Z1261" i="35"/>
  <c r="Y1261" i="35"/>
  <c r="X1261" i="35"/>
  <c r="AC1260" i="35"/>
  <c r="AB1260" i="35"/>
  <c r="AA1260" i="35"/>
  <c r="Z1260" i="35"/>
  <c r="Y1260" i="35"/>
  <c r="X1260" i="35"/>
  <c r="AC1259" i="35"/>
  <c r="AB1259" i="35"/>
  <c r="AA1259" i="35"/>
  <c r="Z1259" i="35"/>
  <c r="Y1259" i="35"/>
  <c r="X1259" i="35"/>
  <c r="AC1258" i="35"/>
  <c r="AB1258" i="35"/>
  <c r="AA1258" i="35"/>
  <c r="Z1258" i="35"/>
  <c r="Y1258" i="35"/>
  <c r="X1258" i="35"/>
  <c r="AC1257" i="35"/>
  <c r="AB1257" i="35"/>
  <c r="AA1257" i="35"/>
  <c r="Z1257" i="35"/>
  <c r="Y1257" i="35"/>
  <c r="X1257" i="35"/>
  <c r="AC1256" i="35"/>
  <c r="AB1256" i="35"/>
  <c r="AA1256" i="35"/>
  <c r="Z1256" i="35"/>
  <c r="Y1256" i="35"/>
  <c r="X1256" i="35"/>
  <c r="AC1255" i="35"/>
  <c r="AB1255" i="35"/>
  <c r="AA1255" i="35"/>
  <c r="Z1255" i="35"/>
  <c r="Y1255" i="35"/>
  <c r="X1255" i="35"/>
  <c r="AC1254" i="35"/>
  <c r="AB1254" i="35"/>
  <c r="AA1254" i="35"/>
  <c r="Z1254" i="35"/>
  <c r="Y1254" i="35"/>
  <c r="X1254" i="35"/>
  <c r="AC1253" i="35"/>
  <c r="AB1253" i="35"/>
  <c r="AA1253" i="35"/>
  <c r="Z1253" i="35"/>
  <c r="Y1253" i="35"/>
  <c r="X1253" i="35"/>
  <c r="AC1252" i="35"/>
  <c r="AB1252" i="35"/>
  <c r="AA1252" i="35"/>
  <c r="Z1252" i="35"/>
  <c r="Y1252" i="35"/>
  <c r="X1252" i="35"/>
  <c r="AC1251" i="35"/>
  <c r="AB1251" i="35"/>
  <c r="AA1251" i="35"/>
  <c r="Z1251" i="35"/>
  <c r="Y1251" i="35"/>
  <c r="X1251" i="35"/>
  <c r="AC1250" i="35"/>
  <c r="AB1250" i="35"/>
  <c r="AA1250" i="35"/>
  <c r="Z1250" i="35"/>
  <c r="Y1250" i="35"/>
  <c r="X1250" i="35"/>
  <c r="AC1249" i="35"/>
  <c r="AB1249" i="35"/>
  <c r="AA1249" i="35"/>
  <c r="Z1249" i="35"/>
  <c r="Y1249" i="35"/>
  <c r="X1249" i="35"/>
  <c r="AC1248" i="35"/>
  <c r="AB1248" i="35"/>
  <c r="AA1248" i="35"/>
  <c r="Z1248" i="35"/>
  <c r="Y1248" i="35"/>
  <c r="X1248" i="35"/>
  <c r="AC1247" i="35"/>
  <c r="AB1247" i="35"/>
  <c r="AA1247" i="35"/>
  <c r="Z1247" i="35"/>
  <c r="Y1247" i="35"/>
  <c r="X1247" i="35"/>
  <c r="AC1246" i="35"/>
  <c r="AB1246" i="35"/>
  <c r="AA1246" i="35"/>
  <c r="Z1246" i="35"/>
  <c r="Y1246" i="35"/>
  <c r="X1246" i="35"/>
  <c r="AC1245" i="35"/>
  <c r="AB1245" i="35"/>
  <c r="AA1245" i="35"/>
  <c r="Z1245" i="35"/>
  <c r="Y1245" i="35"/>
  <c r="X1245" i="35"/>
  <c r="AC1244" i="35"/>
  <c r="AB1244" i="35"/>
  <c r="AA1244" i="35"/>
  <c r="Z1244" i="35"/>
  <c r="Y1244" i="35"/>
  <c r="X1244" i="35"/>
  <c r="AC1243" i="35"/>
  <c r="AB1243" i="35"/>
  <c r="AA1243" i="35"/>
  <c r="Z1243" i="35"/>
  <c r="Y1243" i="35"/>
  <c r="X1243" i="35"/>
  <c r="AC1242" i="35"/>
  <c r="AB1242" i="35"/>
  <c r="AA1242" i="35"/>
  <c r="Z1242" i="35"/>
  <c r="Y1242" i="35"/>
  <c r="X1242" i="35"/>
  <c r="AC1241" i="35"/>
  <c r="AB1241" i="35"/>
  <c r="AA1241" i="35"/>
  <c r="Z1241" i="35"/>
  <c r="Y1241" i="35"/>
  <c r="X1241" i="35"/>
  <c r="AC1240" i="35"/>
  <c r="AB1240" i="35"/>
  <c r="AA1240" i="35"/>
  <c r="Z1240" i="35"/>
  <c r="Y1240" i="35"/>
  <c r="X1240" i="35"/>
  <c r="AC1239" i="35"/>
  <c r="AB1239" i="35"/>
  <c r="AA1239" i="35"/>
  <c r="Z1239" i="35"/>
  <c r="Y1239" i="35"/>
  <c r="X1239" i="35"/>
  <c r="AC1238" i="35"/>
  <c r="AB1238" i="35"/>
  <c r="AA1238" i="35"/>
  <c r="Z1238" i="35"/>
  <c r="Y1238" i="35"/>
  <c r="X1238" i="35"/>
  <c r="AC1237" i="35"/>
  <c r="AB1237" i="35"/>
  <c r="AA1237" i="35"/>
  <c r="Z1237" i="35"/>
  <c r="Y1237" i="35"/>
  <c r="X1237" i="35"/>
  <c r="AC1236" i="35"/>
  <c r="AB1236" i="35"/>
  <c r="AA1236" i="35"/>
  <c r="Z1236" i="35"/>
  <c r="Y1236" i="35"/>
  <c r="X1236" i="35"/>
  <c r="AC1235" i="35"/>
  <c r="AB1235" i="35"/>
  <c r="AA1235" i="35"/>
  <c r="Z1235" i="35"/>
  <c r="Y1235" i="35"/>
  <c r="X1235" i="35"/>
  <c r="AC1234" i="35"/>
  <c r="AB1234" i="35"/>
  <c r="AA1234" i="35"/>
  <c r="Z1234" i="35"/>
  <c r="Y1234" i="35"/>
  <c r="X1234" i="35"/>
  <c r="AC1233" i="35"/>
  <c r="AB1233" i="35"/>
  <c r="AA1233" i="35"/>
  <c r="Z1233" i="35"/>
  <c r="Y1233" i="35"/>
  <c r="X1233" i="35"/>
  <c r="AC1232" i="35"/>
  <c r="AB1232" i="35"/>
  <c r="AA1232" i="35"/>
  <c r="Z1232" i="35"/>
  <c r="Y1232" i="35"/>
  <c r="X1232" i="35"/>
  <c r="AC1231" i="35"/>
  <c r="AB1231" i="35"/>
  <c r="AA1231" i="35"/>
  <c r="Z1231" i="35"/>
  <c r="Y1231" i="35"/>
  <c r="X1231" i="35"/>
  <c r="AC1230" i="35"/>
  <c r="AB1230" i="35"/>
  <c r="AA1230" i="35"/>
  <c r="Z1230" i="35"/>
  <c r="Y1230" i="35"/>
  <c r="X1230" i="35"/>
  <c r="AC1229" i="35"/>
  <c r="AB1229" i="35"/>
  <c r="AA1229" i="35"/>
  <c r="Z1229" i="35"/>
  <c r="Y1229" i="35"/>
  <c r="X1229" i="35"/>
  <c r="AC1228" i="35"/>
  <c r="AB1228" i="35"/>
  <c r="AA1228" i="35"/>
  <c r="Z1228" i="35"/>
  <c r="Y1228" i="35"/>
  <c r="X1228" i="35"/>
  <c r="AC1227" i="35"/>
  <c r="AB1227" i="35"/>
  <c r="AA1227" i="35"/>
  <c r="Z1227" i="35"/>
  <c r="Y1227" i="35"/>
  <c r="X1227" i="35"/>
  <c r="AC1226" i="35"/>
  <c r="AB1226" i="35"/>
  <c r="AA1226" i="35"/>
  <c r="Z1226" i="35"/>
  <c r="Y1226" i="35"/>
  <c r="X1226" i="35"/>
  <c r="AC1225" i="35"/>
  <c r="AB1225" i="35"/>
  <c r="AA1225" i="35"/>
  <c r="Z1225" i="35"/>
  <c r="Y1225" i="35"/>
  <c r="X1225" i="35"/>
  <c r="AC1224" i="35"/>
  <c r="AB1224" i="35"/>
  <c r="AA1224" i="35"/>
  <c r="Z1224" i="35"/>
  <c r="Y1224" i="35"/>
  <c r="X1224" i="35"/>
  <c r="AC1223" i="35"/>
  <c r="AB1223" i="35"/>
  <c r="AA1223" i="35"/>
  <c r="Z1223" i="35"/>
  <c r="Y1223" i="35"/>
  <c r="X1223" i="35"/>
  <c r="AC1222" i="35"/>
  <c r="AB1222" i="35"/>
  <c r="AA1222" i="35"/>
  <c r="Z1222" i="35"/>
  <c r="Y1222" i="35"/>
  <c r="X1222" i="35"/>
  <c r="AC1221" i="35"/>
  <c r="AB1221" i="35"/>
  <c r="AA1221" i="35"/>
  <c r="Z1221" i="35"/>
  <c r="Y1221" i="35"/>
  <c r="X1221" i="35"/>
  <c r="AC1220" i="35"/>
  <c r="AB1220" i="35"/>
  <c r="AA1220" i="35"/>
  <c r="Z1220" i="35"/>
  <c r="Y1220" i="35"/>
  <c r="X1220" i="35"/>
  <c r="AC1219" i="35"/>
  <c r="AB1219" i="35"/>
  <c r="AA1219" i="35"/>
  <c r="Z1219" i="35"/>
  <c r="Y1219" i="35"/>
  <c r="X1219" i="35"/>
  <c r="AC1218" i="35"/>
  <c r="AB1218" i="35"/>
  <c r="AA1218" i="35"/>
  <c r="Z1218" i="35"/>
  <c r="Y1218" i="35"/>
  <c r="X1218" i="35"/>
  <c r="AC1217" i="35"/>
  <c r="AB1217" i="35"/>
  <c r="AA1217" i="35"/>
  <c r="Z1217" i="35"/>
  <c r="Y1217" i="35"/>
  <c r="X1217" i="35"/>
  <c r="AC1216" i="35"/>
  <c r="AB1216" i="35"/>
  <c r="AA1216" i="35"/>
  <c r="Z1216" i="35"/>
  <c r="Y1216" i="35"/>
  <c r="X1216" i="35"/>
  <c r="AC1215" i="35"/>
  <c r="AB1215" i="35"/>
  <c r="AA1215" i="35"/>
  <c r="Z1215" i="35"/>
  <c r="Y1215" i="35"/>
  <c r="X1215" i="35"/>
  <c r="AC1214" i="35"/>
  <c r="AB1214" i="35"/>
  <c r="AA1214" i="35"/>
  <c r="Z1214" i="35"/>
  <c r="Y1214" i="35"/>
  <c r="X1214" i="35"/>
  <c r="AC1213" i="35"/>
  <c r="AB1213" i="35"/>
  <c r="AA1213" i="35"/>
  <c r="Z1213" i="35"/>
  <c r="Y1213" i="35"/>
  <c r="X1213" i="35"/>
  <c r="AC1212" i="35"/>
  <c r="AB1212" i="35"/>
  <c r="AA1212" i="35"/>
  <c r="Z1212" i="35"/>
  <c r="Y1212" i="35"/>
  <c r="X1212" i="35"/>
  <c r="AC1211" i="35"/>
  <c r="AB1211" i="35"/>
  <c r="AA1211" i="35"/>
  <c r="Z1211" i="35"/>
  <c r="Y1211" i="35"/>
  <c r="X1211" i="35"/>
  <c r="AC1210" i="35"/>
  <c r="AB1210" i="35"/>
  <c r="AA1210" i="35"/>
  <c r="Z1210" i="35"/>
  <c r="Y1210" i="35"/>
  <c r="X1210" i="35"/>
  <c r="AC1209" i="35"/>
  <c r="AB1209" i="35"/>
  <c r="AA1209" i="35"/>
  <c r="Z1209" i="35"/>
  <c r="Y1209" i="35"/>
  <c r="X1209" i="35"/>
  <c r="AC1208" i="35"/>
  <c r="AB1208" i="35"/>
  <c r="AA1208" i="35"/>
  <c r="Z1208" i="35"/>
  <c r="Y1208" i="35"/>
  <c r="X1208" i="35"/>
  <c r="AC1207" i="35"/>
  <c r="AB1207" i="35"/>
  <c r="AA1207" i="35"/>
  <c r="Z1207" i="35"/>
  <c r="Y1207" i="35"/>
  <c r="X1207" i="35"/>
  <c r="AC1206" i="35"/>
  <c r="AB1206" i="35"/>
  <c r="AA1206" i="35"/>
  <c r="Z1206" i="35"/>
  <c r="Y1206" i="35"/>
  <c r="X1206" i="35"/>
  <c r="AC1205" i="35"/>
  <c r="AB1205" i="35"/>
  <c r="AA1205" i="35"/>
  <c r="Z1205" i="35"/>
  <c r="Y1205" i="35"/>
  <c r="X1205" i="35"/>
  <c r="AC1204" i="35"/>
  <c r="AB1204" i="35"/>
  <c r="AA1204" i="35"/>
  <c r="Z1204" i="35"/>
  <c r="Y1204" i="35"/>
  <c r="X1204" i="35"/>
  <c r="AC1203" i="35"/>
  <c r="AB1203" i="35"/>
  <c r="AA1203" i="35"/>
  <c r="Z1203" i="35"/>
  <c r="Y1203" i="35"/>
  <c r="X1203" i="35"/>
  <c r="AC1202" i="35"/>
  <c r="AB1202" i="35"/>
  <c r="AA1202" i="35"/>
  <c r="Z1202" i="35"/>
  <c r="Y1202" i="35"/>
  <c r="X1202" i="35"/>
  <c r="AC1201" i="35"/>
  <c r="AB1201" i="35"/>
  <c r="AA1201" i="35"/>
  <c r="Z1201" i="35"/>
  <c r="Y1201" i="35"/>
  <c r="X1201" i="35"/>
  <c r="AC1200" i="35"/>
  <c r="AB1200" i="35"/>
  <c r="AA1200" i="35"/>
  <c r="Z1200" i="35"/>
  <c r="Y1200" i="35"/>
  <c r="X1200" i="35"/>
  <c r="AC1199" i="35"/>
  <c r="AB1199" i="35"/>
  <c r="AA1199" i="35"/>
  <c r="Z1199" i="35"/>
  <c r="Y1199" i="35"/>
  <c r="X1199" i="35"/>
  <c r="AC1198" i="35"/>
  <c r="AB1198" i="35"/>
  <c r="AA1198" i="35"/>
  <c r="Z1198" i="35"/>
  <c r="Y1198" i="35"/>
  <c r="X1198" i="35"/>
  <c r="AC1197" i="35"/>
  <c r="AB1197" i="35"/>
  <c r="AA1197" i="35"/>
  <c r="Z1197" i="35"/>
  <c r="Y1197" i="35"/>
  <c r="X1197" i="35"/>
  <c r="AC1196" i="35"/>
  <c r="AB1196" i="35"/>
  <c r="AA1196" i="35"/>
  <c r="Z1196" i="35"/>
  <c r="Y1196" i="35"/>
  <c r="X1196" i="35"/>
  <c r="AC1195" i="35"/>
  <c r="AB1195" i="35"/>
  <c r="AA1195" i="35"/>
  <c r="Z1195" i="35"/>
  <c r="Y1195" i="35"/>
  <c r="X1195" i="35"/>
  <c r="AC1194" i="35"/>
  <c r="AB1194" i="35"/>
  <c r="AA1194" i="35"/>
  <c r="Z1194" i="35"/>
  <c r="Y1194" i="35"/>
  <c r="X1194" i="35"/>
  <c r="AC1193" i="35"/>
  <c r="AB1193" i="35"/>
  <c r="AA1193" i="35"/>
  <c r="Z1193" i="35"/>
  <c r="Y1193" i="35"/>
  <c r="X1193" i="35"/>
  <c r="AC1192" i="35"/>
  <c r="AB1192" i="35"/>
  <c r="AA1192" i="35"/>
  <c r="Z1192" i="35"/>
  <c r="Y1192" i="35"/>
  <c r="X1192" i="35"/>
  <c r="AC1191" i="35"/>
  <c r="AB1191" i="35"/>
  <c r="AA1191" i="35"/>
  <c r="Z1191" i="35"/>
  <c r="Y1191" i="35"/>
  <c r="X1191" i="35"/>
  <c r="AC1190" i="35"/>
  <c r="AB1190" i="35"/>
  <c r="AA1190" i="35"/>
  <c r="Z1190" i="35"/>
  <c r="Y1190" i="35"/>
  <c r="X1190" i="35"/>
  <c r="AC1189" i="35"/>
  <c r="AB1189" i="35"/>
  <c r="AA1189" i="35"/>
  <c r="Z1189" i="35"/>
  <c r="Y1189" i="35"/>
  <c r="X1189" i="35"/>
  <c r="AC1188" i="35"/>
  <c r="AB1188" i="35"/>
  <c r="AA1188" i="35"/>
  <c r="Z1188" i="35"/>
  <c r="Y1188" i="35"/>
  <c r="X1188" i="35"/>
  <c r="AC1187" i="35"/>
  <c r="AB1187" i="35"/>
  <c r="AA1187" i="35"/>
  <c r="Z1187" i="35"/>
  <c r="Y1187" i="35"/>
  <c r="X1187" i="35"/>
  <c r="AC1186" i="35"/>
  <c r="AB1186" i="35"/>
  <c r="AA1186" i="35"/>
  <c r="Z1186" i="35"/>
  <c r="Y1186" i="35"/>
  <c r="X1186" i="35"/>
  <c r="AC1185" i="35"/>
  <c r="AB1185" i="35"/>
  <c r="AA1185" i="35"/>
  <c r="Z1185" i="35"/>
  <c r="Y1185" i="35"/>
  <c r="X1185" i="35"/>
  <c r="AC1184" i="35"/>
  <c r="AB1184" i="35"/>
  <c r="AA1184" i="35"/>
  <c r="Z1184" i="35"/>
  <c r="Y1184" i="35"/>
  <c r="X1184" i="35"/>
  <c r="AC1183" i="35"/>
  <c r="AB1183" i="35"/>
  <c r="AA1183" i="35"/>
  <c r="Z1183" i="35"/>
  <c r="Y1183" i="35"/>
  <c r="X1183" i="35"/>
  <c r="AC1182" i="35"/>
  <c r="AB1182" i="35"/>
  <c r="AA1182" i="35"/>
  <c r="Z1182" i="35"/>
  <c r="Y1182" i="35"/>
  <c r="X1182" i="35"/>
  <c r="AC1181" i="35"/>
  <c r="AB1181" i="35"/>
  <c r="AA1181" i="35"/>
  <c r="Z1181" i="35"/>
  <c r="Y1181" i="35"/>
  <c r="X1181" i="35"/>
  <c r="AC1180" i="35"/>
  <c r="AB1180" i="35"/>
  <c r="AA1180" i="35"/>
  <c r="Z1180" i="35"/>
  <c r="Y1180" i="35"/>
  <c r="X1180" i="35"/>
  <c r="AC1179" i="35"/>
  <c r="AB1179" i="35"/>
  <c r="AA1179" i="35"/>
  <c r="Z1179" i="35"/>
  <c r="Y1179" i="35"/>
  <c r="X1179" i="35"/>
  <c r="AC1178" i="35"/>
  <c r="AB1178" i="35"/>
  <c r="AA1178" i="35"/>
  <c r="Z1178" i="35"/>
  <c r="Y1178" i="35"/>
  <c r="X1178" i="35"/>
  <c r="AC1177" i="35"/>
  <c r="AB1177" i="35"/>
  <c r="AA1177" i="35"/>
  <c r="Z1177" i="35"/>
  <c r="Y1177" i="35"/>
  <c r="X1177" i="35"/>
  <c r="AC1176" i="35"/>
  <c r="AB1176" i="35"/>
  <c r="AA1176" i="35"/>
  <c r="Z1176" i="35"/>
  <c r="Y1176" i="35"/>
  <c r="X1176" i="35"/>
  <c r="AC1175" i="35"/>
  <c r="AB1175" i="35"/>
  <c r="AA1175" i="35"/>
  <c r="Z1175" i="35"/>
  <c r="Y1175" i="35"/>
  <c r="X1175" i="35"/>
  <c r="AC1174" i="35"/>
  <c r="AB1174" i="35"/>
  <c r="AA1174" i="35"/>
  <c r="Z1174" i="35"/>
  <c r="Y1174" i="35"/>
  <c r="X1174" i="35"/>
  <c r="AC1173" i="35"/>
  <c r="AB1173" i="35"/>
  <c r="AA1173" i="35"/>
  <c r="Z1173" i="35"/>
  <c r="Y1173" i="35"/>
  <c r="X1173" i="35"/>
  <c r="AC1172" i="35"/>
  <c r="AB1172" i="35"/>
  <c r="AA1172" i="35"/>
  <c r="Z1172" i="35"/>
  <c r="Y1172" i="35"/>
  <c r="X1172" i="35"/>
  <c r="AC1171" i="35"/>
  <c r="AB1171" i="35"/>
  <c r="AA1171" i="35"/>
  <c r="Z1171" i="35"/>
  <c r="Y1171" i="35"/>
  <c r="X1171" i="35"/>
  <c r="AC1170" i="35"/>
  <c r="AB1170" i="35"/>
  <c r="AA1170" i="35"/>
  <c r="Z1170" i="35"/>
  <c r="Y1170" i="35"/>
  <c r="X1170" i="35"/>
  <c r="AC1169" i="35"/>
  <c r="AB1169" i="35"/>
  <c r="AA1169" i="35"/>
  <c r="Z1169" i="35"/>
  <c r="Y1169" i="35"/>
  <c r="X1169" i="35"/>
  <c r="AC1168" i="35"/>
  <c r="AB1168" i="35"/>
  <c r="AA1168" i="35"/>
  <c r="Z1168" i="35"/>
  <c r="Y1168" i="35"/>
  <c r="X1168" i="35"/>
  <c r="AC1167" i="35"/>
  <c r="AB1167" i="35"/>
  <c r="AA1167" i="35"/>
  <c r="Z1167" i="35"/>
  <c r="Y1167" i="35"/>
  <c r="X1167" i="35"/>
  <c r="AC1166" i="35"/>
  <c r="AB1166" i="35"/>
  <c r="AA1166" i="35"/>
  <c r="Z1166" i="35"/>
  <c r="Y1166" i="35"/>
  <c r="X1166" i="35"/>
  <c r="AC1165" i="35"/>
  <c r="AB1165" i="35"/>
  <c r="AA1165" i="35"/>
  <c r="Z1165" i="35"/>
  <c r="Y1165" i="35"/>
  <c r="X1165" i="35"/>
  <c r="AC1164" i="35"/>
  <c r="AB1164" i="35"/>
  <c r="AA1164" i="35"/>
  <c r="Z1164" i="35"/>
  <c r="Y1164" i="35"/>
  <c r="X1164" i="35"/>
  <c r="AC1163" i="35"/>
  <c r="AB1163" i="35"/>
  <c r="AA1163" i="35"/>
  <c r="Z1163" i="35"/>
  <c r="Y1163" i="35"/>
  <c r="X1163" i="35"/>
  <c r="AC1162" i="35"/>
  <c r="AB1162" i="35"/>
  <c r="AA1162" i="35"/>
  <c r="Z1162" i="35"/>
  <c r="Y1162" i="35"/>
  <c r="X1162" i="35"/>
  <c r="AC1161" i="35"/>
  <c r="AB1161" i="35"/>
  <c r="AA1161" i="35"/>
  <c r="Z1161" i="35"/>
  <c r="Y1161" i="35"/>
  <c r="X1161" i="35"/>
  <c r="AC1160" i="35"/>
  <c r="AB1160" i="35"/>
  <c r="AA1160" i="35"/>
  <c r="Z1160" i="35"/>
  <c r="Y1160" i="35"/>
  <c r="X1160" i="35"/>
  <c r="AC1159" i="35"/>
  <c r="AB1159" i="35"/>
  <c r="AA1159" i="35"/>
  <c r="Z1159" i="35"/>
  <c r="Y1159" i="35"/>
  <c r="X1159" i="35"/>
  <c r="AC1158" i="35"/>
  <c r="AB1158" i="35"/>
  <c r="AA1158" i="35"/>
  <c r="Z1158" i="35"/>
  <c r="Y1158" i="35"/>
  <c r="X1158" i="35"/>
  <c r="AC1157" i="35"/>
  <c r="AB1157" i="35"/>
  <c r="AA1157" i="35"/>
  <c r="Z1157" i="35"/>
  <c r="Y1157" i="35"/>
  <c r="X1157" i="35"/>
  <c r="AC1156" i="35"/>
  <c r="AB1156" i="35"/>
  <c r="AA1156" i="35"/>
  <c r="Z1156" i="35"/>
  <c r="Y1156" i="35"/>
  <c r="X1156" i="35"/>
  <c r="AC1155" i="35"/>
  <c r="AB1155" i="35"/>
  <c r="AA1155" i="35"/>
  <c r="Z1155" i="35"/>
  <c r="Y1155" i="35"/>
  <c r="X1155" i="35"/>
  <c r="AC1154" i="35"/>
  <c r="AB1154" i="35"/>
  <c r="AA1154" i="35"/>
  <c r="Z1154" i="35"/>
  <c r="Y1154" i="35"/>
  <c r="X1154" i="35"/>
  <c r="AC1153" i="35"/>
  <c r="AB1153" i="35"/>
  <c r="AA1153" i="35"/>
  <c r="Z1153" i="35"/>
  <c r="Y1153" i="35"/>
  <c r="X1153" i="35"/>
  <c r="AC1152" i="35"/>
  <c r="AB1152" i="35"/>
  <c r="AA1152" i="35"/>
  <c r="Z1152" i="35"/>
  <c r="Y1152" i="35"/>
  <c r="X1152" i="35"/>
  <c r="AC1151" i="35"/>
  <c r="AB1151" i="35"/>
  <c r="AA1151" i="35"/>
  <c r="Z1151" i="35"/>
  <c r="Y1151" i="35"/>
  <c r="X1151" i="35"/>
  <c r="AC1150" i="35"/>
  <c r="AB1150" i="35"/>
  <c r="AA1150" i="35"/>
  <c r="Z1150" i="35"/>
  <c r="Y1150" i="35"/>
  <c r="X1150" i="35"/>
  <c r="AC1149" i="35"/>
  <c r="AB1149" i="35"/>
  <c r="AA1149" i="35"/>
  <c r="Z1149" i="35"/>
  <c r="Y1149" i="35"/>
  <c r="X1149" i="35"/>
  <c r="AC1148" i="35"/>
  <c r="AB1148" i="35"/>
  <c r="AA1148" i="35"/>
  <c r="Z1148" i="35"/>
  <c r="Y1148" i="35"/>
  <c r="X1148" i="35"/>
  <c r="AC1147" i="35"/>
  <c r="AB1147" i="35"/>
  <c r="AA1147" i="35"/>
  <c r="Z1147" i="35"/>
  <c r="Y1147" i="35"/>
  <c r="X1147" i="35"/>
  <c r="AC1146" i="35"/>
  <c r="AB1146" i="35"/>
  <c r="AA1146" i="35"/>
  <c r="Z1146" i="35"/>
  <c r="Y1146" i="35"/>
  <c r="X1146" i="35"/>
  <c r="AC1145" i="35"/>
  <c r="AB1145" i="35"/>
  <c r="AA1145" i="35"/>
  <c r="Z1145" i="35"/>
  <c r="Y1145" i="35"/>
  <c r="X1145" i="35"/>
  <c r="AC1144" i="35"/>
  <c r="AB1144" i="35"/>
  <c r="AA1144" i="35"/>
  <c r="Z1144" i="35"/>
  <c r="Y1144" i="35"/>
  <c r="X1144" i="35"/>
  <c r="AC1143" i="35"/>
  <c r="AB1143" i="35"/>
  <c r="AA1143" i="35"/>
  <c r="Z1143" i="35"/>
  <c r="Y1143" i="35"/>
  <c r="X1143" i="35"/>
  <c r="AC1142" i="35"/>
  <c r="AB1142" i="35"/>
  <c r="AA1142" i="35"/>
  <c r="Z1142" i="35"/>
  <c r="Y1142" i="35"/>
  <c r="X1142" i="35"/>
  <c r="AC1141" i="35"/>
  <c r="AB1141" i="35"/>
  <c r="AA1141" i="35"/>
  <c r="Z1141" i="35"/>
  <c r="Y1141" i="35"/>
  <c r="X1141" i="35"/>
  <c r="AC1140" i="35"/>
  <c r="AB1140" i="35"/>
  <c r="AA1140" i="35"/>
  <c r="Z1140" i="35"/>
  <c r="Y1140" i="35"/>
  <c r="X1140" i="35"/>
  <c r="AC1139" i="35"/>
  <c r="AB1139" i="35"/>
  <c r="AA1139" i="35"/>
  <c r="Z1139" i="35"/>
  <c r="Y1139" i="35"/>
  <c r="X1139" i="35"/>
  <c r="AC1138" i="35"/>
  <c r="AB1138" i="35"/>
  <c r="AA1138" i="35"/>
  <c r="Z1138" i="35"/>
  <c r="Y1138" i="35"/>
  <c r="X1138" i="35"/>
  <c r="AC1137" i="35"/>
  <c r="AB1137" i="35"/>
  <c r="AA1137" i="35"/>
  <c r="Z1137" i="35"/>
  <c r="Y1137" i="35"/>
  <c r="X1137" i="35"/>
  <c r="AC1136" i="35"/>
  <c r="AB1136" i="35"/>
  <c r="AA1136" i="35"/>
  <c r="Z1136" i="35"/>
  <c r="Y1136" i="35"/>
  <c r="X1136" i="35"/>
  <c r="AC1135" i="35"/>
  <c r="AB1135" i="35"/>
  <c r="AA1135" i="35"/>
  <c r="Z1135" i="35"/>
  <c r="Y1135" i="35"/>
  <c r="X1135" i="35"/>
  <c r="AC1134" i="35"/>
  <c r="AB1134" i="35"/>
  <c r="AA1134" i="35"/>
  <c r="Z1134" i="35"/>
  <c r="Y1134" i="35"/>
  <c r="X1134" i="35"/>
  <c r="AC1133" i="35"/>
  <c r="AB1133" i="35"/>
  <c r="AA1133" i="35"/>
  <c r="Z1133" i="35"/>
  <c r="Y1133" i="35"/>
  <c r="X1133" i="35"/>
  <c r="AC1132" i="35"/>
  <c r="AB1132" i="35"/>
  <c r="AA1132" i="35"/>
  <c r="Z1132" i="35"/>
  <c r="Y1132" i="35"/>
  <c r="X1132" i="35"/>
  <c r="AC1131" i="35"/>
  <c r="AB1131" i="35"/>
  <c r="AA1131" i="35"/>
  <c r="Z1131" i="35"/>
  <c r="Y1131" i="35"/>
  <c r="X1131" i="35"/>
  <c r="AC1130" i="35"/>
  <c r="AB1130" i="35"/>
  <c r="AA1130" i="35"/>
  <c r="Z1130" i="35"/>
  <c r="Y1130" i="35"/>
  <c r="X1130" i="35"/>
  <c r="AC1129" i="35"/>
  <c r="AB1129" i="35"/>
  <c r="AA1129" i="35"/>
  <c r="Z1129" i="35"/>
  <c r="Y1129" i="35"/>
  <c r="X1129" i="35"/>
  <c r="AC1128" i="35"/>
  <c r="AB1128" i="35"/>
  <c r="AA1128" i="35"/>
  <c r="Z1128" i="35"/>
  <c r="Y1128" i="35"/>
  <c r="X1128" i="35"/>
  <c r="AC1127" i="35"/>
  <c r="AB1127" i="35"/>
  <c r="AA1127" i="35"/>
  <c r="Z1127" i="35"/>
  <c r="Y1127" i="35"/>
  <c r="X1127" i="35"/>
  <c r="AC1126" i="35"/>
  <c r="AB1126" i="35"/>
  <c r="AA1126" i="35"/>
  <c r="Z1126" i="35"/>
  <c r="Y1126" i="35"/>
  <c r="X1126" i="35"/>
  <c r="AC1125" i="35"/>
  <c r="AB1125" i="35"/>
  <c r="AA1125" i="35"/>
  <c r="Z1125" i="35"/>
  <c r="Y1125" i="35"/>
  <c r="X1125" i="35"/>
  <c r="AC1124" i="35"/>
  <c r="AB1124" i="35"/>
  <c r="AA1124" i="35"/>
  <c r="Z1124" i="35"/>
  <c r="Y1124" i="35"/>
  <c r="X1124" i="35"/>
  <c r="AC1123" i="35"/>
  <c r="AB1123" i="35"/>
  <c r="AA1123" i="35"/>
  <c r="Z1123" i="35"/>
  <c r="Y1123" i="35"/>
  <c r="X1123" i="35"/>
  <c r="AC1122" i="35"/>
  <c r="AB1122" i="35"/>
  <c r="AA1122" i="35"/>
  <c r="Z1122" i="35"/>
  <c r="Y1122" i="35"/>
  <c r="X1122" i="35"/>
  <c r="AC1121" i="35"/>
  <c r="AB1121" i="35"/>
  <c r="AA1121" i="35"/>
  <c r="Z1121" i="35"/>
  <c r="Y1121" i="35"/>
  <c r="X1121" i="35"/>
  <c r="AC1120" i="35"/>
  <c r="AB1120" i="35"/>
  <c r="AA1120" i="35"/>
  <c r="Z1120" i="35"/>
  <c r="Y1120" i="35"/>
  <c r="X1120" i="35"/>
  <c r="AC1119" i="35"/>
  <c r="AB1119" i="35"/>
  <c r="AA1119" i="35"/>
  <c r="Z1119" i="35"/>
  <c r="Y1119" i="35"/>
  <c r="X1119" i="35"/>
  <c r="AC1118" i="35"/>
  <c r="AB1118" i="35"/>
  <c r="AA1118" i="35"/>
  <c r="Z1118" i="35"/>
  <c r="Y1118" i="35"/>
  <c r="X1118" i="35"/>
  <c r="AC1117" i="35"/>
  <c r="AB1117" i="35"/>
  <c r="AA1117" i="35"/>
  <c r="Z1117" i="35"/>
  <c r="Y1117" i="35"/>
  <c r="X1117" i="35"/>
  <c r="AC1116" i="35"/>
  <c r="AB1116" i="35"/>
  <c r="AA1116" i="35"/>
  <c r="Z1116" i="35"/>
  <c r="Y1116" i="35"/>
  <c r="X1116" i="35"/>
  <c r="AC1115" i="35"/>
  <c r="AB1115" i="35"/>
  <c r="AA1115" i="35"/>
  <c r="Z1115" i="35"/>
  <c r="Y1115" i="35"/>
  <c r="X1115" i="35"/>
  <c r="AC1114" i="35"/>
  <c r="AB1114" i="35"/>
  <c r="AA1114" i="35"/>
  <c r="Z1114" i="35"/>
  <c r="Y1114" i="35"/>
  <c r="X1114" i="35"/>
  <c r="AC1113" i="35"/>
  <c r="AB1113" i="35"/>
  <c r="AA1113" i="35"/>
  <c r="Z1113" i="35"/>
  <c r="Y1113" i="35"/>
  <c r="X1113" i="35"/>
  <c r="AC1112" i="35"/>
  <c r="AB1112" i="35"/>
  <c r="AA1112" i="35"/>
  <c r="Z1112" i="35"/>
  <c r="Y1112" i="35"/>
  <c r="X1112" i="35"/>
  <c r="AC1111" i="35"/>
  <c r="AB1111" i="35"/>
  <c r="AA1111" i="35"/>
  <c r="Z1111" i="35"/>
  <c r="Y1111" i="35"/>
  <c r="X1111" i="35"/>
  <c r="AC1110" i="35"/>
  <c r="AB1110" i="35"/>
  <c r="AA1110" i="35"/>
  <c r="Z1110" i="35"/>
  <c r="Y1110" i="35"/>
  <c r="X1110" i="35"/>
  <c r="AC1109" i="35"/>
  <c r="AB1109" i="35"/>
  <c r="AA1109" i="35"/>
  <c r="Z1109" i="35"/>
  <c r="Y1109" i="35"/>
  <c r="X1109" i="35"/>
  <c r="AC1108" i="35"/>
  <c r="AB1108" i="35"/>
  <c r="AA1108" i="35"/>
  <c r="Z1108" i="35"/>
  <c r="Y1108" i="35"/>
  <c r="X1108" i="35"/>
  <c r="AC1107" i="35"/>
  <c r="AB1107" i="35"/>
  <c r="AA1107" i="35"/>
  <c r="Z1107" i="35"/>
  <c r="Y1107" i="35"/>
  <c r="X1107" i="35"/>
  <c r="AC1106" i="35"/>
  <c r="AB1106" i="35"/>
  <c r="AA1106" i="35"/>
  <c r="Z1106" i="35"/>
  <c r="Y1106" i="35"/>
  <c r="X1106" i="35"/>
  <c r="AC1105" i="35"/>
  <c r="AB1105" i="35"/>
  <c r="AA1105" i="35"/>
  <c r="Z1105" i="35"/>
  <c r="Y1105" i="35"/>
  <c r="X1105" i="35"/>
  <c r="AC1104" i="35"/>
  <c r="AB1104" i="35"/>
  <c r="AA1104" i="35"/>
  <c r="Z1104" i="35"/>
  <c r="Y1104" i="35"/>
  <c r="X1104" i="35"/>
  <c r="AC1103" i="35"/>
  <c r="AB1103" i="35"/>
  <c r="AA1103" i="35"/>
  <c r="Z1103" i="35"/>
  <c r="Y1103" i="35"/>
  <c r="X1103" i="35"/>
  <c r="AC1102" i="35"/>
  <c r="AB1102" i="35"/>
  <c r="AA1102" i="35"/>
  <c r="Z1102" i="35"/>
  <c r="Y1102" i="35"/>
  <c r="X1102" i="35"/>
  <c r="AC1101" i="35"/>
  <c r="AB1101" i="35"/>
  <c r="AA1101" i="35"/>
  <c r="Z1101" i="35"/>
  <c r="Y1101" i="35"/>
  <c r="X1101" i="35"/>
  <c r="AC1100" i="35"/>
  <c r="AB1100" i="35"/>
  <c r="AA1100" i="35"/>
  <c r="Z1100" i="35"/>
  <c r="Y1100" i="35"/>
  <c r="X1100" i="35"/>
  <c r="AC1099" i="35"/>
  <c r="AB1099" i="35"/>
  <c r="AA1099" i="35"/>
  <c r="Z1099" i="35"/>
  <c r="Y1099" i="35"/>
  <c r="X1099" i="35"/>
  <c r="AC1098" i="35"/>
  <c r="AB1098" i="35"/>
  <c r="AA1098" i="35"/>
  <c r="Z1098" i="35"/>
  <c r="Y1098" i="35"/>
  <c r="X1098" i="35"/>
  <c r="AC1097" i="35"/>
  <c r="AB1097" i="35"/>
  <c r="AA1097" i="35"/>
  <c r="Z1097" i="35"/>
  <c r="Y1097" i="35"/>
  <c r="X1097" i="35"/>
  <c r="AC1096" i="35"/>
  <c r="AB1096" i="35"/>
  <c r="AA1096" i="35"/>
  <c r="Z1096" i="35"/>
  <c r="Y1096" i="35"/>
  <c r="X1096" i="35"/>
  <c r="AC1095" i="35"/>
  <c r="AB1095" i="35"/>
  <c r="AA1095" i="35"/>
  <c r="Z1095" i="35"/>
  <c r="Y1095" i="35"/>
  <c r="X1095" i="35"/>
  <c r="AC1094" i="35"/>
  <c r="AB1094" i="35"/>
  <c r="AA1094" i="35"/>
  <c r="Z1094" i="35"/>
  <c r="Y1094" i="35"/>
  <c r="X1094" i="35"/>
  <c r="AC1093" i="35"/>
  <c r="AB1093" i="35"/>
  <c r="AA1093" i="35"/>
  <c r="Z1093" i="35"/>
  <c r="Y1093" i="35"/>
  <c r="X1093" i="35"/>
  <c r="AC1092" i="35"/>
  <c r="AB1092" i="35"/>
  <c r="AA1092" i="35"/>
  <c r="Z1092" i="35"/>
  <c r="Y1092" i="35"/>
  <c r="X1092" i="35"/>
  <c r="AC1091" i="35"/>
  <c r="AB1091" i="35"/>
  <c r="AA1091" i="35"/>
  <c r="Z1091" i="35"/>
  <c r="Y1091" i="35"/>
  <c r="X1091" i="35"/>
  <c r="AC1090" i="35"/>
  <c r="AB1090" i="35"/>
  <c r="AA1090" i="35"/>
  <c r="Z1090" i="35"/>
  <c r="Y1090" i="35"/>
  <c r="X1090" i="35"/>
  <c r="AC1089" i="35"/>
  <c r="AB1089" i="35"/>
  <c r="AA1089" i="35"/>
  <c r="Z1089" i="35"/>
  <c r="Y1089" i="35"/>
  <c r="X1089" i="35"/>
  <c r="AC1088" i="35"/>
  <c r="AB1088" i="35"/>
  <c r="AA1088" i="35"/>
  <c r="Z1088" i="35"/>
  <c r="Y1088" i="35"/>
  <c r="X1088" i="35"/>
  <c r="AC1087" i="35"/>
  <c r="AB1087" i="35"/>
  <c r="AA1087" i="35"/>
  <c r="Z1087" i="35"/>
  <c r="Y1087" i="35"/>
  <c r="X1087" i="35"/>
  <c r="AC1086" i="35"/>
  <c r="AB1086" i="35"/>
  <c r="AA1086" i="35"/>
  <c r="Z1086" i="35"/>
  <c r="Y1086" i="35"/>
  <c r="X1086" i="35"/>
  <c r="AC1085" i="35"/>
  <c r="AB1085" i="35"/>
  <c r="AA1085" i="35"/>
  <c r="Z1085" i="35"/>
  <c r="Y1085" i="35"/>
  <c r="X1085" i="35"/>
  <c r="AC1084" i="35"/>
  <c r="AB1084" i="35"/>
  <c r="AA1084" i="35"/>
  <c r="Z1084" i="35"/>
  <c r="Y1084" i="35"/>
  <c r="X1084" i="35"/>
  <c r="AC1083" i="35"/>
  <c r="AB1083" i="35"/>
  <c r="AA1083" i="35"/>
  <c r="Z1083" i="35"/>
  <c r="Y1083" i="35"/>
  <c r="X1083" i="35"/>
  <c r="AC1082" i="35"/>
  <c r="AB1082" i="35"/>
  <c r="AA1082" i="35"/>
  <c r="Z1082" i="35"/>
  <c r="Y1082" i="35"/>
  <c r="X1082" i="35"/>
  <c r="AC1081" i="35"/>
  <c r="AB1081" i="35"/>
  <c r="AA1081" i="35"/>
  <c r="Z1081" i="35"/>
  <c r="Y1081" i="35"/>
  <c r="X1081" i="35"/>
  <c r="AC1080" i="35"/>
  <c r="AB1080" i="35"/>
  <c r="AA1080" i="35"/>
  <c r="Z1080" i="35"/>
  <c r="Y1080" i="35"/>
  <c r="X1080" i="35"/>
  <c r="AC1079" i="35"/>
  <c r="AB1079" i="35"/>
  <c r="AA1079" i="35"/>
  <c r="Z1079" i="35"/>
  <c r="Y1079" i="35"/>
  <c r="X1079" i="35"/>
  <c r="AC1078" i="35"/>
  <c r="AB1078" i="35"/>
  <c r="AA1078" i="35"/>
  <c r="Z1078" i="35"/>
  <c r="Y1078" i="35"/>
  <c r="X1078" i="35"/>
  <c r="AC1077" i="35"/>
  <c r="AB1077" i="35"/>
  <c r="AA1077" i="35"/>
  <c r="Z1077" i="35"/>
  <c r="Y1077" i="35"/>
  <c r="X1077" i="35"/>
  <c r="AC1076" i="35"/>
  <c r="AB1076" i="35"/>
  <c r="AA1076" i="35"/>
  <c r="Z1076" i="35"/>
  <c r="Y1076" i="35"/>
  <c r="X1076" i="35"/>
  <c r="AC1075" i="35"/>
  <c r="AB1075" i="35"/>
  <c r="AA1075" i="35"/>
  <c r="Z1075" i="35"/>
  <c r="Y1075" i="35"/>
  <c r="X1075" i="35"/>
  <c r="AC1074" i="35"/>
  <c r="AB1074" i="35"/>
  <c r="AA1074" i="35"/>
  <c r="Z1074" i="35"/>
  <c r="Y1074" i="35"/>
  <c r="X1074" i="35"/>
  <c r="AC1073" i="35"/>
  <c r="AB1073" i="35"/>
  <c r="AA1073" i="35"/>
  <c r="Z1073" i="35"/>
  <c r="Y1073" i="35"/>
  <c r="X1073" i="35"/>
  <c r="AC1072" i="35"/>
  <c r="AB1072" i="35"/>
  <c r="AA1072" i="35"/>
  <c r="Z1072" i="35"/>
  <c r="Y1072" i="35"/>
  <c r="X1072" i="35"/>
  <c r="AC1071" i="35"/>
  <c r="AB1071" i="35"/>
  <c r="AA1071" i="35"/>
  <c r="Z1071" i="35"/>
  <c r="Y1071" i="35"/>
  <c r="X1071" i="35"/>
  <c r="AC1070" i="35"/>
  <c r="AB1070" i="35"/>
  <c r="AA1070" i="35"/>
  <c r="Z1070" i="35"/>
  <c r="Y1070" i="35"/>
  <c r="X1070" i="35"/>
  <c r="AC1069" i="35"/>
  <c r="AB1069" i="35"/>
  <c r="AA1069" i="35"/>
  <c r="Z1069" i="35"/>
  <c r="Y1069" i="35"/>
  <c r="X1069" i="35"/>
  <c r="AC1068" i="35"/>
  <c r="AB1068" i="35"/>
  <c r="AA1068" i="35"/>
  <c r="Z1068" i="35"/>
  <c r="Y1068" i="35"/>
  <c r="X1068" i="35"/>
  <c r="AC1067" i="35"/>
  <c r="AB1067" i="35"/>
  <c r="AA1067" i="35"/>
  <c r="Z1067" i="35"/>
  <c r="Y1067" i="35"/>
  <c r="X1067" i="35"/>
  <c r="AC1066" i="35"/>
  <c r="AB1066" i="35"/>
  <c r="AA1066" i="35"/>
  <c r="Z1066" i="35"/>
  <c r="Y1066" i="35"/>
  <c r="X1066" i="35"/>
  <c r="AC1065" i="35"/>
  <c r="AB1065" i="35"/>
  <c r="AA1065" i="35"/>
  <c r="Z1065" i="35"/>
  <c r="Y1065" i="35"/>
  <c r="X1065" i="35"/>
  <c r="AC1064" i="35"/>
  <c r="AB1064" i="35"/>
  <c r="AA1064" i="35"/>
  <c r="Z1064" i="35"/>
  <c r="Y1064" i="35"/>
  <c r="X1064" i="35"/>
  <c r="AC1063" i="35"/>
  <c r="AB1063" i="35"/>
  <c r="AA1063" i="35"/>
  <c r="Z1063" i="35"/>
  <c r="Y1063" i="35"/>
  <c r="X1063" i="35"/>
  <c r="AC1062" i="35"/>
  <c r="AB1062" i="35"/>
  <c r="AA1062" i="35"/>
  <c r="Z1062" i="35"/>
  <c r="Y1062" i="35"/>
  <c r="X1062" i="35"/>
  <c r="AC1061" i="35"/>
  <c r="AB1061" i="35"/>
  <c r="AA1061" i="35"/>
  <c r="Z1061" i="35"/>
  <c r="Y1061" i="35"/>
  <c r="X1061" i="35"/>
  <c r="AC1060" i="35"/>
  <c r="AB1060" i="35"/>
  <c r="AA1060" i="35"/>
  <c r="Z1060" i="35"/>
  <c r="Y1060" i="35"/>
  <c r="X1060" i="35"/>
  <c r="AC1059" i="35"/>
  <c r="AB1059" i="35"/>
  <c r="AA1059" i="35"/>
  <c r="Z1059" i="35"/>
  <c r="Y1059" i="35"/>
  <c r="X1059" i="35"/>
  <c r="AC1058" i="35"/>
  <c r="AB1058" i="35"/>
  <c r="AA1058" i="35"/>
  <c r="Z1058" i="35"/>
  <c r="Y1058" i="35"/>
  <c r="X1058" i="35"/>
  <c r="AC1057" i="35"/>
  <c r="AB1057" i="35"/>
  <c r="AA1057" i="35"/>
  <c r="Z1057" i="35"/>
  <c r="Y1057" i="35"/>
  <c r="X1057" i="35"/>
  <c r="AC1056" i="35"/>
  <c r="AB1056" i="35"/>
  <c r="AA1056" i="35"/>
  <c r="Z1056" i="35"/>
  <c r="Y1056" i="35"/>
  <c r="X1056" i="35"/>
  <c r="AC1055" i="35"/>
  <c r="AB1055" i="35"/>
  <c r="AA1055" i="35"/>
  <c r="Z1055" i="35"/>
  <c r="Y1055" i="35"/>
  <c r="X1055" i="35"/>
  <c r="AC1054" i="35"/>
  <c r="AB1054" i="35"/>
  <c r="AA1054" i="35"/>
  <c r="Z1054" i="35"/>
  <c r="Y1054" i="35"/>
  <c r="X1054" i="35"/>
  <c r="AC1053" i="35"/>
  <c r="AB1053" i="35"/>
  <c r="AA1053" i="35"/>
  <c r="Z1053" i="35"/>
  <c r="Y1053" i="35"/>
  <c r="X1053" i="35"/>
  <c r="AC1052" i="35"/>
  <c r="AB1052" i="35"/>
  <c r="AA1052" i="35"/>
  <c r="Z1052" i="35"/>
  <c r="Y1052" i="35"/>
  <c r="X1052" i="35"/>
  <c r="AC1051" i="35"/>
  <c r="AB1051" i="35"/>
  <c r="AA1051" i="35"/>
  <c r="Z1051" i="35"/>
  <c r="Y1051" i="35"/>
  <c r="X1051" i="35"/>
  <c r="AC1050" i="35"/>
  <c r="AB1050" i="35"/>
  <c r="AA1050" i="35"/>
  <c r="Z1050" i="35"/>
  <c r="Y1050" i="35"/>
  <c r="X1050" i="35"/>
  <c r="AC1049" i="35"/>
  <c r="AB1049" i="35"/>
  <c r="AA1049" i="35"/>
  <c r="Z1049" i="35"/>
  <c r="Y1049" i="35"/>
  <c r="X1049" i="35"/>
  <c r="AC1048" i="35"/>
  <c r="AB1048" i="35"/>
  <c r="AA1048" i="35"/>
  <c r="Z1048" i="35"/>
  <c r="Y1048" i="35"/>
  <c r="X1048" i="35"/>
  <c r="AC1047" i="35"/>
  <c r="AB1047" i="35"/>
  <c r="AA1047" i="35"/>
  <c r="Z1047" i="35"/>
  <c r="Y1047" i="35"/>
  <c r="X1047" i="35"/>
  <c r="AC1046" i="35"/>
  <c r="AB1046" i="35"/>
  <c r="AA1046" i="35"/>
  <c r="Z1046" i="35"/>
  <c r="Y1046" i="35"/>
  <c r="X1046" i="35"/>
  <c r="AC1045" i="35"/>
  <c r="AB1045" i="35"/>
  <c r="AA1045" i="35"/>
  <c r="Z1045" i="35"/>
  <c r="Y1045" i="35"/>
  <c r="X1045" i="35"/>
  <c r="AC1044" i="35"/>
  <c r="AB1044" i="35"/>
  <c r="AA1044" i="35"/>
  <c r="Z1044" i="35"/>
  <c r="Y1044" i="35"/>
  <c r="X1044" i="35"/>
  <c r="AC1043" i="35"/>
  <c r="AB1043" i="35"/>
  <c r="AA1043" i="35"/>
  <c r="Z1043" i="35"/>
  <c r="Y1043" i="35"/>
  <c r="X1043" i="35"/>
  <c r="AC1042" i="35"/>
  <c r="AB1042" i="35"/>
  <c r="AA1042" i="35"/>
  <c r="Z1042" i="35"/>
  <c r="Y1042" i="35"/>
  <c r="X1042" i="35"/>
  <c r="AC1041" i="35"/>
  <c r="AB1041" i="35"/>
  <c r="AA1041" i="35"/>
  <c r="Z1041" i="35"/>
  <c r="Y1041" i="35"/>
  <c r="X1041" i="35"/>
  <c r="AC1040" i="35"/>
  <c r="AB1040" i="35"/>
  <c r="AA1040" i="35"/>
  <c r="Z1040" i="35"/>
  <c r="Y1040" i="35"/>
  <c r="X1040" i="35"/>
  <c r="AC1039" i="35"/>
  <c r="AB1039" i="35"/>
  <c r="AA1039" i="35"/>
  <c r="Z1039" i="35"/>
  <c r="Y1039" i="35"/>
  <c r="X1039" i="35"/>
  <c r="AC1038" i="35"/>
  <c r="AB1038" i="35"/>
  <c r="AA1038" i="35"/>
  <c r="Z1038" i="35"/>
  <c r="Y1038" i="35"/>
  <c r="X1038" i="35"/>
  <c r="AC1037" i="35"/>
  <c r="AB1037" i="35"/>
  <c r="AA1037" i="35"/>
  <c r="Z1037" i="35"/>
  <c r="Y1037" i="35"/>
  <c r="X1037" i="35"/>
  <c r="AC1036" i="35"/>
  <c r="AB1036" i="35"/>
  <c r="AA1036" i="35"/>
  <c r="Z1036" i="35"/>
  <c r="Y1036" i="35"/>
  <c r="X1036" i="35"/>
  <c r="AC1035" i="35"/>
  <c r="AB1035" i="35"/>
  <c r="AA1035" i="35"/>
  <c r="Z1035" i="35"/>
  <c r="Y1035" i="35"/>
  <c r="X1035" i="35"/>
  <c r="AC1034" i="35"/>
  <c r="AB1034" i="35"/>
  <c r="AA1034" i="35"/>
  <c r="Z1034" i="35"/>
  <c r="Y1034" i="35"/>
  <c r="X1034" i="35"/>
  <c r="AC1033" i="35"/>
  <c r="AB1033" i="35"/>
  <c r="AA1033" i="35"/>
  <c r="Z1033" i="35"/>
  <c r="Y1033" i="35"/>
  <c r="X1033" i="35"/>
  <c r="AC1032" i="35"/>
  <c r="AB1032" i="35"/>
  <c r="AA1032" i="35"/>
  <c r="Z1032" i="35"/>
  <c r="Y1032" i="35"/>
  <c r="X1032" i="35"/>
  <c r="AC1031" i="35"/>
  <c r="AB1031" i="35"/>
  <c r="AA1031" i="35"/>
  <c r="Z1031" i="35"/>
  <c r="Y1031" i="35"/>
  <c r="X1031" i="35"/>
  <c r="AC1030" i="35"/>
  <c r="AB1030" i="35"/>
  <c r="AA1030" i="35"/>
  <c r="Z1030" i="35"/>
  <c r="Y1030" i="35"/>
  <c r="X1030" i="35"/>
  <c r="AC1029" i="35"/>
  <c r="AB1029" i="35"/>
  <c r="AA1029" i="35"/>
  <c r="Z1029" i="35"/>
  <c r="Y1029" i="35"/>
  <c r="X1029" i="35"/>
  <c r="AC1028" i="35"/>
  <c r="AB1028" i="35"/>
  <c r="AA1028" i="35"/>
  <c r="Z1028" i="35"/>
  <c r="Y1028" i="35"/>
  <c r="X1028" i="35"/>
  <c r="AC1027" i="35"/>
  <c r="AB1027" i="35"/>
  <c r="AA1027" i="35"/>
  <c r="Z1027" i="35"/>
  <c r="Y1027" i="35"/>
  <c r="X1027" i="35"/>
  <c r="AC1026" i="35"/>
  <c r="AB1026" i="35"/>
  <c r="AA1026" i="35"/>
  <c r="Z1026" i="35"/>
  <c r="Y1026" i="35"/>
  <c r="X1026" i="35"/>
  <c r="AC1025" i="35"/>
  <c r="AB1025" i="35"/>
  <c r="AA1025" i="35"/>
  <c r="Z1025" i="35"/>
  <c r="Y1025" i="35"/>
  <c r="X1025" i="35"/>
  <c r="AC1024" i="35"/>
  <c r="AB1024" i="35"/>
  <c r="AA1024" i="35"/>
  <c r="Z1024" i="35"/>
  <c r="Y1024" i="35"/>
  <c r="X1024" i="35"/>
  <c r="AC1023" i="35"/>
  <c r="AB1023" i="35"/>
  <c r="AA1023" i="35"/>
  <c r="Z1023" i="35"/>
  <c r="Y1023" i="35"/>
  <c r="X1023" i="35"/>
  <c r="AC1022" i="35"/>
  <c r="AB1022" i="35"/>
  <c r="AA1022" i="35"/>
  <c r="Z1022" i="35"/>
  <c r="Y1022" i="35"/>
  <c r="X1022" i="35"/>
  <c r="AC1021" i="35"/>
  <c r="AB1021" i="35"/>
  <c r="AA1021" i="35"/>
  <c r="Z1021" i="35"/>
  <c r="Y1021" i="35"/>
  <c r="X1021" i="35"/>
  <c r="AC1020" i="35"/>
  <c r="AB1020" i="35"/>
  <c r="AA1020" i="35"/>
  <c r="Z1020" i="35"/>
  <c r="Y1020" i="35"/>
  <c r="X1020" i="35"/>
  <c r="AC1019" i="35"/>
  <c r="AB1019" i="35"/>
  <c r="AA1019" i="35"/>
  <c r="Z1019" i="35"/>
  <c r="Y1019" i="35"/>
  <c r="X1019" i="35"/>
  <c r="AC1018" i="35"/>
  <c r="AB1018" i="35"/>
  <c r="AA1018" i="35"/>
  <c r="Z1018" i="35"/>
  <c r="Y1018" i="35"/>
  <c r="X1018" i="35"/>
  <c r="AC1017" i="35"/>
  <c r="AB1017" i="35"/>
  <c r="AA1017" i="35"/>
  <c r="Z1017" i="35"/>
  <c r="Y1017" i="35"/>
  <c r="X1017" i="35"/>
  <c r="AC1016" i="35"/>
  <c r="AB1016" i="35"/>
  <c r="AA1016" i="35"/>
  <c r="Z1016" i="35"/>
  <c r="Y1016" i="35"/>
  <c r="X1016" i="35"/>
  <c r="AC1015" i="35"/>
  <c r="AB1015" i="35"/>
  <c r="AA1015" i="35"/>
  <c r="Z1015" i="35"/>
  <c r="Y1015" i="35"/>
  <c r="X1015" i="35"/>
  <c r="AC1014" i="35"/>
  <c r="AB1014" i="35"/>
  <c r="AA1014" i="35"/>
  <c r="Z1014" i="35"/>
  <c r="Y1014" i="35"/>
  <c r="X1014" i="35"/>
  <c r="AC1013" i="35"/>
  <c r="AB1013" i="35"/>
  <c r="AA1013" i="35"/>
  <c r="Z1013" i="35"/>
  <c r="Y1013" i="35"/>
  <c r="X1013" i="35"/>
  <c r="AC1012" i="35"/>
  <c r="AB1012" i="35"/>
  <c r="AA1012" i="35"/>
  <c r="Z1012" i="35"/>
  <c r="Y1012" i="35"/>
  <c r="X1012" i="35"/>
  <c r="AC1011" i="35"/>
  <c r="AB1011" i="35"/>
  <c r="AA1011" i="35"/>
  <c r="Z1011" i="35"/>
  <c r="Y1011" i="35"/>
  <c r="X1011" i="35"/>
  <c r="AC1010" i="35"/>
  <c r="AB1010" i="35"/>
  <c r="AA1010" i="35"/>
  <c r="Z1010" i="35"/>
  <c r="Y1010" i="35"/>
  <c r="X1010" i="35"/>
  <c r="AC1009" i="35"/>
  <c r="AB1009" i="35"/>
  <c r="AA1009" i="35"/>
  <c r="Z1009" i="35"/>
  <c r="Y1009" i="35"/>
  <c r="X1009" i="35"/>
  <c r="AC1008" i="35"/>
  <c r="AB1008" i="35"/>
  <c r="AA1008" i="35"/>
  <c r="Z1008" i="35"/>
  <c r="Y1008" i="35"/>
  <c r="X1008" i="35"/>
  <c r="AC1007" i="35"/>
  <c r="AB1007" i="35"/>
  <c r="AA1007" i="35"/>
  <c r="Z1007" i="35"/>
  <c r="Y1007" i="35"/>
  <c r="X1007" i="35"/>
  <c r="AC1006" i="35"/>
  <c r="AB1006" i="35"/>
  <c r="AA1006" i="35"/>
  <c r="Z1006" i="35"/>
  <c r="Y1006" i="35"/>
  <c r="X1006" i="35"/>
  <c r="AC1005" i="35"/>
  <c r="AB1005" i="35"/>
  <c r="AA1005" i="35"/>
  <c r="Z1005" i="35"/>
  <c r="Y1005" i="35"/>
  <c r="X1005" i="35"/>
  <c r="AC1004" i="35"/>
  <c r="AB1004" i="35"/>
  <c r="AA1004" i="35"/>
  <c r="Z1004" i="35"/>
  <c r="Y1004" i="35"/>
  <c r="X1004" i="35"/>
  <c r="AC1003" i="35"/>
  <c r="AB1003" i="35"/>
  <c r="AA1003" i="35"/>
  <c r="Z1003" i="35"/>
  <c r="Y1003" i="35"/>
  <c r="X1003" i="35"/>
  <c r="AC1002" i="35"/>
  <c r="AB1002" i="35"/>
  <c r="AA1002" i="35"/>
  <c r="Z1002" i="35"/>
  <c r="Y1002" i="35"/>
  <c r="X1002" i="35"/>
  <c r="AC1001" i="35"/>
  <c r="AB1001" i="35"/>
  <c r="AA1001" i="35"/>
  <c r="Z1001" i="35"/>
  <c r="Y1001" i="35"/>
  <c r="X1001" i="35"/>
  <c r="AC1000" i="35"/>
  <c r="AB1000" i="35"/>
  <c r="AA1000" i="35"/>
  <c r="Z1000" i="35"/>
  <c r="Y1000" i="35"/>
  <c r="X1000" i="35"/>
  <c r="AC999" i="35"/>
  <c r="AB999" i="35"/>
  <c r="AA999" i="35"/>
  <c r="Z999" i="35"/>
  <c r="Y999" i="35"/>
  <c r="X999" i="35"/>
  <c r="AC998" i="35"/>
  <c r="AB998" i="35"/>
  <c r="AA998" i="35"/>
  <c r="Z998" i="35"/>
  <c r="Y998" i="35"/>
  <c r="X998" i="35"/>
  <c r="AC997" i="35"/>
  <c r="AB997" i="35"/>
  <c r="AA997" i="35"/>
  <c r="Z997" i="35"/>
  <c r="Y997" i="35"/>
  <c r="X997" i="35"/>
  <c r="AC996" i="35"/>
  <c r="AB996" i="35"/>
  <c r="AA996" i="35"/>
  <c r="Z996" i="35"/>
  <c r="Y996" i="35"/>
  <c r="X996" i="35"/>
  <c r="AC995" i="35"/>
  <c r="AB995" i="35"/>
  <c r="AA995" i="35"/>
  <c r="Z995" i="35"/>
  <c r="Y995" i="35"/>
  <c r="X995" i="35"/>
  <c r="AC994" i="35"/>
  <c r="AB994" i="35"/>
  <c r="AA994" i="35"/>
  <c r="Z994" i="35"/>
  <c r="Y994" i="35"/>
  <c r="X994" i="35"/>
  <c r="AC993" i="35"/>
  <c r="AB993" i="35"/>
  <c r="AA993" i="35"/>
  <c r="Z993" i="35"/>
  <c r="Y993" i="35"/>
  <c r="X993" i="35"/>
  <c r="AC992" i="35"/>
  <c r="AB992" i="35"/>
  <c r="AA992" i="35"/>
  <c r="Z992" i="35"/>
  <c r="Y992" i="35"/>
  <c r="X992" i="35"/>
  <c r="AC991" i="35"/>
  <c r="AB991" i="35"/>
  <c r="AA991" i="35"/>
  <c r="Z991" i="35"/>
  <c r="Y991" i="35"/>
  <c r="X991" i="35"/>
  <c r="AC990" i="35"/>
  <c r="AB990" i="35"/>
  <c r="AA990" i="35"/>
  <c r="Z990" i="35"/>
  <c r="Y990" i="35"/>
  <c r="X990" i="35"/>
  <c r="AC989" i="35"/>
  <c r="AB989" i="35"/>
  <c r="AA989" i="35"/>
  <c r="Z989" i="35"/>
  <c r="Y989" i="35"/>
  <c r="X989" i="35"/>
  <c r="AC988" i="35"/>
  <c r="AB988" i="35"/>
  <c r="AA988" i="35"/>
  <c r="Z988" i="35"/>
  <c r="Y988" i="35"/>
  <c r="X988" i="35"/>
  <c r="AC987" i="35"/>
  <c r="AB987" i="35"/>
  <c r="AA987" i="35"/>
  <c r="Z987" i="35"/>
  <c r="Y987" i="35"/>
  <c r="X987" i="35"/>
  <c r="AC986" i="35"/>
  <c r="AB986" i="35"/>
  <c r="AA986" i="35"/>
  <c r="Z986" i="35"/>
  <c r="Y986" i="35"/>
  <c r="X986" i="35"/>
  <c r="AC985" i="35"/>
  <c r="AB985" i="35"/>
  <c r="AA985" i="35"/>
  <c r="Z985" i="35"/>
  <c r="Y985" i="35"/>
  <c r="X985" i="35"/>
  <c r="AC984" i="35"/>
  <c r="AB984" i="35"/>
  <c r="AA984" i="35"/>
  <c r="Z984" i="35"/>
  <c r="Y984" i="35"/>
  <c r="X984" i="35"/>
  <c r="AC983" i="35"/>
  <c r="AB983" i="35"/>
  <c r="AA983" i="35"/>
  <c r="Z983" i="35"/>
  <c r="Y983" i="35"/>
  <c r="X983" i="35"/>
  <c r="AC982" i="35"/>
  <c r="AB982" i="35"/>
  <c r="AA982" i="35"/>
  <c r="Z982" i="35"/>
  <c r="Y982" i="35"/>
  <c r="X982" i="35"/>
  <c r="AC981" i="35"/>
  <c r="AB981" i="35"/>
  <c r="AA981" i="35"/>
  <c r="Z981" i="35"/>
  <c r="Y981" i="35"/>
  <c r="X981" i="35"/>
  <c r="AC980" i="35"/>
  <c r="AB980" i="35"/>
  <c r="AA980" i="35"/>
  <c r="Z980" i="35"/>
  <c r="Y980" i="35"/>
  <c r="X980" i="35"/>
  <c r="AC979" i="35"/>
  <c r="AB979" i="35"/>
  <c r="AA979" i="35"/>
  <c r="Z979" i="35"/>
  <c r="Y979" i="35"/>
  <c r="X979" i="35"/>
  <c r="AC978" i="35"/>
  <c r="AB978" i="35"/>
  <c r="AA978" i="35"/>
  <c r="Z978" i="35"/>
  <c r="Y978" i="35"/>
  <c r="X978" i="35"/>
  <c r="AC977" i="35"/>
  <c r="AB977" i="35"/>
  <c r="AA977" i="35"/>
  <c r="Z977" i="35"/>
  <c r="Y977" i="35"/>
  <c r="X977" i="35"/>
  <c r="AC976" i="35"/>
  <c r="AB976" i="35"/>
  <c r="AA976" i="35"/>
  <c r="Z976" i="35"/>
  <c r="Y976" i="35"/>
  <c r="X976" i="35"/>
  <c r="AC975" i="35"/>
  <c r="AB975" i="35"/>
  <c r="AA975" i="35"/>
  <c r="Z975" i="35"/>
  <c r="Y975" i="35"/>
  <c r="X975" i="35"/>
  <c r="AC974" i="35"/>
  <c r="AB974" i="35"/>
  <c r="AA974" i="35"/>
  <c r="Z974" i="35"/>
  <c r="Y974" i="35"/>
  <c r="X974" i="35"/>
  <c r="AC973" i="35"/>
  <c r="AB973" i="35"/>
  <c r="AA973" i="35"/>
  <c r="Z973" i="35"/>
  <c r="Y973" i="35"/>
  <c r="X973" i="35"/>
  <c r="AC972" i="35"/>
  <c r="AB972" i="35"/>
  <c r="AA972" i="35"/>
  <c r="Z972" i="35"/>
  <c r="Y972" i="35"/>
  <c r="X972" i="35"/>
  <c r="AC971" i="35"/>
  <c r="AB971" i="35"/>
  <c r="AA971" i="35"/>
  <c r="Z971" i="35"/>
  <c r="Y971" i="35"/>
  <c r="X971" i="35"/>
  <c r="AC970" i="35"/>
  <c r="AB970" i="35"/>
  <c r="AA970" i="35"/>
  <c r="Z970" i="35"/>
  <c r="Y970" i="35"/>
  <c r="X970" i="35"/>
  <c r="AC969" i="35"/>
  <c r="AB969" i="35"/>
  <c r="AA969" i="35"/>
  <c r="Z969" i="35"/>
  <c r="Y969" i="35"/>
  <c r="X969" i="35"/>
  <c r="AC968" i="35"/>
  <c r="AB968" i="35"/>
  <c r="AA968" i="35"/>
  <c r="Z968" i="35"/>
  <c r="Y968" i="35"/>
  <c r="X968" i="35"/>
  <c r="AC967" i="35"/>
  <c r="AB967" i="35"/>
  <c r="AA967" i="35"/>
  <c r="Z967" i="35"/>
  <c r="Y967" i="35"/>
  <c r="X967" i="35"/>
  <c r="AC966" i="35"/>
  <c r="AB966" i="35"/>
  <c r="AA966" i="35"/>
  <c r="Z966" i="35"/>
  <c r="Y966" i="35"/>
  <c r="X966" i="35"/>
  <c r="AC965" i="35"/>
  <c r="AB965" i="35"/>
  <c r="AA965" i="35"/>
  <c r="Z965" i="35"/>
  <c r="Y965" i="35"/>
  <c r="X965" i="35"/>
  <c r="AC964" i="35"/>
  <c r="AB964" i="35"/>
  <c r="AA964" i="35"/>
  <c r="Z964" i="35"/>
  <c r="Y964" i="35"/>
  <c r="X964" i="35"/>
  <c r="AC963" i="35"/>
  <c r="AB963" i="35"/>
  <c r="AA963" i="35"/>
  <c r="Z963" i="35"/>
  <c r="Y963" i="35"/>
  <c r="X963" i="35"/>
  <c r="AC962" i="35"/>
  <c r="AB962" i="35"/>
  <c r="AA962" i="35"/>
  <c r="Z962" i="35"/>
  <c r="Y962" i="35"/>
  <c r="X962" i="35"/>
  <c r="AC961" i="35"/>
  <c r="AB961" i="35"/>
  <c r="AA961" i="35"/>
  <c r="Z961" i="35"/>
  <c r="Y961" i="35"/>
  <c r="X961" i="35"/>
  <c r="AC960" i="35"/>
  <c r="AB960" i="35"/>
  <c r="AA960" i="35"/>
  <c r="Z960" i="35"/>
  <c r="Y960" i="35"/>
  <c r="X960" i="35"/>
  <c r="AC959" i="35"/>
  <c r="AB959" i="35"/>
  <c r="AA959" i="35"/>
  <c r="Z959" i="35"/>
  <c r="Y959" i="35"/>
  <c r="X959" i="35"/>
  <c r="AC958" i="35"/>
  <c r="AB958" i="35"/>
  <c r="AA958" i="35"/>
  <c r="Z958" i="35"/>
  <c r="Y958" i="35"/>
  <c r="X958" i="35"/>
  <c r="AC957" i="35"/>
  <c r="AB957" i="35"/>
  <c r="AA957" i="35"/>
  <c r="Z957" i="35"/>
  <c r="Y957" i="35"/>
  <c r="X957" i="35"/>
  <c r="AC956" i="35"/>
  <c r="AB956" i="35"/>
  <c r="AA956" i="35"/>
  <c r="Z956" i="35"/>
  <c r="Y956" i="35"/>
  <c r="X956" i="35"/>
  <c r="AC955" i="35"/>
  <c r="AB955" i="35"/>
  <c r="AA955" i="35"/>
  <c r="Z955" i="35"/>
  <c r="Y955" i="35"/>
  <c r="X955" i="35"/>
  <c r="AC954" i="35"/>
  <c r="AB954" i="35"/>
  <c r="AA954" i="35"/>
  <c r="Z954" i="35"/>
  <c r="Y954" i="35"/>
  <c r="X954" i="35"/>
  <c r="AC953" i="35"/>
  <c r="AB953" i="35"/>
  <c r="AA953" i="35"/>
  <c r="Z953" i="35"/>
  <c r="Y953" i="35"/>
  <c r="X953" i="35"/>
  <c r="AC952" i="35"/>
  <c r="AB952" i="35"/>
  <c r="AA952" i="35"/>
  <c r="Z952" i="35"/>
  <c r="Y952" i="35"/>
  <c r="X952" i="35"/>
  <c r="AC951" i="35"/>
  <c r="AB951" i="35"/>
  <c r="AA951" i="35"/>
  <c r="Z951" i="35"/>
  <c r="Y951" i="35"/>
  <c r="X951" i="35"/>
  <c r="AC950" i="35"/>
  <c r="AB950" i="35"/>
  <c r="AA950" i="35"/>
  <c r="Z950" i="35"/>
  <c r="Y950" i="35"/>
  <c r="X950" i="35"/>
  <c r="AC949" i="35"/>
  <c r="AB949" i="35"/>
  <c r="AA949" i="35"/>
  <c r="Z949" i="35"/>
  <c r="Y949" i="35"/>
  <c r="X949" i="35"/>
  <c r="AC948" i="35"/>
  <c r="AB948" i="35"/>
  <c r="AA948" i="35"/>
  <c r="Z948" i="35"/>
  <c r="Y948" i="35"/>
  <c r="X948" i="35"/>
  <c r="AC947" i="35"/>
  <c r="AB947" i="35"/>
  <c r="AA947" i="35"/>
  <c r="Z947" i="35"/>
  <c r="Y947" i="35"/>
  <c r="X947" i="35"/>
  <c r="AC946" i="35"/>
  <c r="AB946" i="35"/>
  <c r="AA946" i="35"/>
  <c r="Z946" i="35"/>
  <c r="Y946" i="35"/>
  <c r="X946" i="35"/>
  <c r="AC945" i="35"/>
  <c r="AB945" i="35"/>
  <c r="AA945" i="35"/>
  <c r="Z945" i="35"/>
  <c r="Y945" i="35"/>
  <c r="X945" i="35"/>
  <c r="AC944" i="35"/>
  <c r="AB944" i="35"/>
  <c r="AA944" i="35"/>
  <c r="Z944" i="35"/>
  <c r="Y944" i="35"/>
  <c r="X944" i="35"/>
  <c r="AC943" i="35"/>
  <c r="AB943" i="35"/>
  <c r="AA943" i="35"/>
  <c r="Z943" i="35"/>
  <c r="Y943" i="35"/>
  <c r="X943" i="35"/>
  <c r="AC942" i="35"/>
  <c r="AB942" i="35"/>
  <c r="AA942" i="35"/>
  <c r="Z942" i="35"/>
  <c r="Y942" i="35"/>
  <c r="X942" i="35"/>
  <c r="AC941" i="35"/>
  <c r="AB941" i="35"/>
  <c r="AA941" i="35"/>
  <c r="Z941" i="35"/>
  <c r="Y941" i="35"/>
  <c r="X941" i="35"/>
  <c r="AC940" i="35"/>
  <c r="AB940" i="35"/>
  <c r="AA940" i="35"/>
  <c r="Z940" i="35"/>
  <c r="Y940" i="35"/>
  <c r="X940" i="35"/>
  <c r="AC939" i="35"/>
  <c r="AB939" i="35"/>
  <c r="AA939" i="35"/>
  <c r="Z939" i="35"/>
  <c r="Y939" i="35"/>
  <c r="X939" i="35"/>
  <c r="AC938" i="35"/>
  <c r="AB938" i="35"/>
  <c r="AA938" i="35"/>
  <c r="Z938" i="35"/>
  <c r="Y938" i="35"/>
  <c r="X938" i="35"/>
  <c r="AC937" i="35"/>
  <c r="AB937" i="35"/>
  <c r="AA937" i="35"/>
  <c r="Z937" i="35"/>
  <c r="Y937" i="35"/>
  <c r="X937" i="35"/>
  <c r="AC936" i="35"/>
  <c r="AB936" i="35"/>
  <c r="AA936" i="35"/>
  <c r="Z936" i="35"/>
  <c r="Y936" i="35"/>
  <c r="X936" i="35"/>
  <c r="AC935" i="35"/>
  <c r="AB935" i="35"/>
  <c r="AA935" i="35"/>
  <c r="Z935" i="35"/>
  <c r="Y935" i="35"/>
  <c r="X935" i="35"/>
  <c r="AC934" i="35"/>
  <c r="AB934" i="35"/>
  <c r="AA934" i="35"/>
  <c r="Z934" i="35"/>
  <c r="Y934" i="35"/>
  <c r="X934" i="35"/>
  <c r="AC933" i="35"/>
  <c r="AB933" i="35"/>
  <c r="AA933" i="35"/>
  <c r="Z933" i="35"/>
  <c r="Y933" i="35"/>
  <c r="X933" i="35"/>
  <c r="AC932" i="35"/>
  <c r="AB932" i="35"/>
  <c r="AA932" i="35"/>
  <c r="Z932" i="35"/>
  <c r="Y932" i="35"/>
  <c r="X932" i="35"/>
  <c r="AC931" i="35"/>
  <c r="AB931" i="35"/>
  <c r="AA931" i="35"/>
  <c r="Z931" i="35"/>
  <c r="Y931" i="35"/>
  <c r="X931" i="35"/>
  <c r="AC930" i="35"/>
  <c r="AB930" i="35"/>
  <c r="AA930" i="35"/>
  <c r="Z930" i="35"/>
  <c r="Y930" i="35"/>
  <c r="X930" i="35"/>
  <c r="AC929" i="35"/>
  <c r="AB929" i="35"/>
  <c r="AA929" i="35"/>
  <c r="Z929" i="35"/>
  <c r="Y929" i="35"/>
  <c r="X929" i="35"/>
  <c r="AC928" i="35"/>
  <c r="AB928" i="35"/>
  <c r="AA928" i="35"/>
  <c r="Z928" i="35"/>
  <c r="Y928" i="35"/>
  <c r="X928" i="35"/>
  <c r="AC927" i="35"/>
  <c r="AB927" i="35"/>
  <c r="AA927" i="35"/>
  <c r="Z927" i="35"/>
  <c r="Y927" i="35"/>
  <c r="X927" i="35"/>
  <c r="AC926" i="35"/>
  <c r="AB926" i="35"/>
  <c r="AA926" i="35"/>
  <c r="Z926" i="35"/>
  <c r="Y926" i="35"/>
  <c r="X926" i="35"/>
  <c r="AC925" i="35"/>
  <c r="AB925" i="35"/>
  <c r="AA925" i="35"/>
  <c r="Z925" i="35"/>
  <c r="Y925" i="35"/>
  <c r="X925" i="35"/>
  <c r="AC924" i="35"/>
  <c r="AB924" i="35"/>
  <c r="AA924" i="35"/>
  <c r="Z924" i="35"/>
  <c r="Y924" i="35"/>
  <c r="X924" i="35"/>
  <c r="AC923" i="35"/>
  <c r="AB923" i="35"/>
  <c r="AA923" i="35"/>
  <c r="Z923" i="35"/>
  <c r="Y923" i="35"/>
  <c r="X923" i="35"/>
  <c r="AC922" i="35"/>
  <c r="AB922" i="35"/>
  <c r="AA922" i="35"/>
  <c r="Z922" i="35"/>
  <c r="Y922" i="35"/>
  <c r="X922" i="35"/>
  <c r="AC921" i="35"/>
  <c r="AB921" i="35"/>
  <c r="AA921" i="35"/>
  <c r="Z921" i="35"/>
  <c r="Y921" i="35"/>
  <c r="X921" i="35"/>
  <c r="AC920" i="35"/>
  <c r="AB920" i="35"/>
  <c r="AA920" i="35"/>
  <c r="Z920" i="35"/>
  <c r="Y920" i="35"/>
  <c r="X920" i="35"/>
  <c r="AC919" i="35"/>
  <c r="AB919" i="35"/>
  <c r="AA919" i="35"/>
  <c r="Z919" i="35"/>
  <c r="Y919" i="35"/>
  <c r="X919" i="35"/>
  <c r="AC918" i="35"/>
  <c r="AB918" i="35"/>
  <c r="AA918" i="35"/>
  <c r="Z918" i="35"/>
  <c r="Y918" i="35"/>
  <c r="X918" i="35"/>
  <c r="AC917" i="35"/>
  <c r="AB917" i="35"/>
  <c r="AA917" i="35"/>
  <c r="Z917" i="35"/>
  <c r="Y917" i="35"/>
  <c r="X917" i="35"/>
  <c r="AC916" i="35"/>
  <c r="AB916" i="35"/>
  <c r="AA916" i="35"/>
  <c r="Z916" i="35"/>
  <c r="Y916" i="35"/>
  <c r="X916" i="35"/>
  <c r="AC915" i="35"/>
  <c r="AB915" i="35"/>
  <c r="AA915" i="35"/>
  <c r="Z915" i="35"/>
  <c r="Y915" i="35"/>
  <c r="X915" i="35"/>
  <c r="AC914" i="35"/>
  <c r="AB914" i="35"/>
  <c r="AA914" i="35"/>
  <c r="Z914" i="35"/>
  <c r="Y914" i="35"/>
  <c r="X914" i="35"/>
  <c r="AC913" i="35"/>
  <c r="AB913" i="35"/>
  <c r="AA913" i="35"/>
  <c r="Z913" i="35"/>
  <c r="Y913" i="35"/>
  <c r="X913" i="35"/>
  <c r="AC912" i="35"/>
  <c r="AB912" i="35"/>
  <c r="AA912" i="35"/>
  <c r="Z912" i="35"/>
  <c r="Y912" i="35"/>
  <c r="X912" i="35"/>
  <c r="AC911" i="35"/>
  <c r="AB911" i="35"/>
  <c r="AA911" i="35"/>
  <c r="Z911" i="35"/>
  <c r="Y911" i="35"/>
  <c r="X911" i="35"/>
  <c r="AC910" i="35"/>
  <c r="AB910" i="35"/>
  <c r="AA910" i="35"/>
  <c r="Z910" i="35"/>
  <c r="Y910" i="35"/>
  <c r="X910" i="35"/>
  <c r="AC909" i="35"/>
  <c r="AB909" i="35"/>
  <c r="AA909" i="35"/>
  <c r="Z909" i="35"/>
  <c r="Y909" i="35"/>
  <c r="X909" i="35"/>
  <c r="AC908" i="35"/>
  <c r="AB908" i="35"/>
  <c r="AA908" i="35"/>
  <c r="Z908" i="35"/>
  <c r="Y908" i="35"/>
  <c r="X908" i="35"/>
  <c r="AC907" i="35"/>
  <c r="AB907" i="35"/>
  <c r="AA907" i="35"/>
  <c r="Z907" i="35"/>
  <c r="Y907" i="35"/>
  <c r="X907" i="35"/>
  <c r="AC906" i="35"/>
  <c r="AB906" i="35"/>
  <c r="AA906" i="35"/>
  <c r="Z906" i="35"/>
  <c r="Y906" i="35"/>
  <c r="X906" i="35"/>
  <c r="AC905" i="35"/>
  <c r="AB905" i="35"/>
  <c r="AA905" i="35"/>
  <c r="Z905" i="35"/>
  <c r="Y905" i="35"/>
  <c r="X905" i="35"/>
  <c r="AC904" i="35"/>
  <c r="AB904" i="35"/>
  <c r="AA904" i="35"/>
  <c r="Z904" i="35"/>
  <c r="Y904" i="35"/>
  <c r="X904" i="35"/>
  <c r="AC903" i="35"/>
  <c r="AB903" i="35"/>
  <c r="AA903" i="35"/>
  <c r="Z903" i="35"/>
  <c r="Y903" i="35"/>
  <c r="X903" i="35"/>
  <c r="AC902" i="35"/>
  <c r="AB902" i="35"/>
  <c r="AA902" i="35"/>
  <c r="Z902" i="35"/>
  <c r="Y902" i="35"/>
  <c r="X902" i="35"/>
  <c r="AC901" i="35"/>
  <c r="AB901" i="35"/>
  <c r="AA901" i="35"/>
  <c r="Z901" i="35"/>
  <c r="Y901" i="35"/>
  <c r="X901" i="35"/>
  <c r="AC900" i="35"/>
  <c r="AB900" i="35"/>
  <c r="AA900" i="35"/>
  <c r="Z900" i="35"/>
  <c r="Y900" i="35"/>
  <c r="X900" i="35"/>
  <c r="AC899" i="35"/>
  <c r="AB899" i="35"/>
  <c r="AA899" i="35"/>
  <c r="Z899" i="35"/>
  <c r="Y899" i="35"/>
  <c r="X899" i="35"/>
  <c r="AC898" i="35"/>
  <c r="AB898" i="35"/>
  <c r="AA898" i="35"/>
  <c r="Z898" i="35"/>
  <c r="Y898" i="35"/>
  <c r="X898" i="35"/>
  <c r="AC897" i="35"/>
  <c r="AB897" i="35"/>
  <c r="AA897" i="35"/>
  <c r="Z897" i="35"/>
  <c r="Y897" i="35"/>
  <c r="X897" i="35"/>
  <c r="AC896" i="35"/>
  <c r="AB896" i="35"/>
  <c r="AA896" i="35"/>
  <c r="Z896" i="35"/>
  <c r="Y896" i="35"/>
  <c r="X896" i="35"/>
  <c r="AC895" i="35"/>
  <c r="AB895" i="35"/>
  <c r="AA895" i="35"/>
  <c r="Z895" i="35"/>
  <c r="Y895" i="35"/>
  <c r="X895" i="35"/>
  <c r="AC894" i="35"/>
  <c r="AB894" i="35"/>
  <c r="AA894" i="35"/>
  <c r="Z894" i="35"/>
  <c r="Y894" i="35"/>
  <c r="X894" i="35"/>
  <c r="AC893" i="35"/>
  <c r="AB893" i="35"/>
  <c r="AA893" i="35"/>
  <c r="Z893" i="35"/>
  <c r="Y893" i="35"/>
  <c r="X893" i="35"/>
  <c r="AC892" i="35"/>
  <c r="AB892" i="35"/>
  <c r="AA892" i="35"/>
  <c r="Z892" i="35"/>
  <c r="Y892" i="35"/>
  <c r="X892" i="35"/>
  <c r="AC891" i="35"/>
  <c r="AB891" i="35"/>
  <c r="AA891" i="35"/>
  <c r="Z891" i="35"/>
  <c r="Y891" i="35"/>
  <c r="X891" i="35"/>
  <c r="AC890" i="35"/>
  <c r="AB890" i="35"/>
  <c r="AA890" i="35"/>
  <c r="Z890" i="35"/>
  <c r="Y890" i="35"/>
  <c r="X890" i="35"/>
  <c r="AC889" i="35"/>
  <c r="AB889" i="35"/>
  <c r="AA889" i="35"/>
  <c r="Z889" i="35"/>
  <c r="Y889" i="35"/>
  <c r="X889" i="35"/>
  <c r="AC888" i="35"/>
  <c r="AB888" i="35"/>
  <c r="AA888" i="35"/>
  <c r="Z888" i="35"/>
  <c r="Y888" i="35"/>
  <c r="X888" i="35"/>
  <c r="AC887" i="35"/>
  <c r="AB887" i="35"/>
  <c r="AA887" i="35"/>
  <c r="Z887" i="35"/>
  <c r="Y887" i="35"/>
  <c r="X887" i="35"/>
  <c r="AC886" i="35"/>
  <c r="AB886" i="35"/>
  <c r="AA886" i="35"/>
  <c r="Z886" i="35"/>
  <c r="Y886" i="35"/>
  <c r="X886" i="35"/>
  <c r="AC885" i="35"/>
  <c r="AB885" i="35"/>
  <c r="AA885" i="35"/>
  <c r="Z885" i="35"/>
  <c r="Y885" i="35"/>
  <c r="X885" i="35"/>
  <c r="AC884" i="35"/>
  <c r="AB884" i="35"/>
  <c r="AA884" i="35"/>
  <c r="Z884" i="35"/>
  <c r="Y884" i="35"/>
  <c r="X884" i="35"/>
  <c r="AC883" i="35"/>
  <c r="AB883" i="35"/>
  <c r="AA883" i="35"/>
  <c r="Z883" i="35"/>
  <c r="Y883" i="35"/>
  <c r="X883" i="35"/>
  <c r="AC882" i="35"/>
  <c r="AB882" i="35"/>
  <c r="AA882" i="35"/>
  <c r="Z882" i="35"/>
  <c r="Y882" i="35"/>
  <c r="X882" i="35"/>
  <c r="AC881" i="35"/>
  <c r="AB881" i="35"/>
  <c r="AA881" i="35"/>
  <c r="Z881" i="35"/>
  <c r="Y881" i="35"/>
  <c r="X881" i="35"/>
  <c r="AC880" i="35"/>
  <c r="AB880" i="35"/>
  <c r="AA880" i="35"/>
  <c r="Z880" i="35"/>
  <c r="Y880" i="35"/>
  <c r="X880" i="35"/>
  <c r="AC879" i="35"/>
  <c r="AB879" i="35"/>
  <c r="AA879" i="35"/>
  <c r="Z879" i="35"/>
  <c r="Y879" i="35"/>
  <c r="X879" i="35"/>
  <c r="AC878" i="35"/>
  <c r="AB878" i="35"/>
  <c r="AA878" i="35"/>
  <c r="Z878" i="35"/>
  <c r="Y878" i="35"/>
  <c r="X878" i="35"/>
  <c r="AC877" i="35"/>
  <c r="AB877" i="35"/>
  <c r="AA877" i="35"/>
  <c r="Z877" i="35"/>
  <c r="Y877" i="35"/>
  <c r="X877" i="35"/>
  <c r="AC876" i="35"/>
  <c r="AB876" i="35"/>
  <c r="AA876" i="35"/>
  <c r="Z876" i="35"/>
  <c r="Y876" i="35"/>
  <c r="X876" i="35"/>
  <c r="AC875" i="35"/>
  <c r="AB875" i="35"/>
  <c r="AA875" i="35"/>
  <c r="Z875" i="35"/>
  <c r="Y875" i="35"/>
  <c r="X875" i="35"/>
  <c r="AC874" i="35"/>
  <c r="AB874" i="35"/>
  <c r="AA874" i="35"/>
  <c r="Z874" i="35"/>
  <c r="Y874" i="35"/>
  <c r="X874" i="35"/>
  <c r="AC873" i="35"/>
  <c r="AB873" i="35"/>
  <c r="AA873" i="35"/>
  <c r="Z873" i="35"/>
  <c r="Y873" i="35"/>
  <c r="X873" i="35"/>
  <c r="AC872" i="35"/>
  <c r="AB872" i="35"/>
  <c r="AA872" i="35"/>
  <c r="Z872" i="35"/>
  <c r="Y872" i="35"/>
  <c r="X872" i="35"/>
  <c r="AC871" i="35"/>
  <c r="AB871" i="35"/>
  <c r="AA871" i="35"/>
  <c r="Z871" i="35"/>
  <c r="Y871" i="35"/>
  <c r="X871" i="35"/>
  <c r="AC870" i="35"/>
  <c r="AB870" i="35"/>
  <c r="AA870" i="35"/>
  <c r="Z870" i="35"/>
  <c r="Y870" i="35"/>
  <c r="X870" i="35"/>
  <c r="AC869" i="35"/>
  <c r="AB869" i="35"/>
  <c r="AA869" i="35"/>
  <c r="Z869" i="35"/>
  <c r="Y869" i="35"/>
  <c r="X869" i="35"/>
  <c r="AC868" i="35"/>
  <c r="AB868" i="35"/>
  <c r="AA868" i="35"/>
  <c r="Z868" i="35"/>
  <c r="Y868" i="35"/>
  <c r="X868" i="35"/>
  <c r="AC867" i="35"/>
  <c r="AB867" i="35"/>
  <c r="AA867" i="35"/>
  <c r="Z867" i="35"/>
  <c r="Y867" i="35"/>
  <c r="X867" i="35"/>
  <c r="AC866" i="35"/>
  <c r="AB866" i="35"/>
  <c r="AA866" i="35"/>
  <c r="Z866" i="35"/>
  <c r="Y866" i="35"/>
  <c r="X866" i="35"/>
  <c r="AC865" i="35"/>
  <c r="AB865" i="35"/>
  <c r="AA865" i="35"/>
  <c r="Z865" i="35"/>
  <c r="Y865" i="35"/>
  <c r="X865" i="35"/>
  <c r="AC864" i="35"/>
  <c r="AB864" i="35"/>
  <c r="AA864" i="35"/>
  <c r="Z864" i="35"/>
  <c r="Y864" i="35"/>
  <c r="X864" i="35"/>
  <c r="AC863" i="35"/>
  <c r="AB863" i="35"/>
  <c r="AA863" i="35"/>
  <c r="Z863" i="35"/>
  <c r="Y863" i="35"/>
  <c r="X863" i="35"/>
  <c r="AC862" i="35"/>
  <c r="AB862" i="35"/>
  <c r="AA862" i="35"/>
  <c r="Z862" i="35"/>
  <c r="Y862" i="35"/>
  <c r="X862" i="35"/>
  <c r="AC861" i="35"/>
  <c r="AB861" i="35"/>
  <c r="AA861" i="35"/>
  <c r="Z861" i="35"/>
  <c r="Y861" i="35"/>
  <c r="X861" i="35"/>
  <c r="AC860" i="35"/>
  <c r="AB860" i="35"/>
  <c r="AA860" i="35"/>
  <c r="Z860" i="35"/>
  <c r="Y860" i="35"/>
  <c r="X860" i="35"/>
  <c r="AC859" i="35"/>
  <c r="AB859" i="35"/>
  <c r="AA859" i="35"/>
  <c r="Z859" i="35"/>
  <c r="Y859" i="35"/>
  <c r="X859" i="35"/>
  <c r="AC858" i="35"/>
  <c r="AB858" i="35"/>
  <c r="AA858" i="35"/>
  <c r="Z858" i="35"/>
  <c r="Y858" i="35"/>
  <c r="X858" i="35"/>
  <c r="AC857" i="35"/>
  <c r="AB857" i="35"/>
  <c r="AA857" i="35"/>
  <c r="Z857" i="35"/>
  <c r="Y857" i="35"/>
  <c r="X857" i="35"/>
  <c r="AC856" i="35"/>
  <c r="AB856" i="35"/>
  <c r="AA856" i="35"/>
  <c r="Z856" i="35"/>
  <c r="Y856" i="35"/>
  <c r="X856" i="35"/>
  <c r="AC855" i="35"/>
  <c r="AB855" i="35"/>
  <c r="AA855" i="35"/>
  <c r="Z855" i="35"/>
  <c r="Y855" i="35"/>
  <c r="X855" i="35"/>
  <c r="AC854" i="35"/>
  <c r="AB854" i="35"/>
  <c r="AA854" i="35"/>
  <c r="Z854" i="35"/>
  <c r="Y854" i="35"/>
  <c r="X854" i="35"/>
  <c r="AC853" i="35"/>
  <c r="AB853" i="35"/>
  <c r="AA853" i="35"/>
  <c r="Z853" i="35"/>
  <c r="Y853" i="35"/>
  <c r="X853" i="35"/>
  <c r="AC852" i="35"/>
  <c r="AB852" i="35"/>
  <c r="AA852" i="35"/>
  <c r="Z852" i="35"/>
  <c r="Y852" i="35"/>
  <c r="X852" i="35"/>
  <c r="AC851" i="35"/>
  <c r="AB851" i="35"/>
  <c r="AA851" i="35"/>
  <c r="Z851" i="35"/>
  <c r="Y851" i="35"/>
  <c r="X851" i="35"/>
  <c r="AC850" i="35"/>
  <c r="AB850" i="35"/>
  <c r="AA850" i="35"/>
  <c r="Z850" i="35"/>
  <c r="Y850" i="35"/>
  <c r="X850" i="35"/>
  <c r="AC849" i="35"/>
  <c r="AB849" i="35"/>
  <c r="AA849" i="35"/>
  <c r="Z849" i="35"/>
  <c r="Y849" i="35"/>
  <c r="X849" i="35"/>
  <c r="AC848" i="35"/>
  <c r="AB848" i="35"/>
  <c r="AA848" i="35"/>
  <c r="Z848" i="35"/>
  <c r="Y848" i="35"/>
  <c r="X848" i="35"/>
  <c r="AC847" i="35"/>
  <c r="AB847" i="35"/>
  <c r="AA847" i="35"/>
  <c r="Z847" i="35"/>
  <c r="Y847" i="35"/>
  <c r="X847" i="35"/>
  <c r="AC846" i="35"/>
  <c r="AB846" i="35"/>
  <c r="AA846" i="35"/>
  <c r="Z846" i="35"/>
  <c r="Y846" i="35"/>
  <c r="X846" i="35"/>
  <c r="AC845" i="35"/>
  <c r="AB845" i="35"/>
  <c r="AA845" i="35"/>
  <c r="Z845" i="35"/>
  <c r="Y845" i="35"/>
  <c r="X845" i="35"/>
  <c r="AC844" i="35"/>
  <c r="AB844" i="35"/>
  <c r="AA844" i="35"/>
  <c r="Z844" i="35"/>
  <c r="Y844" i="35"/>
  <c r="X844" i="35"/>
  <c r="AC843" i="35"/>
  <c r="AB843" i="35"/>
  <c r="AA843" i="35"/>
  <c r="Z843" i="35"/>
  <c r="Y843" i="35"/>
  <c r="X843" i="35"/>
  <c r="AC842" i="35"/>
  <c r="AB842" i="35"/>
  <c r="AA842" i="35"/>
  <c r="Z842" i="35"/>
  <c r="Y842" i="35"/>
  <c r="X842" i="35"/>
  <c r="AC841" i="35"/>
  <c r="AB841" i="35"/>
  <c r="AA841" i="35"/>
  <c r="Z841" i="35"/>
  <c r="Y841" i="35"/>
  <c r="X841" i="35"/>
  <c r="AC840" i="35"/>
  <c r="AB840" i="35"/>
  <c r="AA840" i="35"/>
  <c r="Z840" i="35"/>
  <c r="Y840" i="35"/>
  <c r="X840" i="35"/>
  <c r="AC839" i="35"/>
  <c r="AB839" i="35"/>
  <c r="AA839" i="35"/>
  <c r="Z839" i="35"/>
  <c r="Y839" i="35"/>
  <c r="X839" i="35"/>
  <c r="AC838" i="35"/>
  <c r="AB838" i="35"/>
  <c r="AA838" i="35"/>
  <c r="Z838" i="35"/>
  <c r="Y838" i="35"/>
  <c r="X838" i="35"/>
  <c r="AC837" i="35"/>
  <c r="AB837" i="35"/>
  <c r="AA837" i="35"/>
  <c r="Z837" i="35"/>
  <c r="Y837" i="35"/>
  <c r="X837" i="35"/>
  <c r="AC836" i="35"/>
  <c r="AB836" i="35"/>
  <c r="AA836" i="35"/>
  <c r="Z836" i="35"/>
  <c r="Y836" i="35"/>
  <c r="X836" i="35"/>
  <c r="AC835" i="35"/>
  <c r="AB835" i="35"/>
  <c r="AA835" i="35"/>
  <c r="Z835" i="35"/>
  <c r="Y835" i="35"/>
  <c r="X835" i="35"/>
  <c r="AC834" i="35"/>
  <c r="AB834" i="35"/>
  <c r="AA834" i="35"/>
  <c r="Z834" i="35"/>
  <c r="Y834" i="35"/>
  <c r="X834" i="35"/>
  <c r="AC833" i="35"/>
  <c r="AB833" i="35"/>
  <c r="AA833" i="35"/>
  <c r="Z833" i="35"/>
  <c r="Y833" i="35"/>
  <c r="X833" i="35"/>
  <c r="AC832" i="35"/>
  <c r="AB832" i="35"/>
  <c r="AA832" i="35"/>
  <c r="Z832" i="35"/>
  <c r="Y832" i="35"/>
  <c r="X832" i="35"/>
  <c r="AC831" i="35"/>
  <c r="AB831" i="35"/>
  <c r="AA831" i="35"/>
  <c r="Z831" i="35"/>
  <c r="Y831" i="35"/>
  <c r="X831" i="35"/>
  <c r="AC830" i="35"/>
  <c r="AB830" i="35"/>
  <c r="AA830" i="35"/>
  <c r="Z830" i="35"/>
  <c r="Y830" i="35"/>
  <c r="X830" i="35"/>
  <c r="AC829" i="35"/>
  <c r="AB829" i="35"/>
  <c r="AA829" i="35"/>
  <c r="Z829" i="35"/>
  <c r="Y829" i="35"/>
  <c r="X829" i="35"/>
  <c r="AC828" i="35"/>
  <c r="AB828" i="35"/>
  <c r="AA828" i="35"/>
  <c r="Z828" i="35"/>
  <c r="Y828" i="35"/>
  <c r="X828" i="35"/>
  <c r="AC827" i="35"/>
  <c r="AB827" i="35"/>
  <c r="AA827" i="35"/>
  <c r="Z827" i="35"/>
  <c r="Y827" i="35"/>
  <c r="X827" i="35"/>
  <c r="AC826" i="35"/>
  <c r="AB826" i="35"/>
  <c r="AA826" i="35"/>
  <c r="Z826" i="35"/>
  <c r="Y826" i="35"/>
  <c r="X826" i="35"/>
  <c r="AC825" i="35"/>
  <c r="AB825" i="35"/>
  <c r="AA825" i="35"/>
  <c r="Z825" i="35"/>
  <c r="Y825" i="35"/>
  <c r="X825" i="35"/>
  <c r="AC824" i="35"/>
  <c r="AB824" i="35"/>
  <c r="AA824" i="35"/>
  <c r="Z824" i="35"/>
  <c r="Y824" i="35"/>
  <c r="X824" i="35"/>
  <c r="AC823" i="35"/>
  <c r="AB823" i="35"/>
  <c r="AA823" i="35"/>
  <c r="Z823" i="35"/>
  <c r="Y823" i="35"/>
  <c r="X823" i="35"/>
  <c r="AC822" i="35"/>
  <c r="AB822" i="35"/>
  <c r="AA822" i="35"/>
  <c r="Z822" i="35"/>
  <c r="Y822" i="35"/>
  <c r="X822" i="35"/>
  <c r="AC821" i="35"/>
  <c r="AB821" i="35"/>
  <c r="AA821" i="35"/>
  <c r="Z821" i="35"/>
  <c r="Y821" i="35"/>
  <c r="X821" i="35"/>
  <c r="AC820" i="35"/>
  <c r="AB820" i="35"/>
  <c r="AA820" i="35"/>
  <c r="Z820" i="35"/>
  <c r="Y820" i="35"/>
  <c r="X820" i="35"/>
  <c r="AC819" i="35"/>
  <c r="AB819" i="35"/>
  <c r="AA819" i="35"/>
  <c r="Z819" i="35"/>
  <c r="Y819" i="35"/>
  <c r="X819" i="35"/>
  <c r="AC818" i="35"/>
  <c r="AB818" i="35"/>
  <c r="AA818" i="35"/>
  <c r="Z818" i="35"/>
  <c r="Y818" i="35"/>
  <c r="X818" i="35"/>
  <c r="AC817" i="35"/>
  <c r="AB817" i="35"/>
  <c r="AA817" i="35"/>
  <c r="Z817" i="35"/>
  <c r="Y817" i="35"/>
  <c r="X817" i="35"/>
  <c r="AC816" i="35"/>
  <c r="AB816" i="35"/>
  <c r="AA816" i="35"/>
  <c r="Z816" i="35"/>
  <c r="Y816" i="35"/>
  <c r="X816" i="35"/>
  <c r="AC815" i="35"/>
  <c r="AB815" i="35"/>
  <c r="AA815" i="35"/>
  <c r="Z815" i="35"/>
  <c r="Y815" i="35"/>
  <c r="X815" i="35"/>
  <c r="AC814" i="35"/>
  <c r="AB814" i="35"/>
  <c r="AA814" i="35"/>
  <c r="Z814" i="35"/>
  <c r="Y814" i="35"/>
  <c r="X814" i="35"/>
  <c r="AC813" i="35"/>
  <c r="AB813" i="35"/>
  <c r="AA813" i="35"/>
  <c r="Z813" i="35"/>
  <c r="Y813" i="35"/>
  <c r="X813" i="35"/>
  <c r="AC812" i="35"/>
  <c r="AB812" i="35"/>
  <c r="AA812" i="35"/>
  <c r="Z812" i="35"/>
  <c r="Y812" i="35"/>
  <c r="X812" i="35"/>
  <c r="AC811" i="35"/>
  <c r="AB811" i="35"/>
  <c r="AA811" i="35"/>
  <c r="Z811" i="35"/>
  <c r="Y811" i="35"/>
  <c r="X811" i="35"/>
  <c r="AC810" i="35"/>
  <c r="AB810" i="35"/>
  <c r="AA810" i="35"/>
  <c r="Z810" i="35"/>
  <c r="Y810" i="35"/>
  <c r="X810" i="35"/>
  <c r="AC809" i="35"/>
  <c r="AB809" i="35"/>
  <c r="AA809" i="35"/>
  <c r="Z809" i="35"/>
  <c r="Y809" i="35"/>
  <c r="X809" i="35"/>
  <c r="AC808" i="35"/>
  <c r="AB808" i="35"/>
  <c r="AA808" i="35"/>
  <c r="Z808" i="35"/>
  <c r="Y808" i="35"/>
  <c r="X808" i="35"/>
  <c r="AC807" i="35"/>
  <c r="AB807" i="35"/>
  <c r="AA807" i="35"/>
  <c r="Z807" i="35"/>
  <c r="Y807" i="35"/>
  <c r="X807" i="35"/>
  <c r="AC806" i="35"/>
  <c r="AB806" i="35"/>
  <c r="AA806" i="35"/>
  <c r="Z806" i="35"/>
  <c r="Y806" i="35"/>
  <c r="X806" i="35"/>
  <c r="AC805" i="35"/>
  <c r="AB805" i="35"/>
  <c r="AA805" i="35"/>
  <c r="Z805" i="35"/>
  <c r="Y805" i="35"/>
  <c r="X805" i="35"/>
  <c r="AC804" i="35"/>
  <c r="AB804" i="35"/>
  <c r="AA804" i="35"/>
  <c r="Z804" i="35"/>
  <c r="Y804" i="35"/>
  <c r="X804" i="35"/>
  <c r="AC803" i="35"/>
  <c r="AB803" i="35"/>
  <c r="AA803" i="35"/>
  <c r="Z803" i="35"/>
  <c r="Y803" i="35"/>
  <c r="X803" i="35"/>
  <c r="AC802" i="35"/>
  <c r="AB802" i="35"/>
  <c r="AA802" i="35"/>
  <c r="Z802" i="35"/>
  <c r="Y802" i="35"/>
  <c r="X802" i="35"/>
  <c r="AC801" i="35"/>
  <c r="AB801" i="35"/>
  <c r="AA801" i="35"/>
  <c r="Z801" i="35"/>
  <c r="Y801" i="35"/>
  <c r="X801" i="35"/>
  <c r="AC800" i="35"/>
  <c r="AB800" i="35"/>
  <c r="AA800" i="35"/>
  <c r="Z800" i="35"/>
  <c r="Y800" i="35"/>
  <c r="X800" i="35"/>
  <c r="AC799" i="35"/>
  <c r="AB799" i="35"/>
  <c r="AA799" i="35"/>
  <c r="Z799" i="35"/>
  <c r="Y799" i="35"/>
  <c r="X799" i="35"/>
  <c r="AC798" i="35"/>
  <c r="AB798" i="35"/>
  <c r="AA798" i="35"/>
  <c r="Z798" i="35"/>
  <c r="Y798" i="35"/>
  <c r="X798" i="35"/>
  <c r="AC797" i="35"/>
  <c r="AB797" i="35"/>
  <c r="AA797" i="35"/>
  <c r="Z797" i="35"/>
  <c r="Y797" i="35"/>
  <c r="X797" i="35"/>
  <c r="AC796" i="35"/>
  <c r="AB796" i="35"/>
  <c r="AA796" i="35"/>
  <c r="Z796" i="35"/>
  <c r="Y796" i="35"/>
  <c r="X796" i="35"/>
  <c r="AC795" i="35"/>
  <c r="AB795" i="35"/>
  <c r="AA795" i="35"/>
  <c r="Z795" i="35"/>
  <c r="Y795" i="35"/>
  <c r="X795" i="35"/>
  <c r="AC794" i="35"/>
  <c r="AB794" i="35"/>
  <c r="AA794" i="35"/>
  <c r="Z794" i="35"/>
  <c r="Y794" i="35"/>
  <c r="X794" i="35"/>
  <c r="AC793" i="35"/>
  <c r="AB793" i="35"/>
  <c r="AA793" i="35"/>
  <c r="Z793" i="35"/>
  <c r="Y793" i="35"/>
  <c r="X793" i="35"/>
  <c r="AC792" i="35"/>
  <c r="AB792" i="35"/>
  <c r="AA792" i="35"/>
  <c r="Z792" i="35"/>
  <c r="Y792" i="35"/>
  <c r="X792" i="35"/>
  <c r="AC791" i="35"/>
  <c r="AB791" i="35"/>
  <c r="AA791" i="35"/>
  <c r="Z791" i="35"/>
  <c r="Y791" i="35"/>
  <c r="X791" i="35"/>
  <c r="AC790" i="35"/>
  <c r="AB790" i="35"/>
  <c r="AA790" i="35"/>
  <c r="Z790" i="35"/>
  <c r="Y790" i="35"/>
  <c r="X790" i="35"/>
  <c r="AC789" i="35"/>
  <c r="AB789" i="35"/>
  <c r="AA789" i="35"/>
  <c r="Z789" i="35"/>
  <c r="Y789" i="35"/>
  <c r="X789" i="35"/>
  <c r="AC788" i="35"/>
  <c r="AB788" i="35"/>
  <c r="AA788" i="35"/>
  <c r="Z788" i="35"/>
  <c r="Y788" i="35"/>
  <c r="X788" i="35"/>
  <c r="AC787" i="35"/>
  <c r="AB787" i="35"/>
  <c r="AA787" i="35"/>
  <c r="Z787" i="35"/>
  <c r="Y787" i="35"/>
  <c r="X787" i="35"/>
  <c r="AC786" i="35"/>
  <c r="AB786" i="35"/>
  <c r="AA786" i="35"/>
  <c r="Z786" i="35"/>
  <c r="Y786" i="35"/>
  <c r="X786" i="35"/>
  <c r="AC785" i="35"/>
  <c r="AB785" i="35"/>
  <c r="AA785" i="35"/>
  <c r="Z785" i="35"/>
  <c r="Y785" i="35"/>
  <c r="X785" i="35"/>
  <c r="AC784" i="35"/>
  <c r="AB784" i="35"/>
  <c r="AA784" i="35"/>
  <c r="Z784" i="35"/>
  <c r="Y784" i="35"/>
  <c r="X784" i="35"/>
  <c r="AC783" i="35"/>
  <c r="AB783" i="35"/>
  <c r="AA783" i="35"/>
  <c r="Z783" i="35"/>
  <c r="Y783" i="35"/>
  <c r="X783" i="35"/>
  <c r="AC782" i="35"/>
  <c r="AB782" i="35"/>
  <c r="AA782" i="35"/>
  <c r="Z782" i="35"/>
  <c r="Y782" i="35"/>
  <c r="X782" i="35"/>
  <c r="AC781" i="35"/>
  <c r="AB781" i="35"/>
  <c r="AA781" i="35"/>
  <c r="Z781" i="35"/>
  <c r="Y781" i="35"/>
  <c r="X781" i="35"/>
  <c r="AC780" i="35"/>
  <c r="AB780" i="35"/>
  <c r="AA780" i="35"/>
  <c r="Z780" i="35"/>
  <c r="Y780" i="35"/>
  <c r="X780" i="35"/>
  <c r="AC779" i="35"/>
  <c r="AB779" i="35"/>
  <c r="AA779" i="35"/>
  <c r="Z779" i="35"/>
  <c r="Y779" i="35"/>
  <c r="X779" i="35"/>
  <c r="AC778" i="35"/>
  <c r="AB778" i="35"/>
  <c r="AA778" i="35"/>
  <c r="Z778" i="35"/>
  <c r="Y778" i="35"/>
  <c r="X778" i="35"/>
  <c r="AC777" i="35"/>
  <c r="AB777" i="35"/>
  <c r="AA777" i="35"/>
  <c r="Z777" i="35"/>
  <c r="Y777" i="35"/>
  <c r="X777" i="35"/>
  <c r="AC776" i="35"/>
  <c r="AB776" i="35"/>
  <c r="AA776" i="35"/>
  <c r="Z776" i="35"/>
  <c r="Y776" i="35"/>
  <c r="X776" i="35"/>
  <c r="AC775" i="35"/>
  <c r="AB775" i="35"/>
  <c r="AA775" i="35"/>
  <c r="Z775" i="35"/>
  <c r="Y775" i="35"/>
  <c r="X775" i="35"/>
  <c r="AC774" i="35"/>
  <c r="AB774" i="35"/>
  <c r="AA774" i="35"/>
  <c r="Z774" i="35"/>
  <c r="Y774" i="35"/>
  <c r="X774" i="35"/>
  <c r="AC773" i="35"/>
  <c r="AB773" i="35"/>
  <c r="AA773" i="35"/>
  <c r="Z773" i="35"/>
  <c r="Y773" i="35"/>
  <c r="X773" i="35"/>
  <c r="AC772" i="35"/>
  <c r="AB772" i="35"/>
  <c r="AA772" i="35"/>
  <c r="Z772" i="35"/>
  <c r="Y772" i="35"/>
  <c r="X772" i="35"/>
  <c r="AC771" i="35"/>
  <c r="AB771" i="35"/>
  <c r="AA771" i="35"/>
  <c r="Z771" i="35"/>
  <c r="Y771" i="35"/>
  <c r="X771" i="35"/>
  <c r="AC770" i="35"/>
  <c r="AB770" i="35"/>
  <c r="AA770" i="35"/>
  <c r="Z770" i="35"/>
  <c r="Y770" i="35"/>
  <c r="X770" i="35"/>
  <c r="AC769" i="35"/>
  <c r="AB769" i="35"/>
  <c r="AA769" i="35"/>
  <c r="Z769" i="35"/>
  <c r="Y769" i="35"/>
  <c r="X769" i="35"/>
  <c r="AC768" i="35"/>
  <c r="AB768" i="35"/>
  <c r="AA768" i="35"/>
  <c r="Z768" i="35"/>
  <c r="Y768" i="35"/>
  <c r="X768" i="35"/>
  <c r="AC767" i="35"/>
  <c r="AB767" i="35"/>
  <c r="AA767" i="35"/>
  <c r="Z767" i="35"/>
  <c r="Y767" i="35"/>
  <c r="X767" i="35"/>
  <c r="AC766" i="35"/>
  <c r="AB766" i="35"/>
  <c r="AA766" i="35"/>
  <c r="Z766" i="35"/>
  <c r="Y766" i="35"/>
  <c r="X766" i="35"/>
  <c r="AC765" i="35"/>
  <c r="AB765" i="35"/>
  <c r="AA765" i="35"/>
  <c r="Z765" i="35"/>
  <c r="Y765" i="35"/>
  <c r="X765" i="35"/>
  <c r="AC764" i="35"/>
  <c r="AB764" i="35"/>
  <c r="AA764" i="35"/>
  <c r="Z764" i="35"/>
  <c r="Y764" i="35"/>
  <c r="X764" i="35"/>
  <c r="AC763" i="35"/>
  <c r="AB763" i="35"/>
  <c r="AA763" i="35"/>
  <c r="Z763" i="35"/>
  <c r="Y763" i="35"/>
  <c r="X763" i="35"/>
  <c r="AC762" i="35"/>
  <c r="AB762" i="35"/>
  <c r="AA762" i="35"/>
  <c r="Z762" i="35"/>
  <c r="Y762" i="35"/>
  <c r="X762" i="35"/>
  <c r="AC761" i="35"/>
  <c r="AB761" i="35"/>
  <c r="AA761" i="35"/>
  <c r="Z761" i="35"/>
  <c r="Y761" i="35"/>
  <c r="X761" i="35"/>
  <c r="AC760" i="35"/>
  <c r="AB760" i="35"/>
  <c r="AA760" i="35"/>
  <c r="Z760" i="35"/>
  <c r="Y760" i="35"/>
  <c r="X760" i="35"/>
  <c r="AC759" i="35"/>
  <c r="AB759" i="35"/>
  <c r="AA759" i="35"/>
  <c r="Z759" i="35"/>
  <c r="Y759" i="35"/>
  <c r="X759" i="35"/>
  <c r="AC758" i="35"/>
  <c r="AB758" i="35"/>
  <c r="AA758" i="35"/>
  <c r="Z758" i="35"/>
  <c r="Y758" i="35"/>
  <c r="X758" i="35"/>
  <c r="AC757" i="35"/>
  <c r="AB757" i="35"/>
  <c r="AA757" i="35"/>
  <c r="Z757" i="35"/>
  <c r="Y757" i="35"/>
  <c r="X757" i="35"/>
  <c r="AC756" i="35"/>
  <c r="AB756" i="35"/>
  <c r="AA756" i="35"/>
  <c r="Z756" i="35"/>
  <c r="Y756" i="35"/>
  <c r="X756" i="35"/>
  <c r="AC755" i="35"/>
  <c r="AB755" i="35"/>
  <c r="AA755" i="35"/>
  <c r="Z755" i="35"/>
  <c r="Y755" i="35"/>
  <c r="X755" i="35"/>
  <c r="AC754" i="35"/>
  <c r="AB754" i="35"/>
  <c r="AA754" i="35"/>
  <c r="Z754" i="35"/>
  <c r="Y754" i="35"/>
  <c r="X754" i="35"/>
  <c r="AC753" i="35"/>
  <c r="AB753" i="35"/>
  <c r="AA753" i="35"/>
  <c r="Z753" i="35"/>
  <c r="Y753" i="35"/>
  <c r="X753" i="35"/>
  <c r="AC752" i="35"/>
  <c r="AB752" i="35"/>
  <c r="AA752" i="35"/>
  <c r="Z752" i="35"/>
  <c r="Y752" i="35"/>
  <c r="X752" i="35"/>
  <c r="AC751" i="35"/>
  <c r="AB751" i="35"/>
  <c r="AA751" i="35"/>
  <c r="Z751" i="35"/>
  <c r="Y751" i="35"/>
  <c r="X751" i="35"/>
  <c r="AC750" i="35"/>
  <c r="AB750" i="35"/>
  <c r="AA750" i="35"/>
  <c r="Z750" i="35"/>
  <c r="Y750" i="35"/>
  <c r="X750" i="35"/>
  <c r="AC749" i="35"/>
  <c r="AB749" i="35"/>
  <c r="AA749" i="35"/>
  <c r="Z749" i="35"/>
  <c r="Y749" i="35"/>
  <c r="X749" i="35"/>
  <c r="AC748" i="35"/>
  <c r="AB748" i="35"/>
  <c r="AA748" i="35"/>
  <c r="Z748" i="35"/>
  <c r="Y748" i="35"/>
  <c r="X748" i="35"/>
  <c r="AC747" i="35"/>
  <c r="AB747" i="35"/>
  <c r="AA747" i="35"/>
  <c r="Z747" i="35"/>
  <c r="Y747" i="35"/>
  <c r="X747" i="35"/>
  <c r="AC746" i="35"/>
  <c r="AB746" i="35"/>
  <c r="AA746" i="35"/>
  <c r="Z746" i="35"/>
  <c r="Y746" i="35"/>
  <c r="X746" i="35"/>
  <c r="AC745" i="35"/>
  <c r="AB745" i="35"/>
  <c r="AA745" i="35"/>
  <c r="Z745" i="35"/>
  <c r="Y745" i="35"/>
  <c r="X745" i="35"/>
  <c r="AC744" i="35"/>
  <c r="AB744" i="35"/>
  <c r="AA744" i="35"/>
  <c r="Z744" i="35"/>
  <c r="Y744" i="35"/>
  <c r="X744" i="35"/>
  <c r="AC743" i="35"/>
  <c r="AB743" i="35"/>
  <c r="AA743" i="35"/>
  <c r="Z743" i="35"/>
  <c r="Y743" i="35"/>
  <c r="X743" i="35"/>
  <c r="AC742" i="35"/>
  <c r="AB742" i="35"/>
  <c r="AA742" i="35"/>
  <c r="Z742" i="35"/>
  <c r="Y742" i="35"/>
  <c r="X742" i="35"/>
  <c r="AC741" i="35"/>
  <c r="AB741" i="35"/>
  <c r="AA741" i="35"/>
  <c r="Z741" i="35"/>
  <c r="Y741" i="35"/>
  <c r="X741" i="35"/>
  <c r="AC740" i="35"/>
  <c r="AB740" i="35"/>
  <c r="AA740" i="35"/>
  <c r="Z740" i="35"/>
  <c r="Y740" i="35"/>
  <c r="X740" i="35"/>
  <c r="AC739" i="35"/>
  <c r="AB739" i="35"/>
  <c r="AA739" i="35"/>
  <c r="Z739" i="35"/>
  <c r="Y739" i="35"/>
  <c r="X739" i="35"/>
  <c r="AC738" i="35"/>
  <c r="AB738" i="35"/>
  <c r="AA738" i="35"/>
  <c r="Z738" i="35"/>
  <c r="Y738" i="35"/>
  <c r="X738" i="35"/>
  <c r="AC737" i="35"/>
  <c r="AB737" i="35"/>
  <c r="AA737" i="35"/>
  <c r="Z737" i="35"/>
  <c r="Y737" i="35"/>
  <c r="X737" i="35"/>
  <c r="AC736" i="35"/>
  <c r="AB736" i="35"/>
  <c r="AA736" i="35"/>
  <c r="Z736" i="35"/>
  <c r="Y736" i="35"/>
  <c r="X736" i="35"/>
  <c r="AC735" i="35"/>
  <c r="AB735" i="35"/>
  <c r="AA735" i="35"/>
  <c r="Z735" i="35"/>
  <c r="Y735" i="35"/>
  <c r="X735" i="35"/>
  <c r="AC734" i="35"/>
  <c r="AB734" i="35"/>
  <c r="AA734" i="35"/>
  <c r="Z734" i="35"/>
  <c r="Y734" i="35"/>
  <c r="X734" i="35"/>
  <c r="AC733" i="35"/>
  <c r="AB733" i="35"/>
  <c r="AA733" i="35"/>
  <c r="Z733" i="35"/>
  <c r="Y733" i="35"/>
  <c r="X733" i="35"/>
  <c r="AC732" i="35"/>
  <c r="AB732" i="35"/>
  <c r="AA732" i="35"/>
  <c r="Z732" i="35"/>
  <c r="Y732" i="35"/>
  <c r="X732" i="35"/>
  <c r="AC731" i="35"/>
  <c r="AB731" i="35"/>
  <c r="AA731" i="35"/>
  <c r="Z731" i="35"/>
  <c r="Y731" i="35"/>
  <c r="X731" i="35"/>
  <c r="AC730" i="35"/>
  <c r="AB730" i="35"/>
  <c r="AA730" i="35"/>
  <c r="Z730" i="35"/>
  <c r="Y730" i="35"/>
  <c r="X730" i="35"/>
  <c r="AC729" i="35"/>
  <c r="AB729" i="35"/>
  <c r="AA729" i="35"/>
  <c r="Z729" i="35"/>
  <c r="Y729" i="35"/>
  <c r="X729" i="35"/>
  <c r="AC728" i="35"/>
  <c r="AB728" i="35"/>
  <c r="AA728" i="35"/>
  <c r="Z728" i="35"/>
  <c r="Y728" i="35"/>
  <c r="X728" i="35"/>
  <c r="AC727" i="35"/>
  <c r="AB727" i="35"/>
  <c r="AA727" i="35"/>
  <c r="Z727" i="35"/>
  <c r="Y727" i="35"/>
  <c r="X727" i="35"/>
  <c r="AC726" i="35"/>
  <c r="AB726" i="35"/>
  <c r="AA726" i="35"/>
  <c r="Z726" i="35"/>
  <c r="Y726" i="35"/>
  <c r="X726" i="35"/>
  <c r="AC725" i="35"/>
  <c r="AB725" i="35"/>
  <c r="AA725" i="35"/>
  <c r="Z725" i="35"/>
  <c r="Y725" i="35"/>
  <c r="X725" i="35"/>
  <c r="AC724" i="35"/>
  <c r="AB724" i="35"/>
  <c r="AA724" i="35"/>
  <c r="Z724" i="35"/>
  <c r="Y724" i="35"/>
  <c r="X724" i="35"/>
  <c r="AC723" i="35"/>
  <c r="AB723" i="35"/>
  <c r="AA723" i="35"/>
  <c r="Z723" i="35"/>
  <c r="Y723" i="35"/>
  <c r="X723" i="35"/>
  <c r="AC722" i="35"/>
  <c r="AB722" i="35"/>
  <c r="AA722" i="35"/>
  <c r="Z722" i="35"/>
  <c r="Y722" i="35"/>
  <c r="X722" i="35"/>
  <c r="AC721" i="35"/>
  <c r="AB721" i="35"/>
  <c r="AA721" i="35"/>
  <c r="Z721" i="35"/>
  <c r="Y721" i="35"/>
  <c r="X721" i="35"/>
  <c r="AC720" i="35"/>
  <c r="AB720" i="35"/>
  <c r="AA720" i="35"/>
  <c r="Z720" i="35"/>
  <c r="Y720" i="35"/>
  <c r="X720" i="35"/>
  <c r="AC719" i="35"/>
  <c r="AB719" i="35"/>
  <c r="AA719" i="35"/>
  <c r="Z719" i="35"/>
  <c r="Y719" i="35"/>
  <c r="X719" i="35"/>
  <c r="AC718" i="35"/>
  <c r="AB718" i="35"/>
  <c r="AA718" i="35"/>
  <c r="Z718" i="35"/>
  <c r="Y718" i="35"/>
  <c r="X718" i="35"/>
  <c r="AC717" i="35"/>
  <c r="AB717" i="35"/>
  <c r="AA717" i="35"/>
  <c r="Z717" i="35"/>
  <c r="Y717" i="35"/>
  <c r="X717" i="35"/>
  <c r="AC716" i="35"/>
  <c r="AB716" i="35"/>
  <c r="AA716" i="35"/>
  <c r="Z716" i="35"/>
  <c r="Y716" i="35"/>
  <c r="X716" i="35"/>
  <c r="AC715" i="35"/>
  <c r="AB715" i="35"/>
  <c r="AA715" i="35"/>
  <c r="Z715" i="35"/>
  <c r="Y715" i="35"/>
  <c r="X715" i="35"/>
  <c r="AC714" i="35"/>
  <c r="AB714" i="35"/>
  <c r="AA714" i="35"/>
  <c r="Z714" i="35"/>
  <c r="Y714" i="35"/>
  <c r="X714" i="35"/>
  <c r="AC713" i="35"/>
  <c r="AB713" i="35"/>
  <c r="AA713" i="35"/>
  <c r="Z713" i="35"/>
  <c r="Y713" i="35"/>
  <c r="X713" i="35"/>
  <c r="AC712" i="35"/>
  <c r="AB712" i="35"/>
  <c r="AA712" i="35"/>
  <c r="Z712" i="35"/>
  <c r="Y712" i="35"/>
  <c r="X712" i="35"/>
  <c r="AC711" i="35"/>
  <c r="AB711" i="35"/>
  <c r="AA711" i="35"/>
  <c r="Z711" i="35"/>
  <c r="Y711" i="35"/>
  <c r="X711" i="35"/>
  <c r="AC710" i="35"/>
  <c r="AB710" i="35"/>
  <c r="AA710" i="35"/>
  <c r="Z710" i="35"/>
  <c r="Y710" i="35"/>
  <c r="X710" i="35"/>
  <c r="AC709" i="35"/>
  <c r="AB709" i="35"/>
  <c r="AA709" i="35"/>
  <c r="Z709" i="35"/>
  <c r="Y709" i="35"/>
  <c r="X709" i="35"/>
  <c r="AC708" i="35"/>
  <c r="AB708" i="35"/>
  <c r="AA708" i="35"/>
  <c r="Z708" i="35"/>
  <c r="Y708" i="35"/>
  <c r="X708" i="35"/>
  <c r="AC707" i="35"/>
  <c r="AB707" i="35"/>
  <c r="AA707" i="35"/>
  <c r="Z707" i="35"/>
  <c r="Y707" i="35"/>
  <c r="X707" i="35"/>
  <c r="AC706" i="35"/>
  <c r="AB706" i="35"/>
  <c r="AA706" i="35"/>
  <c r="Z706" i="35"/>
  <c r="Y706" i="35"/>
  <c r="X706" i="35"/>
  <c r="AC705" i="35"/>
  <c r="AB705" i="35"/>
  <c r="AA705" i="35"/>
  <c r="Z705" i="35"/>
  <c r="Y705" i="35"/>
  <c r="X705" i="35"/>
  <c r="AC704" i="35"/>
  <c r="AB704" i="35"/>
  <c r="AA704" i="35"/>
  <c r="Z704" i="35"/>
  <c r="Y704" i="35"/>
  <c r="X704" i="35"/>
  <c r="AC703" i="35"/>
  <c r="AB703" i="35"/>
  <c r="AA703" i="35"/>
  <c r="Z703" i="35"/>
  <c r="Y703" i="35"/>
  <c r="X703" i="35"/>
  <c r="AC702" i="35"/>
  <c r="AB702" i="35"/>
  <c r="AA702" i="35"/>
  <c r="Z702" i="35"/>
  <c r="Y702" i="35"/>
  <c r="X702" i="35"/>
  <c r="AC701" i="35"/>
  <c r="AB701" i="35"/>
  <c r="AA701" i="35"/>
  <c r="Z701" i="35"/>
  <c r="Y701" i="35"/>
  <c r="X701" i="35"/>
  <c r="AC700" i="35"/>
  <c r="AB700" i="35"/>
  <c r="AA700" i="35"/>
  <c r="Z700" i="35"/>
  <c r="Y700" i="35"/>
  <c r="X700" i="35"/>
  <c r="AC699" i="35"/>
  <c r="AB699" i="35"/>
  <c r="AA699" i="35"/>
  <c r="Z699" i="35"/>
  <c r="Y699" i="35"/>
  <c r="X699" i="35"/>
  <c r="AC698" i="35"/>
  <c r="AB698" i="35"/>
  <c r="AA698" i="35"/>
  <c r="Z698" i="35"/>
  <c r="Y698" i="35"/>
  <c r="X698" i="35"/>
  <c r="AC697" i="35"/>
  <c r="AB697" i="35"/>
  <c r="AA697" i="35"/>
  <c r="Z697" i="35"/>
  <c r="Y697" i="35"/>
  <c r="X697" i="35"/>
  <c r="AC696" i="35"/>
  <c r="AB696" i="35"/>
  <c r="AA696" i="35"/>
  <c r="Z696" i="35"/>
  <c r="Y696" i="35"/>
  <c r="X696" i="35"/>
  <c r="AC695" i="35"/>
  <c r="AB695" i="35"/>
  <c r="AA695" i="35"/>
  <c r="Z695" i="35"/>
  <c r="Y695" i="35"/>
  <c r="X695" i="35"/>
  <c r="AC694" i="35"/>
  <c r="AB694" i="35"/>
  <c r="AA694" i="35"/>
  <c r="Z694" i="35"/>
  <c r="Y694" i="35"/>
  <c r="X694" i="35"/>
  <c r="AC693" i="35"/>
  <c r="AB693" i="35"/>
  <c r="AA693" i="35"/>
  <c r="Z693" i="35"/>
  <c r="Y693" i="35"/>
  <c r="X693" i="35"/>
  <c r="AC692" i="35"/>
  <c r="AB692" i="35"/>
  <c r="AA692" i="35"/>
  <c r="Z692" i="35"/>
  <c r="Y692" i="35"/>
  <c r="X692" i="35"/>
  <c r="AC691" i="35"/>
  <c r="AB691" i="35"/>
  <c r="AA691" i="35"/>
  <c r="Z691" i="35"/>
  <c r="Y691" i="35"/>
  <c r="X691" i="35"/>
  <c r="AC690" i="35"/>
  <c r="AB690" i="35"/>
  <c r="AA690" i="35"/>
  <c r="Z690" i="35"/>
  <c r="Y690" i="35"/>
  <c r="X690" i="35"/>
  <c r="AC689" i="35"/>
  <c r="AB689" i="35"/>
  <c r="AA689" i="35"/>
  <c r="Z689" i="35"/>
  <c r="Y689" i="35"/>
  <c r="X689" i="35"/>
  <c r="AC688" i="35"/>
  <c r="AB688" i="35"/>
  <c r="AA688" i="35"/>
  <c r="Z688" i="35"/>
  <c r="Y688" i="35"/>
  <c r="X688" i="35"/>
  <c r="AC687" i="35"/>
  <c r="AB687" i="35"/>
  <c r="AA687" i="35"/>
  <c r="Z687" i="35"/>
  <c r="Y687" i="35"/>
  <c r="X687" i="35"/>
  <c r="AC686" i="35"/>
  <c r="AB686" i="35"/>
  <c r="AA686" i="35"/>
  <c r="Z686" i="35"/>
  <c r="Y686" i="35"/>
  <c r="X686" i="35"/>
  <c r="AC685" i="35"/>
  <c r="AB685" i="35"/>
  <c r="AA685" i="35"/>
  <c r="Z685" i="35"/>
  <c r="Y685" i="35"/>
  <c r="X685" i="35"/>
  <c r="AC684" i="35"/>
  <c r="AB684" i="35"/>
  <c r="AA684" i="35"/>
  <c r="Z684" i="35"/>
  <c r="Y684" i="35"/>
  <c r="X684" i="35"/>
  <c r="AC683" i="35"/>
  <c r="AB683" i="35"/>
  <c r="AA683" i="35"/>
  <c r="Z683" i="35"/>
  <c r="Y683" i="35"/>
  <c r="X683" i="35"/>
  <c r="AC682" i="35"/>
  <c r="AB682" i="35"/>
  <c r="AA682" i="35"/>
  <c r="Z682" i="35"/>
  <c r="Y682" i="35"/>
  <c r="X682" i="35"/>
  <c r="AC681" i="35"/>
  <c r="AB681" i="35"/>
  <c r="AA681" i="35"/>
  <c r="Z681" i="35"/>
  <c r="Y681" i="35"/>
  <c r="X681" i="35"/>
  <c r="AC680" i="35"/>
  <c r="AB680" i="35"/>
  <c r="AA680" i="35"/>
  <c r="Z680" i="35"/>
  <c r="Y680" i="35"/>
  <c r="X680" i="35"/>
  <c r="AC679" i="35"/>
  <c r="AB679" i="35"/>
  <c r="AA679" i="35"/>
  <c r="Z679" i="35"/>
  <c r="Y679" i="35"/>
  <c r="X679" i="35"/>
  <c r="AC678" i="35"/>
  <c r="AB678" i="35"/>
  <c r="AA678" i="35"/>
  <c r="Z678" i="35"/>
  <c r="Y678" i="35"/>
  <c r="X678" i="35"/>
  <c r="AC677" i="35"/>
  <c r="AB677" i="35"/>
  <c r="AA677" i="35"/>
  <c r="Z677" i="35"/>
  <c r="Y677" i="35"/>
  <c r="X677" i="35"/>
  <c r="AC676" i="35"/>
  <c r="AB676" i="35"/>
  <c r="AA676" i="35"/>
  <c r="Z676" i="35"/>
  <c r="Y676" i="35"/>
  <c r="X676" i="35"/>
  <c r="AC675" i="35"/>
  <c r="AB675" i="35"/>
  <c r="AA675" i="35"/>
  <c r="Z675" i="35"/>
  <c r="Y675" i="35"/>
  <c r="X675" i="35"/>
  <c r="AC674" i="35"/>
  <c r="AB674" i="35"/>
  <c r="AA674" i="35"/>
  <c r="Z674" i="35"/>
  <c r="Y674" i="35"/>
  <c r="X674" i="35"/>
  <c r="AC673" i="35"/>
  <c r="AB673" i="35"/>
  <c r="AA673" i="35"/>
  <c r="Z673" i="35"/>
  <c r="Y673" i="35"/>
  <c r="X673" i="35"/>
  <c r="AC672" i="35"/>
  <c r="AB672" i="35"/>
  <c r="AA672" i="35"/>
  <c r="Z672" i="35"/>
  <c r="Y672" i="35"/>
  <c r="X672" i="35"/>
  <c r="AC671" i="35"/>
  <c r="AB671" i="35"/>
  <c r="AA671" i="35"/>
  <c r="Z671" i="35"/>
  <c r="Y671" i="35"/>
  <c r="X671" i="35"/>
  <c r="AC670" i="35"/>
  <c r="AB670" i="35"/>
  <c r="AA670" i="35"/>
  <c r="Z670" i="35"/>
  <c r="Y670" i="35"/>
  <c r="X670" i="35"/>
  <c r="AC669" i="35"/>
  <c r="AB669" i="35"/>
  <c r="AA669" i="35"/>
  <c r="Z669" i="35"/>
  <c r="Y669" i="35"/>
  <c r="X669" i="35"/>
  <c r="AC668" i="35"/>
  <c r="AB668" i="35"/>
  <c r="AA668" i="35"/>
  <c r="Z668" i="35"/>
  <c r="Y668" i="35"/>
  <c r="X668" i="35"/>
  <c r="AC667" i="35"/>
  <c r="AB667" i="35"/>
  <c r="AA667" i="35"/>
  <c r="Z667" i="35"/>
  <c r="Y667" i="35"/>
  <c r="X667" i="35"/>
  <c r="AC666" i="35"/>
  <c r="AB666" i="35"/>
  <c r="AA666" i="35"/>
  <c r="Z666" i="35"/>
  <c r="Y666" i="35"/>
  <c r="X666" i="35"/>
  <c r="AC665" i="35"/>
  <c r="AB665" i="35"/>
  <c r="AA665" i="35"/>
  <c r="Z665" i="35"/>
  <c r="Y665" i="35"/>
  <c r="X665" i="35"/>
  <c r="AC664" i="35"/>
  <c r="AB664" i="35"/>
  <c r="AA664" i="35"/>
  <c r="Z664" i="35"/>
  <c r="Y664" i="35"/>
  <c r="X664" i="35"/>
  <c r="AC663" i="35"/>
  <c r="AB663" i="35"/>
  <c r="AA663" i="35"/>
  <c r="Z663" i="35"/>
  <c r="Y663" i="35"/>
  <c r="X663" i="35"/>
  <c r="AC662" i="35"/>
  <c r="AB662" i="35"/>
  <c r="AA662" i="35"/>
  <c r="Z662" i="35"/>
  <c r="Y662" i="35"/>
  <c r="X662" i="35"/>
  <c r="AC661" i="35"/>
  <c r="AB661" i="35"/>
  <c r="AA661" i="35"/>
  <c r="Z661" i="35"/>
  <c r="Y661" i="35"/>
  <c r="X661" i="35"/>
  <c r="AC660" i="35"/>
  <c r="AB660" i="35"/>
  <c r="AA660" i="35"/>
  <c r="Z660" i="35"/>
  <c r="Y660" i="35"/>
  <c r="X660" i="35"/>
  <c r="AC659" i="35"/>
  <c r="AB659" i="35"/>
  <c r="AA659" i="35"/>
  <c r="Z659" i="35"/>
  <c r="Y659" i="35"/>
  <c r="X659" i="35"/>
  <c r="AC658" i="35"/>
  <c r="AB658" i="35"/>
  <c r="AA658" i="35"/>
  <c r="Z658" i="35"/>
  <c r="Y658" i="35"/>
  <c r="X658" i="35"/>
  <c r="AC657" i="35"/>
  <c r="AB657" i="35"/>
  <c r="AA657" i="35"/>
  <c r="Z657" i="35"/>
  <c r="Y657" i="35"/>
  <c r="X657" i="35"/>
  <c r="AC656" i="35"/>
  <c r="AB656" i="35"/>
  <c r="AA656" i="35"/>
  <c r="Z656" i="35"/>
  <c r="Y656" i="35"/>
  <c r="X656" i="35"/>
  <c r="AC655" i="35"/>
  <c r="AB655" i="35"/>
  <c r="AA655" i="35"/>
  <c r="Z655" i="35"/>
  <c r="Y655" i="35"/>
  <c r="X655" i="35"/>
  <c r="AC654" i="35"/>
  <c r="AB654" i="35"/>
  <c r="AA654" i="35"/>
  <c r="Z654" i="35"/>
  <c r="Y654" i="35"/>
  <c r="X654" i="35"/>
  <c r="AC653" i="35"/>
  <c r="AB653" i="35"/>
  <c r="AA653" i="35"/>
  <c r="Z653" i="35"/>
  <c r="Y653" i="35"/>
  <c r="X653" i="35"/>
  <c r="AC652" i="35"/>
  <c r="AB652" i="35"/>
  <c r="AA652" i="35"/>
  <c r="Z652" i="35"/>
  <c r="Y652" i="35"/>
  <c r="X652" i="35"/>
  <c r="AC651" i="35"/>
  <c r="AB651" i="35"/>
  <c r="AA651" i="35"/>
  <c r="Z651" i="35"/>
  <c r="Y651" i="35"/>
  <c r="X651" i="35"/>
  <c r="AC650" i="35"/>
  <c r="AB650" i="35"/>
  <c r="AA650" i="35"/>
  <c r="Z650" i="35"/>
  <c r="Y650" i="35"/>
  <c r="X650" i="35"/>
  <c r="AC649" i="35"/>
  <c r="AB649" i="35"/>
  <c r="AA649" i="35"/>
  <c r="Z649" i="35"/>
  <c r="Y649" i="35"/>
  <c r="X649" i="35"/>
  <c r="AC648" i="35"/>
  <c r="AB648" i="35"/>
  <c r="AA648" i="35"/>
  <c r="Z648" i="35"/>
  <c r="Y648" i="35"/>
  <c r="X648" i="35"/>
  <c r="AC647" i="35"/>
  <c r="AB647" i="35"/>
  <c r="AA647" i="35"/>
  <c r="Z647" i="35"/>
  <c r="Y647" i="35"/>
  <c r="X647" i="35"/>
  <c r="AC646" i="35"/>
  <c r="AB646" i="35"/>
  <c r="AA646" i="35"/>
  <c r="Z646" i="35"/>
  <c r="Y646" i="35"/>
  <c r="X646" i="35"/>
  <c r="AC645" i="35"/>
  <c r="AB645" i="35"/>
  <c r="AA645" i="35"/>
  <c r="Z645" i="35"/>
  <c r="Y645" i="35"/>
  <c r="X645" i="35"/>
  <c r="AC644" i="35"/>
  <c r="AB644" i="35"/>
  <c r="AA644" i="35"/>
  <c r="Z644" i="35"/>
  <c r="Y644" i="35"/>
  <c r="X644" i="35"/>
  <c r="AC643" i="35"/>
  <c r="AB643" i="35"/>
  <c r="AA643" i="35"/>
  <c r="Z643" i="35"/>
  <c r="Y643" i="35"/>
  <c r="X643" i="35"/>
  <c r="AC642" i="35"/>
  <c r="AB642" i="35"/>
  <c r="AA642" i="35"/>
  <c r="Z642" i="35"/>
  <c r="Y642" i="35"/>
  <c r="X642" i="35"/>
  <c r="AC641" i="35"/>
  <c r="AB641" i="35"/>
  <c r="AA641" i="35"/>
  <c r="Z641" i="35"/>
  <c r="Y641" i="35"/>
  <c r="X641" i="35"/>
  <c r="AC640" i="35"/>
  <c r="AB640" i="35"/>
  <c r="AA640" i="35"/>
  <c r="Z640" i="35"/>
  <c r="Y640" i="35"/>
  <c r="X640" i="35"/>
  <c r="AC639" i="35"/>
  <c r="AB639" i="35"/>
  <c r="AA639" i="35"/>
  <c r="Z639" i="35"/>
  <c r="Y639" i="35"/>
  <c r="X639" i="35"/>
  <c r="AC638" i="35"/>
  <c r="AB638" i="35"/>
  <c r="AA638" i="35"/>
  <c r="Z638" i="35"/>
  <c r="Y638" i="35"/>
  <c r="X638" i="35"/>
  <c r="AC637" i="35"/>
  <c r="AB637" i="35"/>
  <c r="AA637" i="35"/>
  <c r="Z637" i="35"/>
  <c r="Y637" i="35"/>
  <c r="X637" i="35"/>
  <c r="AC636" i="35"/>
  <c r="AB636" i="35"/>
  <c r="AA636" i="35"/>
  <c r="Z636" i="35"/>
  <c r="Y636" i="35"/>
  <c r="X636" i="35"/>
  <c r="AC635" i="35"/>
  <c r="AB635" i="35"/>
  <c r="AA635" i="35"/>
  <c r="Z635" i="35"/>
  <c r="Y635" i="35"/>
  <c r="X635" i="35"/>
  <c r="AC634" i="35"/>
  <c r="AB634" i="35"/>
  <c r="AA634" i="35"/>
  <c r="Z634" i="35"/>
  <c r="Y634" i="35"/>
  <c r="X634" i="35"/>
  <c r="AC633" i="35"/>
  <c r="AB633" i="35"/>
  <c r="AA633" i="35"/>
  <c r="Z633" i="35"/>
  <c r="Y633" i="35"/>
  <c r="X633" i="35"/>
  <c r="AC632" i="35"/>
  <c r="AB632" i="35"/>
  <c r="AA632" i="35"/>
  <c r="Z632" i="35"/>
  <c r="Y632" i="35"/>
  <c r="X632" i="35"/>
  <c r="AC631" i="35"/>
  <c r="AB631" i="35"/>
  <c r="AA631" i="35"/>
  <c r="Z631" i="35"/>
  <c r="Y631" i="35"/>
  <c r="X631" i="35"/>
  <c r="AC630" i="35"/>
  <c r="AB630" i="35"/>
  <c r="AA630" i="35"/>
  <c r="Z630" i="35"/>
  <c r="Y630" i="35"/>
  <c r="X630" i="35"/>
  <c r="AC629" i="35"/>
  <c r="AB629" i="35"/>
  <c r="AA629" i="35"/>
  <c r="Z629" i="35"/>
  <c r="Y629" i="35"/>
  <c r="X629" i="35"/>
  <c r="AC628" i="35"/>
  <c r="AB628" i="35"/>
  <c r="AA628" i="35"/>
  <c r="Z628" i="35"/>
  <c r="Y628" i="35"/>
  <c r="X628" i="35"/>
  <c r="AC627" i="35"/>
  <c r="AB627" i="35"/>
  <c r="AA627" i="35"/>
  <c r="Z627" i="35"/>
  <c r="Y627" i="35"/>
  <c r="X627" i="35"/>
  <c r="AC626" i="35"/>
  <c r="AB626" i="35"/>
  <c r="AA626" i="35"/>
  <c r="Z626" i="35"/>
  <c r="Y626" i="35"/>
  <c r="X626" i="35"/>
  <c r="AC625" i="35"/>
  <c r="AB625" i="35"/>
  <c r="AA625" i="35"/>
  <c r="Z625" i="35"/>
  <c r="Y625" i="35"/>
  <c r="X625" i="35"/>
  <c r="AC624" i="35"/>
  <c r="AB624" i="35"/>
  <c r="AA624" i="35"/>
  <c r="Z624" i="35"/>
  <c r="Y624" i="35"/>
  <c r="X624" i="35"/>
  <c r="AC623" i="35"/>
  <c r="AB623" i="35"/>
  <c r="AA623" i="35"/>
  <c r="Z623" i="35"/>
  <c r="Y623" i="35"/>
  <c r="X623" i="35"/>
  <c r="AC622" i="35"/>
  <c r="AB622" i="35"/>
  <c r="AA622" i="35"/>
  <c r="Z622" i="35"/>
  <c r="Y622" i="35"/>
  <c r="X622" i="35"/>
  <c r="AC621" i="35"/>
  <c r="AB621" i="35"/>
  <c r="AA621" i="35"/>
  <c r="Z621" i="35"/>
  <c r="Y621" i="35"/>
  <c r="X621" i="35"/>
  <c r="AC620" i="35"/>
  <c r="AB620" i="35"/>
  <c r="AA620" i="35"/>
  <c r="Z620" i="35"/>
  <c r="Y620" i="35"/>
  <c r="X620" i="35"/>
  <c r="AC619" i="35"/>
  <c r="AB619" i="35"/>
  <c r="AA619" i="35"/>
  <c r="Z619" i="35"/>
  <c r="Y619" i="35"/>
  <c r="X619" i="35"/>
  <c r="AC618" i="35"/>
  <c r="AB618" i="35"/>
  <c r="AA618" i="35"/>
  <c r="Z618" i="35"/>
  <c r="Y618" i="35"/>
  <c r="X618" i="35"/>
  <c r="AC617" i="35"/>
  <c r="AB617" i="35"/>
  <c r="AA617" i="35"/>
  <c r="Z617" i="35"/>
  <c r="Y617" i="35"/>
  <c r="X617" i="35"/>
  <c r="AC616" i="35"/>
  <c r="AB616" i="35"/>
  <c r="AA616" i="35"/>
  <c r="Z616" i="35"/>
  <c r="Y616" i="35"/>
  <c r="X616" i="35"/>
  <c r="AC615" i="35"/>
  <c r="AB615" i="35"/>
  <c r="AA615" i="35"/>
  <c r="Z615" i="35"/>
  <c r="Y615" i="35"/>
  <c r="X615" i="35"/>
  <c r="AC614" i="35"/>
  <c r="AB614" i="35"/>
  <c r="AA614" i="35"/>
  <c r="Z614" i="35"/>
  <c r="Y614" i="35"/>
  <c r="X614" i="35"/>
  <c r="AC613" i="35"/>
  <c r="AB613" i="35"/>
  <c r="AA613" i="35"/>
  <c r="Z613" i="35"/>
  <c r="Y613" i="35"/>
  <c r="X613" i="35"/>
  <c r="AC612" i="35"/>
  <c r="AB612" i="35"/>
  <c r="AA612" i="35"/>
  <c r="Z612" i="35"/>
  <c r="Y612" i="35"/>
  <c r="X612" i="35"/>
  <c r="AC611" i="35"/>
  <c r="AB611" i="35"/>
  <c r="AA611" i="35"/>
  <c r="Z611" i="35"/>
  <c r="Y611" i="35"/>
  <c r="X611" i="35"/>
  <c r="AC610" i="35"/>
  <c r="AB610" i="35"/>
  <c r="AA610" i="35"/>
  <c r="Z610" i="35"/>
  <c r="Y610" i="35"/>
  <c r="X610" i="35"/>
  <c r="AC609" i="35"/>
  <c r="AB609" i="35"/>
  <c r="AA609" i="35"/>
  <c r="Z609" i="35"/>
  <c r="Y609" i="35"/>
  <c r="X609" i="35"/>
  <c r="AC608" i="35"/>
  <c r="AB608" i="35"/>
  <c r="AA608" i="35"/>
  <c r="Z608" i="35"/>
  <c r="Y608" i="35"/>
  <c r="X608" i="35"/>
  <c r="AC607" i="35"/>
  <c r="AB607" i="35"/>
  <c r="AA607" i="35"/>
  <c r="Z607" i="35"/>
  <c r="Y607" i="35"/>
  <c r="X607" i="35"/>
  <c r="AC606" i="35"/>
  <c r="AB606" i="35"/>
  <c r="AA606" i="35"/>
  <c r="Z606" i="35"/>
  <c r="Y606" i="35"/>
  <c r="X606" i="35"/>
  <c r="AC605" i="35"/>
  <c r="AB605" i="35"/>
  <c r="AA605" i="35"/>
  <c r="Z605" i="35"/>
  <c r="Y605" i="35"/>
  <c r="X605" i="35"/>
  <c r="AC604" i="35"/>
  <c r="AB604" i="35"/>
  <c r="AA604" i="35"/>
  <c r="Z604" i="35"/>
  <c r="Y604" i="35"/>
  <c r="X604" i="35"/>
  <c r="AC603" i="35"/>
  <c r="AB603" i="35"/>
  <c r="AA603" i="35"/>
  <c r="Z603" i="35"/>
  <c r="Y603" i="35"/>
  <c r="X603" i="35"/>
  <c r="AC602" i="35"/>
  <c r="AB602" i="35"/>
  <c r="AA602" i="35"/>
  <c r="Z602" i="35"/>
  <c r="Y602" i="35"/>
  <c r="X602" i="35"/>
  <c r="AC601" i="35"/>
  <c r="AB601" i="35"/>
  <c r="AA601" i="35"/>
  <c r="Z601" i="35"/>
  <c r="Y601" i="35"/>
  <c r="X601" i="35"/>
  <c r="AC600" i="35"/>
  <c r="AB600" i="35"/>
  <c r="AA600" i="35"/>
  <c r="Z600" i="35"/>
  <c r="Y600" i="35"/>
  <c r="X600" i="35"/>
  <c r="AC599" i="35"/>
  <c r="AB599" i="35"/>
  <c r="AA599" i="35"/>
  <c r="Z599" i="35"/>
  <c r="Y599" i="35"/>
  <c r="X599" i="35"/>
  <c r="AC598" i="35"/>
  <c r="AB598" i="35"/>
  <c r="AA598" i="35"/>
  <c r="Z598" i="35"/>
  <c r="Y598" i="35"/>
  <c r="X598" i="35"/>
  <c r="AC597" i="35"/>
  <c r="AB597" i="35"/>
  <c r="AA597" i="35"/>
  <c r="Z597" i="35"/>
  <c r="Y597" i="35"/>
  <c r="X597" i="35"/>
  <c r="AC596" i="35"/>
  <c r="AB596" i="35"/>
  <c r="AA596" i="35"/>
  <c r="Z596" i="35"/>
  <c r="Y596" i="35"/>
  <c r="X596" i="35"/>
  <c r="AC595" i="35"/>
  <c r="AB595" i="35"/>
  <c r="AA595" i="35"/>
  <c r="Z595" i="35"/>
  <c r="Y595" i="35"/>
  <c r="X595" i="35"/>
  <c r="AC594" i="35"/>
  <c r="AB594" i="35"/>
  <c r="AA594" i="35"/>
  <c r="Z594" i="35"/>
  <c r="Y594" i="35"/>
  <c r="X594" i="35"/>
  <c r="AC593" i="35"/>
  <c r="AB593" i="35"/>
  <c r="AA593" i="35"/>
  <c r="Z593" i="35"/>
  <c r="Y593" i="35"/>
  <c r="X593" i="35"/>
  <c r="AC592" i="35"/>
  <c r="AB592" i="35"/>
  <c r="AA592" i="35"/>
  <c r="Z592" i="35"/>
  <c r="Y592" i="35"/>
  <c r="X592" i="35"/>
  <c r="AC591" i="35"/>
  <c r="AB591" i="35"/>
  <c r="AA591" i="35"/>
  <c r="Z591" i="35"/>
  <c r="Y591" i="35"/>
  <c r="X591" i="35"/>
  <c r="AC590" i="35"/>
  <c r="AB590" i="35"/>
  <c r="AA590" i="35"/>
  <c r="Z590" i="35"/>
  <c r="Y590" i="35"/>
  <c r="X590" i="35"/>
  <c r="AC589" i="35"/>
  <c r="AB589" i="35"/>
  <c r="AA589" i="35"/>
  <c r="Z589" i="35"/>
  <c r="Y589" i="35"/>
  <c r="X589" i="35"/>
  <c r="AC588" i="35"/>
  <c r="AB588" i="35"/>
  <c r="AA588" i="35"/>
  <c r="Z588" i="35"/>
  <c r="Y588" i="35"/>
  <c r="X588" i="35"/>
  <c r="AC587" i="35"/>
  <c r="AB587" i="35"/>
  <c r="AA587" i="35"/>
  <c r="Z587" i="35"/>
  <c r="Y587" i="35"/>
  <c r="X587" i="35"/>
  <c r="AC586" i="35"/>
  <c r="AB586" i="35"/>
  <c r="AA586" i="35"/>
  <c r="Z586" i="35"/>
  <c r="Y586" i="35"/>
  <c r="X586" i="35"/>
  <c r="AC585" i="35"/>
  <c r="AB585" i="35"/>
  <c r="AA585" i="35"/>
  <c r="Z585" i="35"/>
  <c r="Y585" i="35"/>
  <c r="X585" i="35"/>
  <c r="AC584" i="35"/>
  <c r="AB584" i="35"/>
  <c r="AA584" i="35"/>
  <c r="Z584" i="35"/>
  <c r="Y584" i="35"/>
  <c r="X584" i="35"/>
  <c r="AC583" i="35"/>
  <c r="AB583" i="35"/>
  <c r="AA583" i="35"/>
  <c r="Z583" i="35"/>
  <c r="Y583" i="35"/>
  <c r="X583" i="35"/>
  <c r="AC582" i="35"/>
  <c r="AB582" i="35"/>
  <c r="AA582" i="35"/>
  <c r="Z582" i="35"/>
  <c r="Y582" i="35"/>
  <c r="X582" i="35"/>
  <c r="AC581" i="35"/>
  <c r="AB581" i="35"/>
  <c r="AA581" i="35"/>
  <c r="Z581" i="35"/>
  <c r="Y581" i="35"/>
  <c r="X581" i="35"/>
  <c r="AC580" i="35"/>
  <c r="AB580" i="35"/>
  <c r="AA580" i="35"/>
  <c r="Z580" i="35"/>
  <c r="Y580" i="35"/>
  <c r="X580" i="35"/>
  <c r="AC579" i="35"/>
  <c r="AB579" i="35"/>
  <c r="AA579" i="35"/>
  <c r="Z579" i="35"/>
  <c r="Y579" i="35"/>
  <c r="X579" i="35"/>
  <c r="AC578" i="35"/>
  <c r="AB578" i="35"/>
  <c r="AA578" i="35"/>
  <c r="Z578" i="35"/>
  <c r="Y578" i="35"/>
  <c r="X578" i="35"/>
  <c r="AC577" i="35"/>
  <c r="AB577" i="35"/>
  <c r="AA577" i="35"/>
  <c r="Z577" i="35"/>
  <c r="Y577" i="35"/>
  <c r="X577" i="35"/>
  <c r="AC576" i="35"/>
  <c r="AB576" i="35"/>
  <c r="AA576" i="35"/>
  <c r="Z576" i="35"/>
  <c r="Y576" i="35"/>
  <c r="X576" i="35"/>
  <c r="AC575" i="35"/>
  <c r="AB575" i="35"/>
  <c r="AA575" i="35"/>
  <c r="Z575" i="35"/>
  <c r="Y575" i="35"/>
  <c r="X575" i="35"/>
  <c r="AC574" i="35"/>
  <c r="AB574" i="35"/>
  <c r="AA574" i="35"/>
  <c r="Z574" i="35"/>
  <c r="Y574" i="35"/>
  <c r="X574" i="35"/>
  <c r="AC573" i="35"/>
  <c r="AB573" i="35"/>
  <c r="AA573" i="35"/>
  <c r="Z573" i="35"/>
  <c r="Y573" i="35"/>
  <c r="X573" i="35"/>
  <c r="AC572" i="35"/>
  <c r="AB572" i="35"/>
  <c r="AA572" i="35"/>
  <c r="Z572" i="35"/>
  <c r="Y572" i="35"/>
  <c r="X572" i="35"/>
  <c r="AC571" i="35"/>
  <c r="AB571" i="35"/>
  <c r="AA571" i="35"/>
  <c r="Z571" i="35"/>
  <c r="Y571" i="35"/>
  <c r="X571" i="35"/>
  <c r="AC570" i="35"/>
  <c r="AB570" i="35"/>
  <c r="AA570" i="35"/>
  <c r="Z570" i="35"/>
  <c r="Y570" i="35"/>
  <c r="X570" i="35"/>
  <c r="AC569" i="35"/>
  <c r="AB569" i="35"/>
  <c r="AA569" i="35"/>
  <c r="Z569" i="35"/>
  <c r="Y569" i="35"/>
  <c r="X569" i="35"/>
  <c r="AC568" i="35"/>
  <c r="AB568" i="35"/>
  <c r="AA568" i="35"/>
  <c r="Z568" i="35"/>
  <c r="Y568" i="35"/>
  <c r="X568" i="35"/>
  <c r="AC567" i="35"/>
  <c r="AB567" i="35"/>
  <c r="AA567" i="35"/>
  <c r="Z567" i="35"/>
  <c r="Y567" i="35"/>
  <c r="X567" i="35"/>
  <c r="AC566" i="35"/>
  <c r="AB566" i="35"/>
  <c r="AA566" i="35"/>
  <c r="Z566" i="35"/>
  <c r="Y566" i="35"/>
  <c r="X566" i="35"/>
  <c r="AC565" i="35"/>
  <c r="AB565" i="35"/>
  <c r="AA565" i="35"/>
  <c r="Z565" i="35"/>
  <c r="Y565" i="35"/>
  <c r="X565" i="35"/>
  <c r="AC564" i="35"/>
  <c r="AB564" i="35"/>
  <c r="AA564" i="35"/>
  <c r="Z564" i="35"/>
  <c r="Y564" i="35"/>
  <c r="X564" i="35"/>
  <c r="AC563" i="35"/>
  <c r="AB563" i="35"/>
  <c r="AA563" i="35"/>
  <c r="Z563" i="35"/>
  <c r="Y563" i="35"/>
  <c r="X563" i="35"/>
  <c r="AC562" i="35"/>
  <c r="AB562" i="35"/>
  <c r="AA562" i="35"/>
  <c r="Z562" i="35"/>
  <c r="Y562" i="35"/>
  <c r="X562" i="35"/>
  <c r="AC561" i="35"/>
  <c r="AB561" i="35"/>
  <c r="AA561" i="35"/>
  <c r="Z561" i="35"/>
  <c r="Y561" i="35"/>
  <c r="X561" i="35"/>
  <c r="AC560" i="35"/>
  <c r="AB560" i="35"/>
  <c r="AA560" i="35"/>
  <c r="Z560" i="35"/>
  <c r="Y560" i="35"/>
  <c r="X560" i="35"/>
  <c r="AC559" i="35"/>
  <c r="AB559" i="35"/>
  <c r="AA559" i="35"/>
  <c r="Z559" i="35"/>
  <c r="Y559" i="35"/>
  <c r="X559" i="35"/>
  <c r="AC558" i="35"/>
  <c r="AB558" i="35"/>
  <c r="AA558" i="35"/>
  <c r="Z558" i="35"/>
  <c r="Y558" i="35"/>
  <c r="X558" i="35"/>
  <c r="AC557" i="35"/>
  <c r="AB557" i="35"/>
  <c r="AA557" i="35"/>
  <c r="Z557" i="35"/>
  <c r="Y557" i="35"/>
  <c r="X557" i="35"/>
  <c r="AC556" i="35"/>
  <c r="AB556" i="35"/>
  <c r="AA556" i="35"/>
  <c r="Z556" i="35"/>
  <c r="Y556" i="35"/>
  <c r="X556" i="35"/>
  <c r="AC555" i="35"/>
  <c r="AB555" i="35"/>
  <c r="AA555" i="35"/>
  <c r="Z555" i="35"/>
  <c r="Y555" i="35"/>
  <c r="X555" i="35"/>
  <c r="AC554" i="35"/>
  <c r="AB554" i="35"/>
  <c r="AA554" i="35"/>
  <c r="Z554" i="35"/>
  <c r="Y554" i="35"/>
  <c r="X554" i="35"/>
  <c r="AC553" i="35"/>
  <c r="AB553" i="35"/>
  <c r="AA553" i="35"/>
  <c r="Z553" i="35"/>
  <c r="Y553" i="35"/>
  <c r="X553" i="35"/>
  <c r="AC552" i="35"/>
  <c r="AB552" i="35"/>
  <c r="AA552" i="35"/>
  <c r="Z552" i="35"/>
  <c r="Y552" i="35"/>
  <c r="X552" i="35"/>
  <c r="AC551" i="35"/>
  <c r="AB551" i="35"/>
  <c r="AA551" i="35"/>
  <c r="Z551" i="35"/>
  <c r="Y551" i="35"/>
  <c r="X551" i="35"/>
  <c r="AC550" i="35"/>
  <c r="AB550" i="35"/>
  <c r="AA550" i="35"/>
  <c r="Z550" i="35"/>
  <c r="Y550" i="35"/>
  <c r="X550" i="35"/>
  <c r="AC549" i="35"/>
  <c r="AB549" i="35"/>
  <c r="AA549" i="35"/>
  <c r="Z549" i="35"/>
  <c r="Y549" i="35"/>
  <c r="X549" i="35"/>
  <c r="AC548" i="35"/>
  <c r="AB548" i="35"/>
  <c r="AA548" i="35"/>
  <c r="Z548" i="35"/>
  <c r="Y548" i="35"/>
  <c r="X548" i="35"/>
  <c r="AC547" i="35"/>
  <c r="AB547" i="35"/>
  <c r="AA547" i="35"/>
  <c r="Z547" i="35"/>
  <c r="Y547" i="35"/>
  <c r="X547" i="35"/>
  <c r="AC546" i="35"/>
  <c r="AB546" i="35"/>
  <c r="AA546" i="35"/>
  <c r="Z546" i="35"/>
  <c r="Y546" i="35"/>
  <c r="X546" i="35"/>
  <c r="AC545" i="35"/>
  <c r="AB545" i="35"/>
  <c r="AA545" i="35"/>
  <c r="Z545" i="35"/>
  <c r="Y545" i="35"/>
  <c r="X545" i="35"/>
  <c r="AC544" i="35"/>
  <c r="AB544" i="35"/>
  <c r="AA544" i="35"/>
  <c r="Z544" i="35"/>
  <c r="Y544" i="35"/>
  <c r="X544" i="35"/>
  <c r="AC543" i="35"/>
  <c r="AB543" i="35"/>
  <c r="AA543" i="35"/>
  <c r="Z543" i="35"/>
  <c r="Y543" i="35"/>
  <c r="X543" i="35"/>
  <c r="AC542" i="35"/>
  <c r="AB542" i="35"/>
  <c r="AA542" i="35"/>
  <c r="Z542" i="35"/>
  <c r="Y542" i="35"/>
  <c r="X542" i="35"/>
  <c r="AC541" i="35"/>
  <c r="AB541" i="35"/>
  <c r="AA541" i="35"/>
  <c r="Z541" i="35"/>
  <c r="Y541" i="35"/>
  <c r="X541" i="35"/>
  <c r="AC540" i="35"/>
  <c r="AB540" i="35"/>
  <c r="AA540" i="35"/>
  <c r="Z540" i="35"/>
  <c r="Y540" i="35"/>
  <c r="X540" i="35"/>
  <c r="AC539" i="35"/>
  <c r="AB539" i="35"/>
  <c r="AA539" i="35"/>
  <c r="Z539" i="35"/>
  <c r="Y539" i="35"/>
  <c r="X539" i="35"/>
  <c r="AC538" i="35"/>
  <c r="AB538" i="35"/>
  <c r="AA538" i="35"/>
  <c r="Z538" i="35"/>
  <c r="Y538" i="35"/>
  <c r="X538" i="35"/>
  <c r="AC537" i="35"/>
  <c r="AB537" i="35"/>
  <c r="AA537" i="35"/>
  <c r="Z537" i="35"/>
  <c r="Y537" i="35"/>
  <c r="X537" i="35"/>
  <c r="AC536" i="35"/>
  <c r="AB536" i="35"/>
  <c r="AA536" i="35"/>
  <c r="Z536" i="35"/>
  <c r="Y536" i="35"/>
  <c r="X536" i="35"/>
  <c r="AC535" i="35"/>
  <c r="AB535" i="35"/>
  <c r="AA535" i="35"/>
  <c r="Z535" i="35"/>
  <c r="Y535" i="35"/>
  <c r="X535" i="35"/>
  <c r="AC534" i="35"/>
  <c r="AB534" i="35"/>
  <c r="AA534" i="35"/>
  <c r="Z534" i="35"/>
  <c r="Y534" i="35"/>
  <c r="X534" i="35"/>
  <c r="AC533" i="35"/>
  <c r="AB533" i="35"/>
  <c r="AA533" i="35"/>
  <c r="Z533" i="35"/>
  <c r="Y533" i="35"/>
  <c r="X533" i="35"/>
  <c r="AC532" i="35"/>
  <c r="AB532" i="35"/>
  <c r="AA532" i="35"/>
  <c r="Z532" i="35"/>
  <c r="Y532" i="35"/>
  <c r="X532" i="35"/>
  <c r="AC531" i="35"/>
  <c r="AB531" i="35"/>
  <c r="AA531" i="35"/>
  <c r="Z531" i="35"/>
  <c r="Y531" i="35"/>
  <c r="X531" i="35"/>
  <c r="AC530" i="35"/>
  <c r="AB530" i="35"/>
  <c r="AA530" i="35"/>
  <c r="Z530" i="35"/>
  <c r="Y530" i="35"/>
  <c r="X530" i="35"/>
  <c r="AC529" i="35"/>
  <c r="AB529" i="35"/>
  <c r="AA529" i="35"/>
  <c r="Z529" i="35"/>
  <c r="Y529" i="35"/>
  <c r="X529" i="35"/>
  <c r="AC528" i="35"/>
  <c r="AB528" i="35"/>
  <c r="AA528" i="35"/>
  <c r="Z528" i="35"/>
  <c r="Y528" i="35"/>
  <c r="X528" i="35"/>
  <c r="AC527" i="35"/>
  <c r="AB527" i="35"/>
  <c r="AA527" i="35"/>
  <c r="Z527" i="35"/>
  <c r="Y527" i="35"/>
  <c r="X527" i="35"/>
  <c r="AC526" i="35"/>
  <c r="AB526" i="35"/>
  <c r="AA526" i="35"/>
  <c r="Z526" i="35"/>
  <c r="Y526" i="35"/>
  <c r="X526" i="35"/>
  <c r="AC525" i="35"/>
  <c r="AB525" i="35"/>
  <c r="AA525" i="35"/>
  <c r="Z525" i="35"/>
  <c r="Y525" i="35"/>
  <c r="X525" i="35"/>
  <c r="AC524" i="35"/>
  <c r="AB524" i="35"/>
  <c r="AA524" i="35"/>
  <c r="Z524" i="35"/>
  <c r="Y524" i="35"/>
  <c r="X524" i="35"/>
  <c r="AC523" i="35"/>
  <c r="AB523" i="35"/>
  <c r="AA523" i="35"/>
  <c r="Z523" i="35"/>
  <c r="Y523" i="35"/>
  <c r="X523" i="35"/>
  <c r="AC522" i="35"/>
  <c r="AB522" i="35"/>
  <c r="AA522" i="35"/>
  <c r="Z522" i="35"/>
  <c r="Y522" i="35"/>
  <c r="X522" i="35"/>
  <c r="AC521" i="35"/>
  <c r="AB521" i="35"/>
  <c r="AA521" i="35"/>
  <c r="Z521" i="35"/>
  <c r="Y521" i="35"/>
  <c r="X521" i="35"/>
  <c r="AC520" i="35"/>
  <c r="AB520" i="35"/>
  <c r="AA520" i="35"/>
  <c r="Z520" i="35"/>
  <c r="Y520" i="35"/>
  <c r="X520" i="35"/>
  <c r="AC519" i="35"/>
  <c r="AB519" i="35"/>
  <c r="AA519" i="35"/>
  <c r="Z519" i="35"/>
  <c r="Y519" i="35"/>
  <c r="X519" i="35"/>
  <c r="AC518" i="35"/>
  <c r="AB518" i="35"/>
  <c r="AA518" i="35"/>
  <c r="Z518" i="35"/>
  <c r="Y518" i="35"/>
  <c r="X518" i="35"/>
  <c r="AC517" i="35"/>
  <c r="AB517" i="35"/>
  <c r="AA517" i="35"/>
  <c r="Z517" i="35"/>
  <c r="Y517" i="35"/>
  <c r="X517" i="35"/>
  <c r="AC516" i="35"/>
  <c r="AB516" i="35"/>
  <c r="AA516" i="35"/>
  <c r="Z516" i="35"/>
  <c r="Y516" i="35"/>
  <c r="X516" i="35"/>
  <c r="AC515" i="35"/>
  <c r="AB515" i="35"/>
  <c r="AA515" i="35"/>
  <c r="Z515" i="35"/>
  <c r="Y515" i="35"/>
  <c r="X515" i="35"/>
  <c r="AC514" i="35"/>
  <c r="AB514" i="35"/>
  <c r="AA514" i="35"/>
  <c r="Z514" i="35"/>
  <c r="Y514" i="35"/>
  <c r="X514" i="35"/>
  <c r="AC513" i="35"/>
  <c r="AB513" i="35"/>
  <c r="AA513" i="35"/>
  <c r="Z513" i="35"/>
  <c r="Y513" i="35"/>
  <c r="X513" i="35"/>
  <c r="AC512" i="35"/>
  <c r="AB512" i="35"/>
  <c r="AA512" i="35"/>
  <c r="Z512" i="35"/>
  <c r="Y512" i="35"/>
  <c r="X512" i="35"/>
  <c r="AC511" i="35"/>
  <c r="AB511" i="35"/>
  <c r="AA511" i="35"/>
  <c r="Z511" i="35"/>
  <c r="Y511" i="35"/>
  <c r="X511" i="35"/>
  <c r="AC510" i="35"/>
  <c r="AB510" i="35"/>
  <c r="AA510" i="35"/>
  <c r="Z510" i="35"/>
  <c r="Y510" i="35"/>
  <c r="X510" i="35"/>
  <c r="AC509" i="35"/>
  <c r="AB509" i="35"/>
  <c r="AA509" i="35"/>
  <c r="Z509" i="35"/>
  <c r="Y509" i="35"/>
  <c r="X509" i="35"/>
  <c r="AC508" i="35"/>
  <c r="AB508" i="35"/>
  <c r="AA508" i="35"/>
  <c r="Z508" i="35"/>
  <c r="Y508" i="35"/>
  <c r="X508" i="35"/>
  <c r="AC507" i="35"/>
  <c r="AB507" i="35"/>
  <c r="AA507" i="35"/>
  <c r="Z507" i="35"/>
  <c r="Y507" i="35"/>
  <c r="X507" i="35"/>
  <c r="AC506" i="35"/>
  <c r="AB506" i="35"/>
  <c r="AA506" i="35"/>
  <c r="Z506" i="35"/>
  <c r="Y506" i="35"/>
  <c r="X506" i="35"/>
  <c r="AC505" i="35"/>
  <c r="AB505" i="35"/>
  <c r="AA505" i="35"/>
  <c r="Z505" i="35"/>
  <c r="Y505" i="35"/>
  <c r="X505" i="35"/>
  <c r="AC504" i="35"/>
  <c r="AB504" i="35"/>
  <c r="AA504" i="35"/>
  <c r="Z504" i="35"/>
  <c r="Y504" i="35"/>
  <c r="X504" i="35"/>
  <c r="AC503" i="35"/>
  <c r="AB503" i="35"/>
  <c r="AA503" i="35"/>
  <c r="Z503" i="35"/>
  <c r="Y503" i="35"/>
  <c r="X503" i="35"/>
  <c r="AC502" i="35"/>
  <c r="AB502" i="35"/>
  <c r="AA502" i="35"/>
  <c r="Z502" i="35"/>
  <c r="Y502" i="35"/>
  <c r="X502" i="35"/>
  <c r="AC501" i="35"/>
  <c r="AB501" i="35"/>
  <c r="AA501" i="35"/>
  <c r="Z501" i="35"/>
  <c r="Y501" i="35"/>
  <c r="X501" i="35"/>
  <c r="AC500" i="35"/>
  <c r="AB500" i="35"/>
  <c r="AA500" i="35"/>
  <c r="Z500" i="35"/>
  <c r="Y500" i="35"/>
  <c r="X500" i="35"/>
  <c r="AC499" i="35"/>
  <c r="AB499" i="35"/>
  <c r="AA499" i="35"/>
  <c r="Z499" i="35"/>
  <c r="Y499" i="35"/>
  <c r="X499" i="35"/>
  <c r="AC498" i="35"/>
  <c r="AB498" i="35"/>
  <c r="AA498" i="35"/>
  <c r="Z498" i="35"/>
  <c r="Y498" i="35"/>
  <c r="X498" i="35"/>
  <c r="AC497" i="35"/>
  <c r="AB497" i="35"/>
  <c r="AA497" i="35"/>
  <c r="Z497" i="35"/>
  <c r="Y497" i="35"/>
  <c r="X497" i="35"/>
  <c r="AC496" i="35"/>
  <c r="AB496" i="35"/>
  <c r="AA496" i="35"/>
  <c r="Z496" i="35"/>
  <c r="Y496" i="35"/>
  <c r="X496" i="35"/>
  <c r="AC495" i="35"/>
  <c r="AB495" i="35"/>
  <c r="AA495" i="35"/>
  <c r="Z495" i="35"/>
  <c r="Y495" i="35"/>
  <c r="X495" i="35"/>
  <c r="AC494" i="35"/>
  <c r="AB494" i="35"/>
  <c r="AA494" i="35"/>
  <c r="Z494" i="35"/>
  <c r="Y494" i="35"/>
  <c r="X494" i="35"/>
  <c r="AC493" i="35"/>
  <c r="AB493" i="35"/>
  <c r="AA493" i="35"/>
  <c r="Z493" i="35"/>
  <c r="Y493" i="35"/>
  <c r="X493" i="35"/>
  <c r="AC492" i="35"/>
  <c r="AB492" i="35"/>
  <c r="AA492" i="35"/>
  <c r="Z492" i="35"/>
  <c r="Y492" i="35"/>
  <c r="X492" i="35"/>
  <c r="AC491" i="35"/>
  <c r="AB491" i="35"/>
  <c r="AA491" i="35"/>
  <c r="Z491" i="35"/>
  <c r="Y491" i="35"/>
  <c r="X491" i="35"/>
  <c r="AC490" i="35"/>
  <c r="AB490" i="35"/>
  <c r="AA490" i="35"/>
  <c r="Z490" i="35"/>
  <c r="Y490" i="35"/>
  <c r="X490" i="35"/>
  <c r="AC489" i="35"/>
  <c r="AB489" i="35"/>
  <c r="AA489" i="35"/>
  <c r="Z489" i="35"/>
  <c r="Y489" i="35"/>
  <c r="X489" i="35"/>
  <c r="AC488" i="35"/>
  <c r="AB488" i="35"/>
  <c r="AA488" i="35"/>
  <c r="Z488" i="35"/>
  <c r="Y488" i="35"/>
  <c r="X488" i="35"/>
  <c r="AC487" i="35"/>
  <c r="AB487" i="35"/>
  <c r="AA487" i="35"/>
  <c r="Z487" i="35"/>
  <c r="Y487" i="35"/>
  <c r="X487" i="35"/>
  <c r="AC486" i="35"/>
  <c r="AB486" i="35"/>
  <c r="AA486" i="35"/>
  <c r="Z486" i="35"/>
  <c r="Y486" i="35"/>
  <c r="X486" i="35"/>
  <c r="AC485" i="35"/>
  <c r="AB485" i="35"/>
  <c r="AA485" i="35"/>
  <c r="Z485" i="35"/>
  <c r="Y485" i="35"/>
  <c r="X485" i="35"/>
  <c r="AC484" i="35"/>
  <c r="AB484" i="35"/>
  <c r="AA484" i="35"/>
  <c r="Z484" i="35"/>
  <c r="Y484" i="35"/>
  <c r="X484" i="35"/>
  <c r="AC483" i="35"/>
  <c r="AB483" i="35"/>
  <c r="AA483" i="35"/>
  <c r="Z483" i="35"/>
  <c r="Y483" i="35"/>
  <c r="X483" i="35"/>
  <c r="AC482" i="35"/>
  <c r="AB482" i="35"/>
  <c r="AA482" i="35"/>
  <c r="Z482" i="35"/>
  <c r="Y482" i="35"/>
  <c r="X482" i="35"/>
  <c r="AC481" i="35"/>
  <c r="AB481" i="35"/>
  <c r="AA481" i="35"/>
  <c r="Z481" i="35"/>
  <c r="Y481" i="35"/>
  <c r="X481" i="35"/>
  <c r="AC480" i="35"/>
  <c r="AB480" i="35"/>
  <c r="AA480" i="35"/>
  <c r="Z480" i="35"/>
  <c r="Y480" i="35"/>
  <c r="X480" i="35"/>
  <c r="AC479" i="35"/>
  <c r="AB479" i="35"/>
  <c r="AA479" i="35"/>
  <c r="Z479" i="35"/>
  <c r="Y479" i="35"/>
  <c r="X479" i="35"/>
  <c r="AC478" i="35"/>
  <c r="AB478" i="35"/>
  <c r="AA478" i="35"/>
  <c r="Z478" i="35"/>
  <c r="Y478" i="35"/>
  <c r="X478" i="35"/>
  <c r="AC477" i="35"/>
  <c r="AB477" i="35"/>
  <c r="AA477" i="35"/>
  <c r="Z477" i="35"/>
  <c r="Y477" i="35"/>
  <c r="X477" i="35"/>
  <c r="AC476" i="35"/>
  <c r="AB476" i="35"/>
  <c r="AA476" i="35"/>
  <c r="Z476" i="35"/>
  <c r="Y476" i="35"/>
  <c r="X476" i="35"/>
  <c r="AC475" i="35"/>
  <c r="AB475" i="35"/>
  <c r="AA475" i="35"/>
  <c r="Z475" i="35"/>
  <c r="Y475" i="35"/>
  <c r="X475" i="35"/>
  <c r="AC474" i="35"/>
  <c r="AB474" i="35"/>
  <c r="AA474" i="35"/>
  <c r="Z474" i="35"/>
  <c r="Y474" i="35"/>
  <c r="X474" i="35"/>
  <c r="AC473" i="35"/>
  <c r="AB473" i="35"/>
  <c r="AA473" i="35"/>
  <c r="Z473" i="35"/>
  <c r="Y473" i="35"/>
  <c r="X473" i="35"/>
  <c r="AC472" i="35"/>
  <c r="AB472" i="35"/>
  <c r="AA472" i="35"/>
  <c r="Z472" i="35"/>
  <c r="Y472" i="35"/>
  <c r="X472" i="35"/>
  <c r="AC471" i="35"/>
  <c r="AB471" i="35"/>
  <c r="AA471" i="35"/>
  <c r="Z471" i="35"/>
  <c r="Y471" i="35"/>
  <c r="X471" i="35"/>
  <c r="AC470" i="35"/>
  <c r="AB470" i="35"/>
  <c r="AA470" i="35"/>
  <c r="Z470" i="35"/>
  <c r="Y470" i="35"/>
  <c r="X470" i="35"/>
  <c r="AC469" i="35"/>
  <c r="AB469" i="35"/>
  <c r="AA469" i="35"/>
  <c r="Z469" i="35"/>
  <c r="Y469" i="35"/>
  <c r="X469" i="35"/>
  <c r="AC468" i="35"/>
  <c r="AB468" i="35"/>
  <c r="AA468" i="35"/>
  <c r="Z468" i="35"/>
  <c r="Y468" i="35"/>
  <c r="X468" i="35"/>
  <c r="AC467" i="35"/>
  <c r="AB467" i="35"/>
  <c r="AA467" i="35"/>
  <c r="Z467" i="35"/>
  <c r="Y467" i="35"/>
  <c r="X467" i="35"/>
  <c r="AC466" i="35"/>
  <c r="AB466" i="35"/>
  <c r="AA466" i="35"/>
  <c r="Z466" i="35"/>
  <c r="Y466" i="35"/>
  <c r="X466" i="35"/>
  <c r="AC465" i="35"/>
  <c r="AB465" i="35"/>
  <c r="AA465" i="35"/>
  <c r="Z465" i="35"/>
  <c r="Y465" i="35"/>
  <c r="X465" i="35"/>
  <c r="AC464" i="35"/>
  <c r="AB464" i="35"/>
  <c r="AA464" i="35"/>
  <c r="Z464" i="35"/>
  <c r="Y464" i="35"/>
  <c r="X464" i="35"/>
  <c r="AC463" i="35"/>
  <c r="AB463" i="35"/>
  <c r="AA463" i="35"/>
  <c r="Z463" i="35"/>
  <c r="Y463" i="35"/>
  <c r="X463" i="35"/>
  <c r="AC462" i="35"/>
  <c r="AB462" i="35"/>
  <c r="AA462" i="35"/>
  <c r="Z462" i="35"/>
  <c r="Y462" i="35"/>
  <c r="X462" i="35"/>
  <c r="AC461" i="35"/>
  <c r="AB461" i="35"/>
  <c r="AA461" i="35"/>
  <c r="Z461" i="35"/>
  <c r="Y461" i="35"/>
  <c r="X461" i="35"/>
  <c r="AC460" i="35"/>
  <c r="AB460" i="35"/>
  <c r="AA460" i="35"/>
  <c r="Z460" i="35"/>
  <c r="Y460" i="35"/>
  <c r="X460" i="35"/>
  <c r="AC459" i="35"/>
  <c r="AB459" i="35"/>
  <c r="AA459" i="35"/>
  <c r="Z459" i="35"/>
  <c r="Y459" i="35"/>
  <c r="X459" i="35"/>
  <c r="AC458" i="35"/>
  <c r="AB458" i="35"/>
  <c r="AA458" i="35"/>
  <c r="Z458" i="35"/>
  <c r="Y458" i="35"/>
  <c r="X458" i="35"/>
  <c r="AC457" i="35"/>
  <c r="AB457" i="35"/>
  <c r="AA457" i="35"/>
  <c r="Z457" i="35"/>
  <c r="Y457" i="35"/>
  <c r="X457" i="35"/>
  <c r="AC456" i="35"/>
  <c r="AB456" i="35"/>
  <c r="AA456" i="35"/>
  <c r="Z456" i="35"/>
  <c r="Y456" i="35"/>
  <c r="X456" i="35"/>
  <c r="AC455" i="35"/>
  <c r="AB455" i="35"/>
  <c r="AA455" i="35"/>
  <c r="Z455" i="35"/>
  <c r="Y455" i="35"/>
  <c r="X455" i="35"/>
  <c r="AC454" i="35"/>
  <c r="AB454" i="35"/>
  <c r="AA454" i="35"/>
  <c r="Z454" i="35"/>
  <c r="Y454" i="35"/>
  <c r="X454" i="35"/>
  <c r="AC453" i="35"/>
  <c r="AB453" i="35"/>
  <c r="AA453" i="35"/>
  <c r="Z453" i="35"/>
  <c r="Y453" i="35"/>
  <c r="X453" i="35"/>
  <c r="AC452" i="35"/>
  <c r="AB452" i="35"/>
  <c r="AA452" i="35"/>
  <c r="Z452" i="35"/>
  <c r="Y452" i="35"/>
  <c r="X452" i="35"/>
  <c r="AC451" i="35"/>
  <c r="AB451" i="35"/>
  <c r="AA451" i="35"/>
  <c r="Z451" i="35"/>
  <c r="Y451" i="35"/>
  <c r="X451" i="35"/>
  <c r="AC450" i="35"/>
  <c r="AB450" i="35"/>
  <c r="AA450" i="35"/>
  <c r="Z450" i="35"/>
  <c r="Y450" i="35"/>
  <c r="X450" i="35"/>
  <c r="AC449" i="35"/>
  <c r="AB449" i="35"/>
  <c r="AA449" i="35"/>
  <c r="Z449" i="35"/>
  <c r="Y449" i="35"/>
  <c r="X449" i="35"/>
  <c r="AC448" i="35"/>
  <c r="AB448" i="35"/>
  <c r="AA448" i="35"/>
  <c r="Z448" i="35"/>
  <c r="Y448" i="35"/>
  <c r="X448" i="35"/>
  <c r="AC447" i="35"/>
  <c r="AB447" i="35"/>
  <c r="AA447" i="35"/>
  <c r="Z447" i="35"/>
  <c r="Y447" i="35"/>
  <c r="X447" i="35"/>
  <c r="AC446" i="35"/>
  <c r="AB446" i="35"/>
  <c r="AA446" i="35"/>
  <c r="Z446" i="35"/>
  <c r="Y446" i="35"/>
  <c r="X446" i="35"/>
  <c r="AC445" i="35"/>
  <c r="AB445" i="35"/>
  <c r="AA445" i="35"/>
  <c r="Z445" i="35"/>
  <c r="Y445" i="35"/>
  <c r="X445" i="35"/>
  <c r="AC444" i="35"/>
  <c r="AB444" i="35"/>
  <c r="AA444" i="35"/>
  <c r="Z444" i="35"/>
  <c r="Y444" i="35"/>
  <c r="X444" i="35"/>
  <c r="AC443" i="35"/>
  <c r="AB443" i="35"/>
  <c r="AA443" i="35"/>
  <c r="Z443" i="35"/>
  <c r="Y443" i="35"/>
  <c r="X443" i="35"/>
  <c r="AC442" i="35"/>
  <c r="AB442" i="35"/>
  <c r="AA442" i="35"/>
  <c r="Z442" i="35"/>
  <c r="Y442" i="35"/>
  <c r="X442" i="35"/>
  <c r="AC441" i="35"/>
  <c r="AB441" i="35"/>
  <c r="AA441" i="35"/>
  <c r="Z441" i="35"/>
  <c r="Y441" i="35"/>
  <c r="X441" i="35"/>
  <c r="AC440" i="35"/>
  <c r="AB440" i="35"/>
  <c r="AA440" i="35"/>
  <c r="Z440" i="35"/>
  <c r="Y440" i="35"/>
  <c r="X440" i="35"/>
  <c r="AC439" i="35"/>
  <c r="AB439" i="35"/>
  <c r="AA439" i="35"/>
  <c r="Z439" i="35"/>
  <c r="Y439" i="35"/>
  <c r="X439" i="35"/>
  <c r="AC438" i="35"/>
  <c r="AB438" i="35"/>
  <c r="AA438" i="35"/>
  <c r="Z438" i="35"/>
  <c r="Y438" i="35"/>
  <c r="X438" i="35"/>
  <c r="AC437" i="35"/>
  <c r="AB437" i="35"/>
  <c r="AA437" i="35"/>
  <c r="Z437" i="35"/>
  <c r="Y437" i="35"/>
  <c r="X437" i="35"/>
  <c r="AC436" i="35"/>
  <c r="AB436" i="35"/>
  <c r="AA436" i="35"/>
  <c r="Z436" i="35"/>
  <c r="Y436" i="35"/>
  <c r="X436" i="35"/>
  <c r="AC435" i="35"/>
  <c r="AB435" i="35"/>
  <c r="AA435" i="35"/>
  <c r="Z435" i="35"/>
  <c r="Y435" i="35"/>
  <c r="X435" i="35"/>
  <c r="AC434" i="35"/>
  <c r="AB434" i="35"/>
  <c r="AA434" i="35"/>
  <c r="Z434" i="35"/>
  <c r="Y434" i="35"/>
  <c r="X434" i="35"/>
  <c r="AC433" i="35"/>
  <c r="AB433" i="35"/>
  <c r="AA433" i="35"/>
  <c r="Z433" i="35"/>
  <c r="Y433" i="35"/>
  <c r="X433" i="35"/>
  <c r="AC432" i="35"/>
  <c r="AB432" i="35"/>
  <c r="AA432" i="35"/>
  <c r="Z432" i="35"/>
  <c r="Y432" i="35"/>
  <c r="X432" i="35"/>
  <c r="AC431" i="35"/>
  <c r="AB431" i="35"/>
  <c r="AA431" i="35"/>
  <c r="Z431" i="35"/>
  <c r="Y431" i="35"/>
  <c r="X431" i="35"/>
  <c r="AC430" i="35"/>
  <c r="AB430" i="35"/>
  <c r="AA430" i="35"/>
  <c r="Z430" i="35"/>
  <c r="Y430" i="35"/>
  <c r="X430" i="35"/>
  <c r="AC429" i="35"/>
  <c r="AB429" i="35"/>
  <c r="AA429" i="35"/>
  <c r="Z429" i="35"/>
  <c r="Y429" i="35"/>
  <c r="X429" i="35"/>
  <c r="AC428" i="35"/>
  <c r="AB428" i="35"/>
  <c r="AA428" i="35"/>
  <c r="Z428" i="35"/>
  <c r="Y428" i="35"/>
  <c r="X428" i="35"/>
  <c r="AC427" i="35"/>
  <c r="AB427" i="35"/>
  <c r="AA427" i="35"/>
  <c r="Z427" i="35"/>
  <c r="Y427" i="35"/>
  <c r="X427" i="35"/>
  <c r="AC426" i="35"/>
  <c r="AB426" i="35"/>
  <c r="AA426" i="35"/>
  <c r="Z426" i="35"/>
  <c r="Y426" i="35"/>
  <c r="X426" i="35"/>
  <c r="AC425" i="35"/>
  <c r="AB425" i="35"/>
  <c r="AA425" i="35"/>
  <c r="Z425" i="35"/>
  <c r="Y425" i="35"/>
  <c r="X425" i="35"/>
  <c r="AC424" i="35"/>
  <c r="AB424" i="35"/>
  <c r="AA424" i="35"/>
  <c r="Z424" i="35"/>
  <c r="Y424" i="35"/>
  <c r="X424" i="35"/>
  <c r="AC423" i="35"/>
  <c r="AB423" i="35"/>
  <c r="AA423" i="35"/>
  <c r="Z423" i="35"/>
  <c r="Y423" i="35"/>
  <c r="X423" i="35"/>
  <c r="AC422" i="35"/>
  <c r="AB422" i="35"/>
  <c r="AA422" i="35"/>
  <c r="Z422" i="35"/>
  <c r="Y422" i="35"/>
  <c r="X422" i="35"/>
  <c r="AC421" i="35"/>
  <c r="AB421" i="35"/>
  <c r="AA421" i="35"/>
  <c r="Z421" i="35"/>
  <c r="Y421" i="35"/>
  <c r="X421" i="35"/>
  <c r="AC420" i="35"/>
  <c r="AB420" i="35"/>
  <c r="AA420" i="35"/>
  <c r="Z420" i="35"/>
  <c r="Y420" i="35"/>
  <c r="X420" i="35"/>
  <c r="AC419" i="35"/>
  <c r="AB419" i="35"/>
  <c r="AA419" i="35"/>
  <c r="Z419" i="35"/>
  <c r="Y419" i="35"/>
  <c r="X419" i="35"/>
  <c r="AC418" i="35"/>
  <c r="AB418" i="35"/>
  <c r="AA418" i="35"/>
  <c r="Z418" i="35"/>
  <c r="Y418" i="35"/>
  <c r="X418" i="35"/>
  <c r="AC417" i="35"/>
  <c r="AB417" i="35"/>
  <c r="AA417" i="35"/>
  <c r="Z417" i="35"/>
  <c r="Y417" i="35"/>
  <c r="X417" i="35"/>
  <c r="AC416" i="35"/>
  <c r="AB416" i="35"/>
  <c r="AA416" i="35"/>
  <c r="Z416" i="35"/>
  <c r="Y416" i="35"/>
  <c r="X416" i="35"/>
  <c r="AC415" i="35"/>
  <c r="AB415" i="35"/>
  <c r="AA415" i="35"/>
  <c r="Z415" i="35"/>
  <c r="Y415" i="35"/>
  <c r="X415" i="35"/>
  <c r="AC414" i="35"/>
  <c r="AB414" i="35"/>
  <c r="AA414" i="35"/>
  <c r="Z414" i="35"/>
  <c r="Y414" i="35"/>
  <c r="X414" i="35"/>
  <c r="AC413" i="35"/>
  <c r="AB413" i="35"/>
  <c r="AA413" i="35"/>
  <c r="Z413" i="35"/>
  <c r="Y413" i="35"/>
  <c r="X413" i="35"/>
  <c r="AC412" i="35"/>
  <c r="AB412" i="35"/>
  <c r="AA412" i="35"/>
  <c r="Z412" i="35"/>
  <c r="Y412" i="35"/>
  <c r="X412" i="35"/>
  <c r="AC411" i="35"/>
  <c r="AB411" i="35"/>
  <c r="AA411" i="35"/>
  <c r="Z411" i="35"/>
  <c r="Y411" i="35"/>
  <c r="X411" i="35"/>
  <c r="AC410" i="35"/>
  <c r="AB410" i="35"/>
  <c r="AA410" i="35"/>
  <c r="Z410" i="35"/>
  <c r="Y410" i="35"/>
  <c r="X410" i="35"/>
  <c r="AC409" i="35"/>
  <c r="AB409" i="35"/>
  <c r="AA409" i="35"/>
  <c r="Z409" i="35"/>
  <c r="Y409" i="35"/>
  <c r="X409" i="35"/>
  <c r="AC408" i="35"/>
  <c r="AB408" i="35"/>
  <c r="AA408" i="35"/>
  <c r="Z408" i="35"/>
  <c r="Y408" i="35"/>
  <c r="X408" i="35"/>
  <c r="AC407" i="35"/>
  <c r="AB407" i="35"/>
  <c r="AA407" i="35"/>
  <c r="Z407" i="35"/>
  <c r="Y407" i="35"/>
  <c r="X407" i="35"/>
  <c r="AC406" i="35"/>
  <c r="AB406" i="35"/>
  <c r="AA406" i="35"/>
  <c r="Z406" i="35"/>
  <c r="Y406" i="35"/>
  <c r="X406" i="35"/>
  <c r="AC405" i="35"/>
  <c r="AB405" i="35"/>
  <c r="AA405" i="35"/>
  <c r="Z405" i="35"/>
  <c r="Y405" i="35"/>
  <c r="X405" i="35"/>
  <c r="AC404" i="35"/>
  <c r="AB404" i="35"/>
  <c r="AA404" i="35"/>
  <c r="Z404" i="35"/>
  <c r="Y404" i="35"/>
  <c r="X404" i="35"/>
  <c r="AC403" i="35"/>
  <c r="AB403" i="35"/>
  <c r="AA403" i="35"/>
  <c r="Z403" i="35"/>
  <c r="Y403" i="35"/>
  <c r="X403" i="35"/>
  <c r="AC402" i="35"/>
  <c r="AB402" i="35"/>
  <c r="AA402" i="35"/>
  <c r="Z402" i="35"/>
  <c r="Y402" i="35"/>
  <c r="X402" i="35"/>
  <c r="AC401" i="35"/>
  <c r="AB401" i="35"/>
  <c r="AA401" i="35"/>
  <c r="Z401" i="35"/>
  <c r="Y401" i="35"/>
  <c r="X401" i="35"/>
  <c r="AC400" i="35"/>
  <c r="AB400" i="35"/>
  <c r="AA400" i="35"/>
  <c r="Z400" i="35"/>
  <c r="Y400" i="35"/>
  <c r="X400" i="35"/>
  <c r="AC399" i="35"/>
  <c r="AB399" i="35"/>
  <c r="AA399" i="35"/>
  <c r="Z399" i="35"/>
  <c r="Y399" i="35"/>
  <c r="X399" i="35"/>
  <c r="AC398" i="35"/>
  <c r="AB398" i="35"/>
  <c r="AA398" i="35"/>
  <c r="Z398" i="35"/>
  <c r="Y398" i="35"/>
  <c r="X398" i="35"/>
  <c r="AC397" i="35"/>
  <c r="AB397" i="35"/>
  <c r="AA397" i="35"/>
  <c r="Z397" i="35"/>
  <c r="Y397" i="35"/>
  <c r="X397" i="35"/>
  <c r="AC396" i="35"/>
  <c r="AB396" i="35"/>
  <c r="AA396" i="35"/>
  <c r="Z396" i="35"/>
  <c r="Y396" i="35"/>
  <c r="X396" i="35"/>
  <c r="AC395" i="35"/>
  <c r="AB395" i="35"/>
  <c r="AA395" i="35"/>
  <c r="Z395" i="35"/>
  <c r="Y395" i="35"/>
  <c r="X395" i="35"/>
  <c r="AC394" i="35"/>
  <c r="AB394" i="35"/>
  <c r="AA394" i="35"/>
  <c r="Z394" i="35"/>
  <c r="Y394" i="35"/>
  <c r="X394" i="35"/>
  <c r="AC393" i="35"/>
  <c r="AB393" i="35"/>
  <c r="AA393" i="35"/>
  <c r="Z393" i="35"/>
  <c r="Y393" i="35"/>
  <c r="X393" i="35"/>
  <c r="AC392" i="35"/>
  <c r="AB392" i="35"/>
  <c r="AA392" i="35"/>
  <c r="Z392" i="35"/>
  <c r="Y392" i="35"/>
  <c r="X392" i="35"/>
  <c r="AC391" i="35"/>
  <c r="AB391" i="35"/>
  <c r="AA391" i="35"/>
  <c r="Z391" i="35"/>
  <c r="Y391" i="35"/>
  <c r="X391" i="35"/>
  <c r="AC390" i="35"/>
  <c r="AB390" i="35"/>
  <c r="AA390" i="35"/>
  <c r="Z390" i="35"/>
  <c r="Y390" i="35"/>
  <c r="X390" i="35"/>
  <c r="AC389" i="35"/>
  <c r="AB389" i="35"/>
  <c r="AA389" i="35"/>
  <c r="Z389" i="35"/>
  <c r="Y389" i="35"/>
  <c r="X389" i="35"/>
  <c r="AC388" i="35"/>
  <c r="AB388" i="35"/>
  <c r="AA388" i="35"/>
  <c r="Z388" i="35"/>
  <c r="Y388" i="35"/>
  <c r="X388" i="35"/>
  <c r="AC387" i="35"/>
  <c r="AB387" i="35"/>
  <c r="AA387" i="35"/>
  <c r="Z387" i="35"/>
  <c r="Y387" i="35"/>
  <c r="X387" i="35"/>
  <c r="AC386" i="35"/>
  <c r="AB386" i="35"/>
  <c r="AA386" i="35"/>
  <c r="Z386" i="35"/>
  <c r="Y386" i="35"/>
  <c r="X386" i="35"/>
  <c r="AC385" i="35"/>
  <c r="AB385" i="35"/>
  <c r="AA385" i="35"/>
  <c r="Z385" i="35"/>
  <c r="Y385" i="35"/>
  <c r="X385" i="35"/>
  <c r="AC384" i="35"/>
  <c r="AB384" i="35"/>
  <c r="AA384" i="35"/>
  <c r="Z384" i="35"/>
  <c r="Y384" i="35"/>
  <c r="X384" i="35"/>
  <c r="AC383" i="35"/>
  <c r="AB383" i="35"/>
  <c r="AA383" i="35"/>
  <c r="Z383" i="35"/>
  <c r="Y383" i="35"/>
  <c r="X383" i="35"/>
  <c r="AC382" i="35"/>
  <c r="AB382" i="35"/>
  <c r="AA382" i="35"/>
  <c r="Z382" i="35"/>
  <c r="Y382" i="35"/>
  <c r="X382" i="35"/>
  <c r="AC381" i="35"/>
  <c r="AB381" i="35"/>
  <c r="AA381" i="35"/>
  <c r="Z381" i="35"/>
  <c r="Y381" i="35"/>
  <c r="X381" i="35"/>
  <c r="AC380" i="35"/>
  <c r="AB380" i="35"/>
  <c r="AA380" i="35"/>
  <c r="Z380" i="35"/>
  <c r="Y380" i="35"/>
  <c r="X380" i="35"/>
  <c r="AC379" i="35"/>
  <c r="AB379" i="35"/>
  <c r="AA379" i="35"/>
  <c r="Z379" i="35"/>
  <c r="Y379" i="35"/>
  <c r="X379" i="35"/>
  <c r="AC378" i="35"/>
  <c r="AB378" i="35"/>
  <c r="AA378" i="35"/>
  <c r="Z378" i="35"/>
  <c r="Y378" i="35"/>
  <c r="X378" i="35"/>
  <c r="AC377" i="35"/>
  <c r="AB377" i="35"/>
  <c r="AA377" i="35"/>
  <c r="Z377" i="35"/>
  <c r="Y377" i="35"/>
  <c r="X377" i="35"/>
  <c r="AC376" i="35"/>
  <c r="AB376" i="35"/>
  <c r="AA376" i="35"/>
  <c r="Z376" i="35"/>
  <c r="Y376" i="35"/>
  <c r="X376" i="35"/>
  <c r="AC375" i="35"/>
  <c r="AB375" i="35"/>
  <c r="AA375" i="35"/>
  <c r="Z375" i="35"/>
  <c r="Y375" i="35"/>
  <c r="X375" i="35"/>
  <c r="AC374" i="35"/>
  <c r="AB374" i="35"/>
  <c r="AA374" i="35"/>
  <c r="Z374" i="35"/>
  <c r="Y374" i="35"/>
  <c r="X374" i="35"/>
  <c r="AC373" i="35"/>
  <c r="AB373" i="35"/>
  <c r="AA373" i="35"/>
  <c r="Z373" i="35"/>
  <c r="Y373" i="35"/>
  <c r="X373" i="35"/>
  <c r="AC372" i="35"/>
  <c r="AB372" i="35"/>
  <c r="AA372" i="35"/>
  <c r="Z372" i="35"/>
  <c r="Y372" i="35"/>
  <c r="X372" i="35"/>
  <c r="AC371" i="35"/>
  <c r="AB371" i="35"/>
  <c r="AA371" i="35"/>
  <c r="Z371" i="35"/>
  <c r="Y371" i="35"/>
  <c r="X371" i="35"/>
  <c r="AC370" i="35"/>
  <c r="AB370" i="35"/>
  <c r="AA370" i="35"/>
  <c r="Z370" i="35"/>
  <c r="Y370" i="35"/>
  <c r="X370" i="35"/>
  <c r="AC369" i="35"/>
  <c r="AB369" i="35"/>
  <c r="AA369" i="35"/>
  <c r="Z369" i="35"/>
  <c r="Y369" i="35"/>
  <c r="X369" i="35"/>
  <c r="AC368" i="35"/>
  <c r="AB368" i="35"/>
  <c r="AA368" i="35"/>
  <c r="Z368" i="35"/>
  <c r="Y368" i="35"/>
  <c r="X368" i="35"/>
  <c r="AC367" i="35"/>
  <c r="AB367" i="35"/>
  <c r="AA367" i="35"/>
  <c r="Z367" i="35"/>
  <c r="Y367" i="35"/>
  <c r="X367" i="35"/>
  <c r="AC366" i="35"/>
  <c r="AB366" i="35"/>
  <c r="AA366" i="35"/>
  <c r="Z366" i="35"/>
  <c r="Y366" i="35"/>
  <c r="X366" i="35"/>
  <c r="AC365" i="35"/>
  <c r="AB365" i="35"/>
  <c r="AA365" i="35"/>
  <c r="Z365" i="35"/>
  <c r="Y365" i="35"/>
  <c r="X365" i="35"/>
  <c r="AC364" i="35"/>
  <c r="AB364" i="35"/>
  <c r="AA364" i="35"/>
  <c r="Z364" i="35"/>
  <c r="Y364" i="35"/>
  <c r="X364" i="35"/>
  <c r="AC363" i="35"/>
  <c r="AB363" i="35"/>
  <c r="AA363" i="35"/>
  <c r="Z363" i="35"/>
  <c r="Y363" i="35"/>
  <c r="X363" i="35"/>
  <c r="AC362" i="35"/>
  <c r="AB362" i="35"/>
  <c r="AA362" i="35"/>
  <c r="Z362" i="35"/>
  <c r="Y362" i="35"/>
  <c r="X362" i="35"/>
  <c r="AC361" i="35"/>
  <c r="AB361" i="35"/>
  <c r="AA361" i="35"/>
  <c r="Z361" i="35"/>
  <c r="Y361" i="35"/>
  <c r="X361" i="35"/>
  <c r="AC360" i="35"/>
  <c r="AB360" i="35"/>
  <c r="AA360" i="35"/>
  <c r="Z360" i="35"/>
  <c r="Y360" i="35"/>
  <c r="X360" i="35"/>
  <c r="AC359" i="35"/>
  <c r="AB359" i="35"/>
  <c r="AA359" i="35"/>
  <c r="Z359" i="35"/>
  <c r="Y359" i="35"/>
  <c r="X359" i="35"/>
  <c r="AC358" i="35"/>
  <c r="AB358" i="35"/>
  <c r="AA358" i="35"/>
  <c r="Z358" i="35"/>
  <c r="Y358" i="35"/>
  <c r="X358" i="35"/>
  <c r="AC357" i="35"/>
  <c r="AB357" i="35"/>
  <c r="AA357" i="35"/>
  <c r="Z357" i="35"/>
  <c r="Y357" i="35"/>
  <c r="X357" i="35"/>
  <c r="AC356" i="35"/>
  <c r="AB356" i="35"/>
  <c r="AA356" i="35"/>
  <c r="Z356" i="35"/>
  <c r="Y356" i="35"/>
  <c r="X356" i="35"/>
  <c r="AC355" i="35"/>
  <c r="AB355" i="35"/>
  <c r="AA355" i="35"/>
  <c r="Z355" i="35"/>
  <c r="Y355" i="35"/>
  <c r="X355" i="35"/>
  <c r="AC354" i="35"/>
  <c r="AB354" i="35"/>
  <c r="AA354" i="35"/>
  <c r="Z354" i="35"/>
  <c r="Y354" i="35"/>
  <c r="X354" i="35"/>
  <c r="AC353" i="35"/>
  <c r="AB353" i="35"/>
  <c r="AA353" i="35"/>
  <c r="Z353" i="35"/>
  <c r="Y353" i="35"/>
  <c r="X353" i="35"/>
  <c r="AC352" i="35"/>
  <c r="AB352" i="35"/>
  <c r="AA352" i="35"/>
  <c r="Z352" i="35"/>
  <c r="Y352" i="35"/>
  <c r="X352" i="35"/>
  <c r="AC351" i="35"/>
  <c r="AB351" i="35"/>
  <c r="AA351" i="35"/>
  <c r="Z351" i="35"/>
  <c r="Y351" i="35"/>
  <c r="X351" i="35"/>
  <c r="AC350" i="35"/>
  <c r="AB350" i="35"/>
  <c r="AA350" i="35"/>
  <c r="Z350" i="35"/>
  <c r="Y350" i="35"/>
  <c r="X350" i="35"/>
  <c r="AC349" i="35"/>
  <c r="AB349" i="35"/>
  <c r="AA349" i="35"/>
  <c r="Z349" i="35"/>
  <c r="Y349" i="35"/>
  <c r="X349" i="35"/>
  <c r="AC348" i="35"/>
  <c r="AB348" i="35"/>
  <c r="AA348" i="35"/>
  <c r="Z348" i="35"/>
  <c r="Y348" i="35"/>
  <c r="X348" i="35"/>
  <c r="AC347" i="35"/>
  <c r="AB347" i="35"/>
  <c r="AA347" i="35"/>
  <c r="Z347" i="35"/>
  <c r="Y347" i="35"/>
  <c r="X347" i="35"/>
  <c r="AC346" i="35"/>
  <c r="AB346" i="35"/>
  <c r="AA346" i="35"/>
  <c r="Z346" i="35"/>
  <c r="Y346" i="35"/>
  <c r="X346" i="35"/>
  <c r="AC345" i="35"/>
  <c r="AB345" i="35"/>
  <c r="AA345" i="35"/>
  <c r="Z345" i="35"/>
  <c r="Y345" i="35"/>
  <c r="X345" i="35"/>
  <c r="AC344" i="35"/>
  <c r="AB344" i="35"/>
  <c r="AA344" i="35"/>
  <c r="Z344" i="35"/>
  <c r="Y344" i="35"/>
  <c r="X344" i="35"/>
  <c r="AC343" i="35"/>
  <c r="AB343" i="35"/>
  <c r="AA343" i="35"/>
  <c r="Z343" i="35"/>
  <c r="Y343" i="35"/>
  <c r="X343" i="35"/>
  <c r="AC342" i="35"/>
  <c r="AB342" i="35"/>
  <c r="AA342" i="35"/>
  <c r="Z342" i="35"/>
  <c r="Y342" i="35"/>
  <c r="X342" i="35"/>
  <c r="AC341" i="35"/>
  <c r="AB341" i="35"/>
  <c r="AA341" i="35"/>
  <c r="Z341" i="35"/>
  <c r="Y341" i="35"/>
  <c r="X341" i="35"/>
  <c r="AC340" i="35"/>
  <c r="AB340" i="35"/>
  <c r="AA340" i="35"/>
  <c r="Z340" i="35"/>
  <c r="Y340" i="35"/>
  <c r="X340" i="35"/>
  <c r="AC339" i="35"/>
  <c r="AB339" i="35"/>
  <c r="AA339" i="35"/>
  <c r="Z339" i="35"/>
  <c r="Y339" i="35"/>
  <c r="X339" i="35"/>
  <c r="AC338" i="35"/>
  <c r="AB338" i="35"/>
  <c r="AA338" i="35"/>
  <c r="Z338" i="35"/>
  <c r="Y338" i="35"/>
  <c r="X338" i="35"/>
  <c r="AC337" i="35"/>
  <c r="AB337" i="35"/>
  <c r="AA337" i="35"/>
  <c r="Z337" i="35"/>
  <c r="Y337" i="35"/>
  <c r="X337" i="35"/>
  <c r="AC336" i="35"/>
  <c r="AB336" i="35"/>
  <c r="AA336" i="35"/>
  <c r="Z336" i="35"/>
  <c r="Y336" i="35"/>
  <c r="X336" i="35"/>
  <c r="AC335" i="35"/>
  <c r="AB335" i="35"/>
  <c r="AA335" i="35"/>
  <c r="Z335" i="35"/>
  <c r="Y335" i="35"/>
  <c r="X335" i="35"/>
  <c r="AC334" i="35"/>
  <c r="AB334" i="35"/>
  <c r="AA334" i="35"/>
  <c r="Z334" i="35"/>
  <c r="Y334" i="35"/>
  <c r="X334" i="35"/>
  <c r="AC333" i="35"/>
  <c r="AB333" i="35"/>
  <c r="AA333" i="35"/>
  <c r="Z333" i="35"/>
  <c r="Y333" i="35"/>
  <c r="X333" i="35"/>
  <c r="AC332" i="35"/>
  <c r="AB332" i="35"/>
  <c r="AA332" i="35"/>
  <c r="Z332" i="35"/>
  <c r="Y332" i="35"/>
  <c r="X332" i="35"/>
  <c r="AC331" i="35"/>
  <c r="AB331" i="35"/>
  <c r="AA331" i="35"/>
  <c r="Z331" i="35"/>
  <c r="Y331" i="35"/>
  <c r="X331" i="35"/>
  <c r="AC330" i="35"/>
  <c r="AB330" i="35"/>
  <c r="AA330" i="35"/>
  <c r="Z330" i="35"/>
  <c r="Y330" i="35"/>
  <c r="X330" i="35"/>
  <c r="AC329" i="35"/>
  <c r="AB329" i="35"/>
  <c r="AA329" i="35"/>
  <c r="Z329" i="35"/>
  <c r="Y329" i="35"/>
  <c r="X329" i="35"/>
  <c r="AC328" i="35"/>
  <c r="AB328" i="35"/>
  <c r="AA328" i="35"/>
  <c r="Z328" i="35"/>
  <c r="Y328" i="35"/>
  <c r="X328" i="35"/>
  <c r="AC327" i="35"/>
  <c r="AB327" i="35"/>
  <c r="AA327" i="35"/>
  <c r="Z327" i="35"/>
  <c r="Y327" i="35"/>
  <c r="X327" i="35"/>
  <c r="AC326" i="35"/>
  <c r="AB326" i="35"/>
  <c r="AA326" i="35"/>
  <c r="Z326" i="35"/>
  <c r="Y326" i="35"/>
  <c r="X326" i="35"/>
  <c r="AC325" i="35"/>
  <c r="AB325" i="35"/>
  <c r="AA325" i="35"/>
  <c r="Z325" i="35"/>
  <c r="Y325" i="35"/>
  <c r="X325" i="35"/>
  <c r="AC324" i="35"/>
  <c r="AB324" i="35"/>
  <c r="AA324" i="35"/>
  <c r="Z324" i="35"/>
  <c r="Y324" i="35"/>
  <c r="X324" i="35"/>
  <c r="AC323" i="35"/>
  <c r="AB323" i="35"/>
  <c r="AA323" i="35"/>
  <c r="Z323" i="35"/>
  <c r="Y323" i="35"/>
  <c r="X323" i="35"/>
  <c r="AC322" i="35"/>
  <c r="AB322" i="35"/>
  <c r="AA322" i="35"/>
  <c r="Z322" i="35"/>
  <c r="Y322" i="35"/>
  <c r="X322" i="35"/>
  <c r="AC321" i="35"/>
  <c r="AB321" i="35"/>
  <c r="AA321" i="35"/>
  <c r="Z321" i="35"/>
  <c r="Y321" i="35"/>
  <c r="X321" i="35"/>
  <c r="AC320" i="35"/>
  <c r="AB320" i="35"/>
  <c r="AA320" i="35"/>
  <c r="Z320" i="35"/>
  <c r="Y320" i="35"/>
  <c r="X320" i="35"/>
  <c r="AC319" i="35"/>
  <c r="AB319" i="35"/>
  <c r="AA319" i="35"/>
  <c r="Z319" i="35"/>
  <c r="Y319" i="35"/>
  <c r="X319" i="35"/>
  <c r="AC318" i="35"/>
  <c r="AB318" i="35"/>
  <c r="AA318" i="35"/>
  <c r="Z318" i="35"/>
  <c r="Y318" i="35"/>
  <c r="X318" i="35"/>
  <c r="AC317" i="35"/>
  <c r="AB317" i="35"/>
  <c r="AA317" i="35"/>
  <c r="Z317" i="35"/>
  <c r="Y317" i="35"/>
  <c r="X317" i="35"/>
  <c r="AC316" i="35"/>
  <c r="AB316" i="35"/>
  <c r="AA316" i="35"/>
  <c r="Z316" i="35"/>
  <c r="Y316" i="35"/>
  <c r="X316" i="35"/>
  <c r="AC315" i="35"/>
  <c r="AB315" i="35"/>
  <c r="AA315" i="35"/>
  <c r="Z315" i="35"/>
  <c r="Y315" i="35"/>
  <c r="X315" i="35"/>
  <c r="AC314" i="35"/>
  <c r="AB314" i="35"/>
  <c r="AA314" i="35"/>
  <c r="Z314" i="35"/>
  <c r="Y314" i="35"/>
  <c r="X314" i="35"/>
  <c r="AC313" i="35"/>
  <c r="AB313" i="35"/>
  <c r="AA313" i="35"/>
  <c r="Z313" i="35"/>
  <c r="Y313" i="35"/>
  <c r="X313" i="35"/>
  <c r="AC312" i="35"/>
  <c r="AB312" i="35"/>
  <c r="AA312" i="35"/>
  <c r="Z312" i="35"/>
  <c r="Y312" i="35"/>
  <c r="X312" i="35"/>
  <c r="AC311" i="35"/>
  <c r="AB311" i="35"/>
  <c r="AA311" i="35"/>
  <c r="Z311" i="35"/>
  <c r="Y311" i="35"/>
  <c r="X311" i="35"/>
  <c r="AC310" i="35"/>
  <c r="AB310" i="35"/>
  <c r="AA310" i="35"/>
  <c r="Z310" i="35"/>
  <c r="Y310" i="35"/>
  <c r="X310" i="35"/>
  <c r="AC309" i="35"/>
  <c r="AB309" i="35"/>
  <c r="AA309" i="35"/>
  <c r="Z309" i="35"/>
  <c r="Y309" i="35"/>
  <c r="X309" i="35"/>
  <c r="AC308" i="35"/>
  <c r="AB308" i="35"/>
  <c r="AA308" i="35"/>
  <c r="Z308" i="35"/>
  <c r="Y308" i="35"/>
  <c r="X308" i="35"/>
  <c r="AC307" i="35"/>
  <c r="AB307" i="35"/>
  <c r="AA307" i="35"/>
  <c r="Z307" i="35"/>
  <c r="Y307" i="35"/>
  <c r="X307" i="35"/>
  <c r="AC306" i="35"/>
  <c r="AB306" i="35"/>
  <c r="AA306" i="35"/>
  <c r="Z306" i="35"/>
  <c r="Y306" i="35"/>
  <c r="X306" i="35"/>
  <c r="AC305" i="35"/>
  <c r="AB305" i="35"/>
  <c r="AA305" i="35"/>
  <c r="Z305" i="35"/>
  <c r="Y305" i="35"/>
  <c r="X305" i="35"/>
  <c r="AC304" i="35"/>
  <c r="AB304" i="35"/>
  <c r="AA304" i="35"/>
  <c r="Z304" i="35"/>
  <c r="Y304" i="35"/>
  <c r="X304" i="35"/>
  <c r="AC303" i="35"/>
  <c r="AB303" i="35"/>
  <c r="AA303" i="35"/>
  <c r="Z303" i="35"/>
  <c r="Y303" i="35"/>
  <c r="X303" i="35"/>
  <c r="AC302" i="35"/>
  <c r="AB302" i="35"/>
  <c r="AA302" i="35"/>
  <c r="Z302" i="35"/>
  <c r="Y302" i="35"/>
  <c r="X302" i="35"/>
  <c r="AC301" i="35"/>
  <c r="AB301" i="35"/>
  <c r="AA301" i="35"/>
  <c r="Z301" i="35"/>
  <c r="Y301" i="35"/>
  <c r="X301" i="35"/>
  <c r="AC300" i="35"/>
  <c r="AB300" i="35"/>
  <c r="AA300" i="35"/>
  <c r="Z300" i="35"/>
  <c r="Y300" i="35"/>
  <c r="X300" i="35"/>
  <c r="AC299" i="35"/>
  <c r="AB299" i="35"/>
  <c r="AA299" i="35"/>
  <c r="Z299" i="35"/>
  <c r="Y299" i="35"/>
  <c r="X299" i="35"/>
  <c r="AC298" i="35"/>
  <c r="AB298" i="35"/>
  <c r="AA298" i="35"/>
  <c r="Z298" i="35"/>
  <c r="Y298" i="35"/>
  <c r="X298" i="35"/>
  <c r="AC297" i="35"/>
  <c r="AB297" i="35"/>
  <c r="AA297" i="35"/>
  <c r="Z297" i="35"/>
  <c r="Y297" i="35"/>
  <c r="X297" i="35"/>
  <c r="AC296" i="35"/>
  <c r="AB296" i="35"/>
  <c r="AA296" i="35"/>
  <c r="Z296" i="35"/>
  <c r="Y296" i="35"/>
  <c r="X296" i="35"/>
  <c r="AC295" i="35"/>
  <c r="AB295" i="35"/>
  <c r="AA295" i="35"/>
  <c r="Z295" i="35"/>
  <c r="Y295" i="35"/>
  <c r="X295" i="35"/>
  <c r="AC294" i="35"/>
  <c r="AB294" i="35"/>
  <c r="AA294" i="35"/>
  <c r="Z294" i="35"/>
  <c r="Y294" i="35"/>
  <c r="X294" i="35"/>
  <c r="AC293" i="35"/>
  <c r="AB293" i="35"/>
  <c r="AA293" i="35"/>
  <c r="Z293" i="35"/>
  <c r="Y293" i="35"/>
  <c r="X293" i="35"/>
  <c r="AC292" i="35"/>
  <c r="AB292" i="35"/>
  <c r="AA292" i="35"/>
  <c r="Z292" i="35"/>
  <c r="Y292" i="35"/>
  <c r="X292" i="35"/>
  <c r="AC291" i="35"/>
  <c r="AB291" i="35"/>
  <c r="AA291" i="35"/>
  <c r="Z291" i="35"/>
  <c r="Y291" i="35"/>
  <c r="X291" i="35"/>
  <c r="AC290" i="35"/>
  <c r="AB290" i="35"/>
  <c r="AA290" i="35"/>
  <c r="Z290" i="35"/>
  <c r="Y290" i="35"/>
  <c r="X290" i="35"/>
  <c r="AC289" i="35"/>
  <c r="AB289" i="35"/>
  <c r="AA289" i="35"/>
  <c r="Z289" i="35"/>
  <c r="Y289" i="35"/>
  <c r="X289" i="35"/>
  <c r="AC288" i="35"/>
  <c r="AB288" i="35"/>
  <c r="AA288" i="35"/>
  <c r="Z288" i="35"/>
  <c r="Y288" i="35"/>
  <c r="X288" i="35"/>
  <c r="AC287" i="35"/>
  <c r="AB287" i="35"/>
  <c r="AA287" i="35"/>
  <c r="Z287" i="35"/>
  <c r="Y287" i="35"/>
  <c r="X287" i="35"/>
  <c r="AC286" i="35"/>
  <c r="AB286" i="35"/>
  <c r="AA286" i="35"/>
  <c r="Z286" i="35"/>
  <c r="Y286" i="35"/>
  <c r="X286" i="35"/>
  <c r="AC285" i="35"/>
  <c r="AB285" i="35"/>
  <c r="AA285" i="35"/>
  <c r="Z285" i="35"/>
  <c r="Y285" i="35"/>
  <c r="X285" i="35"/>
  <c r="AC284" i="35"/>
  <c r="AB284" i="35"/>
  <c r="AA284" i="35"/>
  <c r="Z284" i="35"/>
  <c r="Y284" i="35"/>
  <c r="X284" i="35"/>
  <c r="AC283" i="35"/>
  <c r="AB283" i="35"/>
  <c r="AA283" i="35"/>
  <c r="Z283" i="35"/>
  <c r="Y283" i="35"/>
  <c r="X283" i="35"/>
  <c r="AC282" i="35"/>
  <c r="AB282" i="35"/>
  <c r="AA282" i="35"/>
  <c r="Z282" i="35"/>
  <c r="Y282" i="35"/>
  <c r="X282" i="35"/>
  <c r="AC281" i="35"/>
  <c r="AB281" i="35"/>
  <c r="AA281" i="35"/>
  <c r="Z281" i="35"/>
  <c r="Y281" i="35"/>
  <c r="X281" i="35"/>
  <c r="AC280" i="35"/>
  <c r="AB280" i="35"/>
  <c r="AA280" i="35"/>
  <c r="Z280" i="35"/>
  <c r="Y280" i="35"/>
  <c r="X280" i="35"/>
  <c r="AC279" i="35"/>
  <c r="AB279" i="35"/>
  <c r="AA279" i="35"/>
  <c r="Z279" i="35"/>
  <c r="Y279" i="35"/>
  <c r="X279" i="35"/>
  <c r="AC278" i="35"/>
  <c r="AB278" i="35"/>
  <c r="AA278" i="35"/>
  <c r="Z278" i="35"/>
  <c r="Y278" i="35"/>
  <c r="X278" i="35"/>
  <c r="AC277" i="35"/>
  <c r="AB277" i="35"/>
  <c r="AA277" i="35"/>
  <c r="Z277" i="35"/>
  <c r="Y277" i="35"/>
  <c r="X277" i="35"/>
  <c r="AC276" i="35"/>
  <c r="AB276" i="35"/>
  <c r="AA276" i="35"/>
  <c r="Z276" i="35"/>
  <c r="Y276" i="35"/>
  <c r="X276" i="35"/>
  <c r="AC275" i="35"/>
  <c r="AB275" i="35"/>
  <c r="AA275" i="35"/>
  <c r="Z275" i="35"/>
  <c r="Y275" i="35"/>
  <c r="X275" i="35"/>
  <c r="AC274" i="35"/>
  <c r="AB274" i="35"/>
  <c r="AA274" i="35"/>
  <c r="Z274" i="35"/>
  <c r="Y274" i="35"/>
  <c r="X274" i="35"/>
  <c r="AC273" i="35"/>
  <c r="AB273" i="35"/>
  <c r="AA273" i="35"/>
  <c r="Z273" i="35"/>
  <c r="Y273" i="35"/>
  <c r="X273" i="35"/>
  <c r="AC272" i="35"/>
  <c r="AB272" i="35"/>
  <c r="AA272" i="35"/>
  <c r="Z272" i="35"/>
  <c r="Y272" i="35"/>
  <c r="X272" i="35"/>
  <c r="AC271" i="35"/>
  <c r="AB271" i="35"/>
  <c r="AA271" i="35"/>
  <c r="Z271" i="35"/>
  <c r="Y271" i="35"/>
  <c r="X271" i="35"/>
  <c r="AC270" i="35"/>
  <c r="AB270" i="35"/>
  <c r="AA270" i="35"/>
  <c r="Z270" i="35"/>
  <c r="Y270" i="35"/>
  <c r="X270" i="35"/>
  <c r="AC269" i="35"/>
  <c r="AB269" i="35"/>
  <c r="AA269" i="35"/>
  <c r="Z269" i="35"/>
  <c r="Y269" i="35"/>
  <c r="X269" i="35"/>
  <c r="AC268" i="35"/>
  <c r="AB268" i="35"/>
  <c r="AA268" i="35"/>
  <c r="Z268" i="35"/>
  <c r="Y268" i="35"/>
  <c r="X268" i="35"/>
  <c r="AC267" i="35"/>
  <c r="AB267" i="35"/>
  <c r="AA267" i="35"/>
  <c r="Z267" i="35"/>
  <c r="Y267" i="35"/>
  <c r="X267" i="35"/>
  <c r="AC266" i="35"/>
  <c r="AB266" i="35"/>
  <c r="AA266" i="35"/>
  <c r="Z266" i="35"/>
  <c r="Y266" i="35"/>
  <c r="X266" i="35"/>
  <c r="AC265" i="35"/>
  <c r="AB265" i="35"/>
  <c r="AA265" i="35"/>
  <c r="Z265" i="35"/>
  <c r="Y265" i="35"/>
  <c r="X265" i="35"/>
  <c r="AC264" i="35"/>
  <c r="AB264" i="35"/>
  <c r="AA264" i="35"/>
  <c r="Z264" i="35"/>
  <c r="Y264" i="35"/>
  <c r="X264" i="35"/>
  <c r="AC263" i="35"/>
  <c r="AB263" i="35"/>
  <c r="AA263" i="35"/>
  <c r="Z263" i="35"/>
  <c r="Y263" i="35"/>
  <c r="X263" i="35"/>
  <c r="AC262" i="35"/>
  <c r="AB262" i="35"/>
  <c r="AA262" i="35"/>
  <c r="Z262" i="35"/>
  <c r="Y262" i="35"/>
  <c r="X262" i="35"/>
  <c r="AC261" i="35"/>
  <c r="AB261" i="35"/>
  <c r="AA261" i="35"/>
  <c r="Z261" i="35"/>
  <c r="Y261" i="35"/>
  <c r="X261" i="35"/>
  <c r="AC260" i="35"/>
  <c r="AB260" i="35"/>
  <c r="AA260" i="35"/>
  <c r="Z260" i="35"/>
  <c r="Y260" i="35"/>
  <c r="X260" i="35"/>
  <c r="AC259" i="35"/>
  <c r="AB259" i="35"/>
  <c r="AA259" i="35"/>
  <c r="Z259" i="35"/>
  <c r="Y259" i="35"/>
  <c r="X259" i="35"/>
  <c r="AC258" i="35"/>
  <c r="AB258" i="35"/>
  <c r="AA258" i="35"/>
  <c r="Z258" i="35"/>
  <c r="Y258" i="35"/>
  <c r="X258" i="35"/>
  <c r="AC257" i="35"/>
  <c r="AB257" i="35"/>
  <c r="AA257" i="35"/>
  <c r="Z257" i="35"/>
  <c r="Y257" i="35"/>
  <c r="X257" i="35"/>
  <c r="AC256" i="35"/>
  <c r="AB256" i="35"/>
  <c r="AA256" i="35"/>
  <c r="Z256" i="35"/>
  <c r="Y256" i="35"/>
  <c r="X256" i="35"/>
  <c r="AC255" i="35"/>
  <c r="AB255" i="35"/>
  <c r="AA255" i="35"/>
  <c r="Z255" i="35"/>
  <c r="Y255" i="35"/>
  <c r="X255" i="35"/>
  <c r="AC254" i="35"/>
  <c r="AB254" i="35"/>
  <c r="AA254" i="35"/>
  <c r="Z254" i="35"/>
  <c r="Y254" i="35"/>
  <c r="X254" i="35"/>
  <c r="AC253" i="35"/>
  <c r="AB253" i="35"/>
  <c r="AA253" i="35"/>
  <c r="Z253" i="35"/>
  <c r="Y253" i="35"/>
  <c r="X253" i="35"/>
  <c r="AC252" i="35"/>
  <c r="AB252" i="35"/>
  <c r="AA252" i="35"/>
  <c r="Z252" i="35"/>
  <c r="Y252" i="35"/>
  <c r="X252" i="35"/>
  <c r="AC251" i="35"/>
  <c r="AB251" i="35"/>
  <c r="AA251" i="35"/>
  <c r="Z251" i="35"/>
  <c r="Y251" i="35"/>
  <c r="X251" i="35"/>
  <c r="AC250" i="35"/>
  <c r="AB250" i="35"/>
  <c r="AA250" i="35"/>
  <c r="Z250" i="35"/>
  <c r="Y250" i="35"/>
  <c r="X250" i="35"/>
  <c r="AC249" i="35"/>
  <c r="AB249" i="35"/>
  <c r="AA249" i="35"/>
  <c r="Z249" i="35"/>
  <c r="Y249" i="35"/>
  <c r="X249" i="35"/>
  <c r="AC248" i="35"/>
  <c r="AB248" i="35"/>
  <c r="AA248" i="35"/>
  <c r="Z248" i="35"/>
  <c r="Y248" i="35"/>
  <c r="X248" i="35"/>
  <c r="AC247" i="35"/>
  <c r="AB247" i="35"/>
  <c r="AA247" i="35"/>
  <c r="Z247" i="35"/>
  <c r="Y247" i="35"/>
  <c r="X247" i="35"/>
  <c r="AC246" i="35"/>
  <c r="AB246" i="35"/>
  <c r="AA246" i="35"/>
  <c r="Z246" i="35"/>
  <c r="Y246" i="35"/>
  <c r="X246" i="35"/>
  <c r="AC245" i="35"/>
  <c r="AB245" i="35"/>
  <c r="AA245" i="35"/>
  <c r="Z245" i="35"/>
  <c r="Y245" i="35"/>
  <c r="X245" i="35"/>
  <c r="AC244" i="35"/>
  <c r="AB244" i="35"/>
  <c r="AA244" i="35"/>
  <c r="Z244" i="35"/>
  <c r="Y244" i="35"/>
  <c r="X244" i="35"/>
  <c r="AC243" i="35"/>
  <c r="AB243" i="35"/>
  <c r="AA243" i="35"/>
  <c r="Z243" i="35"/>
  <c r="Y243" i="35"/>
  <c r="X243" i="35"/>
  <c r="AC242" i="35"/>
  <c r="AB242" i="35"/>
  <c r="AA242" i="35"/>
  <c r="Z242" i="35"/>
  <c r="Y242" i="35"/>
  <c r="X242" i="35"/>
  <c r="AC241" i="35"/>
  <c r="AB241" i="35"/>
  <c r="AA241" i="35"/>
  <c r="Z241" i="35"/>
  <c r="Y241" i="35"/>
  <c r="X241" i="35"/>
  <c r="AC240" i="35"/>
  <c r="AB240" i="35"/>
  <c r="AA240" i="35"/>
  <c r="Z240" i="35"/>
  <c r="Y240" i="35"/>
  <c r="X240" i="35"/>
  <c r="AC239" i="35"/>
  <c r="AB239" i="35"/>
  <c r="AA239" i="35"/>
  <c r="Z239" i="35"/>
  <c r="Y239" i="35"/>
  <c r="X239" i="35"/>
  <c r="AC238" i="35"/>
  <c r="AB238" i="35"/>
  <c r="AA238" i="35"/>
  <c r="Z238" i="35"/>
  <c r="Y238" i="35"/>
  <c r="X238" i="35"/>
  <c r="AC237" i="35"/>
  <c r="AB237" i="35"/>
  <c r="AA237" i="35"/>
  <c r="Z237" i="35"/>
  <c r="Y237" i="35"/>
  <c r="X237" i="35"/>
  <c r="AC236" i="35"/>
  <c r="AB236" i="35"/>
  <c r="AA236" i="35"/>
  <c r="Z236" i="35"/>
  <c r="Y236" i="35"/>
  <c r="X236" i="35"/>
  <c r="AC235" i="35"/>
  <c r="AB235" i="35"/>
  <c r="AA235" i="35"/>
  <c r="Z235" i="35"/>
  <c r="Y235" i="35"/>
  <c r="X235" i="35"/>
  <c r="AC234" i="35"/>
  <c r="AB234" i="35"/>
  <c r="AA234" i="35"/>
  <c r="Z234" i="35"/>
  <c r="Y234" i="35"/>
  <c r="X234" i="35"/>
  <c r="AC233" i="35"/>
  <c r="AB233" i="35"/>
  <c r="AA233" i="35"/>
  <c r="Z233" i="35"/>
  <c r="Y233" i="35"/>
  <c r="X233" i="35"/>
  <c r="AC232" i="35"/>
  <c r="AB232" i="35"/>
  <c r="AA232" i="35"/>
  <c r="Z232" i="35"/>
  <c r="Y232" i="35"/>
  <c r="X232" i="35"/>
  <c r="AC231" i="35"/>
  <c r="AB231" i="35"/>
  <c r="AA231" i="35"/>
  <c r="Z231" i="35"/>
  <c r="Y231" i="35"/>
  <c r="X231" i="35"/>
  <c r="AC230" i="35"/>
  <c r="AB230" i="35"/>
  <c r="AA230" i="35"/>
  <c r="Z230" i="35"/>
  <c r="Y230" i="35"/>
  <c r="X230" i="35"/>
  <c r="AC229" i="35"/>
  <c r="AB229" i="35"/>
  <c r="AA229" i="35"/>
  <c r="Z229" i="35"/>
  <c r="Y229" i="35"/>
  <c r="X229" i="35"/>
  <c r="AC228" i="35"/>
  <c r="AB228" i="35"/>
  <c r="AA228" i="35"/>
  <c r="Z228" i="35"/>
  <c r="Y228" i="35"/>
  <c r="X228" i="35"/>
  <c r="AC227" i="35"/>
  <c r="AB227" i="35"/>
  <c r="AA227" i="35"/>
  <c r="Z227" i="35"/>
  <c r="Y227" i="35"/>
  <c r="X227" i="35"/>
  <c r="AC226" i="35"/>
  <c r="AB226" i="35"/>
  <c r="AA226" i="35"/>
  <c r="Z226" i="35"/>
  <c r="Y226" i="35"/>
  <c r="X226" i="35"/>
  <c r="AC225" i="35"/>
  <c r="AB225" i="35"/>
  <c r="AA225" i="35"/>
  <c r="Z225" i="35"/>
  <c r="Y225" i="35"/>
  <c r="X225" i="35"/>
  <c r="AC224" i="35"/>
  <c r="AB224" i="35"/>
  <c r="AA224" i="35"/>
  <c r="Z224" i="35"/>
  <c r="Y224" i="35"/>
  <c r="X224" i="35"/>
  <c r="AC223" i="35"/>
  <c r="AB223" i="35"/>
  <c r="AA223" i="35"/>
  <c r="Z223" i="35"/>
  <c r="Y223" i="35"/>
  <c r="X223" i="35"/>
  <c r="AC222" i="35"/>
  <c r="AB222" i="35"/>
  <c r="AA222" i="35"/>
  <c r="Z222" i="35"/>
  <c r="Y222" i="35"/>
  <c r="X222" i="35"/>
  <c r="AC221" i="35"/>
  <c r="AB221" i="35"/>
  <c r="AA221" i="35"/>
  <c r="Z221" i="35"/>
  <c r="Y221" i="35"/>
  <c r="X221" i="35"/>
  <c r="AC220" i="35"/>
  <c r="AB220" i="35"/>
  <c r="AA220" i="35"/>
  <c r="Z220" i="35"/>
  <c r="Y220" i="35"/>
  <c r="X220" i="35"/>
  <c r="AC219" i="35"/>
  <c r="AB219" i="35"/>
  <c r="AA219" i="35"/>
  <c r="Z219" i="35"/>
  <c r="Y219" i="35"/>
  <c r="X219" i="35"/>
  <c r="AC218" i="35"/>
  <c r="AB218" i="35"/>
  <c r="AA218" i="35"/>
  <c r="Z218" i="35"/>
  <c r="Y218" i="35"/>
  <c r="X218" i="35"/>
  <c r="AC217" i="35"/>
  <c r="AB217" i="35"/>
  <c r="AA217" i="35"/>
  <c r="Z217" i="35"/>
  <c r="Y217" i="35"/>
  <c r="X217" i="35"/>
  <c r="AC216" i="35"/>
  <c r="AB216" i="35"/>
  <c r="AA216" i="35"/>
  <c r="Z216" i="35"/>
  <c r="Y216" i="35"/>
  <c r="X216" i="35"/>
  <c r="AC215" i="35"/>
  <c r="AB215" i="35"/>
  <c r="AA215" i="35"/>
  <c r="Z215" i="35"/>
  <c r="Y215" i="35"/>
  <c r="X215" i="35"/>
  <c r="AC214" i="35"/>
  <c r="AB214" i="35"/>
  <c r="AA214" i="35"/>
  <c r="Z214" i="35"/>
  <c r="Y214" i="35"/>
  <c r="X214" i="35"/>
  <c r="AC213" i="35"/>
  <c r="AB213" i="35"/>
  <c r="AA213" i="35"/>
  <c r="Z213" i="35"/>
  <c r="Y213" i="35"/>
  <c r="X213" i="35"/>
  <c r="AC212" i="35"/>
  <c r="AB212" i="35"/>
  <c r="AA212" i="35"/>
  <c r="Z212" i="35"/>
  <c r="Y212" i="35"/>
  <c r="X212" i="35"/>
  <c r="AC211" i="35"/>
  <c r="AB211" i="35"/>
  <c r="AA211" i="35"/>
  <c r="Z211" i="35"/>
  <c r="Y211" i="35"/>
  <c r="X211" i="35"/>
  <c r="AC210" i="35"/>
  <c r="AB210" i="35"/>
  <c r="AA210" i="35"/>
  <c r="Z210" i="35"/>
  <c r="Y210" i="35"/>
  <c r="X210" i="35"/>
  <c r="AC209" i="35"/>
  <c r="AB209" i="35"/>
  <c r="AA209" i="35"/>
  <c r="Z209" i="35"/>
  <c r="Y209" i="35"/>
  <c r="X209" i="35"/>
  <c r="AC208" i="35"/>
  <c r="AB208" i="35"/>
  <c r="AA208" i="35"/>
  <c r="Z208" i="35"/>
  <c r="Y208" i="35"/>
  <c r="X208" i="35"/>
  <c r="AC207" i="35"/>
  <c r="AB207" i="35"/>
  <c r="AA207" i="35"/>
  <c r="Z207" i="35"/>
  <c r="Y207" i="35"/>
  <c r="X207" i="35"/>
  <c r="AC206" i="35"/>
  <c r="AB206" i="35"/>
  <c r="AA206" i="35"/>
  <c r="Z206" i="35"/>
  <c r="Y206" i="35"/>
  <c r="X206" i="35"/>
  <c r="AC205" i="35"/>
  <c r="AB205" i="35"/>
  <c r="AA205" i="35"/>
  <c r="Z205" i="35"/>
  <c r="Y205" i="35"/>
  <c r="X205" i="35"/>
  <c r="AC204" i="35"/>
  <c r="AB204" i="35"/>
  <c r="AA204" i="35"/>
  <c r="Z204" i="35"/>
  <c r="Y204" i="35"/>
  <c r="X204" i="35"/>
  <c r="AC203" i="35"/>
  <c r="AB203" i="35"/>
  <c r="AA203" i="35"/>
  <c r="Z203" i="35"/>
  <c r="Y203" i="35"/>
  <c r="X203" i="35"/>
  <c r="AC202" i="35"/>
  <c r="AB202" i="35"/>
  <c r="AA202" i="35"/>
  <c r="Z202" i="35"/>
  <c r="Y202" i="35"/>
  <c r="X202" i="35"/>
  <c r="AC201" i="35"/>
  <c r="AB201" i="35"/>
  <c r="AA201" i="35"/>
  <c r="Z201" i="35"/>
  <c r="Y201" i="35"/>
  <c r="X201" i="35"/>
  <c r="AC200" i="35"/>
  <c r="AB200" i="35"/>
  <c r="AA200" i="35"/>
  <c r="Z200" i="35"/>
  <c r="Y200" i="35"/>
  <c r="X200" i="35"/>
  <c r="AC199" i="35"/>
  <c r="AB199" i="35"/>
  <c r="AA199" i="35"/>
  <c r="Z199" i="35"/>
  <c r="Y199" i="35"/>
  <c r="X199" i="35"/>
  <c r="AC198" i="35"/>
  <c r="AB198" i="35"/>
  <c r="AA198" i="35"/>
  <c r="Z198" i="35"/>
  <c r="Y198" i="35"/>
  <c r="X198" i="35"/>
  <c r="AC197" i="35"/>
  <c r="AB197" i="35"/>
  <c r="AA197" i="35"/>
  <c r="Z197" i="35"/>
  <c r="Y197" i="35"/>
  <c r="X197" i="35"/>
  <c r="AC196" i="35"/>
  <c r="AB196" i="35"/>
  <c r="AA196" i="35"/>
  <c r="Z196" i="35"/>
  <c r="Y196" i="35"/>
  <c r="X196" i="35"/>
  <c r="AC195" i="35"/>
  <c r="AB195" i="35"/>
  <c r="AA195" i="35"/>
  <c r="Z195" i="35"/>
  <c r="Y195" i="35"/>
  <c r="X195" i="35"/>
  <c r="AC194" i="35"/>
  <c r="AB194" i="35"/>
  <c r="AA194" i="35"/>
  <c r="Z194" i="35"/>
  <c r="Y194" i="35"/>
  <c r="X194" i="35"/>
  <c r="AC193" i="35"/>
  <c r="AB193" i="35"/>
  <c r="AA193" i="35"/>
  <c r="Z193" i="35"/>
  <c r="Y193" i="35"/>
  <c r="X193" i="35"/>
  <c r="AC192" i="35"/>
  <c r="AB192" i="35"/>
  <c r="AA192" i="35"/>
  <c r="Z192" i="35"/>
  <c r="Y192" i="35"/>
  <c r="X192" i="35"/>
  <c r="AC191" i="35"/>
  <c r="AB191" i="35"/>
  <c r="AA191" i="35"/>
  <c r="Z191" i="35"/>
  <c r="Y191" i="35"/>
  <c r="X191" i="35"/>
  <c r="AC190" i="35"/>
  <c r="AB190" i="35"/>
  <c r="AA190" i="35"/>
  <c r="Z190" i="35"/>
  <c r="Y190" i="35"/>
  <c r="X190" i="35"/>
  <c r="AC189" i="35"/>
  <c r="AB189" i="35"/>
  <c r="AA189" i="35"/>
  <c r="Z189" i="35"/>
  <c r="Y189" i="35"/>
  <c r="X189" i="35"/>
  <c r="AC188" i="35"/>
  <c r="AB188" i="35"/>
  <c r="AA188" i="35"/>
  <c r="Z188" i="35"/>
  <c r="Y188" i="35"/>
  <c r="X188" i="35"/>
  <c r="AC187" i="35"/>
  <c r="AB187" i="35"/>
  <c r="AA187" i="35"/>
  <c r="Z187" i="35"/>
  <c r="Y187" i="35"/>
  <c r="X187" i="35"/>
  <c r="AC186" i="35"/>
  <c r="AB186" i="35"/>
  <c r="AA186" i="35"/>
  <c r="Z186" i="35"/>
  <c r="Y186" i="35"/>
  <c r="X186" i="35"/>
  <c r="AC185" i="35"/>
  <c r="AB185" i="35"/>
  <c r="AA185" i="35"/>
  <c r="Z185" i="35"/>
  <c r="Y185" i="35"/>
  <c r="X185" i="35"/>
  <c r="AC184" i="35"/>
  <c r="AB184" i="35"/>
  <c r="AA184" i="35"/>
  <c r="Z184" i="35"/>
  <c r="Y184" i="35"/>
  <c r="X184" i="35"/>
  <c r="AC183" i="35"/>
  <c r="AB183" i="35"/>
  <c r="AA183" i="35"/>
  <c r="Z183" i="35"/>
  <c r="Y183" i="35"/>
  <c r="X183" i="35"/>
  <c r="AC182" i="35"/>
  <c r="AB182" i="35"/>
  <c r="AA182" i="35"/>
  <c r="Z182" i="35"/>
  <c r="Y182" i="35"/>
  <c r="X182" i="35"/>
  <c r="AC181" i="35"/>
  <c r="AB181" i="35"/>
  <c r="AA181" i="35"/>
  <c r="Z181" i="35"/>
  <c r="Y181" i="35"/>
  <c r="X181" i="35"/>
  <c r="AC180" i="35"/>
  <c r="AB180" i="35"/>
  <c r="AA180" i="35"/>
  <c r="Z180" i="35"/>
  <c r="Y180" i="35"/>
  <c r="X180" i="35"/>
  <c r="AC179" i="35"/>
  <c r="AB179" i="35"/>
  <c r="AA179" i="35"/>
  <c r="Z179" i="35"/>
  <c r="Y179" i="35"/>
  <c r="X179" i="35"/>
  <c r="AC178" i="35"/>
  <c r="AB178" i="35"/>
  <c r="AA178" i="35"/>
  <c r="Z178" i="35"/>
  <c r="Y178" i="35"/>
  <c r="X178" i="35"/>
  <c r="AC177" i="35"/>
  <c r="AB177" i="35"/>
  <c r="AA177" i="35"/>
  <c r="Z177" i="35"/>
  <c r="Y177" i="35"/>
  <c r="X177" i="35"/>
  <c r="AC176" i="35"/>
  <c r="AB176" i="35"/>
  <c r="AA176" i="35"/>
  <c r="Z176" i="35"/>
  <c r="Y176" i="35"/>
  <c r="X176" i="35"/>
  <c r="AC175" i="35"/>
  <c r="AB175" i="35"/>
  <c r="AA175" i="35"/>
  <c r="Z175" i="35"/>
  <c r="Y175" i="35"/>
  <c r="X175" i="35"/>
  <c r="AC174" i="35"/>
  <c r="AB174" i="35"/>
  <c r="AA174" i="35"/>
  <c r="Z174" i="35"/>
  <c r="Y174" i="35"/>
  <c r="X174" i="35"/>
  <c r="AC173" i="35"/>
  <c r="AB173" i="35"/>
  <c r="AA173" i="35"/>
  <c r="Z173" i="35"/>
  <c r="Y173" i="35"/>
  <c r="X173" i="35"/>
  <c r="AC172" i="35"/>
  <c r="AB172" i="35"/>
  <c r="AA172" i="35"/>
  <c r="Z172" i="35"/>
  <c r="Y172" i="35"/>
  <c r="X172" i="35"/>
  <c r="AC171" i="35"/>
  <c r="AB171" i="35"/>
  <c r="AA171" i="35"/>
  <c r="Z171" i="35"/>
  <c r="Y171" i="35"/>
  <c r="X171" i="35"/>
  <c r="AC170" i="35"/>
  <c r="AB170" i="35"/>
  <c r="AA170" i="35"/>
  <c r="Z170" i="35"/>
  <c r="Y170" i="35"/>
  <c r="X170" i="35"/>
  <c r="AC169" i="35"/>
  <c r="AB169" i="35"/>
  <c r="AA169" i="35"/>
  <c r="Z169" i="35"/>
  <c r="Y169" i="35"/>
  <c r="X169" i="35"/>
  <c r="AC168" i="35"/>
  <c r="AB168" i="35"/>
  <c r="AA168" i="35"/>
  <c r="Z168" i="35"/>
  <c r="Y168" i="35"/>
  <c r="X168" i="35"/>
  <c r="AC167" i="35"/>
  <c r="AB167" i="35"/>
  <c r="AA167" i="35"/>
  <c r="Z167" i="35"/>
  <c r="Y167" i="35"/>
  <c r="X167" i="35"/>
  <c r="AC166" i="35"/>
  <c r="AB166" i="35"/>
  <c r="AA166" i="35"/>
  <c r="Z166" i="35"/>
  <c r="Y166" i="35"/>
  <c r="X166" i="35"/>
  <c r="AC165" i="35"/>
  <c r="AB165" i="35"/>
  <c r="AA165" i="35"/>
  <c r="Z165" i="35"/>
  <c r="Y165" i="35"/>
  <c r="X165" i="35"/>
  <c r="AC164" i="35"/>
  <c r="AB164" i="35"/>
  <c r="AA164" i="35"/>
  <c r="Z164" i="35"/>
  <c r="Y164" i="35"/>
  <c r="X164" i="35"/>
  <c r="AC163" i="35"/>
  <c r="AB163" i="35"/>
  <c r="AA163" i="35"/>
  <c r="Z163" i="35"/>
  <c r="Y163" i="35"/>
  <c r="X163" i="35"/>
  <c r="AC162" i="35"/>
  <c r="AB162" i="35"/>
  <c r="AA162" i="35"/>
  <c r="Z162" i="35"/>
  <c r="Y162" i="35"/>
  <c r="X162" i="35"/>
  <c r="AC161" i="35"/>
  <c r="AB161" i="35"/>
  <c r="AA161" i="35"/>
  <c r="Z161" i="35"/>
  <c r="Y161" i="35"/>
  <c r="X161" i="35"/>
  <c r="AC160" i="35"/>
  <c r="AB160" i="35"/>
  <c r="AA160" i="35"/>
  <c r="Z160" i="35"/>
  <c r="Y160" i="35"/>
  <c r="X160" i="35"/>
  <c r="AC159" i="35"/>
  <c r="AB159" i="35"/>
  <c r="AA159" i="35"/>
  <c r="Z159" i="35"/>
  <c r="Y159" i="35"/>
  <c r="X159" i="35"/>
  <c r="AC158" i="35"/>
  <c r="AB158" i="35"/>
  <c r="AA158" i="35"/>
  <c r="Z158" i="35"/>
  <c r="Y158" i="35"/>
  <c r="X158" i="35"/>
  <c r="AC157" i="35"/>
  <c r="AB157" i="35"/>
  <c r="AA157" i="35"/>
  <c r="Z157" i="35"/>
  <c r="Y157" i="35"/>
  <c r="X157" i="35"/>
  <c r="AC156" i="35"/>
  <c r="AB156" i="35"/>
  <c r="AA156" i="35"/>
  <c r="Z156" i="35"/>
  <c r="Y156" i="35"/>
  <c r="X156" i="35"/>
  <c r="AC155" i="35"/>
  <c r="AB155" i="35"/>
  <c r="AA155" i="35"/>
  <c r="Z155" i="35"/>
  <c r="Y155" i="35"/>
  <c r="X155" i="35"/>
  <c r="AC154" i="35"/>
  <c r="AB154" i="35"/>
  <c r="AA154" i="35"/>
  <c r="Z154" i="35"/>
  <c r="Y154" i="35"/>
  <c r="X154" i="35"/>
  <c r="AC153" i="35"/>
  <c r="AB153" i="35"/>
  <c r="AA153" i="35"/>
  <c r="Z153" i="35"/>
  <c r="Y153" i="35"/>
  <c r="X153" i="35"/>
  <c r="AC152" i="35"/>
  <c r="AB152" i="35"/>
  <c r="AA152" i="35"/>
  <c r="Z152" i="35"/>
  <c r="Y152" i="35"/>
  <c r="X152" i="35"/>
  <c r="AC151" i="35"/>
  <c r="AB151" i="35"/>
  <c r="AA151" i="35"/>
  <c r="Z151" i="35"/>
  <c r="Y151" i="35"/>
  <c r="X151" i="35"/>
  <c r="AC150" i="35"/>
  <c r="AB150" i="35"/>
  <c r="AA150" i="35"/>
  <c r="Z150" i="35"/>
  <c r="Y150" i="35"/>
  <c r="X150" i="35"/>
  <c r="AC149" i="35"/>
  <c r="AB149" i="35"/>
  <c r="AA149" i="35"/>
  <c r="Z149" i="35"/>
  <c r="Y149" i="35"/>
  <c r="X149" i="35"/>
  <c r="AC148" i="35"/>
  <c r="AB148" i="35"/>
  <c r="AA148" i="35"/>
  <c r="Z148" i="35"/>
  <c r="Y148" i="35"/>
  <c r="X148" i="35"/>
  <c r="AC147" i="35"/>
  <c r="AB147" i="35"/>
  <c r="AA147" i="35"/>
  <c r="Z147" i="35"/>
  <c r="Y147" i="35"/>
  <c r="X147" i="35"/>
  <c r="AC146" i="35"/>
  <c r="AB146" i="35"/>
  <c r="AA146" i="35"/>
  <c r="Z146" i="35"/>
  <c r="Y146" i="35"/>
  <c r="X146" i="35"/>
  <c r="AC145" i="35"/>
  <c r="AB145" i="35"/>
  <c r="AA145" i="35"/>
  <c r="Z145" i="35"/>
  <c r="Y145" i="35"/>
  <c r="X145" i="35"/>
  <c r="AC144" i="35"/>
  <c r="AB144" i="35"/>
  <c r="AA144" i="35"/>
  <c r="Z144" i="35"/>
  <c r="Y144" i="35"/>
  <c r="X144" i="35"/>
  <c r="AC143" i="35"/>
  <c r="AB143" i="35"/>
  <c r="AA143" i="35"/>
  <c r="Z143" i="35"/>
  <c r="Y143" i="35"/>
  <c r="X143" i="35"/>
  <c r="AC142" i="35"/>
  <c r="AB142" i="35"/>
  <c r="AA142" i="35"/>
  <c r="Z142" i="35"/>
  <c r="Y142" i="35"/>
  <c r="X142" i="35"/>
  <c r="AC141" i="35"/>
  <c r="AB141" i="35"/>
  <c r="AA141" i="35"/>
  <c r="Z141" i="35"/>
  <c r="Y141" i="35"/>
  <c r="X141" i="35"/>
  <c r="AC140" i="35"/>
  <c r="AB140" i="35"/>
  <c r="AA140" i="35"/>
  <c r="Z140" i="35"/>
  <c r="Y140" i="35"/>
  <c r="X140" i="35"/>
  <c r="AC139" i="35"/>
  <c r="AB139" i="35"/>
  <c r="AA139" i="35"/>
  <c r="Z139" i="35"/>
  <c r="Y139" i="35"/>
  <c r="X139" i="35"/>
  <c r="AC138" i="35"/>
  <c r="AB138" i="35"/>
  <c r="AA138" i="35"/>
  <c r="Z138" i="35"/>
  <c r="Y138" i="35"/>
  <c r="X138" i="35"/>
  <c r="AC137" i="35"/>
  <c r="AB137" i="35"/>
  <c r="AA137" i="35"/>
  <c r="Z137" i="35"/>
  <c r="Y137" i="35"/>
  <c r="X137" i="35"/>
  <c r="AC136" i="35"/>
  <c r="AB136" i="35"/>
  <c r="AA136" i="35"/>
  <c r="Z136" i="35"/>
  <c r="Y136" i="35"/>
  <c r="X136" i="35"/>
  <c r="AC135" i="35"/>
  <c r="AB135" i="35"/>
  <c r="AA135" i="35"/>
  <c r="Z135" i="35"/>
  <c r="Y135" i="35"/>
  <c r="X135" i="35"/>
  <c r="AC134" i="35"/>
  <c r="AB134" i="35"/>
  <c r="AA134" i="35"/>
  <c r="Z134" i="35"/>
  <c r="Y134" i="35"/>
  <c r="X134" i="35"/>
  <c r="AC133" i="35"/>
  <c r="AB133" i="35"/>
  <c r="AA133" i="35"/>
  <c r="Z133" i="35"/>
  <c r="Y133" i="35"/>
  <c r="X133" i="35"/>
  <c r="AC132" i="35"/>
  <c r="AB132" i="35"/>
  <c r="AA132" i="35"/>
  <c r="Z132" i="35"/>
  <c r="Y132" i="35"/>
  <c r="X132" i="35"/>
  <c r="AC131" i="35"/>
  <c r="AB131" i="35"/>
  <c r="AA131" i="35"/>
  <c r="Z131" i="35"/>
  <c r="Y131" i="35"/>
  <c r="X131" i="35"/>
  <c r="AC130" i="35"/>
  <c r="AB130" i="35"/>
  <c r="AA130" i="35"/>
  <c r="Z130" i="35"/>
  <c r="Y130" i="35"/>
  <c r="X130" i="35"/>
  <c r="AC129" i="35"/>
  <c r="AB129" i="35"/>
  <c r="AA129" i="35"/>
  <c r="Z129" i="35"/>
  <c r="Y129" i="35"/>
  <c r="X129" i="35"/>
  <c r="AC128" i="35"/>
  <c r="AB128" i="35"/>
  <c r="AA128" i="35"/>
  <c r="Z128" i="35"/>
  <c r="Y128" i="35"/>
  <c r="X128" i="35"/>
  <c r="AC127" i="35"/>
  <c r="AB127" i="35"/>
  <c r="AA127" i="35"/>
  <c r="Z127" i="35"/>
  <c r="Y127" i="35"/>
  <c r="X127" i="35"/>
  <c r="AC126" i="35"/>
  <c r="AB126" i="35"/>
  <c r="AA126" i="35"/>
  <c r="Z126" i="35"/>
  <c r="Y126" i="35"/>
  <c r="X126" i="35"/>
  <c r="AC125" i="35"/>
  <c r="AB125" i="35"/>
  <c r="AA125" i="35"/>
  <c r="Z125" i="35"/>
  <c r="Y125" i="35"/>
  <c r="X125" i="35"/>
  <c r="AC124" i="35"/>
  <c r="AB124" i="35"/>
  <c r="AA124" i="35"/>
  <c r="Z124" i="35"/>
  <c r="Y124" i="35"/>
  <c r="X124" i="35"/>
  <c r="AC123" i="35"/>
  <c r="AB123" i="35"/>
  <c r="AA123" i="35"/>
  <c r="Z123" i="35"/>
  <c r="Y123" i="35"/>
  <c r="X123" i="35"/>
  <c r="AC122" i="35"/>
  <c r="AB122" i="35"/>
  <c r="AA122" i="35"/>
  <c r="Z122" i="35"/>
  <c r="Y122" i="35"/>
  <c r="X122" i="35"/>
  <c r="AC121" i="35"/>
  <c r="AB121" i="35"/>
  <c r="AA121" i="35"/>
  <c r="Z121" i="35"/>
  <c r="Y121" i="35"/>
  <c r="X121" i="35"/>
  <c r="AC120" i="35"/>
  <c r="AB120" i="35"/>
  <c r="AA120" i="35"/>
  <c r="Z120" i="35"/>
  <c r="Y120" i="35"/>
  <c r="X120" i="35"/>
  <c r="AC119" i="35"/>
  <c r="AB119" i="35"/>
  <c r="AA119" i="35"/>
  <c r="Z119" i="35"/>
  <c r="Y119" i="35"/>
  <c r="X119" i="35"/>
  <c r="AC118" i="35"/>
  <c r="AB118" i="35"/>
  <c r="AA118" i="35"/>
  <c r="Z118" i="35"/>
  <c r="Y118" i="35"/>
  <c r="X118" i="35"/>
  <c r="AC117" i="35"/>
  <c r="AB117" i="35"/>
  <c r="AA117" i="35"/>
  <c r="Z117" i="35"/>
  <c r="Y117" i="35"/>
  <c r="X117" i="35"/>
  <c r="AC116" i="35"/>
  <c r="AB116" i="35"/>
  <c r="AA116" i="35"/>
  <c r="Z116" i="35"/>
  <c r="Y116" i="35"/>
  <c r="X116" i="35"/>
  <c r="AC115" i="35"/>
  <c r="AB115" i="35"/>
  <c r="AA115" i="35"/>
  <c r="Z115" i="35"/>
  <c r="Y115" i="35"/>
  <c r="X115" i="35"/>
  <c r="AC114" i="35"/>
  <c r="AB114" i="35"/>
  <c r="AA114" i="35"/>
  <c r="Z114" i="35"/>
  <c r="Y114" i="35"/>
  <c r="X114" i="35"/>
  <c r="AC113" i="35"/>
  <c r="AB113" i="35"/>
  <c r="AA113" i="35"/>
  <c r="Z113" i="35"/>
  <c r="Y113" i="35"/>
  <c r="X113" i="35"/>
  <c r="AC112" i="35"/>
  <c r="AB112" i="35"/>
  <c r="AA112" i="35"/>
  <c r="Z112" i="35"/>
  <c r="Y112" i="35"/>
  <c r="X112" i="35"/>
  <c r="AC111" i="35"/>
  <c r="AB111" i="35"/>
  <c r="AA111" i="35"/>
  <c r="Z111" i="35"/>
  <c r="Y111" i="35"/>
  <c r="X111" i="35"/>
  <c r="AC110" i="35"/>
  <c r="AB110" i="35"/>
  <c r="AA110" i="35"/>
  <c r="Z110" i="35"/>
  <c r="Y110" i="35"/>
  <c r="X110" i="35"/>
  <c r="AC109" i="35"/>
  <c r="AB109" i="35"/>
  <c r="AA109" i="35"/>
  <c r="Z109" i="35"/>
  <c r="Y109" i="35"/>
  <c r="X109" i="35"/>
  <c r="AC108" i="35"/>
  <c r="AB108" i="35"/>
  <c r="AA108" i="35"/>
  <c r="Z108" i="35"/>
  <c r="Y108" i="35"/>
  <c r="X108" i="35"/>
  <c r="AC107" i="35"/>
  <c r="AB107" i="35"/>
  <c r="AA107" i="35"/>
  <c r="Z107" i="35"/>
  <c r="Y107" i="35"/>
  <c r="X107" i="35"/>
  <c r="AC106" i="35"/>
  <c r="AB106" i="35"/>
  <c r="AA106" i="35"/>
  <c r="Z106" i="35"/>
  <c r="Y106" i="35"/>
  <c r="X106" i="35"/>
  <c r="AC105" i="35"/>
  <c r="AB105" i="35"/>
  <c r="AA105" i="35"/>
  <c r="Z105" i="35"/>
  <c r="Y105" i="35"/>
  <c r="X105" i="35"/>
  <c r="AC104" i="35"/>
  <c r="AB104" i="35"/>
  <c r="AA104" i="35"/>
  <c r="Z104" i="35"/>
  <c r="Y104" i="35"/>
  <c r="X104" i="35"/>
  <c r="AC103" i="35"/>
  <c r="AB103" i="35"/>
  <c r="AA103" i="35"/>
  <c r="Z103" i="35"/>
  <c r="Y103" i="35"/>
  <c r="X103" i="35"/>
  <c r="AC102" i="35"/>
  <c r="AB102" i="35"/>
  <c r="AA102" i="35"/>
  <c r="Z102" i="35"/>
  <c r="Y102" i="35"/>
  <c r="X102" i="35"/>
  <c r="AC101" i="35"/>
  <c r="AB101" i="35"/>
  <c r="AA101" i="35"/>
  <c r="Z101" i="35"/>
  <c r="Y101" i="35"/>
  <c r="X101" i="35"/>
  <c r="AC100" i="35"/>
  <c r="AB100" i="35"/>
  <c r="AA100" i="35"/>
  <c r="Z100" i="35"/>
  <c r="Y100" i="35"/>
  <c r="X100" i="35"/>
  <c r="AC99" i="35"/>
  <c r="AB99" i="35"/>
  <c r="AA99" i="35"/>
  <c r="Z99" i="35"/>
  <c r="Y99" i="35"/>
  <c r="X99" i="35"/>
  <c r="AC98" i="35"/>
  <c r="AB98" i="35"/>
  <c r="AA98" i="35"/>
  <c r="Z98" i="35"/>
  <c r="Y98" i="35"/>
  <c r="X98" i="35"/>
  <c r="AC97" i="35"/>
  <c r="AB97" i="35"/>
  <c r="AA97" i="35"/>
  <c r="Z97" i="35"/>
  <c r="Y97" i="35"/>
  <c r="X97" i="35"/>
  <c r="AC96" i="35"/>
  <c r="AB96" i="35"/>
  <c r="AA96" i="35"/>
  <c r="Z96" i="35"/>
  <c r="Y96" i="35"/>
  <c r="X96" i="35"/>
  <c r="AC95" i="35"/>
  <c r="AB95" i="35"/>
  <c r="AA95" i="35"/>
  <c r="Z95" i="35"/>
  <c r="Y95" i="35"/>
  <c r="X95" i="35"/>
  <c r="AC94" i="35"/>
  <c r="AB94" i="35"/>
  <c r="AA94" i="35"/>
  <c r="Z94" i="35"/>
  <c r="Y94" i="35"/>
  <c r="X94" i="35"/>
  <c r="AC93" i="35"/>
  <c r="AB93" i="35"/>
  <c r="AA93" i="35"/>
  <c r="Z93" i="35"/>
  <c r="Y93" i="35"/>
  <c r="X93" i="35"/>
  <c r="Y90" i="35"/>
  <c r="X90" i="35"/>
  <c r="Y89" i="35"/>
  <c r="X89" i="35"/>
  <c r="Y88" i="35"/>
  <c r="X88" i="35"/>
  <c r="Y87" i="35"/>
  <c r="X87" i="35"/>
  <c r="Y86" i="35"/>
  <c r="X86" i="35"/>
  <c r="Y85" i="35"/>
  <c r="X85" i="35"/>
  <c r="Y84" i="35"/>
  <c r="X84" i="35"/>
  <c r="Y83" i="35"/>
  <c r="X83" i="35"/>
  <c r="Y82" i="35"/>
  <c r="X82" i="35"/>
  <c r="Y81" i="35"/>
  <c r="X81" i="35"/>
  <c r="Y80" i="35"/>
  <c r="X80" i="35"/>
  <c r="Y79" i="35"/>
  <c r="X79" i="35"/>
  <c r="Y78" i="35"/>
  <c r="X78" i="35"/>
  <c r="Y77" i="35"/>
  <c r="X77" i="35"/>
  <c r="Y76" i="35"/>
  <c r="X76" i="35"/>
  <c r="Y75" i="35"/>
  <c r="X75" i="35"/>
  <c r="Y74" i="35"/>
  <c r="X74" i="35"/>
  <c r="Y73" i="35"/>
  <c r="X73" i="35"/>
  <c r="Y72" i="35"/>
  <c r="X72" i="35"/>
  <c r="Y71" i="35"/>
  <c r="X71" i="35"/>
  <c r="Y70" i="35"/>
  <c r="X70" i="35"/>
  <c r="Y69" i="35"/>
  <c r="X69" i="35"/>
  <c r="Y68" i="35"/>
  <c r="X68" i="35"/>
  <c r="Y67" i="35"/>
  <c r="X67" i="35"/>
  <c r="Y66" i="35"/>
  <c r="X66" i="35"/>
  <c r="Y65" i="35"/>
  <c r="X65" i="35"/>
  <c r="Y64" i="35"/>
  <c r="X64" i="35"/>
  <c r="Y63" i="35"/>
  <c r="X63" i="35"/>
  <c r="Y62" i="35"/>
  <c r="X62" i="35"/>
  <c r="Y61" i="35"/>
  <c r="X61" i="35"/>
  <c r="Y60" i="35"/>
  <c r="X60" i="35"/>
  <c r="Y59" i="35"/>
  <c r="X59" i="35"/>
  <c r="Y58" i="35"/>
  <c r="X58" i="35"/>
  <c r="Y57" i="35"/>
  <c r="X57" i="35"/>
  <c r="Y56" i="35"/>
  <c r="X56" i="35"/>
  <c r="Y55" i="35"/>
  <c r="X55" i="35"/>
  <c r="Y54" i="35"/>
  <c r="X54" i="35"/>
  <c r="Y53" i="35"/>
  <c r="X53" i="35"/>
  <c r="Y52" i="35"/>
  <c r="X52" i="35"/>
  <c r="Y51" i="35"/>
  <c r="X51" i="35"/>
  <c r="Y50" i="35"/>
  <c r="X50" i="35"/>
  <c r="Y49" i="35"/>
  <c r="X49" i="35"/>
  <c r="Y48" i="35"/>
  <c r="X48" i="35"/>
  <c r="Y47" i="35"/>
  <c r="X47" i="35"/>
  <c r="Y46" i="35"/>
  <c r="X46" i="35"/>
  <c r="Y45" i="35"/>
  <c r="X45" i="35"/>
  <c r="Y44" i="35"/>
  <c r="X44" i="35"/>
  <c r="Y43" i="35"/>
  <c r="X43" i="35"/>
  <c r="Y42" i="35"/>
  <c r="X42" i="35"/>
  <c r="Y41" i="35"/>
  <c r="X41" i="35"/>
  <c r="Y40" i="35"/>
  <c r="X40" i="35"/>
  <c r="Y39" i="35"/>
  <c r="X39" i="35"/>
  <c r="Y38" i="35"/>
  <c r="X38" i="35"/>
  <c r="Y37" i="35"/>
  <c r="X37" i="35"/>
  <c r="Y36" i="35"/>
  <c r="X36" i="35"/>
  <c r="Y35" i="35"/>
  <c r="X35" i="35"/>
  <c r="Y34" i="35"/>
  <c r="X34" i="35"/>
  <c r="Y33" i="35"/>
  <c r="X33" i="35"/>
  <c r="Y32" i="35"/>
  <c r="X32" i="35"/>
  <c r="Y31" i="35"/>
  <c r="X31" i="35"/>
  <c r="Y30" i="35"/>
  <c r="X30" i="35"/>
  <c r="Y29" i="35"/>
  <c r="X29" i="35"/>
  <c r="Y28" i="35"/>
  <c r="X28" i="35"/>
  <c r="Y27" i="35"/>
  <c r="X27" i="35"/>
  <c r="Y26" i="35"/>
  <c r="X26" i="35"/>
  <c r="Y25" i="35"/>
  <c r="X25" i="35"/>
  <c r="Y24" i="35"/>
  <c r="X24" i="35"/>
  <c r="Y23" i="35"/>
  <c r="X23" i="35"/>
  <c r="Y22" i="35"/>
  <c r="X22" i="35"/>
  <c r="Y21" i="35"/>
  <c r="X21" i="35"/>
  <c r="Y20" i="35"/>
  <c r="X20" i="35"/>
  <c r="Y19" i="35"/>
  <c r="X19" i="35"/>
  <c r="Y18" i="35"/>
  <c r="X18" i="35"/>
  <c r="Y17" i="35"/>
  <c r="X17" i="35"/>
  <c r="Y16" i="35"/>
  <c r="X16" i="35"/>
  <c r="Y15" i="35"/>
  <c r="X15" i="35"/>
  <c r="Y14" i="35"/>
  <c r="X14" i="35"/>
  <c r="Y13" i="35"/>
  <c r="X13" i="35"/>
  <c r="Y12" i="35"/>
  <c r="X12" i="35"/>
  <c r="Y11" i="35"/>
  <c r="X11" i="35"/>
  <c r="Y10" i="35"/>
  <c r="X10" i="35"/>
  <c r="A10" i="35"/>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Y9" i="35"/>
  <c r="X9" i="35"/>
  <c r="H2" i="35"/>
  <c r="Y108" i="5"/>
  <c r="Y109" i="5"/>
  <c r="Y110" i="5"/>
  <c r="Y111" i="5"/>
  <c r="Y112" i="5"/>
  <c r="Y113" i="5"/>
  <c r="Y114" i="5"/>
  <c r="Y115" i="5"/>
  <c r="Y116" i="5"/>
  <c r="Y117" i="5"/>
  <c r="Y118" i="5"/>
  <c r="Y119" i="5"/>
  <c r="Y120" i="5"/>
  <c r="Y121" i="5"/>
  <c r="Y122" i="5"/>
  <c r="Y123" i="5"/>
  <c r="Y124" i="5"/>
  <c r="Y125" i="5"/>
  <c r="Y126" i="5"/>
  <c r="Y127" i="5"/>
  <c r="Y128" i="5"/>
  <c r="Y129" i="5"/>
  <c r="Y130" i="5"/>
  <c r="Y131" i="5"/>
  <c r="Y132" i="5"/>
  <c r="Y133" i="5"/>
  <c r="Y134" i="5"/>
  <c r="Y135" i="5"/>
  <c r="Y136" i="5"/>
  <c r="Y137" i="5"/>
  <c r="Y138" i="5"/>
  <c r="Y139" i="5"/>
  <c r="Y140" i="5"/>
  <c r="Y141" i="5"/>
  <c r="Y142" i="5"/>
  <c r="Y143" i="5"/>
  <c r="Y144" i="5"/>
  <c r="Y145" i="5"/>
  <c r="Y146" i="5"/>
  <c r="Y147" i="5"/>
  <c r="Y148" i="5"/>
  <c r="Y149" i="5"/>
  <c r="Y150" i="5"/>
  <c r="Y151" i="5"/>
  <c r="Y152" i="5"/>
  <c r="Y153" i="5"/>
  <c r="Y154" i="5"/>
  <c r="Y155" i="5"/>
  <c r="Y156" i="5"/>
  <c r="Y157" i="5"/>
  <c r="Y158" i="5"/>
  <c r="Y159" i="5"/>
  <c r="Y160" i="5"/>
  <c r="Y161" i="5"/>
  <c r="Y162" i="5"/>
  <c r="Y163" i="5"/>
  <c r="Y164" i="5"/>
  <c r="Y165" i="5"/>
  <c r="Y166" i="5"/>
  <c r="Y167" i="5"/>
  <c r="Y168" i="5"/>
  <c r="Y169" i="5"/>
  <c r="Y170" i="5"/>
  <c r="Y171" i="5"/>
  <c r="Y172" i="5"/>
  <c r="Y173" i="5"/>
  <c r="Y174" i="5"/>
  <c r="Y175" i="5"/>
  <c r="Y176" i="5"/>
  <c r="Y177" i="5"/>
  <c r="Y178" i="5"/>
  <c r="Y179" i="5"/>
  <c r="Y180" i="5"/>
  <c r="Y181" i="5"/>
  <c r="Y182" i="5"/>
  <c r="Y183" i="5"/>
  <c r="Y184" i="5"/>
  <c r="Y185" i="5"/>
  <c r="Y186" i="5"/>
  <c r="Y187" i="5"/>
  <c r="Y188" i="5"/>
  <c r="Y189" i="5"/>
  <c r="Y190" i="5"/>
  <c r="Y191" i="5"/>
  <c r="Y192" i="5"/>
  <c r="Y193" i="5"/>
  <c r="Y194" i="5"/>
  <c r="Y195" i="5"/>
  <c r="Y196" i="5"/>
  <c r="Y197" i="5"/>
  <c r="Y198" i="5"/>
  <c r="Y199" i="5"/>
  <c r="Y200" i="5"/>
  <c r="Y201" i="5"/>
  <c r="Y202" i="5"/>
  <c r="Y203" i="5"/>
  <c r="Y204" i="5"/>
  <c r="Y205" i="5"/>
  <c r="Y206" i="5"/>
  <c r="Y207" i="5"/>
  <c r="Y208" i="5"/>
  <c r="Y209" i="5"/>
  <c r="Y210" i="5"/>
  <c r="Y211" i="5"/>
  <c r="Y212" i="5"/>
  <c r="Y213" i="5"/>
  <c r="Y214" i="5"/>
  <c r="Y215" i="5"/>
  <c r="Y216" i="5"/>
  <c r="Y217" i="5"/>
  <c r="Y218" i="5"/>
  <c r="Y219" i="5"/>
  <c r="Y220" i="5"/>
  <c r="Y221" i="5"/>
  <c r="Y222" i="5"/>
  <c r="Y223" i="5"/>
  <c r="Y224" i="5"/>
  <c r="Y225" i="5"/>
  <c r="Y226" i="5"/>
  <c r="Y227" i="5"/>
  <c r="Y228" i="5"/>
  <c r="Y229" i="5"/>
  <c r="Y230" i="5"/>
  <c r="Y231" i="5"/>
  <c r="Y232" i="5"/>
  <c r="Y233" i="5"/>
  <c r="Y234" i="5"/>
  <c r="Y235" i="5"/>
  <c r="Y236" i="5"/>
  <c r="Y237" i="5"/>
  <c r="Y238" i="5"/>
  <c r="Y239" i="5"/>
  <c r="Y240" i="5"/>
  <c r="Y241" i="5"/>
  <c r="Y242" i="5"/>
  <c r="Y243" i="5"/>
  <c r="Y244" i="5"/>
  <c r="Y245" i="5"/>
  <c r="Y246" i="5"/>
  <c r="Y247" i="5"/>
  <c r="Y248" i="5"/>
  <c r="Y249" i="5"/>
  <c r="Y250" i="5"/>
  <c r="Y251" i="5"/>
  <c r="Y252" i="5"/>
  <c r="Y253" i="5"/>
  <c r="Y254" i="5"/>
  <c r="Y255" i="5"/>
  <c r="Y256" i="5"/>
  <c r="Y257" i="5"/>
  <c r="Y258" i="5"/>
  <c r="Y259" i="5"/>
  <c r="Y260" i="5"/>
  <c r="Y261" i="5"/>
  <c r="Y262" i="5"/>
  <c r="Y263" i="5"/>
  <c r="Y264" i="5"/>
  <c r="Y265" i="5"/>
  <c r="Y266" i="5"/>
  <c r="Y267" i="5"/>
  <c r="Y268" i="5"/>
  <c r="Y269" i="5"/>
  <c r="Y270" i="5"/>
  <c r="Y271" i="5"/>
  <c r="Y272" i="5"/>
  <c r="Y273" i="5"/>
  <c r="Y274" i="5"/>
  <c r="Y275" i="5"/>
  <c r="Y276" i="5"/>
  <c r="Y277" i="5"/>
  <c r="Y278" i="5"/>
  <c r="Y279" i="5"/>
  <c r="Y280" i="5"/>
  <c r="Y281" i="5"/>
  <c r="Y282" i="5"/>
  <c r="Y283" i="5"/>
  <c r="Y284" i="5"/>
  <c r="Y285" i="5"/>
  <c r="Y286" i="5"/>
  <c r="Y287" i="5"/>
  <c r="Y288" i="5"/>
  <c r="Y289" i="5"/>
  <c r="Y290" i="5"/>
  <c r="Y291" i="5"/>
  <c r="Y292" i="5"/>
  <c r="Y293" i="5"/>
  <c r="Y294" i="5"/>
  <c r="Y295" i="5"/>
  <c r="Y296" i="5"/>
  <c r="Y297" i="5"/>
  <c r="Y298" i="5"/>
  <c r="Y299" i="5"/>
  <c r="Y300" i="5"/>
  <c r="Y301" i="5"/>
  <c r="Y302" i="5"/>
  <c r="Y303" i="5"/>
  <c r="Y304" i="5"/>
  <c r="Y305" i="5"/>
  <c r="Y306" i="5"/>
  <c r="Y307" i="5"/>
  <c r="Y308" i="5"/>
  <c r="Y309" i="5"/>
  <c r="Y310" i="5"/>
  <c r="Y311" i="5"/>
  <c r="Y312" i="5"/>
  <c r="Y313" i="5"/>
  <c r="Y314" i="5"/>
  <c r="Y315" i="5"/>
  <c r="Y316" i="5"/>
  <c r="Y317" i="5"/>
  <c r="Y318" i="5"/>
  <c r="Y319" i="5"/>
  <c r="Y320" i="5"/>
  <c r="Y321" i="5"/>
  <c r="Y322" i="5"/>
  <c r="Y323" i="5"/>
  <c r="Y324" i="5"/>
  <c r="Y325" i="5"/>
  <c r="Y326" i="5"/>
  <c r="Y327" i="5"/>
  <c r="Y328" i="5"/>
  <c r="Y329" i="5"/>
  <c r="Y330" i="5"/>
  <c r="Y331" i="5"/>
  <c r="Y332" i="5"/>
  <c r="Y333" i="5"/>
  <c r="Y334" i="5"/>
  <c r="Y335" i="5"/>
  <c r="Y336" i="5"/>
  <c r="Y337" i="5"/>
  <c r="Y338" i="5"/>
  <c r="Y339" i="5"/>
  <c r="Y340" i="5"/>
  <c r="Y341" i="5"/>
  <c r="Y342" i="5"/>
  <c r="Y343" i="5"/>
  <c r="Y344" i="5"/>
  <c r="Y345" i="5"/>
  <c r="Y346" i="5"/>
  <c r="Y347" i="5"/>
  <c r="Y348" i="5"/>
  <c r="Y349" i="5"/>
  <c r="Y350" i="5"/>
  <c r="Y351" i="5"/>
  <c r="Y352" i="5"/>
  <c r="Y353" i="5"/>
  <c r="Y354" i="5"/>
  <c r="Y355" i="5"/>
  <c r="Y356" i="5"/>
  <c r="Y357" i="5"/>
  <c r="Y358" i="5"/>
  <c r="Y359" i="5"/>
  <c r="Y360" i="5"/>
  <c r="Y361" i="5"/>
  <c r="Y362" i="5"/>
  <c r="Y363" i="5"/>
  <c r="Y364" i="5"/>
  <c r="Y365" i="5"/>
  <c r="Y366" i="5"/>
  <c r="Y367" i="5"/>
  <c r="Y368" i="5"/>
  <c r="Y369" i="5"/>
  <c r="Y370" i="5"/>
  <c r="Y371" i="5"/>
  <c r="Y372" i="5"/>
  <c r="Y373" i="5"/>
  <c r="Y374" i="5"/>
  <c r="Y375" i="5"/>
  <c r="Y376" i="5"/>
  <c r="Y377" i="5"/>
  <c r="Y378" i="5"/>
  <c r="Y379" i="5"/>
  <c r="Y380" i="5"/>
  <c r="Y381" i="5"/>
  <c r="Y382" i="5"/>
  <c r="Y383" i="5"/>
  <c r="Y384" i="5"/>
  <c r="Y385" i="5"/>
  <c r="Y386" i="5"/>
  <c r="Y387" i="5"/>
  <c r="Y388" i="5"/>
  <c r="Y389" i="5"/>
  <c r="Y390" i="5"/>
  <c r="Y391" i="5"/>
  <c r="Y392" i="5"/>
  <c r="Y393" i="5"/>
  <c r="Y394" i="5"/>
  <c r="Y395" i="5"/>
  <c r="Y396" i="5"/>
  <c r="Y397" i="5"/>
  <c r="Y398" i="5"/>
  <c r="Y399" i="5"/>
  <c r="Y400" i="5"/>
  <c r="Y401" i="5"/>
  <c r="Y402" i="5"/>
  <c r="Y403" i="5"/>
  <c r="Y404" i="5"/>
  <c r="Y405" i="5"/>
  <c r="Y406" i="5"/>
  <c r="Y407" i="5"/>
  <c r="Y408" i="5"/>
  <c r="Y409" i="5"/>
  <c r="Y410" i="5"/>
  <c r="Y411" i="5"/>
  <c r="Y412" i="5"/>
  <c r="Y413" i="5"/>
  <c r="Y414" i="5"/>
  <c r="Y415" i="5"/>
  <c r="Y416" i="5"/>
  <c r="Y417" i="5"/>
  <c r="Y418" i="5"/>
  <c r="Y419" i="5"/>
  <c r="Y420" i="5"/>
  <c r="Y421" i="5"/>
  <c r="Y422" i="5"/>
  <c r="Y423" i="5"/>
  <c r="Y424" i="5"/>
  <c r="Y425" i="5"/>
  <c r="Y426" i="5"/>
  <c r="Y427" i="5"/>
  <c r="Y428" i="5"/>
  <c r="Y429" i="5"/>
  <c r="Y430" i="5"/>
  <c r="Y431" i="5"/>
  <c r="Y432" i="5"/>
  <c r="Y433" i="5"/>
  <c r="Y434" i="5"/>
  <c r="Y435" i="5"/>
  <c r="Y436" i="5"/>
  <c r="Y437" i="5"/>
  <c r="Y438" i="5"/>
  <c r="Y439" i="5"/>
  <c r="Y440" i="5"/>
  <c r="Y441" i="5"/>
  <c r="Y442" i="5"/>
  <c r="Y443" i="5"/>
  <c r="Y444" i="5"/>
  <c r="Y445" i="5"/>
  <c r="Y446" i="5"/>
  <c r="Y447" i="5"/>
  <c r="Y448" i="5"/>
  <c r="Y449" i="5"/>
  <c r="Y450" i="5"/>
  <c r="Y451" i="5"/>
  <c r="Y452" i="5"/>
  <c r="Y453" i="5"/>
  <c r="Y454" i="5"/>
  <c r="Y455" i="5"/>
  <c r="Y456" i="5"/>
  <c r="Y457" i="5"/>
  <c r="Y458" i="5"/>
  <c r="Y459" i="5"/>
  <c r="Y460" i="5"/>
  <c r="Y461" i="5"/>
  <c r="Y462" i="5"/>
  <c r="Y463" i="5"/>
  <c r="Y464" i="5"/>
  <c r="Y465" i="5"/>
  <c r="Y466" i="5"/>
  <c r="Y467" i="5"/>
  <c r="Y468" i="5"/>
  <c r="Y469" i="5"/>
  <c r="Y470" i="5"/>
  <c r="Y471" i="5"/>
  <c r="Y472" i="5"/>
  <c r="Y473" i="5"/>
  <c r="Y474" i="5"/>
  <c r="Y475" i="5"/>
  <c r="Y476" i="5"/>
  <c r="Y477" i="5"/>
  <c r="Y478" i="5"/>
  <c r="Y479" i="5"/>
  <c r="Y480" i="5"/>
  <c r="Y481" i="5"/>
  <c r="Y482" i="5"/>
  <c r="Y483" i="5"/>
  <c r="Y484" i="5"/>
  <c r="Y485" i="5"/>
  <c r="Y486" i="5"/>
  <c r="Y487" i="5"/>
  <c r="Y488" i="5"/>
  <c r="Y489" i="5"/>
  <c r="Y490" i="5"/>
  <c r="Y491" i="5"/>
  <c r="Y492" i="5"/>
  <c r="Y493" i="5"/>
  <c r="Y494" i="5"/>
  <c r="Y495" i="5"/>
  <c r="Y496" i="5"/>
  <c r="Y497" i="5"/>
  <c r="Y498" i="5"/>
  <c r="Y499" i="5"/>
  <c r="Y500" i="5"/>
  <c r="Y501" i="5"/>
  <c r="Y502" i="5"/>
  <c r="Y503" i="5"/>
  <c r="Y504" i="5"/>
  <c r="Y505" i="5"/>
  <c r="Y506" i="5"/>
  <c r="Y507" i="5"/>
  <c r="Y508" i="5"/>
  <c r="Y509" i="5"/>
  <c r="Y510" i="5"/>
  <c r="Y511" i="5"/>
  <c r="Y512" i="5"/>
  <c r="Y513" i="5"/>
  <c r="Y514" i="5"/>
  <c r="Y515" i="5"/>
  <c r="Y516" i="5"/>
  <c r="Y517" i="5"/>
  <c r="Y518" i="5"/>
  <c r="Y519" i="5"/>
  <c r="Y520" i="5"/>
  <c r="Y521" i="5"/>
  <c r="Y522" i="5"/>
  <c r="Y523" i="5"/>
  <c r="Y524" i="5"/>
  <c r="Y525" i="5"/>
  <c r="Y526" i="5"/>
  <c r="Y527" i="5"/>
  <c r="Y528" i="5"/>
  <c r="Y529" i="5"/>
  <c r="Y530" i="5"/>
  <c r="Y531" i="5"/>
  <c r="Y532" i="5"/>
  <c r="Y533" i="5"/>
  <c r="Y534" i="5"/>
  <c r="Y535" i="5"/>
  <c r="Y536" i="5"/>
  <c r="Y537" i="5"/>
  <c r="Y538" i="5"/>
  <c r="Y539" i="5"/>
  <c r="Y540" i="5"/>
  <c r="Y541" i="5"/>
  <c r="Y542" i="5"/>
  <c r="Y543" i="5"/>
  <c r="Y544" i="5"/>
  <c r="Y545" i="5"/>
  <c r="Y546" i="5"/>
  <c r="Y547" i="5"/>
  <c r="Y548" i="5"/>
  <c r="Y549" i="5"/>
  <c r="Y550" i="5"/>
  <c r="Y551" i="5"/>
  <c r="Y552" i="5"/>
  <c r="Y553" i="5"/>
  <c r="Y554" i="5"/>
  <c r="Y555" i="5"/>
  <c r="Y556" i="5"/>
  <c r="Y557" i="5"/>
  <c r="Y558" i="5"/>
  <c r="Y559" i="5"/>
  <c r="Y560" i="5"/>
  <c r="Y561" i="5"/>
  <c r="Y562" i="5"/>
  <c r="Y563" i="5"/>
  <c r="Y564" i="5"/>
  <c r="Y565" i="5"/>
  <c r="Y566" i="5"/>
  <c r="Y567" i="5"/>
  <c r="Y568" i="5"/>
  <c r="Y569" i="5"/>
  <c r="Y570" i="5"/>
  <c r="Y571" i="5"/>
  <c r="Y572" i="5"/>
  <c r="Y573" i="5"/>
  <c r="Y574" i="5"/>
  <c r="Y575" i="5"/>
  <c r="Y576" i="5"/>
  <c r="Y577" i="5"/>
  <c r="Y578" i="5"/>
  <c r="Y579" i="5"/>
  <c r="Y580" i="5"/>
  <c r="Y581" i="5"/>
  <c r="Y582" i="5"/>
  <c r="Y583" i="5"/>
  <c r="Y584" i="5"/>
  <c r="Y585" i="5"/>
  <c r="Y586" i="5"/>
  <c r="Y587" i="5"/>
  <c r="Y588" i="5"/>
  <c r="Y589" i="5"/>
  <c r="Y590" i="5"/>
  <c r="Y591" i="5"/>
  <c r="Y592" i="5"/>
  <c r="Y593" i="5"/>
  <c r="Y594" i="5"/>
  <c r="Y595" i="5"/>
  <c r="Y596" i="5"/>
  <c r="Y597" i="5"/>
  <c r="Y598" i="5"/>
  <c r="Y599" i="5"/>
  <c r="Y600" i="5"/>
  <c r="Y601" i="5"/>
  <c r="Y602" i="5"/>
  <c r="Y603" i="5"/>
  <c r="Y604" i="5"/>
  <c r="Y605" i="5"/>
  <c r="Y606" i="5"/>
  <c r="Y607" i="5"/>
  <c r="Y608" i="5"/>
  <c r="Y609" i="5"/>
  <c r="Y610" i="5"/>
  <c r="Y611" i="5"/>
  <c r="Y612" i="5"/>
  <c r="Y613" i="5"/>
  <c r="Y614" i="5"/>
  <c r="Y615" i="5"/>
  <c r="Y616" i="5"/>
  <c r="Y617" i="5"/>
  <c r="Y618" i="5"/>
  <c r="Y619" i="5"/>
  <c r="Y620" i="5"/>
  <c r="Y621" i="5"/>
  <c r="Y622" i="5"/>
  <c r="Y623" i="5"/>
  <c r="Y624" i="5"/>
  <c r="Y625" i="5"/>
  <c r="Y626" i="5"/>
  <c r="Y627" i="5"/>
  <c r="Y628" i="5"/>
  <c r="Y629" i="5"/>
  <c r="Y630" i="5"/>
  <c r="Y631" i="5"/>
  <c r="Y632" i="5"/>
  <c r="Y633" i="5"/>
  <c r="Y634" i="5"/>
  <c r="Y635" i="5"/>
  <c r="Y636" i="5"/>
  <c r="Y637" i="5"/>
  <c r="Y638" i="5"/>
  <c r="Y639" i="5"/>
  <c r="Y640" i="5"/>
  <c r="Y641" i="5"/>
  <c r="Y642" i="5"/>
  <c r="Y643" i="5"/>
  <c r="Y644" i="5"/>
  <c r="Y645" i="5"/>
  <c r="Y646" i="5"/>
  <c r="Y647" i="5"/>
  <c r="Y648" i="5"/>
  <c r="Y649" i="5"/>
  <c r="Y650" i="5"/>
  <c r="Y651" i="5"/>
  <c r="Y652" i="5"/>
  <c r="Y653" i="5"/>
  <c r="Y654" i="5"/>
  <c r="Y655" i="5"/>
  <c r="Y656" i="5"/>
  <c r="Y657" i="5"/>
  <c r="Y658" i="5"/>
  <c r="Y659" i="5"/>
  <c r="Y660" i="5"/>
  <c r="Y661" i="5"/>
  <c r="Y662" i="5"/>
  <c r="Y663" i="5"/>
  <c r="Y664" i="5"/>
  <c r="Y665" i="5"/>
  <c r="Y666" i="5"/>
  <c r="Y667" i="5"/>
  <c r="Y668" i="5"/>
  <c r="Y669" i="5"/>
  <c r="Y670" i="5"/>
  <c r="Y671" i="5"/>
  <c r="Y672" i="5"/>
  <c r="Y673" i="5"/>
  <c r="Y674" i="5"/>
  <c r="Y675" i="5"/>
  <c r="Y676" i="5"/>
  <c r="Y677" i="5"/>
  <c r="Y678" i="5"/>
  <c r="Y679" i="5"/>
  <c r="Y680" i="5"/>
  <c r="Y681" i="5"/>
  <c r="Y682" i="5"/>
  <c r="Y683" i="5"/>
  <c r="Y684" i="5"/>
  <c r="Y685" i="5"/>
  <c r="Y686" i="5"/>
  <c r="Y687" i="5"/>
  <c r="Y688" i="5"/>
  <c r="Y689" i="5"/>
  <c r="Y690" i="5"/>
  <c r="Y691" i="5"/>
  <c r="Y692" i="5"/>
  <c r="Y693" i="5"/>
  <c r="Y694" i="5"/>
  <c r="Y695" i="5"/>
  <c r="Y696" i="5"/>
  <c r="Y697" i="5"/>
  <c r="Y698" i="5"/>
  <c r="Y699" i="5"/>
  <c r="Y700" i="5"/>
  <c r="Y701" i="5"/>
  <c r="Y702" i="5"/>
  <c r="Y703" i="5"/>
  <c r="Y704" i="5"/>
  <c r="Y705" i="5"/>
  <c r="Y706" i="5"/>
  <c r="Y707" i="5"/>
  <c r="Y708" i="5"/>
  <c r="Y709" i="5"/>
  <c r="Y710" i="5"/>
  <c r="Y711" i="5"/>
  <c r="Y712" i="5"/>
  <c r="Y713" i="5"/>
  <c r="Y714" i="5"/>
  <c r="Y715" i="5"/>
  <c r="Y716" i="5"/>
  <c r="Y717" i="5"/>
  <c r="Y718" i="5"/>
  <c r="Y719" i="5"/>
  <c r="Y720" i="5"/>
  <c r="Y721" i="5"/>
  <c r="Y722" i="5"/>
  <c r="Y723" i="5"/>
  <c r="Y724" i="5"/>
  <c r="Y725" i="5"/>
  <c r="Y726" i="5"/>
  <c r="Y727" i="5"/>
  <c r="Y728" i="5"/>
  <c r="Y729" i="5"/>
  <c r="Y730" i="5"/>
  <c r="Y731" i="5"/>
  <c r="Y732" i="5"/>
  <c r="Y733" i="5"/>
  <c r="Y734" i="5"/>
  <c r="Y735" i="5"/>
  <c r="Y736" i="5"/>
  <c r="Y737" i="5"/>
  <c r="Y738" i="5"/>
  <c r="Y739" i="5"/>
  <c r="Y740" i="5"/>
  <c r="Y741" i="5"/>
  <c r="Y742" i="5"/>
  <c r="Y743" i="5"/>
  <c r="Y744" i="5"/>
  <c r="Y745" i="5"/>
  <c r="Y746" i="5"/>
  <c r="Y747" i="5"/>
  <c r="Y748" i="5"/>
  <c r="Y749" i="5"/>
  <c r="Y750" i="5"/>
  <c r="Y751" i="5"/>
  <c r="Y752" i="5"/>
  <c r="Y753" i="5"/>
  <c r="Y754" i="5"/>
  <c r="Y755" i="5"/>
  <c r="Y756" i="5"/>
  <c r="Y757" i="5"/>
  <c r="Y758" i="5"/>
  <c r="Y759" i="5"/>
  <c r="Y760" i="5"/>
  <c r="Y761" i="5"/>
  <c r="Y762" i="5"/>
  <c r="Y763" i="5"/>
  <c r="Y764" i="5"/>
  <c r="Y765" i="5"/>
  <c r="Y766" i="5"/>
  <c r="Y767" i="5"/>
  <c r="Y768" i="5"/>
  <c r="Y769" i="5"/>
  <c r="Y770" i="5"/>
  <c r="Y771" i="5"/>
  <c r="Y772" i="5"/>
  <c r="Y773" i="5"/>
  <c r="Y774" i="5"/>
  <c r="Y775" i="5"/>
  <c r="Y776" i="5"/>
  <c r="Y777" i="5"/>
  <c r="Y778" i="5"/>
  <c r="Y779" i="5"/>
  <c r="Y780" i="5"/>
  <c r="Y781" i="5"/>
  <c r="Y782" i="5"/>
  <c r="Y783" i="5"/>
  <c r="Y784" i="5"/>
  <c r="Y785" i="5"/>
  <c r="Y786" i="5"/>
  <c r="Y787" i="5"/>
  <c r="Y788" i="5"/>
  <c r="Y789" i="5"/>
  <c r="Y790" i="5"/>
  <c r="Y791" i="5"/>
  <c r="Y792" i="5"/>
  <c r="Y793" i="5"/>
  <c r="Y794" i="5"/>
  <c r="Y795" i="5"/>
  <c r="Y796" i="5"/>
  <c r="Y797" i="5"/>
  <c r="Y798" i="5"/>
  <c r="Y799" i="5"/>
  <c r="Y800" i="5"/>
  <c r="Y801" i="5"/>
  <c r="Y802" i="5"/>
  <c r="Y803" i="5"/>
  <c r="Y804" i="5"/>
  <c r="Y805" i="5"/>
  <c r="Y806" i="5"/>
  <c r="Y807" i="5"/>
  <c r="Y808" i="5"/>
  <c r="Y809" i="5"/>
  <c r="Y810" i="5"/>
  <c r="Y811" i="5"/>
  <c r="Y812" i="5"/>
  <c r="Y813" i="5"/>
  <c r="Y814" i="5"/>
  <c r="Y815" i="5"/>
  <c r="Y816" i="5"/>
  <c r="Y817" i="5"/>
  <c r="Y818" i="5"/>
  <c r="Y819" i="5"/>
  <c r="Y820" i="5"/>
  <c r="Y821" i="5"/>
  <c r="Y822" i="5"/>
  <c r="Y823" i="5"/>
  <c r="Y824" i="5"/>
  <c r="Y825" i="5"/>
  <c r="Y826" i="5"/>
  <c r="Y827" i="5"/>
  <c r="Y828" i="5"/>
  <c r="Y829" i="5"/>
  <c r="Y830" i="5"/>
  <c r="Y831" i="5"/>
  <c r="Y832" i="5"/>
  <c r="Y833" i="5"/>
  <c r="Y834" i="5"/>
  <c r="Y835" i="5"/>
  <c r="Y836" i="5"/>
  <c r="Y837" i="5"/>
  <c r="Y838" i="5"/>
  <c r="Y839" i="5"/>
  <c r="Y840" i="5"/>
  <c r="Y841" i="5"/>
  <c r="Y842" i="5"/>
  <c r="Y843" i="5"/>
  <c r="Y844" i="5"/>
  <c r="Y845" i="5"/>
  <c r="Y846" i="5"/>
  <c r="Y847" i="5"/>
  <c r="Y848" i="5"/>
  <c r="Y849" i="5"/>
  <c r="Y850" i="5"/>
  <c r="Y851" i="5"/>
  <c r="Y852" i="5"/>
  <c r="Y853" i="5"/>
  <c r="Y854" i="5"/>
  <c r="Y855" i="5"/>
  <c r="Y856" i="5"/>
  <c r="Y857" i="5"/>
  <c r="Y858" i="5"/>
  <c r="Y859" i="5"/>
  <c r="Y860" i="5"/>
  <c r="Y861" i="5"/>
  <c r="Y862" i="5"/>
  <c r="Y863" i="5"/>
  <c r="Y864" i="5"/>
  <c r="Y865" i="5"/>
  <c r="Y866" i="5"/>
  <c r="Y867" i="5"/>
  <c r="Y868" i="5"/>
  <c r="Y869" i="5"/>
  <c r="Y870" i="5"/>
  <c r="Y871" i="5"/>
  <c r="Y872" i="5"/>
  <c r="Y873" i="5"/>
  <c r="Y874" i="5"/>
  <c r="Y875" i="5"/>
  <c r="Y876" i="5"/>
  <c r="Y877" i="5"/>
  <c r="Y878" i="5"/>
  <c r="Y879" i="5"/>
  <c r="Y880" i="5"/>
  <c r="Y881" i="5"/>
  <c r="Y882" i="5"/>
  <c r="Y883" i="5"/>
  <c r="Y884" i="5"/>
  <c r="Y885" i="5"/>
  <c r="Y886" i="5"/>
  <c r="Y887" i="5"/>
  <c r="Y888" i="5"/>
  <c r="Y889" i="5"/>
  <c r="Y890" i="5"/>
  <c r="Y891" i="5"/>
  <c r="Y892" i="5"/>
  <c r="Y893" i="5"/>
  <c r="Y894" i="5"/>
  <c r="Y895" i="5"/>
  <c r="Y896" i="5"/>
  <c r="Y897" i="5"/>
  <c r="Y898" i="5"/>
  <c r="Y899" i="5"/>
  <c r="Y900" i="5"/>
  <c r="Y901" i="5"/>
  <c r="Y902" i="5"/>
  <c r="Y903" i="5"/>
  <c r="Y904" i="5"/>
  <c r="Y905" i="5"/>
  <c r="Y906" i="5"/>
  <c r="Y907" i="5"/>
  <c r="Y908" i="5"/>
  <c r="Y909" i="5"/>
  <c r="Y910" i="5"/>
  <c r="Y911" i="5"/>
  <c r="Y912" i="5"/>
  <c r="Y913" i="5"/>
  <c r="Y914" i="5"/>
  <c r="Y915" i="5"/>
  <c r="Y916" i="5"/>
  <c r="Y917" i="5"/>
  <c r="Y918" i="5"/>
  <c r="Y919" i="5"/>
  <c r="Y920" i="5"/>
  <c r="Y921" i="5"/>
  <c r="Y922" i="5"/>
  <c r="Y923" i="5"/>
  <c r="Y924" i="5"/>
  <c r="Y925" i="5"/>
  <c r="Y926" i="5"/>
  <c r="Y927" i="5"/>
  <c r="Y928" i="5"/>
  <c r="Y929" i="5"/>
  <c r="Y930" i="5"/>
  <c r="Y931" i="5"/>
  <c r="Y932" i="5"/>
  <c r="Y933" i="5"/>
  <c r="Y934" i="5"/>
  <c r="Y935" i="5"/>
  <c r="Y936" i="5"/>
  <c r="Y937" i="5"/>
  <c r="Y938" i="5"/>
  <c r="Y939" i="5"/>
  <c r="Y940" i="5"/>
  <c r="Y941" i="5"/>
  <c r="Y942" i="5"/>
  <c r="Y943" i="5"/>
  <c r="Y944" i="5"/>
  <c r="Y945" i="5"/>
  <c r="Y946" i="5"/>
  <c r="Y947" i="5"/>
  <c r="Y948" i="5"/>
  <c r="Y949" i="5"/>
  <c r="Y950" i="5"/>
  <c r="Y951" i="5"/>
  <c r="Y952" i="5"/>
  <c r="Y953" i="5"/>
  <c r="Y954" i="5"/>
  <c r="Y955" i="5"/>
  <c r="Y956" i="5"/>
  <c r="Y957" i="5"/>
  <c r="Y958" i="5"/>
  <c r="Y959" i="5"/>
  <c r="Y960" i="5"/>
  <c r="Y961" i="5"/>
  <c r="Y962" i="5"/>
  <c r="Y963" i="5"/>
  <c r="Y964" i="5"/>
  <c r="Y965" i="5"/>
  <c r="Y966" i="5"/>
  <c r="Y967" i="5"/>
  <c r="Y968" i="5"/>
  <c r="Y969" i="5"/>
  <c r="Y970" i="5"/>
  <c r="Y971" i="5"/>
  <c r="Y972" i="5"/>
  <c r="Y973" i="5"/>
  <c r="Y974" i="5"/>
  <c r="Y975" i="5"/>
  <c r="Y976" i="5"/>
  <c r="Y977" i="5"/>
  <c r="Y978" i="5"/>
  <c r="Y979" i="5"/>
  <c r="Y980" i="5"/>
  <c r="Y981" i="5"/>
  <c r="Y982" i="5"/>
  <c r="Y983" i="5"/>
  <c r="Y984" i="5"/>
  <c r="Y985" i="5"/>
  <c r="Y986" i="5"/>
  <c r="Y987" i="5"/>
  <c r="Y988" i="5"/>
  <c r="Y989" i="5"/>
  <c r="Y990" i="5"/>
  <c r="Y991" i="5"/>
  <c r="Y992" i="5"/>
  <c r="Y993" i="5"/>
  <c r="Y994" i="5"/>
  <c r="Y995" i="5"/>
  <c r="Y996" i="5"/>
  <c r="Y997" i="5"/>
  <c r="Y998" i="5"/>
  <c r="Y999" i="5"/>
  <c r="Y1000" i="5"/>
  <c r="Y1001" i="5"/>
  <c r="Y1002" i="5"/>
  <c r="Y1003" i="5"/>
  <c r="Y1004" i="5"/>
  <c r="Y1005" i="5"/>
  <c r="Y1006" i="5"/>
  <c r="Y1007" i="5"/>
  <c r="Y1008" i="5"/>
  <c r="Y1009" i="5"/>
  <c r="Y1010" i="5"/>
  <c r="Y1011" i="5"/>
  <c r="Y1012" i="5"/>
  <c r="Y1013" i="5"/>
  <c r="Y1014" i="5"/>
  <c r="Y1015" i="5"/>
  <c r="Y1016" i="5"/>
  <c r="Y1017" i="5"/>
  <c r="Y1018" i="5"/>
  <c r="Y1019" i="5"/>
  <c r="Y1020" i="5"/>
  <c r="Y1021" i="5"/>
  <c r="Y1022" i="5"/>
  <c r="Y1023" i="5"/>
  <c r="Y1024" i="5"/>
  <c r="Y1025" i="5"/>
  <c r="Y1026" i="5"/>
  <c r="Y1027" i="5"/>
  <c r="Y1028" i="5"/>
  <c r="Y1029" i="5"/>
  <c r="Y1030" i="5"/>
  <c r="Y1031" i="5"/>
  <c r="Y1032" i="5"/>
  <c r="Y1033" i="5"/>
  <c r="Y1034" i="5"/>
  <c r="Y1035" i="5"/>
  <c r="Y1036" i="5"/>
  <c r="Y1037" i="5"/>
  <c r="Y1038" i="5"/>
  <c r="Y1039" i="5"/>
  <c r="Y1040" i="5"/>
  <c r="Y1041" i="5"/>
  <c r="Y1042" i="5"/>
  <c r="Y1043" i="5"/>
  <c r="Y1044" i="5"/>
  <c r="Y1045" i="5"/>
  <c r="Y1046" i="5"/>
  <c r="Y1047" i="5"/>
  <c r="Y1048" i="5"/>
  <c r="Y1049" i="5"/>
  <c r="Y1050" i="5"/>
  <c r="Y1051" i="5"/>
  <c r="Y1052" i="5"/>
  <c r="Y1053" i="5"/>
  <c r="Y1054" i="5"/>
  <c r="Y1055" i="5"/>
  <c r="Y1056" i="5"/>
  <c r="Y1057" i="5"/>
  <c r="Y1058" i="5"/>
  <c r="Y1059" i="5"/>
  <c r="Y1060" i="5"/>
  <c r="Y1061" i="5"/>
  <c r="Y1062" i="5"/>
  <c r="Y1063" i="5"/>
  <c r="Y1064" i="5"/>
  <c r="Y1065" i="5"/>
  <c r="Y1066" i="5"/>
  <c r="Y1067" i="5"/>
  <c r="Y1068" i="5"/>
  <c r="Y1069" i="5"/>
  <c r="Y1070" i="5"/>
  <c r="Y1071" i="5"/>
  <c r="Y1072" i="5"/>
  <c r="Y1073" i="5"/>
  <c r="Y1074" i="5"/>
  <c r="Y1075" i="5"/>
  <c r="Y1076" i="5"/>
  <c r="Y1077" i="5"/>
  <c r="Y1078" i="5"/>
  <c r="Y1079" i="5"/>
  <c r="Y1080" i="5"/>
  <c r="Y1081" i="5"/>
  <c r="Y1082" i="5"/>
  <c r="Y1083" i="5"/>
  <c r="Y1084" i="5"/>
  <c r="Y1085" i="5"/>
  <c r="Y1086" i="5"/>
  <c r="Y1087" i="5"/>
  <c r="Y1088" i="5"/>
  <c r="Y1089" i="5"/>
  <c r="Y1090" i="5"/>
  <c r="Y1091" i="5"/>
  <c r="Y1092" i="5"/>
  <c r="Y1093" i="5"/>
  <c r="Y1094" i="5"/>
  <c r="Y1095" i="5"/>
  <c r="Y1096" i="5"/>
  <c r="Y1097" i="5"/>
  <c r="Y1098" i="5"/>
  <c r="Y1099" i="5"/>
  <c r="Y1100" i="5"/>
  <c r="Y1101" i="5"/>
  <c r="Y1102" i="5"/>
  <c r="Y1103" i="5"/>
  <c r="Y1104" i="5"/>
  <c r="Y1105" i="5"/>
  <c r="Y1106" i="5"/>
  <c r="Y1107" i="5"/>
  <c r="Y1108" i="5"/>
  <c r="Y1109" i="5"/>
  <c r="Y1110" i="5"/>
  <c r="Y1111" i="5"/>
  <c r="Y1112" i="5"/>
  <c r="Y1113" i="5"/>
  <c r="Y1114" i="5"/>
  <c r="Y1115" i="5"/>
  <c r="Y1116" i="5"/>
  <c r="Y1117" i="5"/>
  <c r="Y1118" i="5"/>
  <c r="Y1119" i="5"/>
  <c r="Y1120" i="5"/>
  <c r="Y1121" i="5"/>
  <c r="Y1122" i="5"/>
  <c r="Y1123" i="5"/>
  <c r="Y1124" i="5"/>
  <c r="Y1125" i="5"/>
  <c r="Y1126" i="5"/>
  <c r="Y1127" i="5"/>
  <c r="Y1128" i="5"/>
  <c r="Y1129" i="5"/>
  <c r="Y1130" i="5"/>
  <c r="Y1131" i="5"/>
  <c r="Y1132" i="5"/>
  <c r="Y1133" i="5"/>
  <c r="Y1134" i="5"/>
  <c r="Y1135" i="5"/>
  <c r="Y1136" i="5"/>
  <c r="Y1137" i="5"/>
  <c r="Y1138" i="5"/>
  <c r="Y1139" i="5"/>
  <c r="Y1140" i="5"/>
  <c r="Y1141" i="5"/>
  <c r="Y1142" i="5"/>
  <c r="Y1143" i="5"/>
  <c r="Y1144" i="5"/>
  <c r="Y1145" i="5"/>
  <c r="Y1146" i="5"/>
  <c r="Y1147" i="5"/>
  <c r="Y1148" i="5"/>
  <c r="Y1149" i="5"/>
  <c r="Y1150" i="5"/>
  <c r="Y1151" i="5"/>
  <c r="Y1152" i="5"/>
  <c r="Y1153" i="5"/>
  <c r="Y1154" i="5"/>
  <c r="Y1155" i="5"/>
  <c r="Y1156" i="5"/>
  <c r="Y1157" i="5"/>
  <c r="Y1158" i="5"/>
  <c r="Y1159" i="5"/>
  <c r="Y1160" i="5"/>
  <c r="Y1161" i="5"/>
  <c r="Y1162" i="5"/>
  <c r="Y1163" i="5"/>
  <c r="Y1164" i="5"/>
  <c r="Y1165" i="5"/>
  <c r="Y1166" i="5"/>
  <c r="Y1167" i="5"/>
  <c r="Y1168" i="5"/>
  <c r="Y1169" i="5"/>
  <c r="Y1170" i="5"/>
  <c r="Y1171" i="5"/>
  <c r="Y1172" i="5"/>
  <c r="Y1173" i="5"/>
  <c r="Y1174" i="5"/>
  <c r="Y1175" i="5"/>
  <c r="Y1176" i="5"/>
  <c r="Y1177" i="5"/>
  <c r="Y1178" i="5"/>
  <c r="Y1179" i="5"/>
  <c r="Y1180" i="5"/>
  <c r="Y1181" i="5"/>
  <c r="Y1182" i="5"/>
  <c r="Y1183" i="5"/>
  <c r="Y1184" i="5"/>
  <c r="Y1185" i="5"/>
  <c r="Y1186" i="5"/>
  <c r="Y1187" i="5"/>
  <c r="Y1188" i="5"/>
  <c r="Y1189" i="5"/>
  <c r="Y1190" i="5"/>
  <c r="Y1191" i="5"/>
  <c r="Y1192" i="5"/>
  <c r="Y1193" i="5"/>
  <c r="Y1194" i="5"/>
  <c r="Y1195" i="5"/>
  <c r="Y1196" i="5"/>
  <c r="Y1197" i="5"/>
  <c r="Y1198" i="5"/>
  <c r="Y1199" i="5"/>
  <c r="Y1200" i="5"/>
  <c r="Y1201" i="5"/>
  <c r="Y1202" i="5"/>
  <c r="Y1203" i="5"/>
  <c r="Y1204" i="5"/>
  <c r="Y1205" i="5"/>
  <c r="Y1206" i="5"/>
  <c r="Y1207" i="5"/>
  <c r="Y1208" i="5"/>
  <c r="Y1209" i="5"/>
  <c r="Y1210" i="5"/>
  <c r="Y1211" i="5"/>
  <c r="Y1212" i="5"/>
  <c r="Y1213" i="5"/>
  <c r="Y1214" i="5"/>
  <c r="Y1215" i="5"/>
  <c r="Y1216" i="5"/>
  <c r="Y1217" i="5"/>
  <c r="Y1218" i="5"/>
  <c r="Y1219" i="5"/>
  <c r="Y1220" i="5"/>
  <c r="Y1221" i="5"/>
  <c r="Y1222" i="5"/>
  <c r="Y1223" i="5"/>
  <c r="Y1224" i="5"/>
  <c r="Y1225" i="5"/>
  <c r="Y1226" i="5"/>
  <c r="Y1227" i="5"/>
  <c r="Y1228" i="5"/>
  <c r="Y1229" i="5"/>
  <c r="Y1230" i="5"/>
  <c r="Y1231" i="5"/>
  <c r="Y1232" i="5"/>
  <c r="Y1233" i="5"/>
  <c r="Y1234" i="5"/>
  <c r="Y1235" i="5"/>
  <c r="Y1236" i="5"/>
  <c r="Y1237" i="5"/>
  <c r="Y1238" i="5"/>
  <c r="Y1239" i="5"/>
  <c r="Y1240" i="5"/>
  <c r="Y1241" i="5"/>
  <c r="Y1242" i="5"/>
  <c r="Y1243" i="5"/>
  <c r="Y1244" i="5"/>
  <c r="Y1245" i="5"/>
  <c r="Y1246" i="5"/>
  <c r="Y1247" i="5"/>
  <c r="Y1248" i="5"/>
  <c r="Y1249" i="5"/>
  <c r="Y1250" i="5"/>
  <c r="Y1251" i="5"/>
  <c r="Y1252" i="5"/>
  <c r="Y1253" i="5"/>
  <c r="Y1254" i="5"/>
  <c r="Y1255" i="5"/>
  <c r="Y1256" i="5"/>
  <c r="Y1257" i="5"/>
  <c r="Y1258" i="5"/>
  <c r="Y1259" i="5"/>
  <c r="Y1260" i="5"/>
  <c r="Y1261" i="5"/>
  <c r="Y1262" i="5"/>
  <c r="Y1263" i="5"/>
  <c r="Y1264" i="5"/>
  <c r="Y1265" i="5"/>
  <c r="Y1266" i="5"/>
  <c r="Y1267" i="5"/>
  <c r="Y1268" i="5"/>
  <c r="Y1269" i="5"/>
  <c r="Y1270" i="5"/>
  <c r="Y1271" i="5"/>
  <c r="Y1272" i="5"/>
  <c r="Y1273" i="5"/>
  <c r="Y1274" i="5"/>
  <c r="Y1275" i="5"/>
  <c r="Y1276" i="5"/>
  <c r="Y1277" i="5"/>
  <c r="Y1278" i="5"/>
  <c r="Y1279" i="5"/>
  <c r="Y1280" i="5"/>
  <c r="Y1281" i="5"/>
  <c r="Y1282" i="5"/>
  <c r="Y1283" i="5"/>
  <c r="Y1284" i="5"/>
  <c r="Y1285" i="5"/>
  <c r="Y1286" i="5"/>
  <c r="Y1287" i="5"/>
  <c r="Y1288" i="5"/>
  <c r="Y1289" i="5"/>
  <c r="Y1290" i="5"/>
  <c r="Y1291" i="5"/>
  <c r="Y1292" i="5"/>
  <c r="Y1293" i="5"/>
  <c r="Y1294" i="5"/>
  <c r="Y1295" i="5"/>
  <c r="Y1296" i="5"/>
  <c r="Y1297" i="5"/>
  <c r="Y1298" i="5"/>
  <c r="Y1299" i="5"/>
  <c r="Y1300" i="5"/>
  <c r="Y1301" i="5"/>
  <c r="Y1302" i="5"/>
  <c r="Y1303" i="5"/>
  <c r="Y1304" i="5"/>
  <c r="Y1305" i="5"/>
  <c r="Y1306" i="5"/>
  <c r="Y1307" i="5"/>
  <c r="Y1308" i="5"/>
  <c r="Y1309" i="5"/>
  <c r="Y1310" i="5"/>
  <c r="Y1311" i="5"/>
  <c r="Y1312" i="5"/>
  <c r="Y1313" i="5"/>
  <c r="Y1314" i="5"/>
  <c r="Y1315" i="5"/>
  <c r="Y1316" i="5"/>
  <c r="Y1317" i="5"/>
  <c r="Y1318" i="5"/>
  <c r="Y1319" i="5"/>
  <c r="Y1320" i="5"/>
  <c r="Y1321" i="5"/>
  <c r="Y1322" i="5"/>
  <c r="Y1323" i="5"/>
  <c r="Y1324" i="5"/>
  <c r="Y1325" i="5"/>
  <c r="Y1326" i="5"/>
  <c r="Y1327" i="5"/>
  <c r="Y1328" i="5"/>
  <c r="Y1329" i="5"/>
  <c r="Y1330" i="5"/>
  <c r="Y1331" i="5"/>
  <c r="Y1332" i="5"/>
  <c r="Y1333" i="5"/>
  <c r="Y1334" i="5"/>
  <c r="Y1335" i="5"/>
  <c r="Y1336" i="5"/>
  <c r="Y1337" i="5"/>
  <c r="Y1338" i="5"/>
  <c r="Y1339" i="5"/>
  <c r="Y1340" i="5"/>
  <c r="Y1341" i="5"/>
  <c r="Y1342" i="5"/>
  <c r="Y1343" i="5"/>
  <c r="Y1344" i="5"/>
  <c r="Y1345" i="5"/>
  <c r="Y1346" i="5"/>
  <c r="Y1347" i="5"/>
  <c r="Y1348" i="5"/>
  <c r="Y1349" i="5"/>
  <c r="Y1350" i="5"/>
  <c r="Y1351" i="5"/>
  <c r="Y1352" i="5"/>
  <c r="Y1353" i="5"/>
  <c r="Y1354" i="5"/>
  <c r="Y1355" i="5"/>
  <c r="Y1356" i="5"/>
  <c r="Y1357" i="5"/>
  <c r="Y1358" i="5"/>
  <c r="Y1359" i="5"/>
  <c r="Y1360" i="5"/>
  <c r="Y1361" i="5"/>
  <c r="Y1362" i="5"/>
  <c r="Y1363" i="5"/>
  <c r="Y1364" i="5"/>
  <c r="Y1365" i="5"/>
  <c r="Y1366" i="5"/>
  <c r="Y1367" i="5"/>
  <c r="Y1368" i="5"/>
  <c r="Y1369" i="5"/>
  <c r="Y1370" i="5"/>
  <c r="Y1371" i="5"/>
  <c r="Y1372" i="5"/>
  <c r="Y1373" i="5"/>
  <c r="Y1374" i="5"/>
  <c r="Y1375" i="5"/>
  <c r="Y1376" i="5"/>
  <c r="Y1377" i="5"/>
  <c r="Y1378" i="5"/>
  <c r="Y1379" i="5"/>
  <c r="Y1380" i="5"/>
  <c r="Y1381" i="5"/>
  <c r="Y1382" i="5"/>
  <c r="Y1383" i="5"/>
  <c r="Y1384" i="5"/>
  <c r="Y1385" i="5"/>
  <c r="Y1386" i="5"/>
  <c r="Y1387" i="5"/>
  <c r="Y1388" i="5"/>
  <c r="Y1389" i="5"/>
  <c r="Y1390" i="5"/>
  <c r="Y1391" i="5"/>
  <c r="Y1392" i="5"/>
  <c r="Y1393" i="5"/>
  <c r="Y1394" i="5"/>
  <c r="Y1395" i="5"/>
  <c r="Y1396" i="5"/>
  <c r="Y1397" i="5"/>
  <c r="Y1398" i="5"/>
  <c r="Y1399" i="5"/>
  <c r="Y1400" i="5"/>
  <c r="Y1401" i="5"/>
  <c r="Y1402" i="5"/>
  <c r="Y1403" i="5"/>
  <c r="Y1404" i="5"/>
  <c r="Y1405" i="5"/>
  <c r="Y1406" i="5"/>
  <c r="Y1407" i="5"/>
  <c r="Y1408" i="5"/>
  <c r="Y1409" i="5"/>
  <c r="Y1410" i="5"/>
  <c r="Y1411" i="5"/>
  <c r="Y1412" i="5"/>
  <c r="Y1413" i="5"/>
  <c r="Y1414" i="5"/>
  <c r="Y1415" i="5"/>
  <c r="Y1416" i="5"/>
  <c r="Y1417" i="5"/>
  <c r="Y1418" i="5"/>
  <c r="Y1419" i="5"/>
  <c r="Y1420" i="5"/>
  <c r="Y1421" i="5"/>
  <c r="Y1422" i="5"/>
  <c r="Y1423" i="5"/>
  <c r="Y1424" i="5"/>
  <c r="Y1425" i="5"/>
  <c r="Y1426" i="5"/>
  <c r="Y1427" i="5"/>
  <c r="Y1428" i="5"/>
  <c r="Y1429" i="5"/>
  <c r="Y1430" i="5"/>
  <c r="Y1431" i="5"/>
  <c r="Y1432" i="5"/>
  <c r="Y1433" i="5"/>
  <c r="Y1434" i="5"/>
  <c r="Y1435" i="5"/>
  <c r="Y1436" i="5"/>
  <c r="Y1437" i="5"/>
  <c r="Y1438" i="5"/>
  <c r="Y1439" i="5"/>
  <c r="Y1440" i="5"/>
  <c r="Y1441" i="5"/>
  <c r="Y1442" i="5"/>
  <c r="Y1443" i="5"/>
  <c r="Y1444" i="5"/>
  <c r="Y1445" i="5"/>
  <c r="Y1446" i="5"/>
  <c r="Y1447" i="5"/>
  <c r="Y1448" i="5"/>
  <c r="Y1449" i="5"/>
  <c r="Y1450" i="5"/>
  <c r="Y1451" i="5"/>
  <c r="Y1452" i="5"/>
  <c r="Y1453" i="5"/>
  <c r="Y1454" i="5"/>
  <c r="Y1455" i="5"/>
  <c r="Y1456" i="5"/>
  <c r="Y1457" i="5"/>
  <c r="Y1458" i="5"/>
  <c r="Y1459" i="5"/>
  <c r="Y1460" i="5"/>
  <c r="Y1461" i="5"/>
  <c r="Y1462" i="5"/>
  <c r="Y1463" i="5"/>
  <c r="Y1464" i="5"/>
  <c r="Y1465" i="5"/>
  <c r="Y1466" i="5"/>
  <c r="Y1467" i="5"/>
  <c r="Y1468" i="5"/>
  <c r="Y1469" i="5"/>
  <c r="Y1470" i="5"/>
  <c r="Y1471" i="5"/>
  <c r="Y1472" i="5"/>
  <c r="Y1473" i="5"/>
  <c r="Y1474" i="5"/>
  <c r="Y1475" i="5"/>
  <c r="Y1476" i="5"/>
  <c r="Y1477" i="5"/>
  <c r="Y1478" i="5"/>
  <c r="Y1479" i="5"/>
  <c r="Y1480" i="5"/>
  <c r="Y1481" i="5"/>
  <c r="Y1482" i="5"/>
  <c r="Y1483" i="5"/>
  <c r="Y1484" i="5"/>
  <c r="Y1485" i="5"/>
  <c r="Y1486" i="5"/>
  <c r="Y1487" i="5"/>
  <c r="Y1488" i="5"/>
  <c r="Y1489" i="5"/>
  <c r="Y1490" i="5"/>
  <c r="Y1491" i="5"/>
  <c r="Y1492" i="5"/>
  <c r="Y1493" i="5"/>
  <c r="Y1494" i="5"/>
  <c r="Y1495" i="5"/>
  <c r="Y1496" i="5"/>
  <c r="Y1497" i="5"/>
  <c r="Y1498" i="5"/>
  <c r="Y1499" i="5"/>
  <c r="Y1500" i="5"/>
  <c r="Y1501" i="5"/>
  <c r="Y1502" i="5"/>
  <c r="Y1503" i="5"/>
  <c r="Y1504" i="5"/>
  <c r="Y1505" i="5"/>
  <c r="Y1506" i="5"/>
  <c r="Y1507" i="5"/>
  <c r="Y1508" i="5"/>
  <c r="Y1509" i="5"/>
  <c r="Y1510" i="5"/>
  <c r="Y1511" i="5"/>
  <c r="Y1512" i="5"/>
  <c r="Y1513" i="5"/>
  <c r="Y1514" i="5"/>
  <c r="Y1515" i="5"/>
  <c r="Y1516" i="5"/>
  <c r="Y1517" i="5"/>
  <c r="Y1518" i="5"/>
  <c r="Y1519" i="5"/>
  <c r="Y1520" i="5"/>
  <c r="Y1521" i="5"/>
  <c r="Y1522" i="5"/>
  <c r="Y1523" i="5"/>
  <c r="Y1524" i="5"/>
  <c r="Y1525" i="5"/>
  <c r="Y1526" i="5"/>
  <c r="Y1527" i="5"/>
  <c r="Y1528" i="5"/>
  <c r="Y1529" i="5"/>
  <c r="Y1530" i="5"/>
  <c r="Y1531" i="5"/>
  <c r="Y1532" i="5"/>
  <c r="Y1533" i="5"/>
  <c r="Y1534" i="5"/>
  <c r="Y1535" i="5"/>
  <c r="Y1536" i="5"/>
  <c r="Y1537" i="5"/>
  <c r="Y1538" i="5"/>
  <c r="Y1539" i="5"/>
  <c r="Y1540" i="5"/>
  <c r="Y1541" i="5"/>
  <c r="Y1542" i="5"/>
  <c r="Y1543" i="5"/>
  <c r="Y1544" i="5"/>
  <c r="Y1545" i="5"/>
  <c r="Y1546" i="5"/>
  <c r="Y1547" i="5"/>
  <c r="Y1548" i="5"/>
  <c r="Y1549" i="5"/>
  <c r="Y1550" i="5"/>
  <c r="Y1551" i="5"/>
  <c r="Y1552" i="5"/>
  <c r="Y1553" i="5"/>
  <c r="Y1554" i="5"/>
  <c r="Y1555" i="5"/>
  <c r="Y1556" i="5"/>
  <c r="Y1557" i="5"/>
  <c r="Y1558" i="5"/>
  <c r="Y1559" i="5"/>
  <c r="Y1560" i="5"/>
  <c r="Y1561" i="5"/>
  <c r="Y1562" i="5"/>
  <c r="Y1563" i="5"/>
  <c r="Y1564" i="5"/>
  <c r="Y1565" i="5"/>
  <c r="Y1566" i="5"/>
  <c r="Y1567" i="5"/>
  <c r="Y1568" i="5"/>
  <c r="Y1569" i="5"/>
  <c r="Y1570" i="5"/>
  <c r="Y1571" i="5"/>
  <c r="Y1572" i="5"/>
  <c r="Y1573" i="5"/>
  <c r="Y1574" i="5"/>
  <c r="Y1575" i="5"/>
  <c r="Y1576" i="5"/>
  <c r="Y1577" i="5"/>
  <c r="Y1578" i="5"/>
  <c r="Y1579" i="5"/>
  <c r="Y1580" i="5"/>
  <c r="Y1581" i="5"/>
  <c r="Y1582" i="5"/>
  <c r="Y1583" i="5"/>
  <c r="Y1584" i="5"/>
  <c r="Y1585" i="5"/>
  <c r="Y1586" i="5"/>
  <c r="Y1587" i="5"/>
  <c r="Y1588" i="5"/>
  <c r="Y1589" i="5"/>
  <c r="Y1590" i="5"/>
  <c r="Y1591" i="5"/>
  <c r="Y1592" i="5"/>
  <c r="Y1593" i="5"/>
  <c r="Y1594" i="5"/>
  <c r="Y1595" i="5"/>
  <c r="Y1596" i="5"/>
  <c r="Y1597" i="5"/>
  <c r="Y1598" i="5"/>
  <c r="Y1599" i="5"/>
  <c r="Y1600" i="5"/>
  <c r="Y1601" i="5"/>
  <c r="Y1602" i="5"/>
  <c r="Y1603" i="5"/>
  <c r="Y1604" i="5"/>
  <c r="Y1605" i="5"/>
  <c r="Y1606" i="5"/>
  <c r="Y1607" i="5"/>
  <c r="Y1608" i="5"/>
  <c r="Y1609" i="5"/>
  <c r="Y1610" i="5"/>
  <c r="Y1611" i="5"/>
  <c r="Y1612" i="5"/>
  <c r="Y1613" i="5"/>
  <c r="Y1614" i="5"/>
  <c r="Y1615" i="5"/>
  <c r="Y1616" i="5"/>
  <c r="Y1617" i="5"/>
  <c r="Y1618" i="5"/>
  <c r="Y1619" i="5"/>
  <c r="Y1620" i="5"/>
  <c r="Y1621" i="5"/>
  <c r="Y1622" i="5"/>
  <c r="Y1623" i="5"/>
  <c r="Y1624" i="5"/>
  <c r="Y1625" i="5"/>
  <c r="Y1626" i="5"/>
  <c r="Y1627" i="5"/>
  <c r="Y1628" i="5"/>
  <c r="Y1629" i="5"/>
  <c r="Y1630" i="5"/>
  <c r="Y1631" i="5"/>
  <c r="Y1632" i="5"/>
  <c r="Y1633" i="5"/>
  <c r="Y1634" i="5"/>
  <c r="Y1635" i="5"/>
  <c r="Y1636" i="5"/>
  <c r="Y1637" i="5"/>
  <c r="Y1638" i="5"/>
  <c r="Y1639" i="5"/>
  <c r="Y1640" i="5"/>
  <c r="Y1641" i="5"/>
  <c r="Y1642" i="5"/>
  <c r="Y1643" i="5"/>
  <c r="Y1644" i="5"/>
  <c r="Y1645" i="5"/>
  <c r="Y1646" i="5"/>
  <c r="Y1647" i="5"/>
  <c r="Y1648" i="5"/>
  <c r="Y1649" i="5"/>
  <c r="Y1650" i="5"/>
  <c r="Y1651" i="5"/>
  <c r="Y1652" i="5"/>
  <c r="Y1653" i="5"/>
  <c r="Y1654" i="5"/>
  <c r="Y1655" i="5"/>
  <c r="Y1656" i="5"/>
  <c r="Y1657" i="5"/>
  <c r="Y1658" i="5"/>
  <c r="Y1659" i="5"/>
  <c r="Y1660" i="5"/>
  <c r="Y1661" i="5"/>
  <c r="Y1662" i="5"/>
  <c r="Y1663" i="5"/>
  <c r="Y1664" i="5"/>
  <c r="Y1665" i="5"/>
  <c r="Y1666" i="5"/>
  <c r="Y1667" i="5"/>
  <c r="Y1668" i="5"/>
  <c r="Y1669" i="5"/>
  <c r="Y1670" i="5"/>
  <c r="Y1671" i="5"/>
  <c r="Y1672" i="5"/>
  <c r="Y1673" i="5"/>
  <c r="Y1674" i="5"/>
  <c r="Y1675" i="5"/>
  <c r="Y1676" i="5"/>
  <c r="Y1677" i="5"/>
  <c r="Y1678" i="5"/>
  <c r="Y1679" i="5"/>
  <c r="Y1680" i="5"/>
  <c r="Y1681" i="5"/>
  <c r="Y1682" i="5"/>
  <c r="Y1683" i="5"/>
  <c r="Y1684" i="5"/>
  <c r="Y1685" i="5"/>
  <c r="Y1686" i="5"/>
  <c r="Y1687" i="5"/>
  <c r="Y1688" i="5"/>
  <c r="Y1689" i="5"/>
  <c r="Y1690" i="5"/>
  <c r="Y1691" i="5"/>
  <c r="Y1692" i="5"/>
  <c r="Y1693" i="5"/>
  <c r="Y1694" i="5"/>
  <c r="Y1695" i="5"/>
  <c r="Y1696" i="5"/>
  <c r="Y1697" i="5"/>
  <c r="Y1698" i="5"/>
  <c r="Y1699" i="5"/>
  <c r="Y1700" i="5"/>
  <c r="Y1701" i="5"/>
  <c r="Y1702" i="5"/>
  <c r="Y1703" i="5"/>
  <c r="Y1704" i="5"/>
  <c r="Y1705" i="5"/>
  <c r="Y1706" i="5"/>
  <c r="Y1707" i="5"/>
  <c r="Y1708" i="5"/>
  <c r="Y1709" i="5"/>
  <c r="Y1710" i="5"/>
  <c r="Y1711" i="5"/>
  <c r="Y1712" i="5"/>
  <c r="Y1713" i="5"/>
  <c r="Y1714" i="5"/>
  <c r="Y1715" i="5"/>
  <c r="Y1716" i="5"/>
  <c r="Y1717" i="5"/>
  <c r="Y1718" i="5"/>
  <c r="Y1719" i="5"/>
  <c r="Y1720" i="5"/>
  <c r="Y1721" i="5"/>
  <c r="Y1722" i="5"/>
  <c r="Y1723" i="5"/>
  <c r="Y1724" i="5"/>
  <c r="Y1725" i="5"/>
  <c r="Y1726" i="5"/>
  <c r="Y1727" i="5"/>
  <c r="Y93" i="5"/>
  <c r="Y94" i="5"/>
  <c r="Y95" i="5"/>
  <c r="Y96" i="5"/>
  <c r="Y97" i="5"/>
  <c r="Y98" i="5"/>
  <c r="Y99" i="5"/>
  <c r="Y100" i="5"/>
  <c r="Y101" i="5"/>
  <c r="Y102" i="5"/>
  <c r="Y103" i="5"/>
  <c r="Y104" i="5"/>
  <c r="Y105" i="5"/>
  <c r="Y106" i="5"/>
  <c r="Y107" i="5"/>
  <c r="O247" i="37" a="1"/>
  <c r="O268" i="37" a="1"/>
  <c r="O301" i="37" a="1"/>
  <c r="O118" i="37" a="1"/>
  <c r="O36" i="37" a="1"/>
  <c r="O267" i="37" a="1"/>
  <c r="O298" i="37" a="1"/>
  <c r="O4" i="37" a="1"/>
  <c r="O18" i="37" a="1"/>
  <c r="O3" i="37" a="1"/>
  <c r="O254" i="37" a="1"/>
  <c r="O98" i="37" a="1"/>
  <c r="O154" i="37" a="1"/>
  <c r="O158" i="37" a="1"/>
  <c r="O255" i="37" a="1"/>
  <c r="O281" i="37" a="1"/>
  <c r="O38" i="37" a="1"/>
  <c r="O37" i="37" a="1"/>
  <c r="O91" i="37" a="1"/>
  <c r="O145" i="37" a="1"/>
  <c r="E62" i="35"/>
  <c r="G37" i="35"/>
  <c r="E36" i="35"/>
  <c r="G61" i="35"/>
  <c r="G22" i="35"/>
  <c r="G86" i="35"/>
  <c r="G42" i="35"/>
  <c r="G73" i="35"/>
  <c r="AB1" i="35"/>
  <c r="E91" i="5"/>
  <c r="Z4" i="35"/>
  <c r="G58" i="35"/>
  <c r="G47" i="35"/>
  <c r="E35" i="35"/>
  <c r="E17" i="35"/>
  <c r="E40" i="35"/>
  <c r="G67" i="35"/>
  <c r="G11" i="35"/>
  <c r="G83" i="35"/>
  <c r="G24" i="35"/>
  <c r="E26" i="35"/>
  <c r="G49" i="35"/>
  <c r="G80" i="35"/>
  <c r="E84" i="35"/>
  <c r="G69" i="35"/>
  <c r="G64" i="35"/>
  <c r="E78" i="35"/>
  <c r="E50" i="35"/>
  <c r="G36" i="35"/>
  <c r="E75" i="35"/>
  <c r="E29" i="35"/>
  <c r="G87" i="35"/>
  <c r="G38" i="35"/>
  <c r="E37" i="35"/>
  <c r="G53" i="35"/>
  <c r="W1" i="35"/>
  <c r="G40" i="35"/>
  <c r="E81" i="35"/>
  <c r="E44" i="35"/>
  <c r="E15" i="35"/>
  <c r="G15" i="35"/>
  <c r="E49" i="35"/>
  <c r="E71" i="35"/>
  <c r="G26" i="35"/>
  <c r="H8" i="35"/>
  <c r="E53" i="35"/>
  <c r="G27" i="35"/>
  <c r="E88" i="35"/>
  <c r="G20" i="35"/>
  <c r="E23" i="35"/>
  <c r="G77" i="35"/>
  <c r="E27" i="35"/>
  <c r="G62" i="35"/>
  <c r="E14" i="35"/>
  <c r="E86" i="35"/>
  <c r="AC1" i="35"/>
  <c r="E9" i="35"/>
  <c r="E39" i="35"/>
  <c r="E82" i="35"/>
  <c r="G14" i="35"/>
  <c r="G71" i="35"/>
  <c r="E59" i="35"/>
  <c r="E19" i="35"/>
  <c r="E72" i="35"/>
  <c r="G90" i="35"/>
  <c r="G56" i="35"/>
  <c r="X1" i="35"/>
  <c r="V1" i="35"/>
  <c r="G45" i="35"/>
  <c r="E58" i="35"/>
  <c r="E74" i="35"/>
  <c r="G60" i="35"/>
  <c r="G81" i="35"/>
  <c r="G59" i="35"/>
  <c r="E42" i="35"/>
  <c r="G46" i="35"/>
  <c r="G89" i="35"/>
  <c r="G78" i="35"/>
  <c r="G88" i="35"/>
  <c r="E31" i="35"/>
  <c r="G17" i="35"/>
  <c r="E47" i="35"/>
  <c r="G70" i="35"/>
  <c r="AB4" i="35"/>
  <c r="G25" i="35"/>
  <c r="D4" i="35"/>
  <c r="G57" i="35"/>
  <c r="E67" i="35"/>
  <c r="T1" i="35"/>
  <c r="G35" i="35"/>
  <c r="G34" i="35"/>
  <c r="E69" i="35"/>
  <c r="G51" i="35"/>
  <c r="E91" i="35"/>
  <c r="E87" i="35"/>
  <c r="E20" i="35"/>
  <c r="AA4" i="35"/>
  <c r="G74" i="35"/>
  <c r="G29" i="35"/>
  <c r="E24" i="35"/>
  <c r="E85" i="35"/>
  <c r="E51" i="35"/>
  <c r="E56" i="35"/>
  <c r="E76" i="35"/>
  <c r="E66" i="35"/>
  <c r="G85" i="35"/>
  <c r="G30" i="35"/>
  <c r="G79" i="35"/>
  <c r="E11" i="35"/>
  <c r="G23" i="35"/>
  <c r="E38" i="35"/>
  <c r="E22" i="35"/>
  <c r="E63" i="35"/>
  <c r="E64" i="35"/>
  <c r="G84" i="35"/>
  <c r="E65" i="35"/>
  <c r="E33" i="35"/>
  <c r="E34" i="35"/>
  <c r="G72" i="35"/>
  <c r="G39" i="35"/>
  <c r="A5" i="35"/>
  <c r="E30" i="35"/>
  <c r="G91" i="5"/>
  <c r="E73" i="35"/>
  <c r="E12" i="35"/>
  <c r="E55" i="35"/>
  <c r="U1" i="35"/>
  <c r="G13" i="35"/>
  <c r="G63" i="35"/>
  <c r="G66" i="35"/>
  <c r="G44" i="35"/>
  <c r="E79" i="35"/>
  <c r="E57" i="35"/>
  <c r="E21" i="35"/>
  <c r="G28" i="35"/>
  <c r="E10" i="35"/>
  <c r="G12" i="35"/>
  <c r="G68" i="35"/>
  <c r="G33" i="35"/>
  <c r="G41" i="35"/>
  <c r="G18" i="35"/>
  <c r="Z1" i="35"/>
  <c r="E32" i="35"/>
  <c r="E52" i="35"/>
  <c r="AA1" i="35"/>
  <c r="G75" i="35"/>
  <c r="G48" i="35"/>
  <c r="G10" i="35"/>
  <c r="E83" i="35"/>
  <c r="E46" i="35"/>
  <c r="E28" i="35"/>
  <c r="E80" i="35"/>
  <c r="G52" i="35"/>
  <c r="E48" i="35"/>
  <c r="E89" i="35"/>
  <c r="E41" i="35"/>
  <c r="E25" i="35"/>
  <c r="G55" i="35"/>
  <c r="G21" i="35"/>
  <c r="E54" i="35"/>
  <c r="E70" i="35"/>
  <c r="G54" i="35"/>
  <c r="E68" i="35"/>
  <c r="E13" i="35"/>
  <c r="E45" i="35"/>
  <c r="G43" i="35"/>
  <c r="G16" i="35"/>
  <c r="E18" i="35"/>
  <c r="G31" i="35"/>
  <c r="E16" i="35"/>
  <c r="G32" i="35"/>
  <c r="G50" i="35"/>
  <c r="G82" i="35"/>
  <c r="E43" i="35"/>
  <c r="G76" i="35"/>
  <c r="Y1" i="35"/>
  <c r="E90" i="35"/>
  <c r="E60" i="35"/>
  <c r="E77" i="35"/>
  <c r="G65" i="35"/>
  <c r="G19" i="35"/>
  <c r="AC4" i="35"/>
  <c r="E61" i="35"/>
  <c r="M3" i="36" l="1"/>
  <c r="O98" i="37"/>
  <c r="O254" i="37"/>
  <c r="O3" i="37"/>
  <c r="O18" i="37"/>
  <c r="O4" i="37"/>
  <c r="O298" i="37"/>
  <c r="O267" i="37"/>
  <c r="O36" i="37"/>
  <c r="O118" i="37"/>
  <c r="O301" i="37"/>
  <c r="O268" i="37"/>
  <c r="O247" i="37"/>
  <c r="O145" i="37"/>
  <c r="O91" i="37"/>
  <c r="O37" i="37"/>
  <c r="O38" i="37"/>
  <c r="O281" i="37"/>
  <c r="O255" i="37"/>
  <c r="O158" i="37"/>
  <c r="O154" i="37"/>
  <c r="W362" i="35"/>
  <c r="W94" i="35"/>
  <c r="W96" i="35"/>
  <c r="W98" i="35"/>
  <c r="W100" i="35"/>
  <c r="W102" i="35"/>
  <c r="W104" i="35"/>
  <c r="W106" i="35"/>
  <c r="W108" i="35"/>
  <c r="W110" i="35"/>
  <c r="H84" i="32"/>
  <c r="AD1" i="35"/>
  <c r="Q4" i="35"/>
  <c r="A6" i="35"/>
  <c r="W95" i="35"/>
  <c r="W99" i="35"/>
  <c r="W103" i="35"/>
  <c r="W107" i="35"/>
  <c r="W111" i="35"/>
  <c r="W114" i="35"/>
  <c r="W122" i="35"/>
  <c r="W130" i="35"/>
  <c r="W138" i="35"/>
  <c r="W146" i="35"/>
  <c r="W154" i="35"/>
  <c r="W162" i="35"/>
  <c r="W170" i="35"/>
  <c r="W178" i="35"/>
  <c r="W186" i="35"/>
  <c r="W194" i="35"/>
  <c r="W202" i="35"/>
  <c r="W210" i="35"/>
  <c r="W218" i="35"/>
  <c r="W228" i="35"/>
  <c r="W230" i="35"/>
  <c r="W235" i="35"/>
  <c r="W244" i="35"/>
  <c r="W246" i="35"/>
  <c r="W251" i="35"/>
  <c r="W260" i="35"/>
  <c r="W262" i="35"/>
  <c r="W267" i="35"/>
  <c r="W276" i="35"/>
  <c r="W278" i="35"/>
  <c r="W283" i="35"/>
  <c r="W292" i="35"/>
  <c r="W294" i="35"/>
  <c r="W299" i="35"/>
  <c r="W308" i="35"/>
  <c r="W310" i="35"/>
  <c r="W315" i="35"/>
  <c r="W324" i="35"/>
  <c r="W326" i="35"/>
  <c r="W331" i="35"/>
  <c r="W340" i="35"/>
  <c r="W342" i="35"/>
  <c r="W347" i="35"/>
  <c r="W356" i="35"/>
  <c r="W358" i="35"/>
  <c r="W363" i="35"/>
  <c r="W367" i="35"/>
  <c r="W371" i="35"/>
  <c r="W375" i="35"/>
  <c r="W379" i="35"/>
  <c r="W383" i="35"/>
  <c r="W387" i="35"/>
  <c r="W113" i="35"/>
  <c r="W116" i="35"/>
  <c r="W119" i="35"/>
  <c r="W121" i="35"/>
  <c r="W124" i="35"/>
  <c r="W127" i="35"/>
  <c r="W129" i="35"/>
  <c r="W132" i="35"/>
  <c r="W135" i="35"/>
  <c r="W137" i="35"/>
  <c r="W140" i="35"/>
  <c r="W143" i="35"/>
  <c r="W145" i="35"/>
  <c r="W148" i="35"/>
  <c r="W151" i="35"/>
  <c r="W153" i="35"/>
  <c r="W156" i="35"/>
  <c r="W159" i="35"/>
  <c r="W161" i="35"/>
  <c r="W164" i="35"/>
  <c r="W167" i="35"/>
  <c r="W169" i="35"/>
  <c r="W172" i="35"/>
  <c r="W175" i="35"/>
  <c r="W177" i="35"/>
  <c r="W180" i="35"/>
  <c r="W183" i="35"/>
  <c r="W185" i="35"/>
  <c r="W188" i="35"/>
  <c r="W191" i="35"/>
  <c r="W193" i="35"/>
  <c r="W196" i="35"/>
  <c r="W199" i="35"/>
  <c r="W201" i="35"/>
  <c r="W204" i="35"/>
  <c r="W207" i="35"/>
  <c r="W209" i="35"/>
  <c r="W212" i="35"/>
  <c r="W215" i="35"/>
  <c r="W217" i="35"/>
  <c r="W220" i="35"/>
  <c r="W223" i="35"/>
  <c r="W232" i="35"/>
  <c r="W234" i="35"/>
  <c r="W239" i="35"/>
  <c r="W248" i="35"/>
  <c r="W250" i="35"/>
  <c r="W255" i="35"/>
  <c r="W264" i="35"/>
  <c r="W266" i="35"/>
  <c r="W271" i="35"/>
  <c r="W280" i="35"/>
  <c r="W282" i="35"/>
  <c r="W287" i="35"/>
  <c r="W296" i="35"/>
  <c r="W298" i="35"/>
  <c r="W303" i="35"/>
  <c r="W312" i="35"/>
  <c r="W314" i="35"/>
  <c r="W319" i="35"/>
  <c r="W328" i="35"/>
  <c r="W330" i="35"/>
  <c r="W335" i="35"/>
  <c r="W344" i="35"/>
  <c r="W346" i="35"/>
  <c r="W351" i="35"/>
  <c r="W360" i="35"/>
  <c r="W2169" i="35"/>
  <c r="W2165" i="35"/>
  <c r="W2161" i="35"/>
  <c r="W2157" i="35"/>
  <c r="W2153" i="35"/>
  <c r="W2149" i="35"/>
  <c r="W2145" i="35"/>
  <c r="W2141" i="35"/>
  <c r="W2137" i="35"/>
  <c r="W2133" i="35"/>
  <c r="W2129" i="35"/>
  <c r="W2125" i="35"/>
  <c r="W2121" i="35"/>
  <c r="W2117" i="35"/>
  <c r="W2113" i="35"/>
  <c r="W2109" i="35"/>
  <c r="W2105" i="35"/>
  <c r="W2101" i="35"/>
  <c r="W2097" i="35"/>
  <c r="W2093" i="35"/>
  <c r="W2089" i="35"/>
  <c r="W2085" i="35"/>
  <c r="W2081" i="35"/>
  <c r="W2077" i="35"/>
  <c r="W2073" i="35"/>
  <c r="W2069" i="35"/>
  <c r="W2065" i="35"/>
  <c r="W2061" i="35"/>
  <c r="W2057" i="35"/>
  <c r="W2053" i="35"/>
  <c r="W2049" i="35"/>
  <c r="W2045" i="35"/>
  <c r="W2041" i="35"/>
  <c r="W2037" i="35"/>
  <c r="W2033" i="35"/>
  <c r="W2029" i="35"/>
  <c r="W2025" i="35"/>
  <c r="W2021" i="35"/>
  <c r="W2017" i="35"/>
  <c r="W2013" i="35"/>
  <c r="W2009" i="35"/>
  <c r="W2005" i="35"/>
  <c r="W2001" i="35"/>
  <c r="W1997" i="35"/>
  <c r="W1993" i="35"/>
  <c r="W1989" i="35"/>
  <c r="W1985" i="35"/>
  <c r="W1981" i="35"/>
  <c r="W1977" i="35"/>
  <c r="W1973" i="35"/>
  <c r="W1969" i="35"/>
  <c r="W1965" i="35"/>
  <c r="W2167" i="35"/>
  <c r="W2151" i="35"/>
  <c r="W2135" i="35"/>
  <c r="W2119" i="35"/>
  <c r="W2103" i="35"/>
  <c r="W2087" i="35"/>
  <c r="W2071" i="35"/>
  <c r="W2055" i="35"/>
  <c r="W2039" i="35"/>
  <c r="W2023" i="35"/>
  <c r="W2007" i="35"/>
  <c r="W1991" i="35"/>
  <c r="W1975" i="35"/>
  <c r="W1961" i="35"/>
  <c r="W1953" i="35"/>
  <c r="W1945" i="35"/>
  <c r="W1937" i="35"/>
  <c r="W1929" i="35"/>
  <c r="W1921" i="35"/>
  <c r="W1913" i="35"/>
  <c r="W1905" i="35"/>
  <c r="W1897" i="35"/>
  <c r="W1889" i="35"/>
  <c r="W1881" i="35"/>
  <c r="W1873" i="35"/>
  <c r="W1865" i="35"/>
  <c r="W1857" i="35"/>
  <c r="W1849" i="35"/>
  <c r="W1841" i="35"/>
  <c r="W2163" i="35"/>
  <c r="W2147" i="35"/>
  <c r="W2131" i="35"/>
  <c r="W2115" i="35"/>
  <c r="W2099" i="35"/>
  <c r="W2083" i="35"/>
  <c r="W2067" i="35"/>
  <c r="W2051" i="35"/>
  <c r="W2035" i="35"/>
  <c r="W2019" i="35"/>
  <c r="W2003" i="35"/>
  <c r="W1987" i="35"/>
  <c r="W1971" i="35"/>
  <c r="W1959" i="35"/>
  <c r="W1951" i="35"/>
  <c r="W1943" i="35"/>
  <c r="W1935" i="35"/>
  <c r="W1927" i="35"/>
  <c r="W1919" i="35"/>
  <c r="W1911" i="35"/>
  <c r="W1903" i="35"/>
  <c r="W1895" i="35"/>
  <c r="W1887" i="35"/>
  <c r="W1879" i="35"/>
  <c r="W1871" i="35"/>
  <c r="W1863" i="35"/>
  <c r="W1855" i="35"/>
  <c r="W1847" i="35"/>
  <c r="W1839" i="35"/>
  <c r="W2159" i="35"/>
  <c r="W2143" i="35"/>
  <c r="W2127" i="35"/>
  <c r="W2111" i="35"/>
  <c r="W2095" i="35"/>
  <c r="W2079" i="35"/>
  <c r="W2063" i="35"/>
  <c r="W2047" i="35"/>
  <c r="W2031" i="35"/>
  <c r="W2015" i="35"/>
  <c r="W1999" i="35"/>
  <c r="W1983" i="35"/>
  <c r="W1967" i="35"/>
  <c r="W1957" i="35"/>
  <c r="W1949" i="35"/>
  <c r="W1941" i="35"/>
  <c r="W1933" i="35"/>
  <c r="W1925" i="35"/>
  <c r="W1917" i="35"/>
  <c r="W1909" i="35"/>
  <c r="W1901" i="35"/>
  <c r="W1893" i="35"/>
  <c r="W1885" i="35"/>
  <c r="W1877" i="35"/>
  <c r="W1869" i="35"/>
  <c r="W1861" i="35"/>
  <c r="W1853" i="35"/>
  <c r="W2155" i="35"/>
  <c r="W2091" i="35"/>
  <c r="W2027" i="35"/>
  <c r="W1963" i="35"/>
  <c r="W1931" i="35"/>
  <c r="W1899" i="35"/>
  <c r="W1867" i="35"/>
  <c r="W1843" i="35"/>
  <c r="W1831" i="35"/>
  <c r="W1823" i="35"/>
  <c r="W1815" i="35"/>
  <c r="W1807" i="35"/>
  <c r="W1799" i="35"/>
  <c r="W1791" i="35"/>
  <c r="W1783" i="35"/>
  <c r="W2139" i="35"/>
  <c r="W2075" i="35"/>
  <c r="W2011" i="35"/>
  <c r="W1955" i="35"/>
  <c r="W1923" i="35"/>
  <c r="W1891" i="35"/>
  <c r="W1859" i="35"/>
  <c r="W1837" i="35"/>
  <c r="W1832" i="35"/>
  <c r="W1824" i="35"/>
  <c r="W1816" i="35"/>
  <c r="W1808" i="35"/>
  <c r="W1800" i="35"/>
  <c r="W1792" i="35"/>
  <c r="W1784" i="35"/>
  <c r="W1781" i="35"/>
  <c r="W1777" i="35"/>
  <c r="W1773" i="35"/>
  <c r="W1769" i="35"/>
  <c r="W1765" i="35"/>
  <c r="W1761" i="35"/>
  <c r="W1757" i="35"/>
  <c r="W1753" i="35"/>
  <c r="W1749" i="35"/>
  <c r="W1745" i="35"/>
  <c r="W1741" i="35"/>
  <c r="W1737" i="35"/>
  <c r="W1733" i="35"/>
  <c r="W1729" i="35"/>
  <c r="W1725" i="35"/>
  <c r="W1721" i="35"/>
  <c r="W1717" i="35"/>
  <c r="W1713" i="35"/>
  <c r="W1709" i="35"/>
  <c r="W1705" i="35"/>
  <c r="W1701" i="35"/>
  <c r="W1697" i="35"/>
  <c r="W1693" i="35"/>
  <c r="W1689" i="35"/>
  <c r="W1685" i="35"/>
  <c r="W1681" i="35"/>
  <c r="W1677" i="35"/>
  <c r="W2123" i="35"/>
  <c r="W2059" i="35"/>
  <c r="W1995" i="35"/>
  <c r="W1947" i="35"/>
  <c r="W1915" i="35"/>
  <c r="W1883" i="35"/>
  <c r="W1851" i="35"/>
  <c r="W1835" i="35"/>
  <c r="W1827" i="35"/>
  <c r="W1819" i="35"/>
  <c r="W1811" i="35"/>
  <c r="W1803" i="35"/>
  <c r="W1795" i="35"/>
  <c r="W1787" i="35"/>
  <c r="W2107" i="35"/>
  <c r="W1907" i="35"/>
  <c r="W1804" i="35"/>
  <c r="W1767" i="35"/>
  <c r="W1751" i="35"/>
  <c r="W1735" i="35"/>
  <c r="W1719" i="35"/>
  <c r="W1703" i="35"/>
  <c r="W1687" i="35"/>
  <c r="W1673" i="35"/>
  <c r="W1665" i="35"/>
  <c r="W1657" i="35"/>
  <c r="W1649" i="35"/>
  <c r="W1641" i="35"/>
  <c r="W1633" i="35"/>
  <c r="W1625" i="35"/>
  <c r="W1617" i="35"/>
  <c r="W1609" i="35"/>
  <c r="W1601" i="35"/>
  <c r="W1593" i="35"/>
  <c r="W2043" i="35"/>
  <c r="W1875" i="35"/>
  <c r="W1828" i="35"/>
  <c r="W1796" i="35"/>
  <c r="W1779" i="35"/>
  <c r="W1763" i="35"/>
  <c r="W1747" i="35"/>
  <c r="W1731" i="35"/>
  <c r="W1715" i="35"/>
  <c r="W1699" i="35"/>
  <c r="W1683" i="35"/>
  <c r="W1671" i="35"/>
  <c r="W1663" i="35"/>
  <c r="W1655" i="35"/>
  <c r="W1647" i="35"/>
  <c r="W1639" i="35"/>
  <c r="W1631" i="35"/>
  <c r="W1623" i="35"/>
  <c r="W1615" i="35"/>
  <c r="W1607" i="35"/>
  <c r="W1599" i="35"/>
  <c r="W1551" i="35"/>
  <c r="W1547" i="35"/>
  <c r="W1543" i="35"/>
  <c r="W1539" i="35"/>
  <c r="W1535" i="35"/>
  <c r="W1531" i="35"/>
  <c r="W1527" i="35"/>
  <c r="W1523" i="35"/>
  <c r="W1519" i="35"/>
  <c r="W1515" i="35"/>
  <c r="W1511" i="35"/>
  <c r="W1507" i="35"/>
  <c r="W1503" i="35"/>
  <c r="W1499" i="35"/>
  <c r="W1495" i="35"/>
  <c r="W1491" i="35"/>
  <c r="W1487" i="35"/>
  <c r="W1483" i="35"/>
  <c r="W1479" i="35"/>
  <c r="W1475" i="35"/>
  <c r="W1471" i="35"/>
  <c r="W1979" i="35"/>
  <c r="W1845" i="35"/>
  <c r="W1820" i="35"/>
  <c r="W1788" i="35"/>
  <c r="W1775" i="35"/>
  <c r="W1759" i="35"/>
  <c r="W1743" i="35"/>
  <c r="W1727" i="35"/>
  <c r="W1711" i="35"/>
  <c r="W1695" i="35"/>
  <c r="W1679" i="35"/>
  <c r="W1669" i="35"/>
  <c r="W1661" i="35"/>
  <c r="W1653" i="35"/>
  <c r="W1645" i="35"/>
  <c r="W1637" i="35"/>
  <c r="W1629" i="35"/>
  <c r="W1621" i="35"/>
  <c r="W1613" i="35"/>
  <c r="W1605" i="35"/>
  <c r="W1597" i="35"/>
  <c r="W1588" i="35"/>
  <c r="W1584" i="35"/>
  <c r="W1580" i="35"/>
  <c r="W1576" i="35"/>
  <c r="W1572" i="35"/>
  <c r="W1568" i="35"/>
  <c r="W1564" i="35"/>
  <c r="W1560" i="35"/>
  <c r="W1556" i="35"/>
  <c r="W1552" i="35"/>
  <c r="W1548" i="35"/>
  <c r="W1544" i="35"/>
  <c r="W1540" i="35"/>
  <c r="W1536" i="35"/>
  <c r="W1532" i="35"/>
  <c r="W1528" i="35"/>
  <c r="W1524" i="35"/>
  <c r="W1520" i="35"/>
  <c r="W1516" i="35"/>
  <c r="W1512" i="35"/>
  <c r="W1508" i="35"/>
  <c r="W1504" i="35"/>
  <c r="W1500" i="35"/>
  <c r="W1496" i="35"/>
  <c r="W1492" i="35"/>
  <c r="W1488" i="35"/>
  <c r="W1484" i="35"/>
  <c r="W1480" i="35"/>
  <c r="W1476" i="35"/>
  <c r="W1472" i="35"/>
  <c r="W1468" i="35"/>
  <c r="W1464" i="35"/>
  <c r="W1460" i="35"/>
  <c r="W1456" i="35"/>
  <c r="W1452" i="35"/>
  <c r="W1448" i="35"/>
  <c r="W1444" i="35"/>
  <c r="W1440" i="35"/>
  <c r="W1436" i="35"/>
  <c r="W1432" i="35"/>
  <c r="W1428" i="35"/>
  <c r="W1424" i="35"/>
  <c r="W1420" i="35"/>
  <c r="W1416" i="35"/>
  <c r="W1412" i="35"/>
  <c r="W1408" i="35"/>
  <c r="W1404" i="35"/>
  <c r="W1400" i="35"/>
  <c r="W1396" i="35"/>
  <c r="W1392" i="35"/>
  <c r="W1388" i="35"/>
  <c r="W1384" i="35"/>
  <c r="W1380" i="35"/>
  <c r="W1376" i="35"/>
  <c r="W1372" i="35"/>
  <c r="W1368" i="35"/>
  <c r="W1364" i="35"/>
  <c r="W1360" i="35"/>
  <c r="W1356" i="35"/>
  <c r="W1352" i="35"/>
  <c r="W1348" i="35"/>
  <c r="W1344" i="35"/>
  <c r="W1340" i="35"/>
  <c r="W1336" i="35"/>
  <c r="W1332" i="35"/>
  <c r="W1328" i="35"/>
  <c r="W1324" i="35"/>
  <c r="W1320" i="35"/>
  <c r="W1316" i="35"/>
  <c r="W1312" i="35"/>
  <c r="W1308" i="35"/>
  <c r="W1304" i="35"/>
  <c r="W1300" i="35"/>
  <c r="W1296" i="35"/>
  <c r="W1292" i="35"/>
  <c r="W1288" i="35"/>
  <c r="W1284" i="35"/>
  <c r="W1280" i="35"/>
  <c r="W1276" i="35"/>
  <c r="W1272" i="35"/>
  <c r="W1268" i="35"/>
  <c r="W1264" i="35"/>
  <c r="W1260" i="35"/>
  <c r="W1256" i="35"/>
  <c r="W1252" i="35"/>
  <c r="W1248" i="35"/>
  <c r="W1244" i="35"/>
  <c r="W1240" i="35"/>
  <c r="W1939" i="35"/>
  <c r="W1812" i="35"/>
  <c r="W1771" i="35"/>
  <c r="W1755" i="35"/>
  <c r="W1739" i="35"/>
  <c r="W1723" i="35"/>
  <c r="W1707" i="35"/>
  <c r="W1691" i="35"/>
  <c r="W1675" i="35"/>
  <c r="W1667" i="35"/>
  <c r="W1659" i="35"/>
  <c r="W1651" i="35"/>
  <c r="W1643" i="35"/>
  <c r="W1635" i="35"/>
  <c r="W1627" i="35"/>
  <c r="W1619" i="35"/>
  <c r="W1611" i="35"/>
  <c r="W1603" i="35"/>
  <c r="W1595" i="35"/>
  <c r="W1589" i="35"/>
  <c r="W1585" i="35"/>
  <c r="W1581" i="35"/>
  <c r="W1577" i="35"/>
  <c r="W1573" i="35"/>
  <c r="W1569" i="35"/>
  <c r="W1565" i="35"/>
  <c r="W1561" i="35"/>
  <c r="W1557" i="35"/>
  <c r="W1553" i="35"/>
  <c r="W1549" i="35"/>
  <c r="W1545" i="35"/>
  <c r="W1541" i="35"/>
  <c r="W1537" i="35"/>
  <c r="W1533" i="35"/>
  <c r="W1529" i="35"/>
  <c r="W1525" i="35"/>
  <c r="W1521" i="35"/>
  <c r="W1517" i="35"/>
  <c r="W1513" i="35"/>
  <c r="W1509" i="35"/>
  <c r="W1505" i="35"/>
  <c r="W1501" i="35"/>
  <c r="W1497" i="35"/>
  <c r="W1493" i="35"/>
  <c r="W1489" i="35"/>
  <c r="W1485" i="35"/>
  <c r="W1481" i="35"/>
  <c r="W1477" i="35"/>
  <c r="W1473" i="35"/>
  <c r="W1469" i="35"/>
  <c r="W1465" i="35"/>
  <c r="W1461" i="35"/>
  <c r="W1457" i="35"/>
  <c r="W1453" i="35"/>
  <c r="W1449" i="35"/>
  <c r="W1445" i="35"/>
  <c r="W1441" i="35"/>
  <c r="W1437" i="35"/>
  <c r="W1433" i="35"/>
  <c r="W1417" i="35"/>
  <c r="W1401" i="35"/>
  <c r="W1385" i="35"/>
  <c r="W1369" i="35"/>
  <c r="W1353" i="35"/>
  <c r="W1337" i="35"/>
  <c r="W1321" i="35"/>
  <c r="W1305" i="35"/>
  <c r="W1289" i="35"/>
  <c r="W1273" i="35"/>
  <c r="W1257" i="35"/>
  <c r="W1241" i="35"/>
  <c r="W1236" i="35"/>
  <c r="W1228" i="35"/>
  <c r="W1220" i="35"/>
  <c r="W1212" i="35"/>
  <c r="W1204" i="35"/>
  <c r="W1196" i="35"/>
  <c r="W1188" i="35"/>
  <c r="W1180" i="35"/>
  <c r="W1172" i="35"/>
  <c r="W1164" i="35"/>
  <c r="W1156" i="35"/>
  <c r="W1148" i="35"/>
  <c r="W1139" i="35"/>
  <c r="W1135" i="35"/>
  <c r="W1131" i="35"/>
  <c r="W1127" i="35"/>
  <c r="W1123" i="35"/>
  <c r="W1119" i="35"/>
  <c r="W1115" i="35"/>
  <c r="W1111" i="35"/>
  <c r="W1107" i="35"/>
  <c r="W1103" i="35"/>
  <c r="W1099" i="35"/>
  <c r="W1095" i="35"/>
  <c r="W1091" i="35"/>
  <c r="W1087" i="35"/>
  <c r="W1083" i="35"/>
  <c r="W1079" i="35"/>
  <c r="W1075" i="35"/>
  <c r="W1071" i="35"/>
  <c r="W1067" i="35"/>
  <c r="W1063" i="35"/>
  <c r="W1059" i="35"/>
  <c r="W1055" i="35"/>
  <c r="W1051" i="35"/>
  <c r="W1047" i="35"/>
  <c r="W1043" i="35"/>
  <c r="W1039" i="35"/>
  <c r="W1035" i="35"/>
  <c r="W1031" i="35"/>
  <c r="W1027" i="35"/>
  <c r="W1023" i="35"/>
  <c r="W1019" i="35"/>
  <c r="W1015" i="35"/>
  <c r="W1011" i="35"/>
  <c r="W1007" i="35"/>
  <c r="W1003" i="35"/>
  <c r="W999" i="35"/>
  <c r="W995" i="35"/>
  <c r="W991" i="35"/>
  <c r="W987" i="35"/>
  <c r="W983" i="35"/>
  <c r="W979" i="35"/>
  <c r="W975" i="35"/>
  <c r="W971" i="35"/>
  <c r="W967" i="35"/>
  <c r="W963" i="35"/>
  <c r="W959" i="35"/>
  <c r="W955" i="35"/>
  <c r="W951" i="35"/>
  <c r="W947" i="35"/>
  <c r="W943" i="35"/>
  <c r="W939" i="35"/>
  <c r="W935" i="35"/>
  <c r="W931" i="35"/>
  <c r="W927" i="35"/>
  <c r="W923" i="35"/>
  <c r="W919" i="35"/>
  <c r="W915" i="35"/>
  <c r="W911" i="35"/>
  <c r="W907" i="35"/>
  <c r="W1429" i="35"/>
  <c r="W1413" i="35"/>
  <c r="W1397" i="35"/>
  <c r="W1381" i="35"/>
  <c r="W1365" i="35"/>
  <c r="W1349" i="35"/>
  <c r="W1333" i="35"/>
  <c r="W1317" i="35"/>
  <c r="W1301" i="35"/>
  <c r="W1285" i="35"/>
  <c r="W1269" i="35"/>
  <c r="W1253" i="35"/>
  <c r="W1237" i="35"/>
  <c r="W1229" i="35"/>
  <c r="W1221" i="35"/>
  <c r="W1213" i="35"/>
  <c r="W1205" i="35"/>
  <c r="W1197" i="35"/>
  <c r="W1189" i="35"/>
  <c r="W1181" i="35"/>
  <c r="W1173" i="35"/>
  <c r="W1165" i="35"/>
  <c r="W1157" i="35"/>
  <c r="W1425" i="35"/>
  <c r="W1409" i="35"/>
  <c r="W1393" i="35"/>
  <c r="W1377" i="35"/>
  <c r="W1361" i="35"/>
  <c r="W1345" i="35"/>
  <c r="W1329" i="35"/>
  <c r="W1313" i="35"/>
  <c r="W1297" i="35"/>
  <c r="W1281" i="35"/>
  <c r="W1265" i="35"/>
  <c r="W1249" i="35"/>
  <c r="W1232" i="35"/>
  <c r="W1224" i="35"/>
  <c r="W1216" i="35"/>
  <c r="W1208" i="35"/>
  <c r="W1200" i="35"/>
  <c r="W1192" i="35"/>
  <c r="W1184" i="35"/>
  <c r="W1176" i="35"/>
  <c r="W1168" i="35"/>
  <c r="W1160" i="35"/>
  <c r="W1152" i="35"/>
  <c r="W1144" i="35"/>
  <c r="W1421" i="35"/>
  <c r="W1405" i="35"/>
  <c r="W1389" i="35"/>
  <c r="W1373" i="35"/>
  <c r="W1357" i="35"/>
  <c r="W1341" i="35"/>
  <c r="W1325" i="35"/>
  <c r="W1309" i="35"/>
  <c r="W1293" i="35"/>
  <c r="W1277" i="35"/>
  <c r="W1261" i="35"/>
  <c r="W1245" i="35"/>
  <c r="W1233" i="35"/>
  <c r="W1225" i="35"/>
  <c r="W1217" i="35"/>
  <c r="W1209" i="35"/>
  <c r="W1201" i="35"/>
  <c r="W1193" i="35"/>
  <c r="W1185" i="35"/>
  <c r="W1177" i="35"/>
  <c r="W1169" i="35"/>
  <c r="W1161" i="35"/>
  <c r="W1153" i="35"/>
  <c r="W1145" i="35"/>
  <c r="W1142" i="35"/>
  <c r="W1138" i="35"/>
  <c r="W1134" i="35"/>
  <c r="W1130" i="35"/>
  <c r="W1126" i="35"/>
  <c r="W1122" i="35"/>
  <c r="W1118" i="35"/>
  <c r="W1114" i="35"/>
  <c r="W1110" i="35"/>
  <c r="W1106" i="35"/>
  <c r="W1102" i="35"/>
  <c r="W1098" i="35"/>
  <c r="W1094" i="35"/>
  <c r="W1090" i="35"/>
  <c r="W1086" i="35"/>
  <c r="W1082" i="35"/>
  <c r="W1078" i="35"/>
  <c r="W1074" i="35"/>
  <c r="W1070" i="35"/>
  <c r="W1066" i="35"/>
  <c r="W1062" i="35"/>
  <c r="W1058" i="35"/>
  <c r="W1054" i="35"/>
  <c r="W1050" i="35"/>
  <c r="W1046" i="35"/>
  <c r="W1042" i="35"/>
  <c r="W1038" i="35"/>
  <c r="W1034" i="35"/>
  <c r="W1030" i="35"/>
  <c r="W1026" i="35"/>
  <c r="W1022" i="35"/>
  <c r="W1018" i="35"/>
  <c r="W1014" i="35"/>
  <c r="W1010" i="35"/>
  <c r="W1006" i="35"/>
  <c r="W1002" i="35"/>
  <c r="W998" i="35"/>
  <c r="W994" i="35"/>
  <c r="W990" i="35"/>
  <c r="W986" i="35"/>
  <c r="W982" i="35"/>
  <c r="W978" i="35"/>
  <c r="W974" i="35"/>
  <c r="W970" i="35"/>
  <c r="W966" i="35"/>
  <c r="W962" i="35"/>
  <c r="W958" i="35"/>
  <c r="W954" i="35"/>
  <c r="W950" i="35"/>
  <c r="W946" i="35"/>
  <c r="W942" i="35"/>
  <c r="W938" i="35"/>
  <c r="W934" i="35"/>
  <c r="W930" i="35"/>
  <c r="W926" i="35"/>
  <c r="W922" i="35"/>
  <c r="W918" i="35"/>
  <c r="W914" i="35"/>
  <c r="W910" i="35"/>
  <c r="W906" i="35"/>
  <c r="W902" i="35"/>
  <c r="W898" i="35"/>
  <c r="W894" i="35"/>
  <c r="W890" i="35"/>
  <c r="W886" i="35"/>
  <c r="W882" i="35"/>
  <c r="W878" i="35"/>
  <c r="W874" i="35"/>
  <c r="W870" i="35"/>
  <c r="W866" i="35"/>
  <c r="W862" i="35"/>
  <c r="W858" i="35"/>
  <c r="W854" i="35"/>
  <c r="W850" i="35"/>
  <c r="W846" i="35"/>
  <c r="W842" i="35"/>
  <c r="W838" i="35"/>
  <c r="W834" i="35"/>
  <c r="W830" i="35"/>
  <c r="W826" i="35"/>
  <c r="W822" i="35"/>
  <c r="W818" i="35"/>
  <c r="W814" i="35"/>
  <c r="W810" i="35"/>
  <c r="W806" i="35"/>
  <c r="W802" i="35"/>
  <c r="W798" i="35"/>
  <c r="W794" i="35"/>
  <c r="W903" i="35"/>
  <c r="W887" i="35"/>
  <c r="W871" i="35"/>
  <c r="W855" i="35"/>
  <c r="W847" i="35"/>
  <c r="W839" i="35"/>
  <c r="W831" i="35"/>
  <c r="W823" i="35"/>
  <c r="W815" i="35"/>
  <c r="W807" i="35"/>
  <c r="W799" i="35"/>
  <c r="W791" i="35"/>
  <c r="W778" i="35"/>
  <c r="W762" i="35"/>
  <c r="W899" i="35"/>
  <c r="W883" i="35"/>
  <c r="W867" i="35"/>
  <c r="W848" i="35"/>
  <c r="W840" i="35"/>
  <c r="W832" i="35"/>
  <c r="W824" i="35"/>
  <c r="W816" i="35"/>
  <c r="W808" i="35"/>
  <c r="W800" i="35"/>
  <c r="W792" i="35"/>
  <c r="W782" i="35"/>
  <c r="W779" i="35"/>
  <c r="W776" i="35"/>
  <c r="W766" i="35"/>
  <c r="W763" i="35"/>
  <c r="W760" i="35"/>
  <c r="W750" i="35"/>
  <c r="W746" i="35"/>
  <c r="W742" i="35"/>
  <c r="W738" i="35"/>
  <c r="W734" i="35"/>
  <c r="W730" i="35"/>
  <c r="W726" i="35"/>
  <c r="W722" i="35"/>
  <c r="W718" i="35"/>
  <c r="W714" i="35"/>
  <c r="W710" i="35"/>
  <c r="W706" i="35"/>
  <c r="W702" i="35"/>
  <c r="W698" i="35"/>
  <c r="W694" i="35"/>
  <c r="W690" i="35"/>
  <c r="W686" i="35"/>
  <c r="W682" i="35"/>
  <c r="W678" i="35"/>
  <c r="W674" i="35"/>
  <c r="W670" i="35"/>
  <c r="W666" i="35"/>
  <c r="W662" i="35"/>
  <c r="W658" i="35"/>
  <c r="W654" i="35"/>
  <c r="W650" i="35"/>
  <c r="W646" i="35"/>
  <c r="W642" i="35"/>
  <c r="W638" i="35"/>
  <c r="W634" i="35"/>
  <c r="W630" i="35"/>
  <c r="W626" i="35"/>
  <c r="W622" i="35"/>
  <c r="W618" i="35"/>
  <c r="W614" i="35"/>
  <c r="W610" i="35"/>
  <c r="W606" i="35"/>
  <c r="W602" i="35"/>
  <c r="W598" i="35"/>
  <c r="W594" i="35"/>
  <c r="W590" i="35"/>
  <c r="W586" i="35"/>
  <c r="W582" i="35"/>
  <c r="W578" i="35"/>
  <c r="W574" i="35"/>
  <c r="W570" i="35"/>
  <c r="W566" i="35"/>
  <c r="W562" i="35"/>
  <c r="W558" i="35"/>
  <c r="W554" i="35"/>
  <c r="W550" i="35"/>
  <c r="W546" i="35"/>
  <c r="W542" i="35"/>
  <c r="W538" i="35"/>
  <c r="W534" i="35"/>
  <c r="W530" i="35"/>
  <c r="W526" i="35"/>
  <c r="W522" i="35"/>
  <c r="W518" i="35"/>
  <c r="W514" i="35"/>
  <c r="W510" i="35"/>
  <c r="W506" i="35"/>
  <c r="W502" i="35"/>
  <c r="W498" i="35"/>
  <c r="W494" i="35"/>
  <c r="W490" i="35"/>
  <c r="W486" i="35"/>
  <c r="W482" i="35"/>
  <c r="W478" i="35"/>
  <c r="W474" i="35"/>
  <c r="W470" i="35"/>
  <c r="W466" i="35"/>
  <c r="W462" i="35"/>
  <c r="W458" i="35"/>
  <c r="W454" i="35"/>
  <c r="W450" i="35"/>
  <c r="W446" i="35"/>
  <c r="W442" i="35"/>
  <c r="W438" i="35"/>
  <c r="W434" i="35"/>
  <c r="W430" i="35"/>
  <c r="W426" i="35"/>
  <c r="W422" i="35"/>
  <c r="W418" i="35"/>
  <c r="W895" i="35"/>
  <c r="W879" i="35"/>
  <c r="W863" i="35"/>
  <c r="W851" i="35"/>
  <c r="W843" i="35"/>
  <c r="W835" i="35"/>
  <c r="W827" i="35"/>
  <c r="W819" i="35"/>
  <c r="W811" i="35"/>
  <c r="W803" i="35"/>
  <c r="W795" i="35"/>
  <c r="W786" i="35"/>
  <c r="W770" i="35"/>
  <c r="W754" i="35"/>
  <c r="W891" i="35"/>
  <c r="W875" i="35"/>
  <c r="W859" i="35"/>
  <c r="W852" i="35"/>
  <c r="W844" i="35"/>
  <c r="W836" i="35"/>
  <c r="W828" i="35"/>
  <c r="W820" i="35"/>
  <c r="W812" i="35"/>
  <c r="W804" i="35"/>
  <c r="W796" i="35"/>
  <c r="W790" i="35"/>
  <c r="W787" i="35"/>
  <c r="W784" i="35"/>
  <c r="W774" i="35"/>
  <c r="W771" i="35"/>
  <c r="W768" i="35"/>
  <c r="W758" i="35"/>
  <c r="W755" i="35"/>
  <c r="W752" i="35"/>
  <c r="W748" i="35"/>
  <c r="W744" i="35"/>
  <c r="W740" i="35"/>
  <c r="W736" i="35"/>
  <c r="W732" i="35"/>
  <c r="W728" i="35"/>
  <c r="W724" i="35"/>
  <c r="W720" i="35"/>
  <c r="W716" i="35"/>
  <c r="W712" i="35"/>
  <c r="W708" i="35"/>
  <c r="W704" i="35"/>
  <c r="W700" i="35"/>
  <c r="W696" i="35"/>
  <c r="W692" i="35"/>
  <c r="W688" i="35"/>
  <c r="W684" i="35"/>
  <c r="W680" i="35"/>
  <c r="W676" i="35"/>
  <c r="W672" i="35"/>
  <c r="W668" i="35"/>
  <c r="W664" i="35"/>
  <c r="W660" i="35"/>
  <c r="W656" i="35"/>
  <c r="W652" i="35"/>
  <c r="W648" i="35"/>
  <c r="W644" i="35"/>
  <c r="W640" i="35"/>
  <c r="W636" i="35"/>
  <c r="W632" i="35"/>
  <c r="W628" i="35"/>
  <c r="W624" i="35"/>
  <c r="W620" i="35"/>
  <c r="W616" i="35"/>
  <c r="W612" i="35"/>
  <c r="W608" i="35"/>
  <c r="W604" i="35"/>
  <c r="W600" i="35"/>
  <c r="W596" i="35"/>
  <c r="W592" i="35"/>
  <c r="W588" i="35"/>
  <c r="W584" i="35"/>
  <c r="W580" i="35"/>
  <c r="W576" i="35"/>
  <c r="W572" i="35"/>
  <c r="W568" i="35"/>
  <c r="W564" i="35"/>
  <c r="W560" i="35"/>
  <c r="W556" i="35"/>
  <c r="W552" i="35"/>
  <c r="W548" i="35"/>
  <c r="W544" i="35"/>
  <c r="W540" i="35"/>
  <c r="W536" i="35"/>
  <c r="W532" i="35"/>
  <c r="W528" i="35"/>
  <c r="W524" i="35"/>
  <c r="W520" i="35"/>
  <c r="W516" i="35"/>
  <c r="W512" i="35"/>
  <c r="W508" i="35"/>
  <c r="W504" i="35"/>
  <c r="W500" i="35"/>
  <c r="W496" i="35"/>
  <c r="W492" i="35"/>
  <c r="W488" i="35"/>
  <c r="W484" i="35"/>
  <c r="W480" i="35"/>
  <c r="W476" i="35"/>
  <c r="W472" i="35"/>
  <c r="W468" i="35"/>
  <c r="W456" i="35"/>
  <c r="W440" i="35"/>
  <c r="W424" i="35"/>
  <c r="W412" i="35"/>
  <c r="W404" i="35"/>
  <c r="W396" i="35"/>
  <c r="W452" i="35"/>
  <c r="W436" i="35"/>
  <c r="W420" i="35"/>
  <c r="W410" i="35"/>
  <c r="W402" i="35"/>
  <c r="W394" i="35"/>
  <c r="W464" i="35"/>
  <c r="W448" i="35"/>
  <c r="W432" i="35"/>
  <c r="W416" i="35"/>
  <c r="W408" i="35"/>
  <c r="W400" i="35"/>
  <c r="W392" i="35"/>
  <c r="W389" i="35"/>
  <c r="W385" i="35"/>
  <c r="W381" i="35"/>
  <c r="W377" i="35"/>
  <c r="W373" i="35"/>
  <c r="W369" i="35"/>
  <c r="W365" i="35"/>
  <c r="W361" i="35"/>
  <c r="W357" i="35"/>
  <c r="W353" i="35"/>
  <c r="W349" i="35"/>
  <c r="W345" i="35"/>
  <c r="W341" i="35"/>
  <c r="W337" i="35"/>
  <c r="W333" i="35"/>
  <c r="W329" i="35"/>
  <c r="W325" i="35"/>
  <c r="W321" i="35"/>
  <c r="W317" i="35"/>
  <c r="W313" i="35"/>
  <c r="W309" i="35"/>
  <c r="W305" i="35"/>
  <c r="W301" i="35"/>
  <c r="W297" i="35"/>
  <c r="W293" i="35"/>
  <c r="W289" i="35"/>
  <c r="W285" i="35"/>
  <c r="W281" i="35"/>
  <c r="W277" i="35"/>
  <c r="W273" i="35"/>
  <c r="W269" i="35"/>
  <c r="W265" i="35"/>
  <c r="W261" i="35"/>
  <c r="W257" i="35"/>
  <c r="W253" i="35"/>
  <c r="W249" i="35"/>
  <c r="W245" i="35"/>
  <c r="W241" i="35"/>
  <c r="W237" i="35"/>
  <c r="W233" i="35"/>
  <c r="W229" i="35"/>
  <c r="W225" i="35"/>
  <c r="W460" i="35"/>
  <c r="W444" i="35"/>
  <c r="W428" i="35"/>
  <c r="W414" i="35"/>
  <c r="W406" i="35"/>
  <c r="W398" i="35"/>
  <c r="W390" i="35"/>
  <c r="W386" i="35"/>
  <c r="W382" i="35"/>
  <c r="W378" i="35"/>
  <c r="W374" i="35"/>
  <c r="W370" i="35"/>
  <c r="W366" i="35"/>
  <c r="W93" i="35"/>
  <c r="W97" i="35"/>
  <c r="W101" i="35"/>
  <c r="W105" i="35"/>
  <c r="W109" i="35"/>
  <c r="W118" i="35"/>
  <c r="W126" i="35"/>
  <c r="W134" i="35"/>
  <c r="W142" i="35"/>
  <c r="W150" i="35"/>
  <c r="W158" i="35"/>
  <c r="W166" i="35"/>
  <c r="W174" i="35"/>
  <c r="W182" i="35"/>
  <c r="W190" i="35"/>
  <c r="W198" i="35"/>
  <c r="W206" i="35"/>
  <c r="W214" i="35"/>
  <c r="W222" i="35"/>
  <c r="W227" i="35"/>
  <c r="W236" i="35"/>
  <c r="W238" i="35"/>
  <c r="W243" i="35"/>
  <c r="W252" i="35"/>
  <c r="W254" i="35"/>
  <c r="W259" i="35"/>
  <c r="W268" i="35"/>
  <c r="W270" i="35"/>
  <c r="W275" i="35"/>
  <c r="W284" i="35"/>
  <c r="W286" i="35"/>
  <c r="W291" i="35"/>
  <c r="W300" i="35"/>
  <c r="W302" i="35"/>
  <c r="W307" i="35"/>
  <c r="W316" i="35"/>
  <c r="W318" i="35"/>
  <c r="W323" i="35"/>
  <c r="W332" i="35"/>
  <c r="W334" i="35"/>
  <c r="W339" i="35"/>
  <c r="W348" i="35"/>
  <c r="W350" i="35"/>
  <c r="W355" i="35"/>
  <c r="W364" i="35"/>
  <c r="W368" i="35"/>
  <c r="W372" i="35"/>
  <c r="W376" i="35"/>
  <c r="W380" i="35"/>
  <c r="W384" i="35"/>
  <c r="W388" i="35"/>
  <c r="W112" i="35"/>
  <c r="W115" i="35"/>
  <c r="W117" i="35"/>
  <c r="W120" i="35"/>
  <c r="W123" i="35"/>
  <c r="W125" i="35"/>
  <c r="W128" i="35"/>
  <c r="W131" i="35"/>
  <c r="W133" i="35"/>
  <c r="W136" i="35"/>
  <c r="W139" i="35"/>
  <c r="W141" i="35"/>
  <c r="W144" i="35"/>
  <c r="W147" i="35"/>
  <c r="W149" i="35"/>
  <c r="W152" i="35"/>
  <c r="W155" i="35"/>
  <c r="W157" i="35"/>
  <c r="W160" i="35"/>
  <c r="W163" i="35"/>
  <c r="W165" i="35"/>
  <c r="W168" i="35"/>
  <c r="W171" i="35"/>
  <c r="W173" i="35"/>
  <c r="W176" i="35"/>
  <c r="W179" i="35"/>
  <c r="W181" i="35"/>
  <c r="W184" i="35"/>
  <c r="W187" i="35"/>
  <c r="W189" i="35"/>
  <c r="W192" i="35"/>
  <c r="W195" i="35"/>
  <c r="W197" i="35"/>
  <c r="W200" i="35"/>
  <c r="W203" i="35"/>
  <c r="W205" i="35"/>
  <c r="W208" i="35"/>
  <c r="W211" i="35"/>
  <c r="W213" i="35"/>
  <c r="W216" i="35"/>
  <c r="W219" i="35"/>
  <c r="W221" i="35"/>
  <c r="W224" i="35"/>
  <c r="W226" i="35"/>
  <c r="W231" i="35"/>
  <c r="W240" i="35"/>
  <c r="W242" i="35"/>
  <c r="W247" i="35"/>
  <c r="W256" i="35"/>
  <c r="W258" i="35"/>
  <c r="W263" i="35"/>
  <c r="W272" i="35"/>
  <c r="W274" i="35"/>
  <c r="W279" i="35"/>
  <c r="W288" i="35"/>
  <c r="W290" i="35"/>
  <c r="W295" i="35"/>
  <c r="W304" i="35"/>
  <c r="W306" i="35"/>
  <c r="W311" i="35"/>
  <c r="W320" i="35"/>
  <c r="W322" i="35"/>
  <c r="W327" i="35"/>
  <c r="W336" i="35"/>
  <c r="W338" i="35"/>
  <c r="W343" i="35"/>
  <c r="W352" i="35"/>
  <c r="W354" i="35"/>
  <c r="W359" i="35"/>
  <c r="W393" i="35"/>
  <c r="W401" i="35"/>
  <c r="W409" i="35"/>
  <c r="W417" i="35"/>
  <c r="W419" i="35"/>
  <c r="W433" i="35"/>
  <c r="W435" i="35"/>
  <c r="W449" i="35"/>
  <c r="W451" i="35"/>
  <c r="W465" i="35"/>
  <c r="W467" i="35"/>
  <c r="W469" i="35"/>
  <c r="W471" i="35"/>
  <c r="W473" i="35"/>
  <c r="W475" i="35"/>
  <c r="W477" i="35"/>
  <c r="W479" i="35"/>
  <c r="W481" i="35"/>
  <c r="W483" i="35"/>
  <c r="W485" i="35"/>
  <c r="W487" i="35"/>
  <c r="W489" i="35"/>
  <c r="W491" i="35"/>
  <c r="W493" i="35"/>
  <c r="W495" i="35"/>
  <c r="W497" i="35"/>
  <c r="W499" i="35"/>
  <c r="W501" i="35"/>
  <c r="W503" i="35"/>
  <c r="W505" i="35"/>
  <c r="W507" i="35"/>
  <c r="W509" i="35"/>
  <c r="W511" i="35"/>
  <c r="W513" i="35"/>
  <c r="W515" i="35"/>
  <c r="W517" i="35"/>
  <c r="W519" i="35"/>
  <c r="W521" i="35"/>
  <c r="W523" i="35"/>
  <c r="W525" i="35"/>
  <c r="W527" i="35"/>
  <c r="W529" i="35"/>
  <c r="W531" i="35"/>
  <c r="W533" i="35"/>
  <c r="W535" i="35"/>
  <c r="W537" i="35"/>
  <c r="W539" i="35"/>
  <c r="W541" i="35"/>
  <c r="W543" i="35"/>
  <c r="W545" i="35"/>
  <c r="W547" i="35"/>
  <c r="W549" i="35"/>
  <c r="W551" i="35"/>
  <c r="W553" i="35"/>
  <c r="W555" i="35"/>
  <c r="W557" i="35"/>
  <c r="W559" i="35"/>
  <c r="W561" i="35"/>
  <c r="W563" i="35"/>
  <c r="W565" i="35"/>
  <c r="W567" i="35"/>
  <c r="W569" i="35"/>
  <c r="W571" i="35"/>
  <c r="W573" i="35"/>
  <c r="W575" i="35"/>
  <c r="W577" i="35"/>
  <c r="W579" i="35"/>
  <c r="W581" i="35"/>
  <c r="W583" i="35"/>
  <c r="W585" i="35"/>
  <c r="W587" i="35"/>
  <c r="W589" i="35"/>
  <c r="W591" i="35"/>
  <c r="W593" i="35"/>
  <c r="W595" i="35"/>
  <c r="W597" i="35"/>
  <c r="W599" i="35"/>
  <c r="W601" i="35"/>
  <c r="W603" i="35"/>
  <c r="W605" i="35"/>
  <c r="W607" i="35"/>
  <c r="W609" i="35"/>
  <c r="W611" i="35"/>
  <c r="W613" i="35"/>
  <c r="W615" i="35"/>
  <c r="W617" i="35"/>
  <c r="W619" i="35"/>
  <c r="W621" i="35"/>
  <c r="W623" i="35"/>
  <c r="W625" i="35"/>
  <c r="W627" i="35"/>
  <c r="W629" i="35"/>
  <c r="W631" i="35"/>
  <c r="W633" i="35"/>
  <c r="W635" i="35"/>
  <c r="W637" i="35"/>
  <c r="W639" i="35"/>
  <c r="W641" i="35"/>
  <c r="W643" i="35"/>
  <c r="W645" i="35"/>
  <c r="W647" i="35"/>
  <c r="W649" i="35"/>
  <c r="W651" i="35"/>
  <c r="W653" i="35"/>
  <c r="W655" i="35"/>
  <c r="W657" i="35"/>
  <c r="W659" i="35"/>
  <c r="W661" i="35"/>
  <c r="W663" i="35"/>
  <c r="W665" i="35"/>
  <c r="W667" i="35"/>
  <c r="W669" i="35"/>
  <c r="W671" i="35"/>
  <c r="W673" i="35"/>
  <c r="W675" i="35"/>
  <c r="W677" i="35"/>
  <c r="W679" i="35"/>
  <c r="W681" i="35"/>
  <c r="W683" i="35"/>
  <c r="W685" i="35"/>
  <c r="W687" i="35"/>
  <c r="W689" i="35"/>
  <c r="W691" i="35"/>
  <c r="W693" i="35"/>
  <c r="W695" i="35"/>
  <c r="W697" i="35"/>
  <c r="W699" i="35"/>
  <c r="W701" i="35"/>
  <c r="W703" i="35"/>
  <c r="W705" i="35"/>
  <c r="W707" i="35"/>
  <c r="W709" i="35"/>
  <c r="W711" i="35"/>
  <c r="W713" i="35"/>
  <c r="W715" i="35"/>
  <c r="W717" i="35"/>
  <c r="W719" i="35"/>
  <c r="W721" i="35"/>
  <c r="W723" i="35"/>
  <c r="W725" i="35"/>
  <c r="W727" i="35"/>
  <c r="W729" i="35"/>
  <c r="W731" i="35"/>
  <c r="W733" i="35"/>
  <c r="W735" i="35"/>
  <c r="W737" i="35"/>
  <c r="W739" i="35"/>
  <c r="W741" i="35"/>
  <c r="W743" i="35"/>
  <c r="W745" i="35"/>
  <c r="W747" i="35"/>
  <c r="W749" i="35"/>
  <c r="W751" i="35"/>
  <c r="W759" i="35"/>
  <c r="W767" i="35"/>
  <c r="W775" i="35"/>
  <c r="W783" i="35"/>
  <c r="W395" i="35"/>
  <c r="W403" i="35"/>
  <c r="W411" i="35"/>
  <c r="W421" i="35"/>
  <c r="W423" i="35"/>
  <c r="W437" i="35"/>
  <c r="W439" i="35"/>
  <c r="W453" i="35"/>
  <c r="W455" i="35"/>
  <c r="W397" i="35"/>
  <c r="W405" i="35"/>
  <c r="W413" i="35"/>
  <c r="W425" i="35"/>
  <c r="W427" i="35"/>
  <c r="W441" i="35"/>
  <c r="W443" i="35"/>
  <c r="W457" i="35"/>
  <c r="W459" i="35"/>
  <c r="W756" i="35"/>
  <c r="W764" i="35"/>
  <c r="W772" i="35"/>
  <c r="W780" i="35"/>
  <c r="W788" i="35"/>
  <c r="W391" i="35"/>
  <c r="W399" i="35"/>
  <c r="W407" i="35"/>
  <c r="W415" i="35"/>
  <c r="W429" i="35"/>
  <c r="W431" i="35"/>
  <c r="W445" i="35"/>
  <c r="W447" i="35"/>
  <c r="W461" i="35"/>
  <c r="W463" i="35"/>
  <c r="W765" i="35"/>
  <c r="W781" i="35"/>
  <c r="W857" i="35"/>
  <c r="W864" i="35"/>
  <c r="W873" i="35"/>
  <c r="W880" i="35"/>
  <c r="W889" i="35"/>
  <c r="W896" i="35"/>
  <c r="W905" i="35"/>
  <c r="W909" i="35"/>
  <c r="W913" i="35"/>
  <c r="W917" i="35"/>
  <c r="W921" i="35"/>
  <c r="W925" i="35"/>
  <c r="W929" i="35"/>
  <c r="W933" i="35"/>
  <c r="W937" i="35"/>
  <c r="W941" i="35"/>
  <c r="W945" i="35"/>
  <c r="W949" i="35"/>
  <c r="W953" i="35"/>
  <c r="W957" i="35"/>
  <c r="W961" i="35"/>
  <c r="W965" i="35"/>
  <c r="W969" i="35"/>
  <c r="W973" i="35"/>
  <c r="W977" i="35"/>
  <c r="W981" i="35"/>
  <c r="W985" i="35"/>
  <c r="W989" i="35"/>
  <c r="W993" i="35"/>
  <c r="W997" i="35"/>
  <c r="W1001" i="35"/>
  <c r="W1005" i="35"/>
  <c r="W1009" i="35"/>
  <c r="W1013" i="35"/>
  <c r="W1017" i="35"/>
  <c r="W1021" i="35"/>
  <c r="W1025" i="35"/>
  <c r="W1029" i="35"/>
  <c r="W1033" i="35"/>
  <c r="W1037" i="35"/>
  <c r="W1041" i="35"/>
  <c r="W1045" i="35"/>
  <c r="W1049" i="35"/>
  <c r="W1053" i="35"/>
  <c r="W1057" i="35"/>
  <c r="W1061" i="35"/>
  <c r="W1065" i="35"/>
  <c r="W1069" i="35"/>
  <c r="W1073" i="35"/>
  <c r="W1077" i="35"/>
  <c r="W1081" i="35"/>
  <c r="W1085" i="35"/>
  <c r="W1089" i="35"/>
  <c r="W1093" i="35"/>
  <c r="W1097" i="35"/>
  <c r="W1101" i="35"/>
  <c r="W1105" i="35"/>
  <c r="W1109" i="35"/>
  <c r="W1113" i="35"/>
  <c r="W1117" i="35"/>
  <c r="W1121" i="35"/>
  <c r="W1125" i="35"/>
  <c r="W1129" i="35"/>
  <c r="W1133" i="35"/>
  <c r="W1137" i="35"/>
  <c r="W1141" i="35"/>
  <c r="W1149" i="35"/>
  <c r="W761" i="35"/>
  <c r="W777" i="35"/>
  <c r="W793" i="35"/>
  <c r="W801" i="35"/>
  <c r="W809" i="35"/>
  <c r="W817" i="35"/>
  <c r="W825" i="35"/>
  <c r="W833" i="35"/>
  <c r="W841" i="35"/>
  <c r="W849" i="35"/>
  <c r="W861" i="35"/>
  <c r="W868" i="35"/>
  <c r="W877" i="35"/>
  <c r="W884" i="35"/>
  <c r="W893" i="35"/>
  <c r="W900" i="35"/>
  <c r="W757" i="35"/>
  <c r="W773" i="35"/>
  <c r="W789" i="35"/>
  <c r="W856" i="35"/>
  <c r="W865" i="35"/>
  <c r="W872" i="35"/>
  <c r="W881" i="35"/>
  <c r="W888" i="35"/>
  <c r="W897" i="35"/>
  <c r="W904" i="35"/>
  <c r="W908" i="35"/>
  <c r="W912" i="35"/>
  <c r="W916" i="35"/>
  <c r="W920" i="35"/>
  <c r="W924" i="35"/>
  <c r="W928" i="35"/>
  <c r="W932" i="35"/>
  <c r="W936" i="35"/>
  <c r="W940" i="35"/>
  <c r="W944" i="35"/>
  <c r="W948" i="35"/>
  <c r="W952" i="35"/>
  <c r="W956" i="35"/>
  <c r="W960" i="35"/>
  <c r="W964" i="35"/>
  <c r="W968" i="35"/>
  <c r="W972" i="35"/>
  <c r="W976" i="35"/>
  <c r="W980" i="35"/>
  <c r="W984" i="35"/>
  <c r="W988" i="35"/>
  <c r="W992" i="35"/>
  <c r="W996" i="35"/>
  <c r="W1000" i="35"/>
  <c r="W1004" i="35"/>
  <c r="W1008" i="35"/>
  <c r="W1012" i="35"/>
  <c r="W1016" i="35"/>
  <c r="W1020" i="35"/>
  <c r="W1024" i="35"/>
  <c r="W1028" i="35"/>
  <c r="W1032" i="35"/>
  <c r="W1036" i="35"/>
  <c r="W1040" i="35"/>
  <c r="W1044" i="35"/>
  <c r="W1048" i="35"/>
  <c r="W1052" i="35"/>
  <c r="W1056" i="35"/>
  <c r="W1060" i="35"/>
  <c r="W1064" i="35"/>
  <c r="W1068" i="35"/>
  <c r="W1072" i="35"/>
  <c r="W1076" i="35"/>
  <c r="W1080" i="35"/>
  <c r="W1084" i="35"/>
  <c r="W1088" i="35"/>
  <c r="W1092" i="35"/>
  <c r="W1096" i="35"/>
  <c r="W1100" i="35"/>
  <c r="W1104" i="35"/>
  <c r="W1108" i="35"/>
  <c r="W1112" i="35"/>
  <c r="W1116" i="35"/>
  <c r="W1120" i="35"/>
  <c r="W1124" i="35"/>
  <c r="W1128" i="35"/>
  <c r="W1132" i="35"/>
  <c r="W1136" i="35"/>
  <c r="W1140" i="35"/>
  <c r="W753" i="35"/>
  <c r="W769" i="35"/>
  <c r="W785" i="35"/>
  <c r="W797" i="35"/>
  <c r="W805" i="35"/>
  <c r="W813" i="35"/>
  <c r="W821" i="35"/>
  <c r="W829" i="35"/>
  <c r="W837" i="35"/>
  <c r="W845" i="35"/>
  <c r="W853" i="35"/>
  <c r="W860" i="35"/>
  <c r="W869" i="35"/>
  <c r="W876" i="35"/>
  <c r="W885" i="35"/>
  <c r="W892" i="35"/>
  <c r="W901" i="35"/>
  <c r="W1243" i="35"/>
  <c r="W1250" i="35"/>
  <c r="W1259" i="35"/>
  <c r="W1266" i="35"/>
  <c r="W1275" i="35"/>
  <c r="W1282" i="35"/>
  <c r="W1291" i="35"/>
  <c r="W1298" i="35"/>
  <c r="W1307" i="35"/>
  <c r="W1314" i="35"/>
  <c r="W1323" i="35"/>
  <c r="W1330" i="35"/>
  <c r="W1339" i="35"/>
  <c r="W1346" i="35"/>
  <c r="W1355" i="35"/>
  <c r="W1362" i="35"/>
  <c r="W1371" i="35"/>
  <c r="W1378" i="35"/>
  <c r="W1387" i="35"/>
  <c r="W1394" i="35"/>
  <c r="W1403" i="35"/>
  <c r="W1410" i="35"/>
  <c r="W1419" i="35"/>
  <c r="W1426" i="35"/>
  <c r="W1435" i="35"/>
  <c r="W1439" i="35"/>
  <c r="W1443" i="35"/>
  <c r="W1447" i="35"/>
  <c r="W1451" i="35"/>
  <c r="W1455" i="35"/>
  <c r="W1459" i="35"/>
  <c r="W1463" i="35"/>
  <c r="W1467" i="35"/>
  <c r="W1555" i="35"/>
  <c r="W1559" i="35"/>
  <c r="W1563" i="35"/>
  <c r="W1567" i="35"/>
  <c r="W1571" i="35"/>
  <c r="W1575" i="35"/>
  <c r="W1579" i="35"/>
  <c r="W1583" i="35"/>
  <c r="W1587" i="35"/>
  <c r="W1591" i="35"/>
  <c r="W1147" i="35"/>
  <c r="W1150" i="35"/>
  <c r="W1155" i="35"/>
  <c r="W1158" i="35"/>
  <c r="W1163" i="35"/>
  <c r="W1166" i="35"/>
  <c r="W1171" i="35"/>
  <c r="W1174" i="35"/>
  <c r="W1179" i="35"/>
  <c r="W1182" i="35"/>
  <c r="W1187" i="35"/>
  <c r="W1190" i="35"/>
  <c r="W1195" i="35"/>
  <c r="W1198" i="35"/>
  <c r="W1203" i="35"/>
  <c r="W1206" i="35"/>
  <c r="W1211" i="35"/>
  <c r="W1214" i="35"/>
  <c r="W1219" i="35"/>
  <c r="W1222" i="35"/>
  <c r="W1227" i="35"/>
  <c r="W1230" i="35"/>
  <c r="W1235" i="35"/>
  <c r="W1238" i="35"/>
  <c r="W1247" i="35"/>
  <c r="W1254" i="35"/>
  <c r="W1263" i="35"/>
  <c r="W1270" i="35"/>
  <c r="W1279" i="35"/>
  <c r="W1286" i="35"/>
  <c r="W1295" i="35"/>
  <c r="W1302" i="35"/>
  <c r="W1311" i="35"/>
  <c r="W1318" i="35"/>
  <c r="W1327" i="35"/>
  <c r="W1334" i="35"/>
  <c r="W1343" i="35"/>
  <c r="W1350" i="35"/>
  <c r="W1359" i="35"/>
  <c r="W1366" i="35"/>
  <c r="W1375" i="35"/>
  <c r="W1382" i="35"/>
  <c r="W1391" i="35"/>
  <c r="W1398" i="35"/>
  <c r="W1407" i="35"/>
  <c r="W1414" i="35"/>
  <c r="W1423" i="35"/>
  <c r="W1430" i="35"/>
  <c r="W1242" i="35"/>
  <c r="W1251" i="35"/>
  <c r="W1258" i="35"/>
  <c r="W1267" i="35"/>
  <c r="W1274" i="35"/>
  <c r="W1283" i="35"/>
  <c r="W1290" i="35"/>
  <c r="W1299" i="35"/>
  <c r="W1306" i="35"/>
  <c r="W1315" i="35"/>
  <c r="W1322" i="35"/>
  <c r="W1331" i="35"/>
  <c r="W1338" i="35"/>
  <c r="W1347" i="35"/>
  <c r="W1354" i="35"/>
  <c r="W1363" i="35"/>
  <c r="W1370" i="35"/>
  <c r="W1379" i="35"/>
  <c r="W1386" i="35"/>
  <c r="W1395" i="35"/>
  <c r="W1402" i="35"/>
  <c r="W1411" i="35"/>
  <c r="W1418" i="35"/>
  <c r="W1427" i="35"/>
  <c r="W1434" i="35"/>
  <c r="W1438" i="35"/>
  <c r="W1442" i="35"/>
  <c r="W1446" i="35"/>
  <c r="W1450" i="35"/>
  <c r="W1454" i="35"/>
  <c r="W1458" i="35"/>
  <c r="W1462" i="35"/>
  <c r="W1466" i="35"/>
  <c r="W1470" i="35"/>
  <c r="W1474" i="35"/>
  <c r="W1478" i="35"/>
  <c r="W1482" i="35"/>
  <c r="W1486" i="35"/>
  <c r="W1490" i="35"/>
  <c r="W1494" i="35"/>
  <c r="W1498" i="35"/>
  <c r="W1502" i="35"/>
  <c r="W1506" i="35"/>
  <c r="W1510" i="35"/>
  <c r="W1514" i="35"/>
  <c r="W1518" i="35"/>
  <c r="W1522" i="35"/>
  <c r="W1526" i="35"/>
  <c r="W1530" i="35"/>
  <c r="W1534" i="35"/>
  <c r="W1538" i="35"/>
  <c r="W1542" i="35"/>
  <c r="W1546" i="35"/>
  <c r="W1550" i="35"/>
  <c r="W1554" i="35"/>
  <c r="W1558" i="35"/>
  <c r="W1562" i="35"/>
  <c r="W1566" i="35"/>
  <c r="W1570" i="35"/>
  <c r="W1574" i="35"/>
  <c r="W1578" i="35"/>
  <c r="W1582" i="35"/>
  <c r="W1586" i="35"/>
  <c r="W1590" i="35"/>
  <c r="W1143" i="35"/>
  <c r="W1146" i="35"/>
  <c r="W1151" i="35"/>
  <c r="W1154" i="35"/>
  <c r="W1159" i="35"/>
  <c r="W1162" i="35"/>
  <c r="W1167" i="35"/>
  <c r="W1170" i="35"/>
  <c r="W1175" i="35"/>
  <c r="W1178" i="35"/>
  <c r="W1183" i="35"/>
  <c r="W1186" i="35"/>
  <c r="W1191" i="35"/>
  <c r="W1194" i="35"/>
  <c r="W1199" i="35"/>
  <c r="W1202" i="35"/>
  <c r="W1207" i="35"/>
  <c r="W1210" i="35"/>
  <c r="W1215" i="35"/>
  <c r="W1218" i="35"/>
  <c r="W1223" i="35"/>
  <c r="W1226" i="35"/>
  <c r="W1231" i="35"/>
  <c r="W1234" i="35"/>
  <c r="W1239" i="35"/>
  <c r="W1246" i="35"/>
  <c r="W1255" i="35"/>
  <c r="W1262" i="35"/>
  <c r="W1271" i="35"/>
  <c r="W1278" i="35"/>
  <c r="W1287" i="35"/>
  <c r="W1294" i="35"/>
  <c r="W1303" i="35"/>
  <c r="W1310" i="35"/>
  <c r="W1319" i="35"/>
  <c r="W1326" i="35"/>
  <c r="W1335" i="35"/>
  <c r="W1342" i="35"/>
  <c r="W1351" i="35"/>
  <c r="W1358" i="35"/>
  <c r="W1367" i="35"/>
  <c r="W1374" i="35"/>
  <c r="W1383" i="35"/>
  <c r="W1390" i="35"/>
  <c r="W1399" i="35"/>
  <c r="W1406" i="35"/>
  <c r="W1415" i="35"/>
  <c r="W1422" i="35"/>
  <c r="W1431" i="35"/>
  <c r="W1598" i="35"/>
  <c r="W1606" i="35"/>
  <c r="W1614" i="35"/>
  <c r="W1622" i="35"/>
  <c r="W1630" i="35"/>
  <c r="W1638" i="35"/>
  <c r="W1646" i="35"/>
  <c r="W1654" i="35"/>
  <c r="W1662" i="35"/>
  <c r="W1670" i="35"/>
  <c r="W1680" i="35"/>
  <c r="W1682" i="35"/>
  <c r="W1696" i="35"/>
  <c r="W1698" i="35"/>
  <c r="W1712" i="35"/>
  <c r="W1714" i="35"/>
  <c r="W1728" i="35"/>
  <c r="W1730" i="35"/>
  <c r="W1744" i="35"/>
  <c r="W1746" i="35"/>
  <c r="W1760" i="35"/>
  <c r="W1762" i="35"/>
  <c r="W1776" i="35"/>
  <c r="W1778" i="35"/>
  <c r="W1854" i="35"/>
  <c r="W2000" i="35"/>
  <c r="W2002" i="35"/>
  <c r="W1592" i="35"/>
  <c r="W1600" i="35"/>
  <c r="W1608" i="35"/>
  <c r="W1616" i="35"/>
  <c r="W1624" i="35"/>
  <c r="W1632" i="35"/>
  <c r="W1640" i="35"/>
  <c r="W1648" i="35"/>
  <c r="W1656" i="35"/>
  <c r="W1664" i="35"/>
  <c r="W1672" i="35"/>
  <c r="W1684" i="35"/>
  <c r="W1686" i="35"/>
  <c r="W1700" i="35"/>
  <c r="W1702" i="35"/>
  <c r="W1716" i="35"/>
  <c r="W1718" i="35"/>
  <c r="W1732" i="35"/>
  <c r="W1734" i="35"/>
  <c r="W1748" i="35"/>
  <c r="W1750" i="35"/>
  <c r="W1764" i="35"/>
  <c r="W1766" i="35"/>
  <c r="W1780" i="35"/>
  <c r="W1886" i="35"/>
  <c r="W2064" i="35"/>
  <c r="W2066" i="35"/>
  <c r="W1594" i="35"/>
  <c r="W1602" i="35"/>
  <c r="W1610" i="35"/>
  <c r="W1618" i="35"/>
  <c r="W1626" i="35"/>
  <c r="W1634" i="35"/>
  <c r="W1642" i="35"/>
  <c r="W1650" i="35"/>
  <c r="W1658" i="35"/>
  <c r="W1666" i="35"/>
  <c r="W1674" i="35"/>
  <c r="W1688" i="35"/>
  <c r="W1690" i="35"/>
  <c r="W1704" i="35"/>
  <c r="W1706" i="35"/>
  <c r="W1720" i="35"/>
  <c r="W1722" i="35"/>
  <c r="W1736" i="35"/>
  <c r="W1738" i="35"/>
  <c r="W1752" i="35"/>
  <c r="W1754" i="35"/>
  <c r="W1768" i="35"/>
  <c r="W1770" i="35"/>
  <c r="W1918" i="35"/>
  <c r="W2128" i="35"/>
  <c r="W2130" i="35"/>
  <c r="W1596" i="35"/>
  <c r="W1604" i="35"/>
  <c r="W1612" i="35"/>
  <c r="W1620" i="35"/>
  <c r="W1628" i="35"/>
  <c r="W1636" i="35"/>
  <c r="W1644" i="35"/>
  <c r="W1652" i="35"/>
  <c r="W1660" i="35"/>
  <c r="W1668" i="35"/>
  <c r="W1676" i="35"/>
  <c r="W1678" i="35"/>
  <c r="W1692" i="35"/>
  <c r="W1694" i="35"/>
  <c r="W1708" i="35"/>
  <c r="W1710" i="35"/>
  <c r="W1724" i="35"/>
  <c r="W1726" i="35"/>
  <c r="W1740" i="35"/>
  <c r="W1742" i="35"/>
  <c r="W1756" i="35"/>
  <c r="W1758" i="35"/>
  <c r="W1772" i="35"/>
  <c r="W1774" i="35"/>
  <c r="W1950" i="35"/>
  <c r="W1782" i="35"/>
  <c r="W1785" i="35"/>
  <c r="W1790" i="35"/>
  <c r="W1793" i="35"/>
  <c r="W1798" i="35"/>
  <c r="W1801" i="35"/>
  <c r="W1806" i="35"/>
  <c r="W1809" i="35"/>
  <c r="W1814" i="35"/>
  <c r="W1817" i="35"/>
  <c r="W1822" i="35"/>
  <c r="W1825" i="35"/>
  <c r="W1830" i="35"/>
  <c r="W1833" i="35"/>
  <c r="W1838" i="35"/>
  <c r="W1840" i="35"/>
  <c r="W1862" i="35"/>
  <c r="W1894" i="35"/>
  <c r="W1926" i="35"/>
  <c r="W1958" i="35"/>
  <c r="W2016" i="35"/>
  <c r="W2018" i="35"/>
  <c r="W2080" i="35"/>
  <c r="W2082" i="35"/>
  <c r="W2144" i="35"/>
  <c r="W2146" i="35"/>
  <c r="W1870" i="35"/>
  <c r="W1902" i="35"/>
  <c r="W1934" i="35"/>
  <c r="W1968" i="35"/>
  <c r="W1970" i="35"/>
  <c r="W2032" i="35"/>
  <c r="W2034" i="35"/>
  <c r="W2096" i="35"/>
  <c r="W2098" i="35"/>
  <c r="W2160" i="35"/>
  <c r="W2162" i="35"/>
  <c r="W1786" i="35"/>
  <c r="W1789" i="35"/>
  <c r="W1794" i="35"/>
  <c r="W1797" i="35"/>
  <c r="W1802" i="35"/>
  <c r="W1805" i="35"/>
  <c r="W1810" i="35"/>
  <c r="W1813" i="35"/>
  <c r="W1818" i="35"/>
  <c r="W1821" i="35"/>
  <c r="W1826" i="35"/>
  <c r="W1829" i="35"/>
  <c r="W1846" i="35"/>
  <c r="W1878" i="35"/>
  <c r="W1910" i="35"/>
  <c r="W1942" i="35"/>
  <c r="W1984" i="35"/>
  <c r="W1986" i="35"/>
  <c r="W2048" i="35"/>
  <c r="W2050" i="35"/>
  <c r="W2112" i="35"/>
  <c r="W2114" i="35"/>
  <c r="W1848" i="35"/>
  <c r="W1856" i="35"/>
  <c r="W1864" i="35"/>
  <c r="W1872" i="35"/>
  <c r="W1880" i="35"/>
  <c r="W1888" i="35"/>
  <c r="W1896" i="35"/>
  <c r="W1904" i="35"/>
  <c r="W1912" i="35"/>
  <c r="W1920" i="35"/>
  <c r="W1928" i="35"/>
  <c r="W1936" i="35"/>
  <c r="W1944" i="35"/>
  <c r="W1952" i="35"/>
  <c r="W1960" i="35"/>
  <c r="W1972" i="35"/>
  <c r="W1974" i="35"/>
  <c r="W1988" i="35"/>
  <c r="W1990" i="35"/>
  <c r="W2004" i="35"/>
  <c r="W2006" i="35"/>
  <c r="W2020" i="35"/>
  <c r="W2022" i="35"/>
  <c r="W2036" i="35"/>
  <c r="W2038" i="35"/>
  <c r="W2052" i="35"/>
  <c r="W2054" i="35"/>
  <c r="W2068" i="35"/>
  <c r="W2070" i="35"/>
  <c r="W2084" i="35"/>
  <c r="W2086" i="35"/>
  <c r="W2100" i="35"/>
  <c r="W2102" i="35"/>
  <c r="W2116" i="35"/>
  <c r="W2118" i="35"/>
  <c r="W2132" i="35"/>
  <c r="W2134" i="35"/>
  <c r="W2148" i="35"/>
  <c r="W2150" i="35"/>
  <c r="W2164" i="35"/>
  <c r="W2166" i="35"/>
  <c r="W1834" i="35"/>
  <c r="W1842" i="35"/>
  <c r="W1850" i="35"/>
  <c r="W1858" i="35"/>
  <c r="W1866" i="35"/>
  <c r="W1874" i="35"/>
  <c r="W1882" i="35"/>
  <c r="W1890" i="35"/>
  <c r="W1898" i="35"/>
  <c r="W1906" i="35"/>
  <c r="W1914" i="35"/>
  <c r="W1922" i="35"/>
  <c r="W1930" i="35"/>
  <c r="W1938" i="35"/>
  <c r="W1946" i="35"/>
  <c r="W1954" i="35"/>
  <c r="W1962" i="35"/>
  <c r="W1976" i="35"/>
  <c r="W1978" i="35"/>
  <c r="W1992" i="35"/>
  <c r="W1994" i="35"/>
  <c r="W2008" i="35"/>
  <c r="W2010" i="35"/>
  <c r="W2024" i="35"/>
  <c r="W2026" i="35"/>
  <c r="W2040" i="35"/>
  <c r="W2042" i="35"/>
  <c r="W2056" i="35"/>
  <c r="W2058" i="35"/>
  <c r="W2072" i="35"/>
  <c r="W2074" i="35"/>
  <c r="W2088" i="35"/>
  <c r="W2090" i="35"/>
  <c r="W2104" i="35"/>
  <c r="W2106" i="35"/>
  <c r="W2120" i="35"/>
  <c r="W2122" i="35"/>
  <c r="W2136" i="35"/>
  <c r="W2138" i="35"/>
  <c r="W2152" i="35"/>
  <c r="W2154" i="35"/>
  <c r="W2168" i="35"/>
  <c r="W2170" i="35"/>
  <c r="W1836" i="35"/>
  <c r="W1844" i="35"/>
  <c r="W1852" i="35"/>
  <c r="W1860" i="35"/>
  <c r="W1868" i="35"/>
  <c r="W1876" i="35"/>
  <c r="W1884" i="35"/>
  <c r="W1892" i="35"/>
  <c r="W1900" i="35"/>
  <c r="W1908" i="35"/>
  <c r="W1916" i="35"/>
  <c r="W1924" i="35"/>
  <c r="W1932" i="35"/>
  <c r="W1940" i="35"/>
  <c r="W1948" i="35"/>
  <c r="W1956" i="35"/>
  <c r="W1964" i="35"/>
  <c r="W1966" i="35"/>
  <c r="W1980" i="35"/>
  <c r="W1982" i="35"/>
  <c r="W1996" i="35"/>
  <c r="W1998" i="35"/>
  <c r="W2012" i="35"/>
  <c r="W2014" i="35"/>
  <c r="W2028" i="35"/>
  <c r="W2030" i="35"/>
  <c r="W2044" i="35"/>
  <c r="W2046" i="35"/>
  <c r="W2060" i="35"/>
  <c r="W2062" i="35"/>
  <c r="W2076" i="35"/>
  <c r="W2078" i="35"/>
  <c r="W2092" i="35"/>
  <c r="W2094" i="35"/>
  <c r="W2108" i="35"/>
  <c r="W2110" i="35"/>
  <c r="W2124" i="35"/>
  <c r="W2126" i="35"/>
  <c r="W2140" i="35"/>
  <c r="W2142" i="35"/>
  <c r="W2156" i="35"/>
  <c r="W2158" i="35"/>
  <c r="X1297" i="5"/>
  <c r="Z1297" i="5"/>
  <c r="AA1297" i="5"/>
  <c r="AB1297" i="5"/>
  <c r="AC1297" i="5"/>
  <c r="X1298" i="5"/>
  <c r="Z1298" i="5"/>
  <c r="AA1298" i="5"/>
  <c r="AB1298" i="5"/>
  <c r="AC1298" i="5"/>
  <c r="X1299" i="5"/>
  <c r="Z1299" i="5"/>
  <c r="AA1299" i="5"/>
  <c r="AB1299" i="5"/>
  <c r="AC1299" i="5"/>
  <c r="X1300" i="5"/>
  <c r="Z1300" i="5"/>
  <c r="AA1300" i="5"/>
  <c r="AB1300" i="5"/>
  <c r="AC1300" i="5"/>
  <c r="X1301" i="5"/>
  <c r="Z1301" i="5"/>
  <c r="AA1301" i="5"/>
  <c r="AB1301" i="5"/>
  <c r="AC1301" i="5"/>
  <c r="X1302" i="5"/>
  <c r="Z1302" i="5"/>
  <c r="AA1302" i="5"/>
  <c r="AB1302" i="5"/>
  <c r="AC1302" i="5"/>
  <c r="X1303" i="5"/>
  <c r="Z1303" i="5"/>
  <c r="AA1303" i="5"/>
  <c r="AB1303" i="5"/>
  <c r="AC1303" i="5"/>
  <c r="X1304" i="5"/>
  <c r="Z1304" i="5"/>
  <c r="AA1304" i="5"/>
  <c r="AB1304" i="5"/>
  <c r="AC1304" i="5"/>
  <c r="X1305" i="5"/>
  <c r="Z1305" i="5"/>
  <c r="AA1305" i="5"/>
  <c r="AB1305" i="5"/>
  <c r="AC1305" i="5"/>
  <c r="X1306" i="5"/>
  <c r="Z1306" i="5"/>
  <c r="AA1306" i="5"/>
  <c r="AB1306" i="5"/>
  <c r="AC1306" i="5"/>
  <c r="X1307" i="5"/>
  <c r="Z1307" i="5"/>
  <c r="AA1307" i="5"/>
  <c r="AB1307" i="5"/>
  <c r="AC1307" i="5"/>
  <c r="X1308" i="5"/>
  <c r="Z1308" i="5"/>
  <c r="AA1308" i="5"/>
  <c r="AB1308" i="5"/>
  <c r="AC1308" i="5"/>
  <c r="X1309" i="5"/>
  <c r="Z1309" i="5"/>
  <c r="AA1309" i="5"/>
  <c r="AB1309" i="5"/>
  <c r="AC1309" i="5"/>
  <c r="X1310" i="5"/>
  <c r="Z1310" i="5"/>
  <c r="AA1310" i="5"/>
  <c r="AB1310" i="5"/>
  <c r="AC1310" i="5"/>
  <c r="X1311" i="5"/>
  <c r="Z1311" i="5"/>
  <c r="AA1311" i="5"/>
  <c r="AB1311" i="5"/>
  <c r="AC1311" i="5"/>
  <c r="X1312" i="5"/>
  <c r="Z1312" i="5"/>
  <c r="AA1312" i="5"/>
  <c r="AB1312" i="5"/>
  <c r="AC1312" i="5"/>
  <c r="X1313" i="5"/>
  <c r="Z1313" i="5"/>
  <c r="AA1313" i="5"/>
  <c r="AB1313" i="5"/>
  <c r="AC1313" i="5"/>
  <c r="X1314" i="5"/>
  <c r="Z1314" i="5"/>
  <c r="AA1314" i="5"/>
  <c r="AB1314" i="5"/>
  <c r="AC1314" i="5"/>
  <c r="X1315" i="5"/>
  <c r="Z1315" i="5"/>
  <c r="AA1315" i="5"/>
  <c r="AB1315" i="5"/>
  <c r="AC1315" i="5"/>
  <c r="X1316" i="5"/>
  <c r="Z1316" i="5"/>
  <c r="AA1316" i="5"/>
  <c r="AB1316" i="5"/>
  <c r="AC1316" i="5"/>
  <c r="X1317" i="5"/>
  <c r="Z1317" i="5"/>
  <c r="AA1317" i="5"/>
  <c r="AB1317" i="5"/>
  <c r="AC1317" i="5"/>
  <c r="X1318" i="5"/>
  <c r="Z1318" i="5"/>
  <c r="AA1318" i="5"/>
  <c r="AB1318" i="5"/>
  <c r="AC1318" i="5"/>
  <c r="X1319" i="5"/>
  <c r="Z1319" i="5"/>
  <c r="AA1319" i="5"/>
  <c r="AB1319" i="5"/>
  <c r="AC1319" i="5"/>
  <c r="X1320" i="5"/>
  <c r="Z1320" i="5"/>
  <c r="AA1320" i="5"/>
  <c r="AB1320" i="5"/>
  <c r="AC1320" i="5"/>
  <c r="X1321" i="5"/>
  <c r="Z1321" i="5"/>
  <c r="AA1321" i="5"/>
  <c r="AB1321" i="5"/>
  <c r="AC1321" i="5"/>
  <c r="X1322" i="5"/>
  <c r="Z1322" i="5"/>
  <c r="AA1322" i="5"/>
  <c r="AB1322" i="5"/>
  <c r="AC1322" i="5"/>
  <c r="X1323" i="5"/>
  <c r="Z1323" i="5"/>
  <c r="AA1323" i="5"/>
  <c r="AB1323" i="5"/>
  <c r="AC1323" i="5"/>
  <c r="X1324" i="5"/>
  <c r="Z1324" i="5"/>
  <c r="AA1324" i="5"/>
  <c r="AB1324" i="5"/>
  <c r="AC1324" i="5"/>
  <c r="X1325" i="5"/>
  <c r="Z1325" i="5"/>
  <c r="AA1325" i="5"/>
  <c r="AB1325" i="5"/>
  <c r="AC1325" i="5"/>
  <c r="X1326" i="5"/>
  <c r="Z1326" i="5"/>
  <c r="AA1326" i="5"/>
  <c r="AB1326" i="5"/>
  <c r="AC1326" i="5"/>
  <c r="X1327" i="5"/>
  <c r="Z1327" i="5"/>
  <c r="AA1327" i="5"/>
  <c r="AB1327" i="5"/>
  <c r="AC1327" i="5"/>
  <c r="X1328" i="5"/>
  <c r="Z1328" i="5"/>
  <c r="AA1328" i="5"/>
  <c r="AB1328" i="5"/>
  <c r="AC1328" i="5"/>
  <c r="X1329" i="5"/>
  <c r="Z1329" i="5"/>
  <c r="AA1329" i="5"/>
  <c r="AB1329" i="5"/>
  <c r="AC1329" i="5"/>
  <c r="X1330" i="5"/>
  <c r="Z1330" i="5"/>
  <c r="AA1330" i="5"/>
  <c r="AB1330" i="5"/>
  <c r="AC1330" i="5"/>
  <c r="X1331" i="5"/>
  <c r="Z1331" i="5"/>
  <c r="AA1331" i="5"/>
  <c r="AB1331" i="5"/>
  <c r="AC1331" i="5"/>
  <c r="X1332" i="5"/>
  <c r="Z1332" i="5"/>
  <c r="AA1332" i="5"/>
  <c r="AB1332" i="5"/>
  <c r="AC1332" i="5"/>
  <c r="X1333" i="5"/>
  <c r="Z1333" i="5"/>
  <c r="AA1333" i="5"/>
  <c r="AB1333" i="5"/>
  <c r="AC1333" i="5"/>
  <c r="X1334" i="5"/>
  <c r="Z1334" i="5"/>
  <c r="AA1334" i="5"/>
  <c r="AB1334" i="5"/>
  <c r="AC1334" i="5"/>
  <c r="X1335" i="5"/>
  <c r="Z1335" i="5"/>
  <c r="AA1335" i="5"/>
  <c r="AB1335" i="5"/>
  <c r="AC1335" i="5"/>
  <c r="X1336" i="5"/>
  <c r="Z1336" i="5"/>
  <c r="AA1336" i="5"/>
  <c r="AB1336" i="5"/>
  <c r="AC1336" i="5"/>
  <c r="X1337" i="5"/>
  <c r="Z1337" i="5"/>
  <c r="AA1337" i="5"/>
  <c r="AB1337" i="5"/>
  <c r="AC1337" i="5"/>
  <c r="X1338" i="5"/>
  <c r="Z1338" i="5"/>
  <c r="AA1338" i="5"/>
  <c r="AB1338" i="5"/>
  <c r="AC1338" i="5"/>
  <c r="X1339" i="5"/>
  <c r="Z1339" i="5"/>
  <c r="AA1339" i="5"/>
  <c r="AB1339" i="5"/>
  <c r="AC1339" i="5"/>
  <c r="X1340" i="5"/>
  <c r="Z1340" i="5"/>
  <c r="AA1340" i="5"/>
  <c r="AB1340" i="5"/>
  <c r="AC1340" i="5"/>
  <c r="X1341" i="5"/>
  <c r="Z1341" i="5"/>
  <c r="AA1341" i="5"/>
  <c r="AB1341" i="5"/>
  <c r="AC1341" i="5"/>
  <c r="X1342" i="5"/>
  <c r="Z1342" i="5"/>
  <c r="AA1342" i="5"/>
  <c r="AB1342" i="5"/>
  <c r="AC1342" i="5"/>
  <c r="X1343" i="5"/>
  <c r="Z1343" i="5"/>
  <c r="AA1343" i="5"/>
  <c r="AB1343" i="5"/>
  <c r="AC1343" i="5"/>
  <c r="X1344" i="5"/>
  <c r="Z1344" i="5"/>
  <c r="AA1344" i="5"/>
  <c r="AB1344" i="5"/>
  <c r="AC1344" i="5"/>
  <c r="X1345" i="5"/>
  <c r="Z1345" i="5"/>
  <c r="AA1345" i="5"/>
  <c r="AB1345" i="5"/>
  <c r="AC1345" i="5"/>
  <c r="X1346" i="5"/>
  <c r="Z1346" i="5"/>
  <c r="AA1346" i="5"/>
  <c r="AB1346" i="5"/>
  <c r="AC1346" i="5"/>
  <c r="X1347" i="5"/>
  <c r="Z1347" i="5"/>
  <c r="AA1347" i="5"/>
  <c r="AB1347" i="5"/>
  <c r="AC1347" i="5"/>
  <c r="X1348" i="5"/>
  <c r="Z1348" i="5"/>
  <c r="AA1348" i="5"/>
  <c r="AB1348" i="5"/>
  <c r="AC1348" i="5"/>
  <c r="X1349" i="5"/>
  <c r="Z1349" i="5"/>
  <c r="AA1349" i="5"/>
  <c r="AB1349" i="5"/>
  <c r="AC1349" i="5"/>
  <c r="X1350" i="5"/>
  <c r="Z1350" i="5"/>
  <c r="AA1350" i="5"/>
  <c r="AB1350" i="5"/>
  <c r="AC1350" i="5"/>
  <c r="X1351" i="5"/>
  <c r="Z1351" i="5"/>
  <c r="AA1351" i="5"/>
  <c r="AB1351" i="5"/>
  <c r="AC1351" i="5"/>
  <c r="X1352" i="5"/>
  <c r="Z1352" i="5"/>
  <c r="AA1352" i="5"/>
  <c r="AB1352" i="5"/>
  <c r="AC1352" i="5"/>
  <c r="X1353" i="5"/>
  <c r="Z1353" i="5"/>
  <c r="AA1353" i="5"/>
  <c r="AB1353" i="5"/>
  <c r="AC1353" i="5"/>
  <c r="X1354" i="5"/>
  <c r="Z1354" i="5"/>
  <c r="AA1354" i="5"/>
  <c r="AB1354" i="5"/>
  <c r="AC1354" i="5"/>
  <c r="X1355" i="5"/>
  <c r="Z1355" i="5"/>
  <c r="AA1355" i="5"/>
  <c r="AB1355" i="5"/>
  <c r="AC1355" i="5"/>
  <c r="X1356" i="5"/>
  <c r="Z1356" i="5"/>
  <c r="AA1356" i="5"/>
  <c r="AB1356" i="5"/>
  <c r="AC1356" i="5"/>
  <c r="X1357" i="5"/>
  <c r="Z1357" i="5"/>
  <c r="AA1357" i="5"/>
  <c r="AB1357" i="5"/>
  <c r="AC1357" i="5"/>
  <c r="X1358" i="5"/>
  <c r="Z1358" i="5"/>
  <c r="AA1358" i="5"/>
  <c r="AB1358" i="5"/>
  <c r="AC1358" i="5"/>
  <c r="X1359" i="5"/>
  <c r="Z1359" i="5"/>
  <c r="AA1359" i="5"/>
  <c r="AB1359" i="5"/>
  <c r="AC1359" i="5"/>
  <c r="X1360" i="5"/>
  <c r="Z1360" i="5"/>
  <c r="AA1360" i="5"/>
  <c r="AB1360" i="5"/>
  <c r="AC1360" i="5"/>
  <c r="X1361" i="5"/>
  <c r="Z1361" i="5"/>
  <c r="AA1361" i="5"/>
  <c r="AB1361" i="5"/>
  <c r="AC1361" i="5"/>
  <c r="X1362" i="5"/>
  <c r="Z1362" i="5"/>
  <c r="AA1362" i="5"/>
  <c r="AB1362" i="5"/>
  <c r="AC1362" i="5"/>
  <c r="X1363" i="5"/>
  <c r="Z1363" i="5"/>
  <c r="AA1363" i="5"/>
  <c r="AB1363" i="5"/>
  <c r="AC1363" i="5"/>
  <c r="X1364" i="5"/>
  <c r="Z1364" i="5"/>
  <c r="AA1364" i="5"/>
  <c r="AB1364" i="5"/>
  <c r="AC1364" i="5"/>
  <c r="X1365" i="5"/>
  <c r="Z1365" i="5"/>
  <c r="AA1365" i="5"/>
  <c r="AB1365" i="5"/>
  <c r="AC1365" i="5"/>
  <c r="X1366" i="5"/>
  <c r="Z1366" i="5"/>
  <c r="AA1366" i="5"/>
  <c r="AB1366" i="5"/>
  <c r="AC1366" i="5"/>
  <c r="X1367" i="5"/>
  <c r="Z1367" i="5"/>
  <c r="AA1367" i="5"/>
  <c r="AB1367" i="5"/>
  <c r="AC1367" i="5"/>
  <c r="X1368" i="5"/>
  <c r="Z1368" i="5"/>
  <c r="AA1368" i="5"/>
  <c r="AB1368" i="5"/>
  <c r="AC1368" i="5"/>
  <c r="X1369" i="5"/>
  <c r="Z1369" i="5"/>
  <c r="AA1369" i="5"/>
  <c r="AB1369" i="5"/>
  <c r="AC1369" i="5"/>
  <c r="X1370" i="5"/>
  <c r="Z1370" i="5"/>
  <c r="AA1370" i="5"/>
  <c r="AB1370" i="5"/>
  <c r="AC1370" i="5"/>
  <c r="X1371" i="5"/>
  <c r="Z1371" i="5"/>
  <c r="AA1371" i="5"/>
  <c r="AB1371" i="5"/>
  <c r="AC1371" i="5"/>
  <c r="X1372" i="5"/>
  <c r="Z1372" i="5"/>
  <c r="AA1372" i="5"/>
  <c r="AB1372" i="5"/>
  <c r="AC1372" i="5"/>
  <c r="X1373" i="5"/>
  <c r="Z1373" i="5"/>
  <c r="AA1373" i="5"/>
  <c r="AB1373" i="5"/>
  <c r="AC1373" i="5"/>
  <c r="X1374" i="5"/>
  <c r="Z1374" i="5"/>
  <c r="AA1374" i="5"/>
  <c r="AB1374" i="5"/>
  <c r="AC1374" i="5"/>
  <c r="X1375" i="5"/>
  <c r="Z1375" i="5"/>
  <c r="AA1375" i="5"/>
  <c r="AB1375" i="5"/>
  <c r="AC1375" i="5"/>
  <c r="X1376" i="5"/>
  <c r="Z1376" i="5"/>
  <c r="AA1376" i="5"/>
  <c r="AB1376" i="5"/>
  <c r="AC1376" i="5"/>
  <c r="X1377" i="5"/>
  <c r="Z1377" i="5"/>
  <c r="AA1377" i="5"/>
  <c r="AB1377" i="5"/>
  <c r="AC1377" i="5"/>
  <c r="X1378" i="5"/>
  <c r="Z1378" i="5"/>
  <c r="AA1378" i="5"/>
  <c r="AB1378" i="5"/>
  <c r="AC1378" i="5"/>
  <c r="X1379" i="5"/>
  <c r="Z1379" i="5"/>
  <c r="AA1379" i="5"/>
  <c r="AB1379" i="5"/>
  <c r="AC1379" i="5"/>
  <c r="X1380" i="5"/>
  <c r="Z1380" i="5"/>
  <c r="AA1380" i="5"/>
  <c r="AB1380" i="5"/>
  <c r="AC1380" i="5"/>
  <c r="X1381" i="5"/>
  <c r="Z1381" i="5"/>
  <c r="AA1381" i="5"/>
  <c r="AB1381" i="5"/>
  <c r="AC1381" i="5"/>
  <c r="X1382" i="5"/>
  <c r="Z1382" i="5"/>
  <c r="AA1382" i="5"/>
  <c r="AB1382" i="5"/>
  <c r="AC1382" i="5"/>
  <c r="X1383" i="5"/>
  <c r="Z1383" i="5"/>
  <c r="AA1383" i="5"/>
  <c r="AB1383" i="5"/>
  <c r="AC1383" i="5"/>
  <c r="X1384" i="5"/>
  <c r="Z1384" i="5"/>
  <c r="AA1384" i="5"/>
  <c r="AB1384" i="5"/>
  <c r="AC1384" i="5"/>
  <c r="X1385" i="5"/>
  <c r="Z1385" i="5"/>
  <c r="AA1385" i="5"/>
  <c r="AB1385" i="5"/>
  <c r="AC1385" i="5"/>
  <c r="X1386" i="5"/>
  <c r="Z1386" i="5"/>
  <c r="AA1386" i="5"/>
  <c r="AB1386" i="5"/>
  <c r="AC1386" i="5"/>
  <c r="X1387" i="5"/>
  <c r="Z1387" i="5"/>
  <c r="AA1387" i="5"/>
  <c r="AB1387" i="5"/>
  <c r="AC1387" i="5"/>
  <c r="X1388" i="5"/>
  <c r="Z1388" i="5"/>
  <c r="AA1388" i="5"/>
  <c r="AB1388" i="5"/>
  <c r="AC1388" i="5"/>
  <c r="X1389" i="5"/>
  <c r="Z1389" i="5"/>
  <c r="AA1389" i="5"/>
  <c r="AB1389" i="5"/>
  <c r="AC1389" i="5"/>
  <c r="X1390" i="5"/>
  <c r="Z1390" i="5"/>
  <c r="AA1390" i="5"/>
  <c r="AB1390" i="5"/>
  <c r="AC1390" i="5"/>
  <c r="X1391" i="5"/>
  <c r="Z1391" i="5"/>
  <c r="AA1391" i="5"/>
  <c r="AB1391" i="5"/>
  <c r="AC1391" i="5"/>
  <c r="X1392" i="5"/>
  <c r="Z1392" i="5"/>
  <c r="AA1392" i="5"/>
  <c r="AB1392" i="5"/>
  <c r="AC1392" i="5"/>
  <c r="X1393" i="5"/>
  <c r="Z1393" i="5"/>
  <c r="AA1393" i="5"/>
  <c r="AB1393" i="5"/>
  <c r="AC1393" i="5"/>
  <c r="X1394" i="5"/>
  <c r="Z1394" i="5"/>
  <c r="AA1394" i="5"/>
  <c r="AB1394" i="5"/>
  <c r="AC1394" i="5"/>
  <c r="X1395" i="5"/>
  <c r="Z1395" i="5"/>
  <c r="AA1395" i="5"/>
  <c r="AB1395" i="5"/>
  <c r="AC1395" i="5"/>
  <c r="X1396" i="5"/>
  <c r="Z1396" i="5"/>
  <c r="AA1396" i="5"/>
  <c r="AB1396" i="5"/>
  <c r="AC1396" i="5"/>
  <c r="X1397" i="5"/>
  <c r="Z1397" i="5"/>
  <c r="AA1397" i="5"/>
  <c r="AB1397" i="5"/>
  <c r="AC1397" i="5"/>
  <c r="X1398" i="5"/>
  <c r="Z1398" i="5"/>
  <c r="AA1398" i="5"/>
  <c r="AB1398" i="5"/>
  <c r="AC1398" i="5"/>
  <c r="X1399" i="5"/>
  <c r="Z1399" i="5"/>
  <c r="AA1399" i="5"/>
  <c r="AB1399" i="5"/>
  <c r="AC1399" i="5"/>
  <c r="X1400" i="5"/>
  <c r="Z1400" i="5"/>
  <c r="AA1400" i="5"/>
  <c r="AB1400" i="5"/>
  <c r="AC1400" i="5"/>
  <c r="X1401" i="5"/>
  <c r="Z1401" i="5"/>
  <c r="AA1401" i="5"/>
  <c r="AB1401" i="5"/>
  <c r="AC1401" i="5"/>
  <c r="X1402" i="5"/>
  <c r="Z1402" i="5"/>
  <c r="AA1402" i="5"/>
  <c r="AB1402" i="5"/>
  <c r="AC1402" i="5"/>
  <c r="X1403" i="5"/>
  <c r="Z1403" i="5"/>
  <c r="AA1403" i="5"/>
  <c r="AB1403" i="5"/>
  <c r="AC1403" i="5"/>
  <c r="X1404" i="5"/>
  <c r="Z1404" i="5"/>
  <c r="AA1404" i="5"/>
  <c r="AB1404" i="5"/>
  <c r="AC1404" i="5"/>
  <c r="X1405" i="5"/>
  <c r="Z1405" i="5"/>
  <c r="AA1405" i="5"/>
  <c r="AB1405" i="5"/>
  <c r="AC1405" i="5"/>
  <c r="X1406" i="5"/>
  <c r="Z1406" i="5"/>
  <c r="AA1406" i="5"/>
  <c r="AB1406" i="5"/>
  <c r="AC1406" i="5"/>
  <c r="X1407" i="5"/>
  <c r="Z1407" i="5"/>
  <c r="AA1407" i="5"/>
  <c r="AB1407" i="5"/>
  <c r="AC1407" i="5"/>
  <c r="X1408" i="5"/>
  <c r="Z1408" i="5"/>
  <c r="AA1408" i="5"/>
  <c r="AB1408" i="5"/>
  <c r="AC1408" i="5"/>
  <c r="X1409" i="5"/>
  <c r="Z1409" i="5"/>
  <c r="AA1409" i="5"/>
  <c r="AB1409" i="5"/>
  <c r="AC1409" i="5"/>
  <c r="X1410" i="5"/>
  <c r="Z1410" i="5"/>
  <c r="AA1410" i="5"/>
  <c r="AB1410" i="5"/>
  <c r="AC1410" i="5"/>
  <c r="X1411" i="5"/>
  <c r="Z1411" i="5"/>
  <c r="AA1411" i="5"/>
  <c r="AB1411" i="5"/>
  <c r="AC1411" i="5"/>
  <c r="X1412" i="5"/>
  <c r="Z1412" i="5"/>
  <c r="AA1412" i="5"/>
  <c r="AB1412" i="5"/>
  <c r="AC1412" i="5"/>
  <c r="X1413" i="5"/>
  <c r="Z1413" i="5"/>
  <c r="AA1413" i="5"/>
  <c r="AB1413" i="5"/>
  <c r="AC1413" i="5"/>
  <c r="X1414" i="5"/>
  <c r="Z1414" i="5"/>
  <c r="AA1414" i="5"/>
  <c r="AB1414" i="5"/>
  <c r="AC1414" i="5"/>
  <c r="X1415" i="5"/>
  <c r="Z1415" i="5"/>
  <c r="AA1415" i="5"/>
  <c r="AB1415" i="5"/>
  <c r="AC1415" i="5"/>
  <c r="X1416" i="5"/>
  <c r="Z1416" i="5"/>
  <c r="AA1416" i="5"/>
  <c r="AB1416" i="5"/>
  <c r="AC1416" i="5"/>
  <c r="X1417" i="5"/>
  <c r="Z1417" i="5"/>
  <c r="AA1417" i="5"/>
  <c r="AB1417" i="5"/>
  <c r="AC1417" i="5"/>
  <c r="X1418" i="5"/>
  <c r="Z1418" i="5"/>
  <c r="AA1418" i="5"/>
  <c r="AB1418" i="5"/>
  <c r="AC1418" i="5"/>
  <c r="X1419" i="5"/>
  <c r="Z1419" i="5"/>
  <c r="AA1419" i="5"/>
  <c r="AB1419" i="5"/>
  <c r="AC1419" i="5"/>
  <c r="X1420" i="5"/>
  <c r="Z1420" i="5"/>
  <c r="AA1420" i="5"/>
  <c r="AB1420" i="5"/>
  <c r="AC1420" i="5"/>
  <c r="X1421" i="5"/>
  <c r="Z1421" i="5"/>
  <c r="AA1421" i="5"/>
  <c r="AB1421" i="5"/>
  <c r="AC1421" i="5"/>
  <c r="X1422" i="5"/>
  <c r="Z1422" i="5"/>
  <c r="AA1422" i="5"/>
  <c r="AB1422" i="5"/>
  <c r="AC1422" i="5"/>
  <c r="X1423" i="5"/>
  <c r="Z1423" i="5"/>
  <c r="AA1423" i="5"/>
  <c r="AB1423" i="5"/>
  <c r="AC1423" i="5"/>
  <c r="X1424" i="5"/>
  <c r="Z1424" i="5"/>
  <c r="AA1424" i="5"/>
  <c r="AB1424" i="5"/>
  <c r="AC1424" i="5"/>
  <c r="X1425" i="5"/>
  <c r="Z1425" i="5"/>
  <c r="AA1425" i="5"/>
  <c r="AB1425" i="5"/>
  <c r="AC1425" i="5"/>
  <c r="X1426" i="5"/>
  <c r="Z1426" i="5"/>
  <c r="AA1426" i="5"/>
  <c r="AB1426" i="5"/>
  <c r="AC1426" i="5"/>
  <c r="X1427" i="5"/>
  <c r="Z1427" i="5"/>
  <c r="AA1427" i="5"/>
  <c r="AB1427" i="5"/>
  <c r="AC1427" i="5"/>
  <c r="X1428" i="5"/>
  <c r="Z1428" i="5"/>
  <c r="AA1428" i="5"/>
  <c r="AB1428" i="5"/>
  <c r="AC1428" i="5"/>
  <c r="X1429" i="5"/>
  <c r="Z1429" i="5"/>
  <c r="AA1429" i="5"/>
  <c r="AB1429" i="5"/>
  <c r="AC1429" i="5"/>
  <c r="X1430" i="5"/>
  <c r="Z1430" i="5"/>
  <c r="AA1430" i="5"/>
  <c r="AB1430" i="5"/>
  <c r="AC1430" i="5"/>
  <c r="X1431" i="5"/>
  <c r="Z1431" i="5"/>
  <c r="AA1431" i="5"/>
  <c r="AB1431" i="5"/>
  <c r="AC1431" i="5"/>
  <c r="X1432" i="5"/>
  <c r="Z1432" i="5"/>
  <c r="AA1432" i="5"/>
  <c r="AB1432" i="5"/>
  <c r="AC1432" i="5"/>
  <c r="X1433" i="5"/>
  <c r="Z1433" i="5"/>
  <c r="AA1433" i="5"/>
  <c r="AB1433" i="5"/>
  <c r="AC1433" i="5"/>
  <c r="X1434" i="5"/>
  <c r="Z1434" i="5"/>
  <c r="AA1434" i="5"/>
  <c r="AB1434" i="5"/>
  <c r="AC1434" i="5"/>
  <c r="X1435" i="5"/>
  <c r="Z1435" i="5"/>
  <c r="AA1435" i="5"/>
  <c r="AB1435" i="5"/>
  <c r="AC1435" i="5"/>
  <c r="X1436" i="5"/>
  <c r="Z1436" i="5"/>
  <c r="AA1436" i="5"/>
  <c r="AB1436" i="5"/>
  <c r="AC1436" i="5"/>
  <c r="X1437" i="5"/>
  <c r="Z1437" i="5"/>
  <c r="AA1437" i="5"/>
  <c r="AB1437" i="5"/>
  <c r="AC1437" i="5"/>
  <c r="X1438" i="5"/>
  <c r="Z1438" i="5"/>
  <c r="AA1438" i="5"/>
  <c r="AB1438" i="5"/>
  <c r="AC1438" i="5"/>
  <c r="X1439" i="5"/>
  <c r="Z1439" i="5"/>
  <c r="AA1439" i="5"/>
  <c r="AB1439" i="5"/>
  <c r="AC1439" i="5"/>
  <c r="X1440" i="5"/>
  <c r="Z1440" i="5"/>
  <c r="AA1440" i="5"/>
  <c r="AB1440" i="5"/>
  <c r="AC1440" i="5"/>
  <c r="X1441" i="5"/>
  <c r="Z1441" i="5"/>
  <c r="AA1441" i="5"/>
  <c r="AB1441" i="5"/>
  <c r="AC1441" i="5"/>
  <c r="X1442" i="5"/>
  <c r="Z1442" i="5"/>
  <c r="AA1442" i="5"/>
  <c r="AB1442" i="5"/>
  <c r="AC1442" i="5"/>
  <c r="X1443" i="5"/>
  <c r="Z1443" i="5"/>
  <c r="AA1443" i="5"/>
  <c r="AB1443" i="5"/>
  <c r="AC1443" i="5"/>
  <c r="X1444" i="5"/>
  <c r="Z1444" i="5"/>
  <c r="AA1444" i="5"/>
  <c r="AB1444" i="5"/>
  <c r="AC1444" i="5"/>
  <c r="X1445" i="5"/>
  <c r="Z1445" i="5"/>
  <c r="AA1445" i="5"/>
  <c r="AB1445" i="5"/>
  <c r="AC1445" i="5"/>
  <c r="X1446" i="5"/>
  <c r="Z1446" i="5"/>
  <c r="AA1446" i="5"/>
  <c r="AB1446" i="5"/>
  <c r="AC1446" i="5"/>
  <c r="X1447" i="5"/>
  <c r="Z1447" i="5"/>
  <c r="AA1447" i="5"/>
  <c r="AB1447" i="5"/>
  <c r="AC1447" i="5"/>
  <c r="X1448" i="5"/>
  <c r="Z1448" i="5"/>
  <c r="AA1448" i="5"/>
  <c r="AB1448" i="5"/>
  <c r="AC1448" i="5"/>
  <c r="X1449" i="5"/>
  <c r="Z1449" i="5"/>
  <c r="AA1449" i="5"/>
  <c r="AB1449" i="5"/>
  <c r="AC1449" i="5"/>
  <c r="X1450" i="5"/>
  <c r="Z1450" i="5"/>
  <c r="AA1450" i="5"/>
  <c r="AB1450" i="5"/>
  <c r="AC1450" i="5"/>
  <c r="X1451" i="5"/>
  <c r="Z1451" i="5"/>
  <c r="AA1451" i="5"/>
  <c r="AB1451" i="5"/>
  <c r="AC1451" i="5"/>
  <c r="X1452" i="5"/>
  <c r="Z1452" i="5"/>
  <c r="AA1452" i="5"/>
  <c r="AB1452" i="5"/>
  <c r="AC1452" i="5"/>
  <c r="X1453" i="5"/>
  <c r="Z1453" i="5"/>
  <c r="AA1453" i="5"/>
  <c r="AB1453" i="5"/>
  <c r="AC1453" i="5"/>
  <c r="X1454" i="5"/>
  <c r="Z1454" i="5"/>
  <c r="AA1454" i="5"/>
  <c r="AB1454" i="5"/>
  <c r="AC1454" i="5"/>
  <c r="X1455" i="5"/>
  <c r="Z1455" i="5"/>
  <c r="AA1455" i="5"/>
  <c r="AB1455" i="5"/>
  <c r="AC1455" i="5"/>
  <c r="X1456" i="5"/>
  <c r="Z1456" i="5"/>
  <c r="AA1456" i="5"/>
  <c r="AB1456" i="5"/>
  <c r="AC1456" i="5"/>
  <c r="X1457" i="5"/>
  <c r="Z1457" i="5"/>
  <c r="AA1457" i="5"/>
  <c r="AB1457" i="5"/>
  <c r="AC1457" i="5"/>
  <c r="X1458" i="5"/>
  <c r="Z1458" i="5"/>
  <c r="AA1458" i="5"/>
  <c r="AB1458" i="5"/>
  <c r="AC1458" i="5"/>
  <c r="X1459" i="5"/>
  <c r="Z1459" i="5"/>
  <c r="AA1459" i="5"/>
  <c r="AB1459" i="5"/>
  <c r="AC1459" i="5"/>
  <c r="X1460" i="5"/>
  <c r="Z1460" i="5"/>
  <c r="AA1460" i="5"/>
  <c r="AB1460" i="5"/>
  <c r="AC1460" i="5"/>
  <c r="X1461" i="5"/>
  <c r="Z1461" i="5"/>
  <c r="AA1461" i="5"/>
  <c r="AB1461" i="5"/>
  <c r="AC1461" i="5"/>
  <c r="X1462" i="5"/>
  <c r="Z1462" i="5"/>
  <c r="AA1462" i="5"/>
  <c r="AB1462" i="5"/>
  <c r="AC1462" i="5"/>
  <c r="X1463" i="5"/>
  <c r="Z1463" i="5"/>
  <c r="AA1463" i="5"/>
  <c r="AB1463" i="5"/>
  <c r="AC1463" i="5"/>
  <c r="X1464" i="5"/>
  <c r="Z1464" i="5"/>
  <c r="AA1464" i="5"/>
  <c r="AB1464" i="5"/>
  <c r="AC1464" i="5"/>
  <c r="X1465" i="5"/>
  <c r="Z1465" i="5"/>
  <c r="AA1465" i="5"/>
  <c r="AB1465" i="5"/>
  <c r="AC1465" i="5"/>
  <c r="X1466" i="5"/>
  <c r="Z1466" i="5"/>
  <c r="AA1466" i="5"/>
  <c r="AB1466" i="5"/>
  <c r="AC1466" i="5"/>
  <c r="X1467" i="5"/>
  <c r="Z1467" i="5"/>
  <c r="AA1467" i="5"/>
  <c r="AB1467" i="5"/>
  <c r="AC1467" i="5"/>
  <c r="X1468" i="5"/>
  <c r="Z1468" i="5"/>
  <c r="AA1468" i="5"/>
  <c r="AB1468" i="5"/>
  <c r="AC1468" i="5"/>
  <c r="X1469" i="5"/>
  <c r="Z1469" i="5"/>
  <c r="AA1469" i="5"/>
  <c r="AB1469" i="5"/>
  <c r="AC1469" i="5"/>
  <c r="X1470" i="5"/>
  <c r="Z1470" i="5"/>
  <c r="AA1470" i="5"/>
  <c r="AB1470" i="5"/>
  <c r="AC1470" i="5"/>
  <c r="X1471" i="5"/>
  <c r="Z1471" i="5"/>
  <c r="AA1471" i="5"/>
  <c r="AB1471" i="5"/>
  <c r="AC1471" i="5"/>
  <c r="X1472" i="5"/>
  <c r="Z1472" i="5"/>
  <c r="AA1472" i="5"/>
  <c r="AB1472" i="5"/>
  <c r="AC1472" i="5"/>
  <c r="X1473" i="5"/>
  <c r="Z1473" i="5"/>
  <c r="AA1473" i="5"/>
  <c r="AB1473" i="5"/>
  <c r="AC1473" i="5"/>
  <c r="X1474" i="5"/>
  <c r="Z1474" i="5"/>
  <c r="AA1474" i="5"/>
  <c r="AB1474" i="5"/>
  <c r="AC1474" i="5"/>
  <c r="X1475" i="5"/>
  <c r="Z1475" i="5"/>
  <c r="AA1475" i="5"/>
  <c r="AB1475" i="5"/>
  <c r="AC1475" i="5"/>
  <c r="X1476" i="5"/>
  <c r="Z1476" i="5"/>
  <c r="AA1476" i="5"/>
  <c r="AB1476" i="5"/>
  <c r="AC1476" i="5"/>
  <c r="X1477" i="5"/>
  <c r="Z1477" i="5"/>
  <c r="AA1477" i="5"/>
  <c r="AB1477" i="5"/>
  <c r="AC1477" i="5"/>
  <c r="X1478" i="5"/>
  <c r="Z1478" i="5"/>
  <c r="AA1478" i="5"/>
  <c r="AB1478" i="5"/>
  <c r="AC1478" i="5"/>
  <c r="X1479" i="5"/>
  <c r="Z1479" i="5"/>
  <c r="AA1479" i="5"/>
  <c r="AB1479" i="5"/>
  <c r="AC1479" i="5"/>
  <c r="X1480" i="5"/>
  <c r="Z1480" i="5"/>
  <c r="AA1480" i="5"/>
  <c r="AB1480" i="5"/>
  <c r="AC1480" i="5"/>
  <c r="X1481" i="5"/>
  <c r="Z1481" i="5"/>
  <c r="AA1481" i="5"/>
  <c r="AB1481" i="5"/>
  <c r="AC1481" i="5"/>
  <c r="X1482" i="5"/>
  <c r="Z1482" i="5"/>
  <c r="AA1482" i="5"/>
  <c r="AB1482" i="5"/>
  <c r="AC1482" i="5"/>
  <c r="X1483" i="5"/>
  <c r="Z1483" i="5"/>
  <c r="AA1483" i="5"/>
  <c r="AB1483" i="5"/>
  <c r="AC1483" i="5"/>
  <c r="X1484" i="5"/>
  <c r="Z1484" i="5"/>
  <c r="AA1484" i="5"/>
  <c r="AB1484" i="5"/>
  <c r="AC1484" i="5"/>
  <c r="X1485" i="5"/>
  <c r="Z1485" i="5"/>
  <c r="AA1485" i="5"/>
  <c r="AB1485" i="5"/>
  <c r="AC1485" i="5"/>
  <c r="X1486" i="5"/>
  <c r="Z1486" i="5"/>
  <c r="AA1486" i="5"/>
  <c r="AB1486" i="5"/>
  <c r="AC1486" i="5"/>
  <c r="X1487" i="5"/>
  <c r="Z1487" i="5"/>
  <c r="AA1487" i="5"/>
  <c r="AB1487" i="5"/>
  <c r="AC1487" i="5"/>
  <c r="X1488" i="5"/>
  <c r="Z1488" i="5"/>
  <c r="AA1488" i="5"/>
  <c r="AB1488" i="5"/>
  <c r="AC1488" i="5"/>
  <c r="X1489" i="5"/>
  <c r="Z1489" i="5"/>
  <c r="AA1489" i="5"/>
  <c r="AB1489" i="5"/>
  <c r="AC1489" i="5"/>
  <c r="X1490" i="5"/>
  <c r="Z1490" i="5"/>
  <c r="AA1490" i="5"/>
  <c r="AB1490" i="5"/>
  <c r="AC1490" i="5"/>
  <c r="X1491" i="5"/>
  <c r="Z1491" i="5"/>
  <c r="AA1491" i="5"/>
  <c r="AB1491" i="5"/>
  <c r="AC1491" i="5"/>
  <c r="X1492" i="5"/>
  <c r="Z1492" i="5"/>
  <c r="AA1492" i="5"/>
  <c r="AB1492" i="5"/>
  <c r="AC1492" i="5"/>
  <c r="X1493" i="5"/>
  <c r="Z1493" i="5"/>
  <c r="AA1493" i="5"/>
  <c r="AB1493" i="5"/>
  <c r="AC1493" i="5"/>
  <c r="X1494" i="5"/>
  <c r="Z1494" i="5"/>
  <c r="AA1494" i="5"/>
  <c r="AB1494" i="5"/>
  <c r="AC1494" i="5"/>
  <c r="X1495" i="5"/>
  <c r="Z1495" i="5"/>
  <c r="AA1495" i="5"/>
  <c r="AB1495" i="5"/>
  <c r="AC1495" i="5"/>
  <c r="X1496" i="5"/>
  <c r="Z1496" i="5"/>
  <c r="AA1496" i="5"/>
  <c r="AB1496" i="5"/>
  <c r="AC1496" i="5"/>
  <c r="X1497" i="5"/>
  <c r="Z1497" i="5"/>
  <c r="AA1497" i="5"/>
  <c r="AB1497" i="5"/>
  <c r="AC1497" i="5"/>
  <c r="X1498" i="5"/>
  <c r="Z1498" i="5"/>
  <c r="AA1498" i="5"/>
  <c r="AB1498" i="5"/>
  <c r="AC1498" i="5"/>
  <c r="X1499" i="5"/>
  <c r="Z1499" i="5"/>
  <c r="AA1499" i="5"/>
  <c r="AB1499" i="5"/>
  <c r="AC1499" i="5"/>
  <c r="X1500" i="5"/>
  <c r="Z1500" i="5"/>
  <c r="AA1500" i="5"/>
  <c r="AB1500" i="5"/>
  <c r="AC1500" i="5"/>
  <c r="X1501" i="5"/>
  <c r="Z1501" i="5"/>
  <c r="AA1501" i="5"/>
  <c r="AB1501" i="5"/>
  <c r="AC1501" i="5"/>
  <c r="X1502" i="5"/>
  <c r="Z1502" i="5"/>
  <c r="AA1502" i="5"/>
  <c r="AB1502" i="5"/>
  <c r="AC1502" i="5"/>
  <c r="X1503" i="5"/>
  <c r="Z1503" i="5"/>
  <c r="AA1503" i="5"/>
  <c r="AB1503" i="5"/>
  <c r="AC1503" i="5"/>
  <c r="X1504" i="5"/>
  <c r="Z1504" i="5"/>
  <c r="AA1504" i="5"/>
  <c r="AB1504" i="5"/>
  <c r="AC1504" i="5"/>
  <c r="X1505" i="5"/>
  <c r="Z1505" i="5"/>
  <c r="AA1505" i="5"/>
  <c r="AB1505" i="5"/>
  <c r="AC1505" i="5"/>
  <c r="X1506" i="5"/>
  <c r="Z1506" i="5"/>
  <c r="AA1506" i="5"/>
  <c r="AB1506" i="5"/>
  <c r="AC1506" i="5"/>
  <c r="X1507" i="5"/>
  <c r="Z1507" i="5"/>
  <c r="AA1507" i="5"/>
  <c r="AB1507" i="5"/>
  <c r="AC1507" i="5"/>
  <c r="X1508" i="5"/>
  <c r="Z1508" i="5"/>
  <c r="AA1508" i="5"/>
  <c r="AB1508" i="5"/>
  <c r="AC1508" i="5"/>
  <c r="X1509" i="5"/>
  <c r="Z1509" i="5"/>
  <c r="AA1509" i="5"/>
  <c r="AB1509" i="5"/>
  <c r="AC1509" i="5"/>
  <c r="X1510" i="5"/>
  <c r="Z1510" i="5"/>
  <c r="AA1510" i="5"/>
  <c r="AB1510" i="5"/>
  <c r="AC1510" i="5"/>
  <c r="X1511" i="5"/>
  <c r="Z1511" i="5"/>
  <c r="AA1511" i="5"/>
  <c r="AB1511" i="5"/>
  <c r="AC1511" i="5"/>
  <c r="X1512" i="5"/>
  <c r="Z1512" i="5"/>
  <c r="AA1512" i="5"/>
  <c r="AB1512" i="5"/>
  <c r="AC1512" i="5"/>
  <c r="X1513" i="5"/>
  <c r="Z1513" i="5"/>
  <c r="AA1513" i="5"/>
  <c r="AB1513" i="5"/>
  <c r="AC1513" i="5"/>
  <c r="X1514" i="5"/>
  <c r="Z1514" i="5"/>
  <c r="AA1514" i="5"/>
  <c r="AB1514" i="5"/>
  <c r="AC1514" i="5"/>
  <c r="X1515" i="5"/>
  <c r="Z1515" i="5"/>
  <c r="AA1515" i="5"/>
  <c r="AB1515" i="5"/>
  <c r="AC1515" i="5"/>
  <c r="X1516" i="5"/>
  <c r="Z1516" i="5"/>
  <c r="AA1516" i="5"/>
  <c r="AB1516" i="5"/>
  <c r="AC1516" i="5"/>
  <c r="X1517" i="5"/>
  <c r="Z1517" i="5"/>
  <c r="AA1517" i="5"/>
  <c r="AB1517" i="5"/>
  <c r="AC1517" i="5"/>
  <c r="X1518" i="5"/>
  <c r="Z1518" i="5"/>
  <c r="AA1518" i="5"/>
  <c r="AB1518" i="5"/>
  <c r="AC1518" i="5"/>
  <c r="X1519" i="5"/>
  <c r="Z1519" i="5"/>
  <c r="AA1519" i="5"/>
  <c r="AB1519" i="5"/>
  <c r="AC1519" i="5"/>
  <c r="X1520" i="5"/>
  <c r="Z1520" i="5"/>
  <c r="AA1520" i="5"/>
  <c r="AB1520" i="5"/>
  <c r="AC1520" i="5"/>
  <c r="X1521" i="5"/>
  <c r="Z1521" i="5"/>
  <c r="AA1521" i="5"/>
  <c r="AB1521" i="5"/>
  <c r="AC1521" i="5"/>
  <c r="X1522" i="5"/>
  <c r="Z1522" i="5"/>
  <c r="AA1522" i="5"/>
  <c r="AB1522" i="5"/>
  <c r="AC1522" i="5"/>
  <c r="X1523" i="5"/>
  <c r="Z1523" i="5"/>
  <c r="AA1523" i="5"/>
  <c r="AB1523" i="5"/>
  <c r="AC1523" i="5"/>
  <c r="X1524" i="5"/>
  <c r="Z1524" i="5"/>
  <c r="AA1524" i="5"/>
  <c r="AB1524" i="5"/>
  <c r="AC1524" i="5"/>
  <c r="X1525" i="5"/>
  <c r="Z1525" i="5"/>
  <c r="AA1525" i="5"/>
  <c r="AB1525" i="5"/>
  <c r="AC1525" i="5"/>
  <c r="X1526" i="5"/>
  <c r="Z1526" i="5"/>
  <c r="AA1526" i="5"/>
  <c r="AB1526" i="5"/>
  <c r="AC1526" i="5"/>
  <c r="X1527" i="5"/>
  <c r="Z1527" i="5"/>
  <c r="AA1527" i="5"/>
  <c r="AB1527" i="5"/>
  <c r="AC1527" i="5"/>
  <c r="X1528" i="5"/>
  <c r="Z1528" i="5"/>
  <c r="AA1528" i="5"/>
  <c r="AB1528" i="5"/>
  <c r="AC1528" i="5"/>
  <c r="X1529" i="5"/>
  <c r="Z1529" i="5"/>
  <c r="AA1529" i="5"/>
  <c r="AB1529" i="5"/>
  <c r="AC1529" i="5"/>
  <c r="X1530" i="5"/>
  <c r="Z1530" i="5"/>
  <c r="AA1530" i="5"/>
  <c r="AB1530" i="5"/>
  <c r="AC1530" i="5"/>
  <c r="X1531" i="5"/>
  <c r="Z1531" i="5"/>
  <c r="AA1531" i="5"/>
  <c r="AB1531" i="5"/>
  <c r="AC1531" i="5"/>
  <c r="X1532" i="5"/>
  <c r="Z1532" i="5"/>
  <c r="AA1532" i="5"/>
  <c r="AB1532" i="5"/>
  <c r="AC1532" i="5"/>
  <c r="X1533" i="5"/>
  <c r="Z1533" i="5"/>
  <c r="AA1533" i="5"/>
  <c r="AB1533" i="5"/>
  <c r="AC1533" i="5"/>
  <c r="X1534" i="5"/>
  <c r="Z1534" i="5"/>
  <c r="AA1534" i="5"/>
  <c r="AB1534" i="5"/>
  <c r="AC1534" i="5"/>
  <c r="X1535" i="5"/>
  <c r="Z1535" i="5"/>
  <c r="AA1535" i="5"/>
  <c r="AB1535" i="5"/>
  <c r="AC1535" i="5"/>
  <c r="X1536" i="5"/>
  <c r="Z1536" i="5"/>
  <c r="AA1536" i="5"/>
  <c r="AB1536" i="5"/>
  <c r="AC1536" i="5"/>
  <c r="X1537" i="5"/>
  <c r="Z1537" i="5"/>
  <c r="AA1537" i="5"/>
  <c r="AB1537" i="5"/>
  <c r="AC1537" i="5"/>
  <c r="X1538" i="5"/>
  <c r="Z1538" i="5"/>
  <c r="AA1538" i="5"/>
  <c r="AB1538" i="5"/>
  <c r="AC1538" i="5"/>
  <c r="X1539" i="5"/>
  <c r="Z1539" i="5"/>
  <c r="AA1539" i="5"/>
  <c r="AB1539" i="5"/>
  <c r="AC1539" i="5"/>
  <c r="X1540" i="5"/>
  <c r="Z1540" i="5"/>
  <c r="AA1540" i="5"/>
  <c r="AB1540" i="5"/>
  <c r="AC1540" i="5"/>
  <c r="X1541" i="5"/>
  <c r="Z1541" i="5"/>
  <c r="AA1541" i="5"/>
  <c r="AB1541" i="5"/>
  <c r="AC1541" i="5"/>
  <c r="X1542" i="5"/>
  <c r="Z1542" i="5"/>
  <c r="AA1542" i="5"/>
  <c r="AB1542" i="5"/>
  <c r="AC1542" i="5"/>
  <c r="X1543" i="5"/>
  <c r="Z1543" i="5"/>
  <c r="AA1543" i="5"/>
  <c r="AB1543" i="5"/>
  <c r="AC1543" i="5"/>
  <c r="X1544" i="5"/>
  <c r="Z1544" i="5"/>
  <c r="AA1544" i="5"/>
  <c r="AB1544" i="5"/>
  <c r="AC1544" i="5"/>
  <c r="X1545" i="5"/>
  <c r="Z1545" i="5"/>
  <c r="AA1545" i="5"/>
  <c r="AB1545" i="5"/>
  <c r="AC1545" i="5"/>
  <c r="X1546" i="5"/>
  <c r="Z1546" i="5"/>
  <c r="AA1546" i="5"/>
  <c r="AB1546" i="5"/>
  <c r="AC1546" i="5"/>
  <c r="X1547" i="5"/>
  <c r="Z1547" i="5"/>
  <c r="AA1547" i="5"/>
  <c r="AB1547" i="5"/>
  <c r="AC1547" i="5"/>
  <c r="X1548" i="5"/>
  <c r="Z1548" i="5"/>
  <c r="AA1548" i="5"/>
  <c r="AB1548" i="5"/>
  <c r="AC1548" i="5"/>
  <c r="X1549" i="5"/>
  <c r="Z1549" i="5"/>
  <c r="AA1549" i="5"/>
  <c r="AB1549" i="5"/>
  <c r="AC1549" i="5"/>
  <c r="X1550" i="5"/>
  <c r="Z1550" i="5"/>
  <c r="AA1550" i="5"/>
  <c r="AB1550" i="5"/>
  <c r="AC1550" i="5"/>
  <c r="X1551" i="5"/>
  <c r="Z1551" i="5"/>
  <c r="AA1551" i="5"/>
  <c r="AB1551" i="5"/>
  <c r="AC1551" i="5"/>
  <c r="X1552" i="5"/>
  <c r="Z1552" i="5"/>
  <c r="AA1552" i="5"/>
  <c r="AB1552" i="5"/>
  <c r="AC1552" i="5"/>
  <c r="X1553" i="5"/>
  <c r="Z1553" i="5"/>
  <c r="AA1553" i="5"/>
  <c r="AB1553" i="5"/>
  <c r="AC1553" i="5"/>
  <c r="X1554" i="5"/>
  <c r="Z1554" i="5"/>
  <c r="AA1554" i="5"/>
  <c r="AB1554" i="5"/>
  <c r="AC1554" i="5"/>
  <c r="X1555" i="5"/>
  <c r="Z1555" i="5"/>
  <c r="AA1555" i="5"/>
  <c r="AB1555" i="5"/>
  <c r="AC1555" i="5"/>
  <c r="X1556" i="5"/>
  <c r="Z1556" i="5"/>
  <c r="AA1556" i="5"/>
  <c r="AB1556" i="5"/>
  <c r="AC1556" i="5"/>
  <c r="X1557" i="5"/>
  <c r="Z1557" i="5"/>
  <c r="AA1557" i="5"/>
  <c r="AB1557" i="5"/>
  <c r="AC1557" i="5"/>
  <c r="X1558" i="5"/>
  <c r="Z1558" i="5"/>
  <c r="AA1558" i="5"/>
  <c r="AB1558" i="5"/>
  <c r="AC1558" i="5"/>
  <c r="X1559" i="5"/>
  <c r="Z1559" i="5"/>
  <c r="AA1559" i="5"/>
  <c r="AB1559" i="5"/>
  <c r="AC1559" i="5"/>
  <c r="X1560" i="5"/>
  <c r="Z1560" i="5"/>
  <c r="AA1560" i="5"/>
  <c r="AB1560" i="5"/>
  <c r="AC1560" i="5"/>
  <c r="X1561" i="5"/>
  <c r="Z1561" i="5"/>
  <c r="AA1561" i="5"/>
  <c r="AB1561" i="5"/>
  <c r="AC1561" i="5"/>
  <c r="X1562" i="5"/>
  <c r="Z1562" i="5"/>
  <c r="AA1562" i="5"/>
  <c r="AB1562" i="5"/>
  <c r="AC1562" i="5"/>
  <c r="X1563" i="5"/>
  <c r="Z1563" i="5"/>
  <c r="AA1563" i="5"/>
  <c r="AB1563" i="5"/>
  <c r="AC1563" i="5"/>
  <c r="X1564" i="5"/>
  <c r="Z1564" i="5"/>
  <c r="AA1564" i="5"/>
  <c r="AB1564" i="5"/>
  <c r="AC1564" i="5"/>
  <c r="X1565" i="5"/>
  <c r="Z1565" i="5"/>
  <c r="AA1565" i="5"/>
  <c r="AB1565" i="5"/>
  <c r="AC1565" i="5"/>
  <c r="X1566" i="5"/>
  <c r="Z1566" i="5"/>
  <c r="AA1566" i="5"/>
  <c r="AB1566" i="5"/>
  <c r="AC1566" i="5"/>
  <c r="X1567" i="5"/>
  <c r="Z1567" i="5"/>
  <c r="AA1567" i="5"/>
  <c r="AB1567" i="5"/>
  <c r="AC1567" i="5"/>
  <c r="X1568" i="5"/>
  <c r="Z1568" i="5"/>
  <c r="AA1568" i="5"/>
  <c r="AB1568" i="5"/>
  <c r="AC1568" i="5"/>
  <c r="X1569" i="5"/>
  <c r="Z1569" i="5"/>
  <c r="AA1569" i="5"/>
  <c r="AB1569" i="5"/>
  <c r="AC1569" i="5"/>
  <c r="X1570" i="5"/>
  <c r="Z1570" i="5"/>
  <c r="AA1570" i="5"/>
  <c r="AB1570" i="5"/>
  <c r="AC1570" i="5"/>
  <c r="X1571" i="5"/>
  <c r="Z1571" i="5"/>
  <c r="AA1571" i="5"/>
  <c r="AB1571" i="5"/>
  <c r="AC1571" i="5"/>
  <c r="X1572" i="5"/>
  <c r="Z1572" i="5"/>
  <c r="AA1572" i="5"/>
  <c r="AB1572" i="5"/>
  <c r="AC1572" i="5"/>
  <c r="X1573" i="5"/>
  <c r="Z1573" i="5"/>
  <c r="AA1573" i="5"/>
  <c r="AB1573" i="5"/>
  <c r="AC1573" i="5"/>
  <c r="X1574" i="5"/>
  <c r="Z1574" i="5"/>
  <c r="AA1574" i="5"/>
  <c r="AB1574" i="5"/>
  <c r="AC1574" i="5"/>
  <c r="X1575" i="5"/>
  <c r="Z1575" i="5"/>
  <c r="AA1575" i="5"/>
  <c r="AB1575" i="5"/>
  <c r="AC1575" i="5"/>
  <c r="X1576" i="5"/>
  <c r="Z1576" i="5"/>
  <c r="AA1576" i="5"/>
  <c r="AB1576" i="5"/>
  <c r="AC1576" i="5"/>
  <c r="X1577" i="5"/>
  <c r="Z1577" i="5"/>
  <c r="AA1577" i="5"/>
  <c r="AB1577" i="5"/>
  <c r="AC1577" i="5"/>
  <c r="X1578" i="5"/>
  <c r="Z1578" i="5"/>
  <c r="AA1578" i="5"/>
  <c r="AB1578" i="5"/>
  <c r="AC1578" i="5"/>
  <c r="X1579" i="5"/>
  <c r="Z1579" i="5"/>
  <c r="AA1579" i="5"/>
  <c r="AB1579" i="5"/>
  <c r="AC1579" i="5"/>
  <c r="X1580" i="5"/>
  <c r="Z1580" i="5"/>
  <c r="AA1580" i="5"/>
  <c r="AB1580" i="5"/>
  <c r="AC1580" i="5"/>
  <c r="X1581" i="5"/>
  <c r="Z1581" i="5"/>
  <c r="AA1581" i="5"/>
  <c r="AB1581" i="5"/>
  <c r="AC1581" i="5"/>
  <c r="X1582" i="5"/>
  <c r="Z1582" i="5"/>
  <c r="AA1582" i="5"/>
  <c r="AB1582" i="5"/>
  <c r="AC1582" i="5"/>
  <c r="X1583" i="5"/>
  <c r="Z1583" i="5"/>
  <c r="AA1583" i="5"/>
  <c r="AB1583" i="5"/>
  <c r="AC1583" i="5"/>
  <c r="X1584" i="5"/>
  <c r="Z1584" i="5"/>
  <c r="AA1584" i="5"/>
  <c r="AB1584" i="5"/>
  <c r="AC1584" i="5"/>
  <c r="X1585" i="5"/>
  <c r="Z1585" i="5"/>
  <c r="AA1585" i="5"/>
  <c r="AB1585" i="5"/>
  <c r="AC1585" i="5"/>
  <c r="X1586" i="5"/>
  <c r="Z1586" i="5"/>
  <c r="AA1586" i="5"/>
  <c r="AB1586" i="5"/>
  <c r="AC1586" i="5"/>
  <c r="X1587" i="5"/>
  <c r="Z1587" i="5"/>
  <c r="AA1587" i="5"/>
  <c r="AB1587" i="5"/>
  <c r="AC1587" i="5"/>
  <c r="X1588" i="5"/>
  <c r="Z1588" i="5"/>
  <c r="AA1588" i="5"/>
  <c r="AB1588" i="5"/>
  <c r="AC1588" i="5"/>
  <c r="X1589" i="5"/>
  <c r="Z1589" i="5"/>
  <c r="AA1589" i="5"/>
  <c r="AB1589" i="5"/>
  <c r="AC1589" i="5"/>
  <c r="X1590" i="5"/>
  <c r="Z1590" i="5"/>
  <c r="AA1590" i="5"/>
  <c r="AB1590" i="5"/>
  <c r="AC1590" i="5"/>
  <c r="X1591" i="5"/>
  <c r="Z1591" i="5"/>
  <c r="AA1591" i="5"/>
  <c r="AB1591" i="5"/>
  <c r="AC1591" i="5"/>
  <c r="X1592" i="5"/>
  <c r="Z1592" i="5"/>
  <c r="AA1592" i="5"/>
  <c r="AB1592" i="5"/>
  <c r="AC1592" i="5"/>
  <c r="X1593" i="5"/>
  <c r="Z1593" i="5"/>
  <c r="AA1593" i="5"/>
  <c r="AB1593" i="5"/>
  <c r="AC1593" i="5"/>
  <c r="X1594" i="5"/>
  <c r="Z1594" i="5"/>
  <c r="AA1594" i="5"/>
  <c r="AB1594" i="5"/>
  <c r="AC1594" i="5"/>
  <c r="X1595" i="5"/>
  <c r="Z1595" i="5"/>
  <c r="AA1595" i="5"/>
  <c r="AB1595" i="5"/>
  <c r="AC1595" i="5"/>
  <c r="X1596" i="5"/>
  <c r="Z1596" i="5"/>
  <c r="AA1596" i="5"/>
  <c r="AB1596" i="5"/>
  <c r="AC1596" i="5"/>
  <c r="X1597" i="5"/>
  <c r="Z1597" i="5"/>
  <c r="AA1597" i="5"/>
  <c r="AB1597" i="5"/>
  <c r="AC1597" i="5"/>
  <c r="X1598" i="5"/>
  <c r="Z1598" i="5"/>
  <c r="AA1598" i="5"/>
  <c r="AB1598" i="5"/>
  <c r="AC1598" i="5"/>
  <c r="X1599" i="5"/>
  <c r="Z1599" i="5"/>
  <c r="AA1599" i="5"/>
  <c r="AB1599" i="5"/>
  <c r="AC1599" i="5"/>
  <c r="X1600" i="5"/>
  <c r="Z1600" i="5"/>
  <c r="AA1600" i="5"/>
  <c r="AB1600" i="5"/>
  <c r="AC1600" i="5"/>
  <c r="X1601" i="5"/>
  <c r="Z1601" i="5"/>
  <c r="AA1601" i="5"/>
  <c r="AB1601" i="5"/>
  <c r="AC1601" i="5"/>
  <c r="X1602" i="5"/>
  <c r="Z1602" i="5"/>
  <c r="AA1602" i="5"/>
  <c r="AB1602" i="5"/>
  <c r="AC1602" i="5"/>
  <c r="X1603" i="5"/>
  <c r="Z1603" i="5"/>
  <c r="AA1603" i="5"/>
  <c r="AB1603" i="5"/>
  <c r="AC1603" i="5"/>
  <c r="X1604" i="5"/>
  <c r="Z1604" i="5"/>
  <c r="AA1604" i="5"/>
  <c r="AB1604" i="5"/>
  <c r="AC1604" i="5"/>
  <c r="X1605" i="5"/>
  <c r="Z1605" i="5"/>
  <c r="AA1605" i="5"/>
  <c r="AB1605" i="5"/>
  <c r="AC1605" i="5"/>
  <c r="X1606" i="5"/>
  <c r="Z1606" i="5"/>
  <c r="AA1606" i="5"/>
  <c r="AB1606" i="5"/>
  <c r="AC1606" i="5"/>
  <c r="X1607" i="5"/>
  <c r="Z1607" i="5"/>
  <c r="AA1607" i="5"/>
  <c r="AB1607" i="5"/>
  <c r="AC1607" i="5"/>
  <c r="X1608" i="5"/>
  <c r="Z1608" i="5"/>
  <c r="AA1608" i="5"/>
  <c r="AB1608" i="5"/>
  <c r="AC1608" i="5"/>
  <c r="X1609" i="5"/>
  <c r="Z1609" i="5"/>
  <c r="AA1609" i="5"/>
  <c r="AB1609" i="5"/>
  <c r="AC1609" i="5"/>
  <c r="X1610" i="5"/>
  <c r="Z1610" i="5"/>
  <c r="AA1610" i="5"/>
  <c r="AB1610" i="5"/>
  <c r="AC1610" i="5"/>
  <c r="X1611" i="5"/>
  <c r="Z1611" i="5"/>
  <c r="AA1611" i="5"/>
  <c r="AB1611" i="5"/>
  <c r="AC1611" i="5"/>
  <c r="X1612" i="5"/>
  <c r="Z1612" i="5"/>
  <c r="AA1612" i="5"/>
  <c r="AB1612" i="5"/>
  <c r="AC1612" i="5"/>
  <c r="X1613" i="5"/>
  <c r="Z1613" i="5"/>
  <c r="AA1613" i="5"/>
  <c r="AB1613" i="5"/>
  <c r="AC1613" i="5"/>
  <c r="X1614" i="5"/>
  <c r="Z1614" i="5"/>
  <c r="AA1614" i="5"/>
  <c r="AB1614" i="5"/>
  <c r="AC1614" i="5"/>
  <c r="X1615" i="5"/>
  <c r="Z1615" i="5"/>
  <c r="AA1615" i="5"/>
  <c r="AB1615" i="5"/>
  <c r="AC1615" i="5"/>
  <c r="X1616" i="5"/>
  <c r="Z1616" i="5"/>
  <c r="AA1616" i="5"/>
  <c r="AB1616" i="5"/>
  <c r="AC1616" i="5"/>
  <c r="X1617" i="5"/>
  <c r="Z1617" i="5"/>
  <c r="AA1617" i="5"/>
  <c r="AB1617" i="5"/>
  <c r="AC1617" i="5"/>
  <c r="X1618" i="5"/>
  <c r="Z1618" i="5"/>
  <c r="AA1618" i="5"/>
  <c r="AB1618" i="5"/>
  <c r="AC1618" i="5"/>
  <c r="X1619" i="5"/>
  <c r="Z1619" i="5"/>
  <c r="AA1619" i="5"/>
  <c r="AB1619" i="5"/>
  <c r="AC1619" i="5"/>
  <c r="X1620" i="5"/>
  <c r="Z1620" i="5"/>
  <c r="AA1620" i="5"/>
  <c r="AB1620" i="5"/>
  <c r="AC1620" i="5"/>
  <c r="X1621" i="5"/>
  <c r="Z1621" i="5"/>
  <c r="AA1621" i="5"/>
  <c r="AB1621" i="5"/>
  <c r="AC1621" i="5"/>
  <c r="X1622" i="5"/>
  <c r="Z1622" i="5"/>
  <c r="AA1622" i="5"/>
  <c r="AB1622" i="5"/>
  <c r="AC1622" i="5"/>
  <c r="X1623" i="5"/>
  <c r="Z1623" i="5"/>
  <c r="AA1623" i="5"/>
  <c r="AB1623" i="5"/>
  <c r="AC1623" i="5"/>
  <c r="X1624" i="5"/>
  <c r="Z1624" i="5"/>
  <c r="AA1624" i="5"/>
  <c r="AB1624" i="5"/>
  <c r="AC1624" i="5"/>
  <c r="X1625" i="5"/>
  <c r="Z1625" i="5"/>
  <c r="AA1625" i="5"/>
  <c r="AB1625" i="5"/>
  <c r="AC1625" i="5"/>
  <c r="X1626" i="5"/>
  <c r="Z1626" i="5"/>
  <c r="AA1626" i="5"/>
  <c r="AB1626" i="5"/>
  <c r="AC1626" i="5"/>
  <c r="X1627" i="5"/>
  <c r="Z1627" i="5"/>
  <c r="AA1627" i="5"/>
  <c r="AB1627" i="5"/>
  <c r="AC1627" i="5"/>
  <c r="X1628" i="5"/>
  <c r="Z1628" i="5"/>
  <c r="AA1628" i="5"/>
  <c r="AB1628" i="5"/>
  <c r="AC1628" i="5"/>
  <c r="X1629" i="5"/>
  <c r="Z1629" i="5"/>
  <c r="AA1629" i="5"/>
  <c r="AB1629" i="5"/>
  <c r="AC1629" i="5"/>
  <c r="X1630" i="5"/>
  <c r="Z1630" i="5"/>
  <c r="AA1630" i="5"/>
  <c r="AB1630" i="5"/>
  <c r="AC1630" i="5"/>
  <c r="X1631" i="5"/>
  <c r="Z1631" i="5"/>
  <c r="AA1631" i="5"/>
  <c r="AB1631" i="5"/>
  <c r="AC1631" i="5"/>
  <c r="X1632" i="5"/>
  <c r="Z1632" i="5"/>
  <c r="AA1632" i="5"/>
  <c r="AB1632" i="5"/>
  <c r="AC1632" i="5"/>
  <c r="X1633" i="5"/>
  <c r="Z1633" i="5"/>
  <c r="AA1633" i="5"/>
  <c r="AB1633" i="5"/>
  <c r="AC1633" i="5"/>
  <c r="X1634" i="5"/>
  <c r="Z1634" i="5"/>
  <c r="AA1634" i="5"/>
  <c r="AB1634" i="5"/>
  <c r="AC1634" i="5"/>
  <c r="X1635" i="5"/>
  <c r="Z1635" i="5"/>
  <c r="AA1635" i="5"/>
  <c r="AB1635" i="5"/>
  <c r="AC1635" i="5"/>
  <c r="X1636" i="5"/>
  <c r="Z1636" i="5"/>
  <c r="AA1636" i="5"/>
  <c r="AB1636" i="5"/>
  <c r="AC1636" i="5"/>
  <c r="X1637" i="5"/>
  <c r="Z1637" i="5"/>
  <c r="AA1637" i="5"/>
  <c r="AB1637" i="5"/>
  <c r="AC1637" i="5"/>
  <c r="X1638" i="5"/>
  <c r="Z1638" i="5"/>
  <c r="AA1638" i="5"/>
  <c r="AB1638" i="5"/>
  <c r="AC1638" i="5"/>
  <c r="X1639" i="5"/>
  <c r="Z1639" i="5"/>
  <c r="AA1639" i="5"/>
  <c r="AB1639" i="5"/>
  <c r="AC1639" i="5"/>
  <c r="X1640" i="5"/>
  <c r="Z1640" i="5"/>
  <c r="AA1640" i="5"/>
  <c r="AB1640" i="5"/>
  <c r="AC1640" i="5"/>
  <c r="X1641" i="5"/>
  <c r="Z1641" i="5"/>
  <c r="AA1641" i="5"/>
  <c r="AB1641" i="5"/>
  <c r="AC1641" i="5"/>
  <c r="X1642" i="5"/>
  <c r="Z1642" i="5"/>
  <c r="AA1642" i="5"/>
  <c r="AB1642" i="5"/>
  <c r="AC1642" i="5"/>
  <c r="X1643" i="5"/>
  <c r="Z1643" i="5"/>
  <c r="AA1643" i="5"/>
  <c r="AB1643" i="5"/>
  <c r="AC1643" i="5"/>
  <c r="X1644" i="5"/>
  <c r="Z1644" i="5"/>
  <c r="AA1644" i="5"/>
  <c r="AB1644" i="5"/>
  <c r="AC1644" i="5"/>
  <c r="X1645" i="5"/>
  <c r="Z1645" i="5"/>
  <c r="AA1645" i="5"/>
  <c r="AB1645" i="5"/>
  <c r="AC1645" i="5"/>
  <c r="X1646" i="5"/>
  <c r="Z1646" i="5"/>
  <c r="AA1646" i="5"/>
  <c r="AB1646" i="5"/>
  <c r="AC1646" i="5"/>
  <c r="X1647" i="5"/>
  <c r="Z1647" i="5"/>
  <c r="AA1647" i="5"/>
  <c r="AB1647" i="5"/>
  <c r="AC1647" i="5"/>
  <c r="X1648" i="5"/>
  <c r="Z1648" i="5"/>
  <c r="AA1648" i="5"/>
  <c r="AB1648" i="5"/>
  <c r="AC1648" i="5"/>
  <c r="X1649" i="5"/>
  <c r="Z1649" i="5"/>
  <c r="AA1649" i="5"/>
  <c r="AB1649" i="5"/>
  <c r="AC1649" i="5"/>
  <c r="X1650" i="5"/>
  <c r="Z1650" i="5"/>
  <c r="AA1650" i="5"/>
  <c r="AB1650" i="5"/>
  <c r="AC1650" i="5"/>
  <c r="X1651" i="5"/>
  <c r="Z1651" i="5"/>
  <c r="AA1651" i="5"/>
  <c r="AB1651" i="5"/>
  <c r="AC1651" i="5"/>
  <c r="X1652" i="5"/>
  <c r="Z1652" i="5"/>
  <c r="AA1652" i="5"/>
  <c r="AB1652" i="5"/>
  <c r="AC1652" i="5"/>
  <c r="X1653" i="5"/>
  <c r="Z1653" i="5"/>
  <c r="AA1653" i="5"/>
  <c r="AB1653" i="5"/>
  <c r="AC1653" i="5"/>
  <c r="X1654" i="5"/>
  <c r="Z1654" i="5"/>
  <c r="AA1654" i="5"/>
  <c r="AB1654" i="5"/>
  <c r="AC1654" i="5"/>
  <c r="X1655" i="5"/>
  <c r="Z1655" i="5"/>
  <c r="AA1655" i="5"/>
  <c r="AB1655" i="5"/>
  <c r="AC1655" i="5"/>
  <c r="X1656" i="5"/>
  <c r="Z1656" i="5"/>
  <c r="AA1656" i="5"/>
  <c r="AB1656" i="5"/>
  <c r="AC1656" i="5"/>
  <c r="X1657" i="5"/>
  <c r="Z1657" i="5"/>
  <c r="AA1657" i="5"/>
  <c r="AB1657" i="5"/>
  <c r="AC1657" i="5"/>
  <c r="X1658" i="5"/>
  <c r="Z1658" i="5"/>
  <c r="AA1658" i="5"/>
  <c r="AB1658" i="5"/>
  <c r="AC1658" i="5"/>
  <c r="X1659" i="5"/>
  <c r="Z1659" i="5"/>
  <c r="AA1659" i="5"/>
  <c r="AB1659" i="5"/>
  <c r="AC1659" i="5"/>
  <c r="X1660" i="5"/>
  <c r="Z1660" i="5"/>
  <c r="AA1660" i="5"/>
  <c r="AB1660" i="5"/>
  <c r="AC1660" i="5"/>
  <c r="X1661" i="5"/>
  <c r="Z1661" i="5"/>
  <c r="AA1661" i="5"/>
  <c r="AB1661" i="5"/>
  <c r="AC1661" i="5"/>
  <c r="X1662" i="5"/>
  <c r="Z1662" i="5"/>
  <c r="AA1662" i="5"/>
  <c r="AB1662" i="5"/>
  <c r="AC1662" i="5"/>
  <c r="X1663" i="5"/>
  <c r="Z1663" i="5"/>
  <c r="AA1663" i="5"/>
  <c r="AB1663" i="5"/>
  <c r="AC1663" i="5"/>
  <c r="X1664" i="5"/>
  <c r="Z1664" i="5"/>
  <c r="AA1664" i="5"/>
  <c r="AB1664" i="5"/>
  <c r="AC1664" i="5"/>
  <c r="X1665" i="5"/>
  <c r="Z1665" i="5"/>
  <c r="AA1665" i="5"/>
  <c r="AB1665" i="5"/>
  <c r="AC1665" i="5"/>
  <c r="X1666" i="5"/>
  <c r="Z1666" i="5"/>
  <c r="AA1666" i="5"/>
  <c r="AB1666" i="5"/>
  <c r="AC1666" i="5"/>
  <c r="X1667" i="5"/>
  <c r="Z1667" i="5"/>
  <c r="AA1667" i="5"/>
  <c r="AB1667" i="5"/>
  <c r="AC1667" i="5"/>
  <c r="X1668" i="5"/>
  <c r="Z1668" i="5"/>
  <c r="AA1668" i="5"/>
  <c r="AB1668" i="5"/>
  <c r="AC1668" i="5"/>
  <c r="X1669" i="5"/>
  <c r="Z1669" i="5"/>
  <c r="AA1669" i="5"/>
  <c r="AB1669" i="5"/>
  <c r="AC1669" i="5"/>
  <c r="X1670" i="5"/>
  <c r="Z1670" i="5"/>
  <c r="AA1670" i="5"/>
  <c r="AB1670" i="5"/>
  <c r="AC1670" i="5"/>
  <c r="X1671" i="5"/>
  <c r="Z1671" i="5"/>
  <c r="AA1671" i="5"/>
  <c r="AB1671" i="5"/>
  <c r="AC1671" i="5"/>
  <c r="X1672" i="5"/>
  <c r="Z1672" i="5"/>
  <c r="AA1672" i="5"/>
  <c r="AB1672" i="5"/>
  <c r="AC1672" i="5"/>
  <c r="X1673" i="5"/>
  <c r="Z1673" i="5"/>
  <c r="AA1673" i="5"/>
  <c r="AB1673" i="5"/>
  <c r="AC1673" i="5"/>
  <c r="X1674" i="5"/>
  <c r="Z1674" i="5"/>
  <c r="AA1674" i="5"/>
  <c r="AB1674" i="5"/>
  <c r="AC1674" i="5"/>
  <c r="X1675" i="5"/>
  <c r="Z1675" i="5"/>
  <c r="AA1675" i="5"/>
  <c r="AB1675" i="5"/>
  <c r="AC1675" i="5"/>
  <c r="X1676" i="5"/>
  <c r="Z1676" i="5"/>
  <c r="AA1676" i="5"/>
  <c r="AB1676" i="5"/>
  <c r="AC1676" i="5"/>
  <c r="X1677" i="5"/>
  <c r="Z1677" i="5"/>
  <c r="AA1677" i="5"/>
  <c r="AB1677" i="5"/>
  <c r="AC1677" i="5"/>
  <c r="X1678" i="5"/>
  <c r="Z1678" i="5"/>
  <c r="AA1678" i="5"/>
  <c r="AB1678" i="5"/>
  <c r="AC1678" i="5"/>
  <c r="X1679" i="5"/>
  <c r="Z1679" i="5"/>
  <c r="AA1679" i="5"/>
  <c r="AB1679" i="5"/>
  <c r="AC1679" i="5"/>
  <c r="X1680" i="5"/>
  <c r="Z1680" i="5"/>
  <c r="AA1680" i="5"/>
  <c r="AB1680" i="5"/>
  <c r="AC1680" i="5"/>
  <c r="X1681" i="5"/>
  <c r="Z1681" i="5"/>
  <c r="AA1681" i="5"/>
  <c r="AB1681" i="5"/>
  <c r="AC1681" i="5"/>
  <c r="X1682" i="5"/>
  <c r="Z1682" i="5"/>
  <c r="AA1682" i="5"/>
  <c r="AB1682" i="5"/>
  <c r="AC1682" i="5"/>
  <c r="X1683" i="5"/>
  <c r="Z1683" i="5"/>
  <c r="AA1683" i="5"/>
  <c r="AB1683" i="5"/>
  <c r="AC1683" i="5"/>
  <c r="X1684" i="5"/>
  <c r="Z1684" i="5"/>
  <c r="AA1684" i="5"/>
  <c r="AB1684" i="5"/>
  <c r="AC1684" i="5"/>
  <c r="X1685" i="5"/>
  <c r="Z1685" i="5"/>
  <c r="AA1685" i="5"/>
  <c r="AB1685" i="5"/>
  <c r="AC1685" i="5"/>
  <c r="X1686" i="5"/>
  <c r="Z1686" i="5"/>
  <c r="AA1686" i="5"/>
  <c r="AB1686" i="5"/>
  <c r="AC1686" i="5"/>
  <c r="X1687" i="5"/>
  <c r="Z1687" i="5"/>
  <c r="AA1687" i="5"/>
  <c r="AB1687" i="5"/>
  <c r="AC1687" i="5"/>
  <c r="X1688" i="5"/>
  <c r="Z1688" i="5"/>
  <c r="AA1688" i="5"/>
  <c r="AB1688" i="5"/>
  <c r="AC1688" i="5"/>
  <c r="X1689" i="5"/>
  <c r="Z1689" i="5"/>
  <c r="AA1689" i="5"/>
  <c r="AB1689" i="5"/>
  <c r="AC1689" i="5"/>
  <c r="X1690" i="5"/>
  <c r="Z1690" i="5"/>
  <c r="AA1690" i="5"/>
  <c r="AB1690" i="5"/>
  <c r="AC1690" i="5"/>
  <c r="X1691" i="5"/>
  <c r="Z1691" i="5"/>
  <c r="AA1691" i="5"/>
  <c r="AB1691" i="5"/>
  <c r="AC1691" i="5"/>
  <c r="X1692" i="5"/>
  <c r="Z1692" i="5"/>
  <c r="AA1692" i="5"/>
  <c r="AB1692" i="5"/>
  <c r="AC1692" i="5"/>
  <c r="X1693" i="5"/>
  <c r="Z1693" i="5"/>
  <c r="AA1693" i="5"/>
  <c r="AB1693" i="5"/>
  <c r="AC1693" i="5"/>
  <c r="X1694" i="5"/>
  <c r="Z1694" i="5"/>
  <c r="AA1694" i="5"/>
  <c r="AB1694" i="5"/>
  <c r="AC1694" i="5"/>
  <c r="X1695" i="5"/>
  <c r="Z1695" i="5"/>
  <c r="AA1695" i="5"/>
  <c r="AB1695" i="5"/>
  <c r="AC1695" i="5"/>
  <c r="X1696" i="5"/>
  <c r="Z1696" i="5"/>
  <c r="AA1696" i="5"/>
  <c r="AB1696" i="5"/>
  <c r="AC1696" i="5"/>
  <c r="X1697" i="5"/>
  <c r="Z1697" i="5"/>
  <c r="AA1697" i="5"/>
  <c r="AB1697" i="5"/>
  <c r="AC1697" i="5"/>
  <c r="X1698" i="5"/>
  <c r="Z1698" i="5"/>
  <c r="AA1698" i="5"/>
  <c r="AB1698" i="5"/>
  <c r="AC1698" i="5"/>
  <c r="X1699" i="5"/>
  <c r="Z1699" i="5"/>
  <c r="AA1699" i="5"/>
  <c r="AB1699" i="5"/>
  <c r="AC1699" i="5"/>
  <c r="X1700" i="5"/>
  <c r="Z1700" i="5"/>
  <c r="AA1700" i="5"/>
  <c r="AB1700" i="5"/>
  <c r="AC1700" i="5"/>
  <c r="X1701" i="5"/>
  <c r="Z1701" i="5"/>
  <c r="AA1701" i="5"/>
  <c r="AB1701" i="5"/>
  <c r="AC1701" i="5"/>
  <c r="X1702" i="5"/>
  <c r="Z1702" i="5"/>
  <c r="AA1702" i="5"/>
  <c r="AB1702" i="5"/>
  <c r="AC1702" i="5"/>
  <c r="X1703" i="5"/>
  <c r="Z1703" i="5"/>
  <c r="AA1703" i="5"/>
  <c r="AB1703" i="5"/>
  <c r="AC1703" i="5"/>
  <c r="X1704" i="5"/>
  <c r="Z1704" i="5"/>
  <c r="AA1704" i="5"/>
  <c r="AB1704" i="5"/>
  <c r="AC1704" i="5"/>
  <c r="X1705" i="5"/>
  <c r="Z1705" i="5"/>
  <c r="AA1705" i="5"/>
  <c r="AB1705" i="5"/>
  <c r="AC1705" i="5"/>
  <c r="X1706" i="5"/>
  <c r="Z1706" i="5"/>
  <c r="AA1706" i="5"/>
  <c r="AB1706" i="5"/>
  <c r="AC1706" i="5"/>
  <c r="X1707" i="5"/>
  <c r="Z1707" i="5"/>
  <c r="AA1707" i="5"/>
  <c r="AB1707" i="5"/>
  <c r="AC1707" i="5"/>
  <c r="X1708" i="5"/>
  <c r="Z1708" i="5"/>
  <c r="AA1708" i="5"/>
  <c r="AB1708" i="5"/>
  <c r="AC1708" i="5"/>
  <c r="X1709" i="5"/>
  <c r="Z1709" i="5"/>
  <c r="AA1709" i="5"/>
  <c r="AB1709" i="5"/>
  <c r="AC1709" i="5"/>
  <c r="X1710" i="5"/>
  <c r="Z1710" i="5"/>
  <c r="AA1710" i="5"/>
  <c r="AB1710" i="5"/>
  <c r="AC1710" i="5"/>
  <c r="X1711" i="5"/>
  <c r="Z1711" i="5"/>
  <c r="AA1711" i="5"/>
  <c r="AB1711" i="5"/>
  <c r="AC1711" i="5"/>
  <c r="X1712" i="5"/>
  <c r="Z1712" i="5"/>
  <c r="AA1712" i="5"/>
  <c r="AB1712" i="5"/>
  <c r="AC1712" i="5"/>
  <c r="X1713" i="5"/>
  <c r="Z1713" i="5"/>
  <c r="AA1713" i="5"/>
  <c r="AB1713" i="5"/>
  <c r="AC1713" i="5"/>
  <c r="X1714" i="5"/>
  <c r="Z1714" i="5"/>
  <c r="AA1714" i="5"/>
  <c r="AB1714" i="5"/>
  <c r="AC1714" i="5"/>
  <c r="X1715" i="5"/>
  <c r="Z1715" i="5"/>
  <c r="AA1715" i="5"/>
  <c r="AB1715" i="5"/>
  <c r="AC1715" i="5"/>
  <c r="X1716" i="5"/>
  <c r="Z1716" i="5"/>
  <c r="AA1716" i="5"/>
  <c r="AB1716" i="5"/>
  <c r="AC1716" i="5"/>
  <c r="X1717" i="5"/>
  <c r="Z1717" i="5"/>
  <c r="AA1717" i="5"/>
  <c r="AB1717" i="5"/>
  <c r="AC1717" i="5"/>
  <c r="X1718" i="5"/>
  <c r="Z1718" i="5"/>
  <c r="AA1718" i="5"/>
  <c r="AB1718" i="5"/>
  <c r="AC1718" i="5"/>
  <c r="X1719" i="5"/>
  <c r="Z1719" i="5"/>
  <c r="AA1719" i="5"/>
  <c r="AB1719" i="5"/>
  <c r="AC1719" i="5"/>
  <c r="X1720" i="5"/>
  <c r="Z1720" i="5"/>
  <c r="AA1720" i="5"/>
  <c r="AB1720" i="5"/>
  <c r="AC1720" i="5"/>
  <c r="X1721" i="5"/>
  <c r="Z1721" i="5"/>
  <c r="AA1721" i="5"/>
  <c r="AB1721" i="5"/>
  <c r="AC1721" i="5"/>
  <c r="X1722" i="5"/>
  <c r="Z1722" i="5"/>
  <c r="AA1722" i="5"/>
  <c r="AB1722" i="5"/>
  <c r="AC1722" i="5"/>
  <c r="X1723" i="5"/>
  <c r="Z1723" i="5"/>
  <c r="AA1723" i="5"/>
  <c r="AB1723" i="5"/>
  <c r="AC1723" i="5"/>
  <c r="X1724" i="5"/>
  <c r="Z1724" i="5"/>
  <c r="AA1724" i="5"/>
  <c r="AB1724" i="5"/>
  <c r="AC1724" i="5"/>
  <c r="X1725" i="5"/>
  <c r="Z1725" i="5"/>
  <c r="AA1725" i="5"/>
  <c r="AB1725" i="5"/>
  <c r="AC1725" i="5"/>
  <c r="X1726" i="5"/>
  <c r="Z1726" i="5"/>
  <c r="AA1726" i="5"/>
  <c r="AB1726" i="5"/>
  <c r="AC1726" i="5"/>
  <c r="X1727" i="5"/>
  <c r="Z1727" i="5"/>
  <c r="AA1727" i="5"/>
  <c r="AB1727" i="5"/>
  <c r="AC1727" i="5"/>
  <c r="Y87" i="5" l="1"/>
  <c r="X87" i="5"/>
  <c r="Y86" i="5"/>
  <c r="X86" i="5"/>
  <c r="Y88" i="5"/>
  <c r="X88" i="5"/>
  <c r="AA3" i="35"/>
  <c r="E4" i="35"/>
  <c r="T6" i="35"/>
  <c r="U4" i="35"/>
  <c r="D6" i="35"/>
  <c r="X4" i="35"/>
  <c r="S5" i="35"/>
  <c r="W5" i="35"/>
  <c r="E5" i="35"/>
  <c r="V4" i="35"/>
  <c r="W3" i="35"/>
  <c r="E88" i="5"/>
  <c r="U3" i="35"/>
  <c r="M4" i="35"/>
  <c r="W4" i="35"/>
  <c r="Z7" i="35"/>
  <c r="L4" i="35"/>
  <c r="Y4" i="35"/>
  <c r="T3" i="35"/>
  <c r="G4" i="35"/>
  <c r="G90" i="5"/>
  <c r="Y7" i="35"/>
  <c r="U5" i="35"/>
  <c r="E86" i="5"/>
  <c r="E87" i="5"/>
  <c r="F4" i="35"/>
  <c r="G87" i="5"/>
  <c r="I4" i="35"/>
  <c r="U7" i="35"/>
  <c r="AB3" i="35"/>
  <c r="Y3" i="35"/>
  <c r="Z3" i="35"/>
  <c r="G89" i="5"/>
  <c r="O4" i="35"/>
  <c r="AC7" i="35"/>
  <c r="V3" i="35"/>
  <c r="V5" i="35"/>
  <c r="S6" i="35"/>
  <c r="G86" i="5"/>
  <c r="AB7" i="35"/>
  <c r="X3" i="35"/>
  <c r="AC3" i="35"/>
  <c r="T4" i="35"/>
  <c r="G88" i="5"/>
  <c r="V7" i="35"/>
  <c r="L5" i="35" l="1"/>
  <c r="K4" i="35"/>
  <c r="J4" i="35"/>
  <c r="N4" i="35"/>
  <c r="AD4" i="35"/>
  <c r="P5" i="35"/>
  <c r="H82" i="32"/>
  <c r="H81" i="32"/>
  <c r="H80" i="32"/>
  <c r="D5" i="35"/>
  <c r="H4" i="35"/>
  <c r="P4" i="35" l="1"/>
  <c r="AD3" i="35"/>
  <c r="E66" i="5"/>
  <c r="D4" i="5"/>
  <c r="H60" i="32" l="1"/>
  <c r="X999" i="5"/>
  <c r="Z999" i="5"/>
  <c r="AA999" i="5"/>
  <c r="AB999" i="5"/>
  <c r="AC999" i="5"/>
  <c r="X1000" i="5"/>
  <c r="Z1000" i="5"/>
  <c r="AA1000" i="5"/>
  <c r="AB1000" i="5"/>
  <c r="AC1000" i="5"/>
  <c r="X1001" i="5"/>
  <c r="Z1001" i="5"/>
  <c r="AA1001" i="5"/>
  <c r="AB1001" i="5"/>
  <c r="AC1001" i="5"/>
  <c r="X1002" i="5"/>
  <c r="Z1002" i="5"/>
  <c r="AA1002" i="5"/>
  <c r="AB1002" i="5"/>
  <c r="AC1002" i="5"/>
  <c r="X1003" i="5"/>
  <c r="Z1003" i="5"/>
  <c r="AA1003" i="5"/>
  <c r="AB1003" i="5"/>
  <c r="AC1003" i="5"/>
  <c r="X1004" i="5"/>
  <c r="Z1004" i="5"/>
  <c r="AA1004" i="5"/>
  <c r="AB1004" i="5"/>
  <c r="AC1004" i="5"/>
  <c r="X1005" i="5"/>
  <c r="Z1005" i="5"/>
  <c r="AA1005" i="5"/>
  <c r="AB1005" i="5"/>
  <c r="AC1005" i="5"/>
  <c r="X1006" i="5"/>
  <c r="Z1006" i="5"/>
  <c r="AA1006" i="5"/>
  <c r="AB1006" i="5"/>
  <c r="AC1006" i="5"/>
  <c r="X1007" i="5"/>
  <c r="Z1007" i="5"/>
  <c r="AA1007" i="5"/>
  <c r="AB1007" i="5"/>
  <c r="AC1007" i="5"/>
  <c r="X1008" i="5"/>
  <c r="Z1008" i="5"/>
  <c r="AA1008" i="5"/>
  <c r="AB1008" i="5"/>
  <c r="AC1008" i="5"/>
  <c r="X1009" i="5"/>
  <c r="Z1009" i="5"/>
  <c r="AA1009" i="5"/>
  <c r="AB1009" i="5"/>
  <c r="AC1009" i="5"/>
  <c r="X1010" i="5"/>
  <c r="Z1010" i="5"/>
  <c r="AA1010" i="5"/>
  <c r="AB1010" i="5"/>
  <c r="AC1010" i="5"/>
  <c r="X1011" i="5"/>
  <c r="Z1011" i="5"/>
  <c r="AA1011" i="5"/>
  <c r="AB1011" i="5"/>
  <c r="AC1011" i="5"/>
  <c r="X1012" i="5"/>
  <c r="Z1012" i="5"/>
  <c r="AA1012" i="5"/>
  <c r="AB1012" i="5"/>
  <c r="AC1012" i="5"/>
  <c r="X1013" i="5"/>
  <c r="Z1013" i="5"/>
  <c r="AA1013" i="5"/>
  <c r="AB1013" i="5"/>
  <c r="AC1013" i="5"/>
  <c r="X1014" i="5"/>
  <c r="Z1014" i="5"/>
  <c r="AA1014" i="5"/>
  <c r="AB1014" i="5"/>
  <c r="AC1014" i="5"/>
  <c r="X1015" i="5"/>
  <c r="Z1015" i="5"/>
  <c r="AA1015" i="5"/>
  <c r="AB1015" i="5"/>
  <c r="AC1015" i="5"/>
  <c r="X1016" i="5"/>
  <c r="Z1016" i="5"/>
  <c r="AA1016" i="5"/>
  <c r="AB1016" i="5"/>
  <c r="AC1016" i="5"/>
  <c r="X1017" i="5"/>
  <c r="Z1017" i="5"/>
  <c r="AA1017" i="5"/>
  <c r="AB1017" i="5"/>
  <c r="AC1017" i="5"/>
  <c r="X1018" i="5"/>
  <c r="Z1018" i="5"/>
  <c r="AA1018" i="5"/>
  <c r="AB1018" i="5"/>
  <c r="AC1018" i="5"/>
  <c r="X1019" i="5"/>
  <c r="Z1019" i="5"/>
  <c r="AA1019" i="5"/>
  <c r="AB1019" i="5"/>
  <c r="AC1019" i="5"/>
  <c r="X1020" i="5"/>
  <c r="Z1020" i="5"/>
  <c r="AA1020" i="5"/>
  <c r="AB1020" i="5"/>
  <c r="AC1020" i="5"/>
  <c r="X1021" i="5"/>
  <c r="Z1021" i="5"/>
  <c r="AA1021" i="5"/>
  <c r="AB1021" i="5"/>
  <c r="AC1021" i="5"/>
  <c r="X1022" i="5"/>
  <c r="Z1022" i="5"/>
  <c r="AA1022" i="5"/>
  <c r="AB1022" i="5"/>
  <c r="AC1022" i="5"/>
  <c r="X1023" i="5"/>
  <c r="Z1023" i="5"/>
  <c r="AA1023" i="5"/>
  <c r="AB1023" i="5"/>
  <c r="AC1023" i="5"/>
  <c r="X1024" i="5"/>
  <c r="Z1024" i="5"/>
  <c r="AA1024" i="5"/>
  <c r="AB1024" i="5"/>
  <c r="AC1024" i="5"/>
  <c r="X1025" i="5"/>
  <c r="Z1025" i="5"/>
  <c r="AA1025" i="5"/>
  <c r="AB1025" i="5"/>
  <c r="AC1025" i="5"/>
  <c r="X1026" i="5"/>
  <c r="Z1026" i="5"/>
  <c r="AA1026" i="5"/>
  <c r="AB1026" i="5"/>
  <c r="AC1026" i="5"/>
  <c r="X1027" i="5"/>
  <c r="Z1027" i="5"/>
  <c r="AA1027" i="5"/>
  <c r="AB1027" i="5"/>
  <c r="AC1027" i="5"/>
  <c r="X1028" i="5"/>
  <c r="Z1028" i="5"/>
  <c r="AA1028" i="5"/>
  <c r="AB1028" i="5"/>
  <c r="AC1028" i="5"/>
  <c r="X1029" i="5"/>
  <c r="Z1029" i="5"/>
  <c r="AA1029" i="5"/>
  <c r="AB1029" i="5"/>
  <c r="AC1029" i="5"/>
  <c r="X1030" i="5"/>
  <c r="Z1030" i="5"/>
  <c r="AA1030" i="5"/>
  <c r="AB1030" i="5"/>
  <c r="AC1030" i="5"/>
  <c r="X1031" i="5"/>
  <c r="Z1031" i="5"/>
  <c r="AA1031" i="5"/>
  <c r="AB1031" i="5"/>
  <c r="AC1031" i="5"/>
  <c r="X1032" i="5"/>
  <c r="Z1032" i="5"/>
  <c r="AA1032" i="5"/>
  <c r="AB1032" i="5"/>
  <c r="AC1032" i="5"/>
  <c r="X1033" i="5"/>
  <c r="Z1033" i="5"/>
  <c r="AA1033" i="5"/>
  <c r="AB1033" i="5"/>
  <c r="AC1033" i="5"/>
  <c r="X1034" i="5"/>
  <c r="Z1034" i="5"/>
  <c r="AA1034" i="5"/>
  <c r="AB1034" i="5"/>
  <c r="AC1034" i="5"/>
  <c r="X1035" i="5"/>
  <c r="Z1035" i="5"/>
  <c r="AA1035" i="5"/>
  <c r="AB1035" i="5"/>
  <c r="AC1035" i="5"/>
  <c r="X1036" i="5"/>
  <c r="Z1036" i="5"/>
  <c r="AA1036" i="5"/>
  <c r="AB1036" i="5"/>
  <c r="AC1036" i="5"/>
  <c r="X1037" i="5"/>
  <c r="Z1037" i="5"/>
  <c r="AA1037" i="5"/>
  <c r="AB1037" i="5"/>
  <c r="AC1037" i="5"/>
  <c r="X1038" i="5"/>
  <c r="Z1038" i="5"/>
  <c r="AA1038" i="5"/>
  <c r="AB1038" i="5"/>
  <c r="AC1038" i="5"/>
  <c r="X1039" i="5"/>
  <c r="Z1039" i="5"/>
  <c r="AA1039" i="5"/>
  <c r="AB1039" i="5"/>
  <c r="AC1039" i="5"/>
  <c r="X1040" i="5"/>
  <c r="Z1040" i="5"/>
  <c r="AA1040" i="5"/>
  <c r="AB1040" i="5"/>
  <c r="AC1040" i="5"/>
  <c r="X1041" i="5"/>
  <c r="Z1041" i="5"/>
  <c r="AA1041" i="5"/>
  <c r="AB1041" i="5"/>
  <c r="AC1041" i="5"/>
  <c r="X1042" i="5"/>
  <c r="Z1042" i="5"/>
  <c r="AA1042" i="5"/>
  <c r="AB1042" i="5"/>
  <c r="AC1042" i="5"/>
  <c r="X1043" i="5"/>
  <c r="Z1043" i="5"/>
  <c r="AA1043" i="5"/>
  <c r="AB1043" i="5"/>
  <c r="AC1043" i="5"/>
  <c r="X1044" i="5"/>
  <c r="Z1044" i="5"/>
  <c r="AA1044" i="5"/>
  <c r="AB1044" i="5"/>
  <c r="AC1044" i="5"/>
  <c r="X1045" i="5"/>
  <c r="Z1045" i="5"/>
  <c r="AA1045" i="5"/>
  <c r="AB1045" i="5"/>
  <c r="AC1045" i="5"/>
  <c r="X1046" i="5"/>
  <c r="Z1046" i="5"/>
  <c r="AA1046" i="5"/>
  <c r="AB1046" i="5"/>
  <c r="AC1046" i="5"/>
  <c r="X1047" i="5"/>
  <c r="Z1047" i="5"/>
  <c r="AA1047" i="5"/>
  <c r="AB1047" i="5"/>
  <c r="AC1047" i="5"/>
  <c r="X1048" i="5"/>
  <c r="Z1048" i="5"/>
  <c r="AA1048" i="5"/>
  <c r="AB1048" i="5"/>
  <c r="AC1048" i="5"/>
  <c r="X1049" i="5"/>
  <c r="Z1049" i="5"/>
  <c r="AA1049" i="5"/>
  <c r="AB1049" i="5"/>
  <c r="AC1049" i="5"/>
  <c r="X1050" i="5"/>
  <c r="Z1050" i="5"/>
  <c r="AA1050" i="5"/>
  <c r="AB1050" i="5"/>
  <c r="AC1050" i="5"/>
  <c r="X1051" i="5"/>
  <c r="Z1051" i="5"/>
  <c r="AA1051" i="5"/>
  <c r="AB1051" i="5"/>
  <c r="AC1051" i="5"/>
  <c r="X1052" i="5"/>
  <c r="Z1052" i="5"/>
  <c r="AA1052" i="5"/>
  <c r="AB1052" i="5"/>
  <c r="AC1052" i="5"/>
  <c r="X1053" i="5"/>
  <c r="Z1053" i="5"/>
  <c r="AA1053" i="5"/>
  <c r="AB1053" i="5"/>
  <c r="AC1053" i="5"/>
  <c r="X1054" i="5"/>
  <c r="Z1054" i="5"/>
  <c r="AA1054" i="5"/>
  <c r="AB1054" i="5"/>
  <c r="AC1054" i="5"/>
  <c r="X1055" i="5"/>
  <c r="Z1055" i="5"/>
  <c r="AA1055" i="5"/>
  <c r="AB1055" i="5"/>
  <c r="AC1055" i="5"/>
  <c r="X1056" i="5"/>
  <c r="Z1056" i="5"/>
  <c r="AA1056" i="5"/>
  <c r="AB1056" i="5"/>
  <c r="AC1056" i="5"/>
  <c r="X1057" i="5"/>
  <c r="Z1057" i="5"/>
  <c r="AA1057" i="5"/>
  <c r="AB1057" i="5"/>
  <c r="AC1057" i="5"/>
  <c r="X1058" i="5"/>
  <c r="Z1058" i="5"/>
  <c r="AA1058" i="5"/>
  <c r="AB1058" i="5"/>
  <c r="AC1058" i="5"/>
  <c r="X1059" i="5"/>
  <c r="Z1059" i="5"/>
  <c r="AA1059" i="5"/>
  <c r="AB1059" i="5"/>
  <c r="AC1059" i="5"/>
  <c r="X1060" i="5"/>
  <c r="Z1060" i="5"/>
  <c r="AA1060" i="5"/>
  <c r="AB1060" i="5"/>
  <c r="AC1060" i="5"/>
  <c r="X1061" i="5"/>
  <c r="Z1061" i="5"/>
  <c r="AA1061" i="5"/>
  <c r="AB1061" i="5"/>
  <c r="AC1061" i="5"/>
  <c r="X1062" i="5"/>
  <c r="Z1062" i="5"/>
  <c r="AA1062" i="5"/>
  <c r="AB1062" i="5"/>
  <c r="AC1062" i="5"/>
  <c r="X1063" i="5"/>
  <c r="Z1063" i="5"/>
  <c r="AA1063" i="5"/>
  <c r="AB1063" i="5"/>
  <c r="AC1063" i="5"/>
  <c r="X1064" i="5"/>
  <c r="Z1064" i="5"/>
  <c r="AA1064" i="5"/>
  <c r="AB1064" i="5"/>
  <c r="AC1064" i="5"/>
  <c r="X1065" i="5"/>
  <c r="Z1065" i="5"/>
  <c r="AA1065" i="5"/>
  <c r="AB1065" i="5"/>
  <c r="AC1065" i="5"/>
  <c r="X1066" i="5"/>
  <c r="Z1066" i="5"/>
  <c r="AA1066" i="5"/>
  <c r="AB1066" i="5"/>
  <c r="AC1066" i="5"/>
  <c r="X1067" i="5"/>
  <c r="Z1067" i="5"/>
  <c r="AA1067" i="5"/>
  <c r="AB1067" i="5"/>
  <c r="AC1067" i="5"/>
  <c r="X1068" i="5"/>
  <c r="Z1068" i="5"/>
  <c r="AA1068" i="5"/>
  <c r="AB1068" i="5"/>
  <c r="AC1068" i="5"/>
  <c r="X1069" i="5"/>
  <c r="Z1069" i="5"/>
  <c r="AA1069" i="5"/>
  <c r="AB1069" i="5"/>
  <c r="AC1069" i="5"/>
  <c r="X1070" i="5"/>
  <c r="Z1070" i="5"/>
  <c r="AA1070" i="5"/>
  <c r="AB1070" i="5"/>
  <c r="AC1070" i="5"/>
  <c r="X1071" i="5"/>
  <c r="Z1071" i="5"/>
  <c r="AA1071" i="5"/>
  <c r="AB1071" i="5"/>
  <c r="AC1071" i="5"/>
  <c r="X1072" i="5"/>
  <c r="Z1072" i="5"/>
  <c r="AA1072" i="5"/>
  <c r="AB1072" i="5"/>
  <c r="AC1072" i="5"/>
  <c r="X1073" i="5"/>
  <c r="Z1073" i="5"/>
  <c r="AA1073" i="5"/>
  <c r="AB1073" i="5"/>
  <c r="AC1073" i="5"/>
  <c r="X1074" i="5"/>
  <c r="Z1074" i="5"/>
  <c r="AA1074" i="5"/>
  <c r="AB1074" i="5"/>
  <c r="AC1074" i="5"/>
  <c r="X1075" i="5"/>
  <c r="Z1075" i="5"/>
  <c r="AA1075" i="5"/>
  <c r="AB1075" i="5"/>
  <c r="AC1075" i="5"/>
  <c r="X1076" i="5"/>
  <c r="Z1076" i="5"/>
  <c r="AA1076" i="5"/>
  <c r="AB1076" i="5"/>
  <c r="AC1076" i="5"/>
  <c r="X1077" i="5"/>
  <c r="Z1077" i="5"/>
  <c r="AA1077" i="5"/>
  <c r="AB1077" i="5"/>
  <c r="AC1077" i="5"/>
  <c r="X1078" i="5"/>
  <c r="Z1078" i="5"/>
  <c r="AA1078" i="5"/>
  <c r="AB1078" i="5"/>
  <c r="AC1078" i="5"/>
  <c r="X1079" i="5"/>
  <c r="Z1079" i="5"/>
  <c r="AA1079" i="5"/>
  <c r="AB1079" i="5"/>
  <c r="AC1079" i="5"/>
  <c r="X1080" i="5"/>
  <c r="Z1080" i="5"/>
  <c r="AA1080" i="5"/>
  <c r="AB1080" i="5"/>
  <c r="AC1080" i="5"/>
  <c r="X1081" i="5"/>
  <c r="Z1081" i="5"/>
  <c r="AA1081" i="5"/>
  <c r="AB1081" i="5"/>
  <c r="AC1081" i="5"/>
  <c r="X1082" i="5"/>
  <c r="Z1082" i="5"/>
  <c r="AA1082" i="5"/>
  <c r="AB1082" i="5"/>
  <c r="AC1082" i="5"/>
  <c r="X1083" i="5"/>
  <c r="Z1083" i="5"/>
  <c r="AA1083" i="5"/>
  <c r="AB1083" i="5"/>
  <c r="AC1083" i="5"/>
  <c r="X1084" i="5"/>
  <c r="Z1084" i="5"/>
  <c r="AA1084" i="5"/>
  <c r="AB1084" i="5"/>
  <c r="AC1084" i="5"/>
  <c r="X1085" i="5"/>
  <c r="Z1085" i="5"/>
  <c r="AA1085" i="5"/>
  <c r="AB1085" i="5"/>
  <c r="AC1085" i="5"/>
  <c r="X1086" i="5"/>
  <c r="Z1086" i="5"/>
  <c r="AA1086" i="5"/>
  <c r="AB1086" i="5"/>
  <c r="AC1086" i="5"/>
  <c r="X1087" i="5"/>
  <c r="Z1087" i="5"/>
  <c r="AA1087" i="5"/>
  <c r="AB1087" i="5"/>
  <c r="AC1087" i="5"/>
  <c r="X1088" i="5"/>
  <c r="Z1088" i="5"/>
  <c r="AA1088" i="5"/>
  <c r="AB1088" i="5"/>
  <c r="AC1088" i="5"/>
  <c r="X1089" i="5"/>
  <c r="Z1089" i="5"/>
  <c r="AA1089" i="5"/>
  <c r="AB1089" i="5"/>
  <c r="AC1089" i="5"/>
  <c r="X1090" i="5"/>
  <c r="Z1090" i="5"/>
  <c r="AA1090" i="5"/>
  <c r="AB1090" i="5"/>
  <c r="AC1090" i="5"/>
  <c r="X1091" i="5"/>
  <c r="Z1091" i="5"/>
  <c r="AA1091" i="5"/>
  <c r="AB1091" i="5"/>
  <c r="AC1091" i="5"/>
  <c r="X1092" i="5"/>
  <c r="Z1092" i="5"/>
  <c r="AA1092" i="5"/>
  <c r="AB1092" i="5"/>
  <c r="AC1092" i="5"/>
  <c r="X1093" i="5"/>
  <c r="Z1093" i="5"/>
  <c r="AA1093" i="5"/>
  <c r="AB1093" i="5"/>
  <c r="AC1093" i="5"/>
  <c r="X1094" i="5"/>
  <c r="Z1094" i="5"/>
  <c r="AA1094" i="5"/>
  <c r="AB1094" i="5"/>
  <c r="AC1094" i="5"/>
  <c r="X1095" i="5"/>
  <c r="Z1095" i="5"/>
  <c r="AA1095" i="5"/>
  <c r="AB1095" i="5"/>
  <c r="AC1095" i="5"/>
  <c r="X1096" i="5"/>
  <c r="Z1096" i="5"/>
  <c r="AA1096" i="5"/>
  <c r="AB1096" i="5"/>
  <c r="AC1096" i="5"/>
  <c r="X1097" i="5"/>
  <c r="Z1097" i="5"/>
  <c r="AA1097" i="5"/>
  <c r="AB1097" i="5"/>
  <c r="AC1097" i="5"/>
  <c r="X1098" i="5"/>
  <c r="Z1098" i="5"/>
  <c r="AA1098" i="5"/>
  <c r="AB1098" i="5"/>
  <c r="AC1098" i="5"/>
  <c r="X1099" i="5"/>
  <c r="Z1099" i="5"/>
  <c r="AA1099" i="5"/>
  <c r="AB1099" i="5"/>
  <c r="AC1099" i="5"/>
  <c r="X1100" i="5"/>
  <c r="Z1100" i="5"/>
  <c r="AA1100" i="5"/>
  <c r="AB1100" i="5"/>
  <c r="AC1100" i="5"/>
  <c r="X1101" i="5"/>
  <c r="Z1101" i="5"/>
  <c r="AA1101" i="5"/>
  <c r="AB1101" i="5"/>
  <c r="AC1101" i="5"/>
  <c r="X1102" i="5"/>
  <c r="Z1102" i="5"/>
  <c r="AA1102" i="5"/>
  <c r="AB1102" i="5"/>
  <c r="AC1102" i="5"/>
  <c r="X1103" i="5"/>
  <c r="Z1103" i="5"/>
  <c r="AA1103" i="5"/>
  <c r="AB1103" i="5"/>
  <c r="AC1103" i="5"/>
  <c r="X1104" i="5"/>
  <c r="Z1104" i="5"/>
  <c r="AA1104" i="5"/>
  <c r="AB1104" i="5"/>
  <c r="AC1104" i="5"/>
  <c r="X1105" i="5"/>
  <c r="Z1105" i="5"/>
  <c r="AA1105" i="5"/>
  <c r="AB1105" i="5"/>
  <c r="AC1105" i="5"/>
  <c r="X1106" i="5"/>
  <c r="Z1106" i="5"/>
  <c r="AA1106" i="5"/>
  <c r="AB1106" i="5"/>
  <c r="AC1106" i="5"/>
  <c r="X1107" i="5"/>
  <c r="Z1107" i="5"/>
  <c r="AA1107" i="5"/>
  <c r="AB1107" i="5"/>
  <c r="AC1107" i="5"/>
  <c r="X1108" i="5"/>
  <c r="Z1108" i="5"/>
  <c r="AA1108" i="5"/>
  <c r="AB1108" i="5"/>
  <c r="AC1108" i="5"/>
  <c r="X1109" i="5"/>
  <c r="Z1109" i="5"/>
  <c r="AA1109" i="5"/>
  <c r="AB1109" i="5"/>
  <c r="AC1109" i="5"/>
  <c r="X1110" i="5"/>
  <c r="Z1110" i="5"/>
  <c r="AA1110" i="5"/>
  <c r="AB1110" i="5"/>
  <c r="AC1110" i="5"/>
  <c r="X1111" i="5"/>
  <c r="Z1111" i="5"/>
  <c r="AA1111" i="5"/>
  <c r="AB1111" i="5"/>
  <c r="AC1111" i="5"/>
  <c r="X1112" i="5"/>
  <c r="Z1112" i="5"/>
  <c r="AA1112" i="5"/>
  <c r="AB1112" i="5"/>
  <c r="AC1112" i="5"/>
  <c r="X1113" i="5"/>
  <c r="Z1113" i="5"/>
  <c r="AA1113" i="5"/>
  <c r="AB1113" i="5"/>
  <c r="AC1113" i="5"/>
  <c r="X1114" i="5"/>
  <c r="Z1114" i="5"/>
  <c r="AA1114" i="5"/>
  <c r="AB1114" i="5"/>
  <c r="AC1114" i="5"/>
  <c r="X1115" i="5"/>
  <c r="Z1115" i="5"/>
  <c r="AA1115" i="5"/>
  <c r="AB1115" i="5"/>
  <c r="AC1115" i="5"/>
  <c r="X1116" i="5"/>
  <c r="Z1116" i="5"/>
  <c r="AA1116" i="5"/>
  <c r="AB1116" i="5"/>
  <c r="AC1116" i="5"/>
  <c r="X1117" i="5"/>
  <c r="Z1117" i="5"/>
  <c r="AA1117" i="5"/>
  <c r="AB1117" i="5"/>
  <c r="AC1117" i="5"/>
  <c r="X1118" i="5"/>
  <c r="Z1118" i="5"/>
  <c r="AA1118" i="5"/>
  <c r="AB1118" i="5"/>
  <c r="AC1118" i="5"/>
  <c r="X1119" i="5"/>
  <c r="Z1119" i="5"/>
  <c r="AA1119" i="5"/>
  <c r="AB1119" i="5"/>
  <c r="AC1119" i="5"/>
  <c r="X1120" i="5"/>
  <c r="Z1120" i="5"/>
  <c r="AA1120" i="5"/>
  <c r="AB1120" i="5"/>
  <c r="AC1120" i="5"/>
  <c r="X1121" i="5"/>
  <c r="Z1121" i="5"/>
  <c r="AA1121" i="5"/>
  <c r="AB1121" i="5"/>
  <c r="AC1121" i="5"/>
  <c r="X1122" i="5"/>
  <c r="Z1122" i="5"/>
  <c r="AA1122" i="5"/>
  <c r="AB1122" i="5"/>
  <c r="AC1122" i="5"/>
  <c r="X1123" i="5"/>
  <c r="Z1123" i="5"/>
  <c r="AA1123" i="5"/>
  <c r="AB1123" i="5"/>
  <c r="AC1123" i="5"/>
  <c r="X1124" i="5"/>
  <c r="Z1124" i="5"/>
  <c r="AA1124" i="5"/>
  <c r="AB1124" i="5"/>
  <c r="AC1124" i="5"/>
  <c r="X1125" i="5"/>
  <c r="Z1125" i="5"/>
  <c r="AA1125" i="5"/>
  <c r="AB1125" i="5"/>
  <c r="AC1125" i="5"/>
  <c r="X1126" i="5"/>
  <c r="Z1126" i="5"/>
  <c r="AA1126" i="5"/>
  <c r="AB1126" i="5"/>
  <c r="AC1126" i="5"/>
  <c r="X1127" i="5"/>
  <c r="Z1127" i="5"/>
  <c r="AA1127" i="5"/>
  <c r="AB1127" i="5"/>
  <c r="AC1127" i="5"/>
  <c r="X1128" i="5"/>
  <c r="Z1128" i="5"/>
  <c r="AA1128" i="5"/>
  <c r="AB1128" i="5"/>
  <c r="AC1128" i="5"/>
  <c r="X1129" i="5"/>
  <c r="Z1129" i="5"/>
  <c r="AA1129" i="5"/>
  <c r="AB1129" i="5"/>
  <c r="AC1129" i="5"/>
  <c r="X1130" i="5"/>
  <c r="Z1130" i="5"/>
  <c r="AA1130" i="5"/>
  <c r="AB1130" i="5"/>
  <c r="AC1130" i="5"/>
  <c r="X1131" i="5"/>
  <c r="Z1131" i="5"/>
  <c r="AA1131" i="5"/>
  <c r="AB1131" i="5"/>
  <c r="AC1131" i="5"/>
  <c r="X1132" i="5"/>
  <c r="Z1132" i="5"/>
  <c r="AA1132" i="5"/>
  <c r="AB1132" i="5"/>
  <c r="AC1132" i="5"/>
  <c r="X1133" i="5"/>
  <c r="Z1133" i="5"/>
  <c r="AA1133" i="5"/>
  <c r="AB1133" i="5"/>
  <c r="AC1133" i="5"/>
  <c r="X1134" i="5"/>
  <c r="Z1134" i="5"/>
  <c r="AA1134" i="5"/>
  <c r="AB1134" i="5"/>
  <c r="AC1134" i="5"/>
  <c r="X1135" i="5"/>
  <c r="Z1135" i="5"/>
  <c r="AA1135" i="5"/>
  <c r="AB1135" i="5"/>
  <c r="AC1135" i="5"/>
  <c r="X1136" i="5"/>
  <c r="Z1136" i="5"/>
  <c r="AA1136" i="5"/>
  <c r="AB1136" i="5"/>
  <c r="AC1136" i="5"/>
  <c r="X1137" i="5"/>
  <c r="Z1137" i="5"/>
  <c r="AA1137" i="5"/>
  <c r="AB1137" i="5"/>
  <c r="AC1137" i="5"/>
  <c r="X1138" i="5"/>
  <c r="Z1138" i="5"/>
  <c r="AA1138" i="5"/>
  <c r="AB1138" i="5"/>
  <c r="AC1138" i="5"/>
  <c r="X1139" i="5"/>
  <c r="Z1139" i="5"/>
  <c r="AA1139" i="5"/>
  <c r="AB1139" i="5"/>
  <c r="AC1139" i="5"/>
  <c r="X1140" i="5"/>
  <c r="Z1140" i="5"/>
  <c r="AA1140" i="5"/>
  <c r="AB1140" i="5"/>
  <c r="AC1140" i="5"/>
  <c r="X1141" i="5"/>
  <c r="Z1141" i="5"/>
  <c r="AA1141" i="5"/>
  <c r="AB1141" i="5"/>
  <c r="AC1141" i="5"/>
  <c r="X1142" i="5"/>
  <c r="Z1142" i="5"/>
  <c r="AA1142" i="5"/>
  <c r="AB1142" i="5"/>
  <c r="AC1142" i="5"/>
  <c r="X1143" i="5"/>
  <c r="Z1143" i="5"/>
  <c r="AA1143" i="5"/>
  <c r="AB1143" i="5"/>
  <c r="AC1143" i="5"/>
  <c r="X1144" i="5"/>
  <c r="Z1144" i="5"/>
  <c r="AA1144" i="5"/>
  <c r="AB1144" i="5"/>
  <c r="AC1144" i="5"/>
  <c r="X1145" i="5"/>
  <c r="Z1145" i="5"/>
  <c r="AA1145" i="5"/>
  <c r="AB1145" i="5"/>
  <c r="AC1145" i="5"/>
  <c r="X1146" i="5"/>
  <c r="Z1146" i="5"/>
  <c r="AA1146" i="5"/>
  <c r="AB1146" i="5"/>
  <c r="AC1146" i="5"/>
  <c r="X1147" i="5"/>
  <c r="Z1147" i="5"/>
  <c r="AA1147" i="5"/>
  <c r="AB1147" i="5"/>
  <c r="AC1147" i="5"/>
  <c r="X1148" i="5"/>
  <c r="Z1148" i="5"/>
  <c r="AA1148" i="5"/>
  <c r="AB1148" i="5"/>
  <c r="AC1148" i="5"/>
  <c r="X1149" i="5"/>
  <c r="Z1149" i="5"/>
  <c r="AA1149" i="5"/>
  <c r="AB1149" i="5"/>
  <c r="AC1149" i="5"/>
  <c r="X1150" i="5"/>
  <c r="Z1150" i="5"/>
  <c r="AA1150" i="5"/>
  <c r="AB1150" i="5"/>
  <c r="AC1150" i="5"/>
  <c r="X1151" i="5"/>
  <c r="Z1151" i="5"/>
  <c r="AA1151" i="5"/>
  <c r="AB1151" i="5"/>
  <c r="AC1151" i="5"/>
  <c r="X1152" i="5"/>
  <c r="Z1152" i="5"/>
  <c r="AA1152" i="5"/>
  <c r="AB1152" i="5"/>
  <c r="AC1152" i="5"/>
  <c r="X1153" i="5"/>
  <c r="Z1153" i="5"/>
  <c r="AA1153" i="5"/>
  <c r="AB1153" i="5"/>
  <c r="AC1153" i="5"/>
  <c r="X1154" i="5"/>
  <c r="Z1154" i="5"/>
  <c r="AA1154" i="5"/>
  <c r="AB1154" i="5"/>
  <c r="AC1154" i="5"/>
  <c r="X1155" i="5"/>
  <c r="Z1155" i="5"/>
  <c r="AA1155" i="5"/>
  <c r="AB1155" i="5"/>
  <c r="AC1155" i="5"/>
  <c r="X1156" i="5"/>
  <c r="Z1156" i="5"/>
  <c r="AA1156" i="5"/>
  <c r="AB1156" i="5"/>
  <c r="AC1156" i="5"/>
  <c r="X1157" i="5"/>
  <c r="Z1157" i="5"/>
  <c r="AA1157" i="5"/>
  <c r="AB1157" i="5"/>
  <c r="AC1157" i="5"/>
  <c r="X1158" i="5"/>
  <c r="Z1158" i="5"/>
  <c r="AA1158" i="5"/>
  <c r="AB1158" i="5"/>
  <c r="AC1158" i="5"/>
  <c r="X1159" i="5"/>
  <c r="Z1159" i="5"/>
  <c r="AA1159" i="5"/>
  <c r="AB1159" i="5"/>
  <c r="AC1159" i="5"/>
  <c r="X1160" i="5"/>
  <c r="Z1160" i="5"/>
  <c r="AA1160" i="5"/>
  <c r="AB1160" i="5"/>
  <c r="AC1160" i="5"/>
  <c r="X1161" i="5"/>
  <c r="Z1161" i="5"/>
  <c r="AA1161" i="5"/>
  <c r="AB1161" i="5"/>
  <c r="AC1161" i="5"/>
  <c r="X1162" i="5"/>
  <c r="Z1162" i="5"/>
  <c r="AA1162" i="5"/>
  <c r="AB1162" i="5"/>
  <c r="AC1162" i="5"/>
  <c r="X1163" i="5"/>
  <c r="Z1163" i="5"/>
  <c r="AA1163" i="5"/>
  <c r="AB1163" i="5"/>
  <c r="AC1163" i="5"/>
  <c r="X1164" i="5"/>
  <c r="Z1164" i="5"/>
  <c r="AA1164" i="5"/>
  <c r="AB1164" i="5"/>
  <c r="AC1164" i="5"/>
  <c r="X1165" i="5"/>
  <c r="Z1165" i="5"/>
  <c r="AA1165" i="5"/>
  <c r="AB1165" i="5"/>
  <c r="AC1165" i="5"/>
  <c r="X1166" i="5"/>
  <c r="Z1166" i="5"/>
  <c r="AA1166" i="5"/>
  <c r="AB1166" i="5"/>
  <c r="AC1166" i="5"/>
  <c r="X1167" i="5"/>
  <c r="Z1167" i="5"/>
  <c r="AA1167" i="5"/>
  <c r="AB1167" i="5"/>
  <c r="AC1167" i="5"/>
  <c r="X1168" i="5"/>
  <c r="Z1168" i="5"/>
  <c r="AA1168" i="5"/>
  <c r="AB1168" i="5"/>
  <c r="AC1168" i="5"/>
  <c r="X1169" i="5"/>
  <c r="Z1169" i="5"/>
  <c r="AA1169" i="5"/>
  <c r="AB1169" i="5"/>
  <c r="AC1169" i="5"/>
  <c r="X1170" i="5"/>
  <c r="Z1170" i="5"/>
  <c r="AA1170" i="5"/>
  <c r="AB1170" i="5"/>
  <c r="AC1170" i="5"/>
  <c r="X1171" i="5"/>
  <c r="Z1171" i="5"/>
  <c r="AA1171" i="5"/>
  <c r="AB1171" i="5"/>
  <c r="AC1171" i="5"/>
  <c r="X1172" i="5"/>
  <c r="Z1172" i="5"/>
  <c r="AA1172" i="5"/>
  <c r="AB1172" i="5"/>
  <c r="AC1172" i="5"/>
  <c r="X1173" i="5"/>
  <c r="Z1173" i="5"/>
  <c r="AA1173" i="5"/>
  <c r="AB1173" i="5"/>
  <c r="AC1173" i="5"/>
  <c r="X1174" i="5"/>
  <c r="Z1174" i="5"/>
  <c r="AA1174" i="5"/>
  <c r="AB1174" i="5"/>
  <c r="AC1174" i="5"/>
  <c r="X1175" i="5"/>
  <c r="Z1175" i="5"/>
  <c r="AA1175" i="5"/>
  <c r="AB1175" i="5"/>
  <c r="AC1175" i="5"/>
  <c r="X1176" i="5"/>
  <c r="Z1176" i="5"/>
  <c r="AA1176" i="5"/>
  <c r="AB1176" i="5"/>
  <c r="AC1176" i="5"/>
  <c r="X1177" i="5"/>
  <c r="Z1177" i="5"/>
  <c r="AA1177" i="5"/>
  <c r="AB1177" i="5"/>
  <c r="AC1177" i="5"/>
  <c r="X1178" i="5"/>
  <c r="Z1178" i="5"/>
  <c r="AA1178" i="5"/>
  <c r="AB1178" i="5"/>
  <c r="AC1178" i="5"/>
  <c r="X1179" i="5"/>
  <c r="Z1179" i="5"/>
  <c r="AA1179" i="5"/>
  <c r="AB1179" i="5"/>
  <c r="AC1179" i="5"/>
  <c r="X1180" i="5"/>
  <c r="Z1180" i="5"/>
  <c r="AA1180" i="5"/>
  <c r="AB1180" i="5"/>
  <c r="AC1180" i="5"/>
  <c r="X1181" i="5"/>
  <c r="Z1181" i="5"/>
  <c r="AA1181" i="5"/>
  <c r="AB1181" i="5"/>
  <c r="AC1181" i="5"/>
  <c r="X1182" i="5"/>
  <c r="Z1182" i="5"/>
  <c r="AA1182" i="5"/>
  <c r="AB1182" i="5"/>
  <c r="AC1182" i="5"/>
  <c r="X1183" i="5"/>
  <c r="Z1183" i="5"/>
  <c r="AA1183" i="5"/>
  <c r="AB1183" i="5"/>
  <c r="AC1183" i="5"/>
  <c r="X1184" i="5"/>
  <c r="Z1184" i="5"/>
  <c r="AA1184" i="5"/>
  <c r="AB1184" i="5"/>
  <c r="AC1184" i="5"/>
  <c r="X1185" i="5"/>
  <c r="Z1185" i="5"/>
  <c r="AA1185" i="5"/>
  <c r="AB1185" i="5"/>
  <c r="AC1185" i="5"/>
  <c r="X1186" i="5"/>
  <c r="Z1186" i="5"/>
  <c r="AA1186" i="5"/>
  <c r="AB1186" i="5"/>
  <c r="AC1186" i="5"/>
  <c r="X1187" i="5"/>
  <c r="Z1187" i="5"/>
  <c r="AA1187" i="5"/>
  <c r="AB1187" i="5"/>
  <c r="AC1187" i="5"/>
  <c r="X1188" i="5"/>
  <c r="Z1188" i="5"/>
  <c r="AA1188" i="5"/>
  <c r="AB1188" i="5"/>
  <c r="AC1188" i="5"/>
  <c r="X1189" i="5"/>
  <c r="Z1189" i="5"/>
  <c r="AA1189" i="5"/>
  <c r="AB1189" i="5"/>
  <c r="AC1189" i="5"/>
  <c r="X1190" i="5"/>
  <c r="Z1190" i="5"/>
  <c r="AA1190" i="5"/>
  <c r="AB1190" i="5"/>
  <c r="AC1190" i="5"/>
  <c r="X1191" i="5"/>
  <c r="Z1191" i="5"/>
  <c r="AA1191" i="5"/>
  <c r="AB1191" i="5"/>
  <c r="AC1191" i="5"/>
  <c r="X1192" i="5"/>
  <c r="Z1192" i="5"/>
  <c r="AA1192" i="5"/>
  <c r="AB1192" i="5"/>
  <c r="AC1192" i="5"/>
  <c r="X1193" i="5"/>
  <c r="Z1193" i="5"/>
  <c r="AA1193" i="5"/>
  <c r="AB1193" i="5"/>
  <c r="AC1193" i="5"/>
  <c r="X1194" i="5"/>
  <c r="Z1194" i="5"/>
  <c r="AA1194" i="5"/>
  <c r="AB1194" i="5"/>
  <c r="AC1194" i="5"/>
  <c r="X1195" i="5"/>
  <c r="Z1195" i="5"/>
  <c r="AA1195" i="5"/>
  <c r="AB1195" i="5"/>
  <c r="AC1195" i="5"/>
  <c r="X1196" i="5"/>
  <c r="Z1196" i="5"/>
  <c r="AA1196" i="5"/>
  <c r="AB1196" i="5"/>
  <c r="AC1196" i="5"/>
  <c r="X1197" i="5"/>
  <c r="Z1197" i="5"/>
  <c r="AA1197" i="5"/>
  <c r="AB1197" i="5"/>
  <c r="AC1197" i="5"/>
  <c r="X1198" i="5"/>
  <c r="Z1198" i="5"/>
  <c r="AA1198" i="5"/>
  <c r="AB1198" i="5"/>
  <c r="AC1198" i="5"/>
  <c r="X1199" i="5"/>
  <c r="Z1199" i="5"/>
  <c r="AA1199" i="5"/>
  <c r="AB1199" i="5"/>
  <c r="AC1199" i="5"/>
  <c r="X1200" i="5"/>
  <c r="Z1200" i="5"/>
  <c r="AA1200" i="5"/>
  <c r="AB1200" i="5"/>
  <c r="AC1200" i="5"/>
  <c r="X1201" i="5"/>
  <c r="Z1201" i="5"/>
  <c r="AA1201" i="5"/>
  <c r="AB1201" i="5"/>
  <c r="AC1201" i="5"/>
  <c r="X1202" i="5"/>
  <c r="Z1202" i="5"/>
  <c r="AA1202" i="5"/>
  <c r="AB1202" i="5"/>
  <c r="AC1202" i="5"/>
  <c r="X1203" i="5"/>
  <c r="Z1203" i="5"/>
  <c r="AA1203" i="5"/>
  <c r="AB1203" i="5"/>
  <c r="AC1203" i="5"/>
  <c r="X1204" i="5"/>
  <c r="Z1204" i="5"/>
  <c r="AA1204" i="5"/>
  <c r="AB1204" i="5"/>
  <c r="AC1204" i="5"/>
  <c r="X1205" i="5"/>
  <c r="Z1205" i="5"/>
  <c r="AA1205" i="5"/>
  <c r="AB1205" i="5"/>
  <c r="AC1205" i="5"/>
  <c r="X1206" i="5"/>
  <c r="Z1206" i="5"/>
  <c r="AA1206" i="5"/>
  <c r="AB1206" i="5"/>
  <c r="AC1206" i="5"/>
  <c r="X1207" i="5"/>
  <c r="Z1207" i="5"/>
  <c r="AA1207" i="5"/>
  <c r="AB1207" i="5"/>
  <c r="AC1207" i="5"/>
  <c r="X1208" i="5"/>
  <c r="Z1208" i="5"/>
  <c r="AA1208" i="5"/>
  <c r="AB1208" i="5"/>
  <c r="AC1208" i="5"/>
  <c r="X1209" i="5"/>
  <c r="Z1209" i="5"/>
  <c r="AA1209" i="5"/>
  <c r="AB1209" i="5"/>
  <c r="AC1209" i="5"/>
  <c r="X1210" i="5"/>
  <c r="Z1210" i="5"/>
  <c r="AA1210" i="5"/>
  <c r="AB1210" i="5"/>
  <c r="AC1210" i="5"/>
  <c r="X1211" i="5"/>
  <c r="Z1211" i="5"/>
  <c r="AA1211" i="5"/>
  <c r="AB1211" i="5"/>
  <c r="AC1211" i="5"/>
  <c r="X1212" i="5"/>
  <c r="Z1212" i="5"/>
  <c r="AA1212" i="5"/>
  <c r="AB1212" i="5"/>
  <c r="AC1212" i="5"/>
  <c r="X1213" i="5"/>
  <c r="Z1213" i="5"/>
  <c r="AA1213" i="5"/>
  <c r="AB1213" i="5"/>
  <c r="AC1213" i="5"/>
  <c r="X1214" i="5"/>
  <c r="Z1214" i="5"/>
  <c r="AA1214" i="5"/>
  <c r="AB1214" i="5"/>
  <c r="AC1214" i="5"/>
  <c r="X1215" i="5"/>
  <c r="Z1215" i="5"/>
  <c r="AA1215" i="5"/>
  <c r="AB1215" i="5"/>
  <c r="AC1215" i="5"/>
  <c r="X1216" i="5"/>
  <c r="Z1216" i="5"/>
  <c r="AA1216" i="5"/>
  <c r="AB1216" i="5"/>
  <c r="AC1216" i="5"/>
  <c r="X1217" i="5"/>
  <c r="Z1217" i="5"/>
  <c r="AA1217" i="5"/>
  <c r="AB1217" i="5"/>
  <c r="AC1217" i="5"/>
  <c r="X1218" i="5"/>
  <c r="Z1218" i="5"/>
  <c r="AA1218" i="5"/>
  <c r="AB1218" i="5"/>
  <c r="AC1218" i="5"/>
  <c r="X1219" i="5"/>
  <c r="Z1219" i="5"/>
  <c r="AA1219" i="5"/>
  <c r="AB1219" i="5"/>
  <c r="AC1219" i="5"/>
  <c r="X1220" i="5"/>
  <c r="Z1220" i="5"/>
  <c r="AA1220" i="5"/>
  <c r="AB1220" i="5"/>
  <c r="AC1220" i="5"/>
  <c r="X1221" i="5"/>
  <c r="Z1221" i="5"/>
  <c r="AA1221" i="5"/>
  <c r="AB1221" i="5"/>
  <c r="AC1221" i="5"/>
  <c r="X1222" i="5"/>
  <c r="Z1222" i="5"/>
  <c r="AA1222" i="5"/>
  <c r="AB1222" i="5"/>
  <c r="AC1222" i="5"/>
  <c r="X1223" i="5"/>
  <c r="Z1223" i="5"/>
  <c r="AA1223" i="5"/>
  <c r="AB1223" i="5"/>
  <c r="AC1223" i="5"/>
  <c r="X1224" i="5"/>
  <c r="Z1224" i="5"/>
  <c r="AA1224" i="5"/>
  <c r="AB1224" i="5"/>
  <c r="AC1224" i="5"/>
  <c r="X1225" i="5"/>
  <c r="Z1225" i="5"/>
  <c r="AA1225" i="5"/>
  <c r="AB1225" i="5"/>
  <c r="AC1225" i="5"/>
  <c r="X1226" i="5"/>
  <c r="Z1226" i="5"/>
  <c r="AA1226" i="5"/>
  <c r="AB1226" i="5"/>
  <c r="AC1226" i="5"/>
  <c r="X1227" i="5"/>
  <c r="Z1227" i="5"/>
  <c r="AA1227" i="5"/>
  <c r="AB1227" i="5"/>
  <c r="AC1227" i="5"/>
  <c r="X1228" i="5"/>
  <c r="Z1228" i="5"/>
  <c r="AA1228" i="5"/>
  <c r="AB1228" i="5"/>
  <c r="AC1228" i="5"/>
  <c r="X1229" i="5"/>
  <c r="Z1229" i="5"/>
  <c r="AA1229" i="5"/>
  <c r="AB1229" i="5"/>
  <c r="AC1229" i="5"/>
  <c r="X1230" i="5"/>
  <c r="Z1230" i="5"/>
  <c r="AA1230" i="5"/>
  <c r="AB1230" i="5"/>
  <c r="AC1230" i="5"/>
  <c r="X1231" i="5"/>
  <c r="Z1231" i="5"/>
  <c r="AA1231" i="5"/>
  <c r="AB1231" i="5"/>
  <c r="AC1231" i="5"/>
  <c r="X1232" i="5"/>
  <c r="Z1232" i="5"/>
  <c r="AA1232" i="5"/>
  <c r="AB1232" i="5"/>
  <c r="AC1232" i="5"/>
  <c r="X1233" i="5"/>
  <c r="Z1233" i="5"/>
  <c r="AA1233" i="5"/>
  <c r="AB1233" i="5"/>
  <c r="AC1233" i="5"/>
  <c r="X1234" i="5"/>
  <c r="Z1234" i="5"/>
  <c r="AA1234" i="5"/>
  <c r="AB1234" i="5"/>
  <c r="AC1234" i="5"/>
  <c r="X1235" i="5"/>
  <c r="Z1235" i="5"/>
  <c r="AA1235" i="5"/>
  <c r="AB1235" i="5"/>
  <c r="AC1235" i="5"/>
  <c r="X1236" i="5"/>
  <c r="Z1236" i="5"/>
  <c r="AA1236" i="5"/>
  <c r="AB1236" i="5"/>
  <c r="AC1236" i="5"/>
  <c r="X1237" i="5"/>
  <c r="Z1237" i="5"/>
  <c r="AA1237" i="5"/>
  <c r="AB1237" i="5"/>
  <c r="AC1237" i="5"/>
  <c r="X1238" i="5"/>
  <c r="Z1238" i="5"/>
  <c r="AA1238" i="5"/>
  <c r="AB1238" i="5"/>
  <c r="AC1238" i="5"/>
  <c r="X1239" i="5"/>
  <c r="Z1239" i="5"/>
  <c r="AA1239" i="5"/>
  <c r="AB1239" i="5"/>
  <c r="AC1239" i="5"/>
  <c r="X1240" i="5"/>
  <c r="Z1240" i="5"/>
  <c r="AA1240" i="5"/>
  <c r="AB1240" i="5"/>
  <c r="AC1240" i="5"/>
  <c r="X1241" i="5"/>
  <c r="Z1241" i="5"/>
  <c r="AA1241" i="5"/>
  <c r="AB1241" i="5"/>
  <c r="AC1241" i="5"/>
  <c r="X1242" i="5"/>
  <c r="Z1242" i="5"/>
  <c r="AA1242" i="5"/>
  <c r="AB1242" i="5"/>
  <c r="AC1242" i="5"/>
  <c r="X1243" i="5"/>
  <c r="Z1243" i="5"/>
  <c r="AA1243" i="5"/>
  <c r="AB1243" i="5"/>
  <c r="AC1243" i="5"/>
  <c r="X1244" i="5"/>
  <c r="Z1244" i="5"/>
  <c r="AA1244" i="5"/>
  <c r="AB1244" i="5"/>
  <c r="AC1244" i="5"/>
  <c r="X1245" i="5"/>
  <c r="Z1245" i="5"/>
  <c r="AA1245" i="5"/>
  <c r="AB1245" i="5"/>
  <c r="AC1245" i="5"/>
  <c r="X1246" i="5"/>
  <c r="Z1246" i="5"/>
  <c r="AA1246" i="5"/>
  <c r="AB1246" i="5"/>
  <c r="AC1246" i="5"/>
  <c r="X1247" i="5"/>
  <c r="Z1247" i="5"/>
  <c r="AA1247" i="5"/>
  <c r="AB1247" i="5"/>
  <c r="AC1247" i="5"/>
  <c r="X1248" i="5"/>
  <c r="Z1248" i="5"/>
  <c r="AA1248" i="5"/>
  <c r="AB1248" i="5"/>
  <c r="AC1248" i="5"/>
  <c r="X1249" i="5"/>
  <c r="Z1249" i="5"/>
  <c r="AA1249" i="5"/>
  <c r="AB1249" i="5"/>
  <c r="AC1249" i="5"/>
  <c r="X1250" i="5"/>
  <c r="Z1250" i="5"/>
  <c r="AA1250" i="5"/>
  <c r="AB1250" i="5"/>
  <c r="AC1250" i="5"/>
  <c r="X1251" i="5"/>
  <c r="Z1251" i="5"/>
  <c r="AA1251" i="5"/>
  <c r="AB1251" i="5"/>
  <c r="AC1251" i="5"/>
  <c r="X1252" i="5"/>
  <c r="Z1252" i="5"/>
  <c r="AA1252" i="5"/>
  <c r="AB1252" i="5"/>
  <c r="AC1252" i="5"/>
  <c r="X1253" i="5"/>
  <c r="Z1253" i="5"/>
  <c r="AA1253" i="5"/>
  <c r="AB1253" i="5"/>
  <c r="AC1253" i="5"/>
  <c r="X1254" i="5"/>
  <c r="Z1254" i="5"/>
  <c r="AA1254" i="5"/>
  <c r="AB1254" i="5"/>
  <c r="AC1254" i="5"/>
  <c r="X1255" i="5"/>
  <c r="Z1255" i="5"/>
  <c r="AA1255" i="5"/>
  <c r="AB1255" i="5"/>
  <c r="AC1255" i="5"/>
  <c r="X1256" i="5"/>
  <c r="Z1256" i="5"/>
  <c r="AA1256" i="5"/>
  <c r="AB1256" i="5"/>
  <c r="AC1256" i="5"/>
  <c r="X1257" i="5"/>
  <c r="Z1257" i="5"/>
  <c r="AA1257" i="5"/>
  <c r="AB1257" i="5"/>
  <c r="AC1257" i="5"/>
  <c r="X1258" i="5"/>
  <c r="Z1258" i="5"/>
  <c r="AA1258" i="5"/>
  <c r="AB1258" i="5"/>
  <c r="AC1258" i="5"/>
  <c r="X1259" i="5"/>
  <c r="Z1259" i="5"/>
  <c r="AA1259" i="5"/>
  <c r="AB1259" i="5"/>
  <c r="AC1259" i="5"/>
  <c r="X1260" i="5"/>
  <c r="Z1260" i="5"/>
  <c r="AA1260" i="5"/>
  <c r="AB1260" i="5"/>
  <c r="AC1260" i="5"/>
  <c r="X1261" i="5"/>
  <c r="Z1261" i="5"/>
  <c r="AA1261" i="5"/>
  <c r="AB1261" i="5"/>
  <c r="AC1261" i="5"/>
  <c r="X1262" i="5"/>
  <c r="Z1262" i="5"/>
  <c r="AA1262" i="5"/>
  <c r="AB1262" i="5"/>
  <c r="AC1262" i="5"/>
  <c r="X1263" i="5"/>
  <c r="Z1263" i="5"/>
  <c r="AA1263" i="5"/>
  <c r="AB1263" i="5"/>
  <c r="AC1263" i="5"/>
  <c r="X1264" i="5"/>
  <c r="Z1264" i="5"/>
  <c r="AA1264" i="5"/>
  <c r="AB1264" i="5"/>
  <c r="AC1264" i="5"/>
  <c r="X1265" i="5"/>
  <c r="Z1265" i="5"/>
  <c r="AA1265" i="5"/>
  <c r="AB1265" i="5"/>
  <c r="AC1265" i="5"/>
  <c r="X1266" i="5"/>
  <c r="Z1266" i="5"/>
  <c r="AA1266" i="5"/>
  <c r="AB1266" i="5"/>
  <c r="AC1266" i="5"/>
  <c r="X1267" i="5"/>
  <c r="Z1267" i="5"/>
  <c r="AA1267" i="5"/>
  <c r="AB1267" i="5"/>
  <c r="AC1267" i="5"/>
  <c r="X1268" i="5"/>
  <c r="Z1268" i="5"/>
  <c r="AA1268" i="5"/>
  <c r="AB1268" i="5"/>
  <c r="AC1268" i="5"/>
  <c r="X1269" i="5"/>
  <c r="Z1269" i="5"/>
  <c r="AA1269" i="5"/>
  <c r="AB1269" i="5"/>
  <c r="AC1269" i="5"/>
  <c r="X1270" i="5"/>
  <c r="Z1270" i="5"/>
  <c r="AA1270" i="5"/>
  <c r="AB1270" i="5"/>
  <c r="AC1270" i="5"/>
  <c r="X1271" i="5"/>
  <c r="Z1271" i="5"/>
  <c r="AA1271" i="5"/>
  <c r="AB1271" i="5"/>
  <c r="AC1271" i="5"/>
  <c r="X1272" i="5"/>
  <c r="Z1272" i="5"/>
  <c r="AA1272" i="5"/>
  <c r="AB1272" i="5"/>
  <c r="AC1272" i="5"/>
  <c r="X1273" i="5"/>
  <c r="Z1273" i="5"/>
  <c r="AA1273" i="5"/>
  <c r="AB1273" i="5"/>
  <c r="AC1273" i="5"/>
  <c r="X1274" i="5"/>
  <c r="Z1274" i="5"/>
  <c r="AA1274" i="5"/>
  <c r="AB1274" i="5"/>
  <c r="AC1274" i="5"/>
  <c r="X1275" i="5"/>
  <c r="Z1275" i="5"/>
  <c r="AA1275" i="5"/>
  <c r="AB1275" i="5"/>
  <c r="AC1275" i="5"/>
  <c r="X1276" i="5"/>
  <c r="Z1276" i="5"/>
  <c r="AA1276" i="5"/>
  <c r="AB1276" i="5"/>
  <c r="AC1276" i="5"/>
  <c r="X1277" i="5"/>
  <c r="Z1277" i="5"/>
  <c r="AA1277" i="5"/>
  <c r="AB1277" i="5"/>
  <c r="AC1277" i="5"/>
  <c r="X1278" i="5"/>
  <c r="Z1278" i="5"/>
  <c r="AA1278" i="5"/>
  <c r="AB1278" i="5"/>
  <c r="AC1278" i="5"/>
  <c r="X1279" i="5"/>
  <c r="Z1279" i="5"/>
  <c r="AA1279" i="5"/>
  <c r="AB1279" i="5"/>
  <c r="AC1279" i="5"/>
  <c r="X1280" i="5"/>
  <c r="Z1280" i="5"/>
  <c r="AA1280" i="5"/>
  <c r="AB1280" i="5"/>
  <c r="AC1280" i="5"/>
  <c r="X1281" i="5"/>
  <c r="Z1281" i="5"/>
  <c r="AA1281" i="5"/>
  <c r="AB1281" i="5"/>
  <c r="AC1281" i="5"/>
  <c r="X1282" i="5"/>
  <c r="Z1282" i="5"/>
  <c r="AA1282" i="5"/>
  <c r="AB1282" i="5"/>
  <c r="AC1282" i="5"/>
  <c r="X1283" i="5"/>
  <c r="Z1283" i="5"/>
  <c r="AA1283" i="5"/>
  <c r="AB1283" i="5"/>
  <c r="AC1283" i="5"/>
  <c r="X1284" i="5"/>
  <c r="Z1284" i="5"/>
  <c r="AA1284" i="5"/>
  <c r="AB1284" i="5"/>
  <c r="AC1284" i="5"/>
  <c r="X1285" i="5"/>
  <c r="Z1285" i="5"/>
  <c r="AA1285" i="5"/>
  <c r="AB1285" i="5"/>
  <c r="AC1285" i="5"/>
  <c r="X1286" i="5"/>
  <c r="Z1286" i="5"/>
  <c r="AA1286" i="5"/>
  <c r="AB1286" i="5"/>
  <c r="AC1286" i="5"/>
  <c r="X1287" i="5"/>
  <c r="Z1287" i="5"/>
  <c r="AA1287" i="5"/>
  <c r="AB1287" i="5"/>
  <c r="AC1287" i="5"/>
  <c r="X1288" i="5"/>
  <c r="Z1288" i="5"/>
  <c r="AA1288" i="5"/>
  <c r="AB1288" i="5"/>
  <c r="AC1288" i="5"/>
  <c r="X1289" i="5"/>
  <c r="Z1289" i="5"/>
  <c r="AA1289" i="5"/>
  <c r="AB1289" i="5"/>
  <c r="AC1289" i="5"/>
  <c r="X1290" i="5"/>
  <c r="Z1290" i="5"/>
  <c r="AA1290" i="5"/>
  <c r="AB1290" i="5"/>
  <c r="AC1290" i="5"/>
  <c r="X1291" i="5"/>
  <c r="Z1291" i="5"/>
  <c r="AA1291" i="5"/>
  <c r="AB1291" i="5"/>
  <c r="AC1291" i="5"/>
  <c r="X1292" i="5"/>
  <c r="Z1292" i="5"/>
  <c r="AA1292" i="5"/>
  <c r="AB1292" i="5"/>
  <c r="AC1292" i="5"/>
  <c r="X1293" i="5"/>
  <c r="Z1293" i="5"/>
  <c r="AA1293" i="5"/>
  <c r="AB1293" i="5"/>
  <c r="AC1293" i="5"/>
  <c r="X1294" i="5"/>
  <c r="Z1294" i="5"/>
  <c r="AA1294" i="5"/>
  <c r="AB1294" i="5"/>
  <c r="AC1294" i="5"/>
  <c r="X1295" i="5"/>
  <c r="Z1295" i="5"/>
  <c r="AA1295" i="5"/>
  <c r="AB1295" i="5"/>
  <c r="AC1295" i="5"/>
  <c r="X1296" i="5"/>
  <c r="Z1296" i="5"/>
  <c r="AA1296" i="5"/>
  <c r="AB1296" i="5"/>
  <c r="AC1296" i="5"/>
  <c r="X916" i="5" l="1"/>
  <c r="Z916" i="5"/>
  <c r="AA916" i="5"/>
  <c r="AB916" i="5"/>
  <c r="AC916" i="5"/>
  <c r="AC998" i="5" l="1"/>
  <c r="AB998" i="5"/>
  <c r="AA998" i="5"/>
  <c r="Z998" i="5"/>
  <c r="X998" i="5"/>
  <c r="X997" i="5" l="1"/>
  <c r="Z997" i="5"/>
  <c r="AA997" i="5"/>
  <c r="AB997" i="5"/>
  <c r="AC997" i="5"/>
  <c r="X890" i="5"/>
  <c r="Z890" i="5"/>
  <c r="AA890" i="5"/>
  <c r="AB890" i="5"/>
  <c r="AC890" i="5"/>
  <c r="X891" i="5"/>
  <c r="Z891" i="5"/>
  <c r="AA891" i="5"/>
  <c r="AB891" i="5"/>
  <c r="AC891" i="5"/>
  <c r="X892" i="5"/>
  <c r="Z892" i="5"/>
  <c r="AA892" i="5"/>
  <c r="AB892" i="5"/>
  <c r="AC892" i="5"/>
  <c r="X893" i="5"/>
  <c r="Z893" i="5"/>
  <c r="AA893" i="5"/>
  <c r="AB893" i="5"/>
  <c r="AC893" i="5"/>
  <c r="X894" i="5"/>
  <c r="Z894" i="5"/>
  <c r="AA894" i="5"/>
  <c r="AB894" i="5"/>
  <c r="AC894" i="5"/>
  <c r="X895" i="5"/>
  <c r="Z895" i="5"/>
  <c r="AA895" i="5"/>
  <c r="AB895" i="5"/>
  <c r="AC895" i="5"/>
  <c r="X896" i="5"/>
  <c r="Z896" i="5"/>
  <c r="AA896" i="5"/>
  <c r="AB896" i="5"/>
  <c r="AC896" i="5"/>
  <c r="X897" i="5"/>
  <c r="Z897" i="5"/>
  <c r="AA897" i="5"/>
  <c r="AB897" i="5"/>
  <c r="AC897" i="5"/>
  <c r="X898" i="5"/>
  <c r="Z898" i="5"/>
  <c r="AA898" i="5"/>
  <c r="AB898" i="5"/>
  <c r="AC898" i="5"/>
  <c r="X899" i="5"/>
  <c r="Z899" i="5"/>
  <c r="AA899" i="5"/>
  <c r="AB899" i="5"/>
  <c r="AC899" i="5"/>
  <c r="X900" i="5"/>
  <c r="Z900" i="5"/>
  <c r="AA900" i="5"/>
  <c r="AB900" i="5"/>
  <c r="AC900" i="5"/>
  <c r="X901" i="5"/>
  <c r="Z901" i="5"/>
  <c r="AA901" i="5"/>
  <c r="AB901" i="5"/>
  <c r="AC901" i="5"/>
  <c r="X902" i="5"/>
  <c r="Z902" i="5"/>
  <c r="AA902" i="5"/>
  <c r="AB902" i="5"/>
  <c r="AC902" i="5"/>
  <c r="X903" i="5"/>
  <c r="Z903" i="5"/>
  <c r="AA903" i="5"/>
  <c r="AB903" i="5"/>
  <c r="AC903" i="5"/>
  <c r="X904" i="5"/>
  <c r="Z904" i="5"/>
  <c r="AA904" i="5"/>
  <c r="AB904" i="5"/>
  <c r="AC904" i="5"/>
  <c r="X905" i="5"/>
  <c r="Z905" i="5"/>
  <c r="AA905" i="5"/>
  <c r="AB905" i="5"/>
  <c r="AC905" i="5"/>
  <c r="X906" i="5"/>
  <c r="Z906" i="5"/>
  <c r="AA906" i="5"/>
  <c r="AB906" i="5"/>
  <c r="AC906" i="5"/>
  <c r="X907" i="5"/>
  <c r="Z907" i="5"/>
  <c r="AA907" i="5"/>
  <c r="AB907" i="5"/>
  <c r="AC907" i="5"/>
  <c r="X908" i="5"/>
  <c r="Z908" i="5"/>
  <c r="AA908" i="5"/>
  <c r="AB908" i="5"/>
  <c r="AC908" i="5"/>
  <c r="X909" i="5"/>
  <c r="Z909" i="5"/>
  <c r="AA909" i="5"/>
  <c r="AB909" i="5"/>
  <c r="AC909" i="5"/>
  <c r="X910" i="5"/>
  <c r="Z910" i="5"/>
  <c r="AA910" i="5"/>
  <c r="AB910" i="5"/>
  <c r="AC910" i="5"/>
  <c r="X911" i="5"/>
  <c r="Z911" i="5"/>
  <c r="AA911" i="5"/>
  <c r="AB911" i="5"/>
  <c r="AC911" i="5"/>
  <c r="X912" i="5"/>
  <c r="Z912" i="5"/>
  <c r="AA912" i="5"/>
  <c r="AB912" i="5"/>
  <c r="AC912" i="5"/>
  <c r="X913" i="5"/>
  <c r="Z913" i="5"/>
  <c r="AA913" i="5"/>
  <c r="AB913" i="5"/>
  <c r="AC913" i="5"/>
  <c r="X914" i="5"/>
  <c r="Z914" i="5"/>
  <c r="AA914" i="5"/>
  <c r="AB914" i="5"/>
  <c r="AC914" i="5"/>
  <c r="X915" i="5"/>
  <c r="Z915" i="5"/>
  <c r="AA915" i="5"/>
  <c r="AB915" i="5"/>
  <c r="AC915" i="5"/>
  <c r="X917" i="5"/>
  <c r="Z917" i="5"/>
  <c r="AA917" i="5"/>
  <c r="AB917" i="5"/>
  <c r="AC917" i="5"/>
  <c r="X918" i="5"/>
  <c r="Z918" i="5"/>
  <c r="AA918" i="5"/>
  <c r="AB918" i="5"/>
  <c r="AC918" i="5"/>
  <c r="X919" i="5"/>
  <c r="Z919" i="5"/>
  <c r="AA919" i="5"/>
  <c r="AB919" i="5"/>
  <c r="AC919" i="5"/>
  <c r="X920" i="5"/>
  <c r="Z920" i="5"/>
  <c r="AA920" i="5"/>
  <c r="AB920" i="5"/>
  <c r="AC920" i="5"/>
  <c r="X921" i="5"/>
  <c r="Z921" i="5"/>
  <c r="AA921" i="5"/>
  <c r="AB921" i="5"/>
  <c r="AC921" i="5"/>
  <c r="X922" i="5"/>
  <c r="Z922" i="5"/>
  <c r="AA922" i="5"/>
  <c r="AB922" i="5"/>
  <c r="AC922" i="5"/>
  <c r="X923" i="5"/>
  <c r="Z923" i="5"/>
  <c r="AA923" i="5"/>
  <c r="AB923" i="5"/>
  <c r="AC923" i="5"/>
  <c r="X924" i="5"/>
  <c r="Z924" i="5"/>
  <c r="AA924" i="5"/>
  <c r="AB924" i="5"/>
  <c r="AC924" i="5"/>
  <c r="X925" i="5"/>
  <c r="Z925" i="5"/>
  <c r="AA925" i="5"/>
  <c r="AB925" i="5"/>
  <c r="AC925" i="5"/>
  <c r="X926" i="5"/>
  <c r="Z926" i="5"/>
  <c r="AA926" i="5"/>
  <c r="AB926" i="5"/>
  <c r="AC926" i="5"/>
  <c r="X927" i="5"/>
  <c r="Z927" i="5"/>
  <c r="AA927" i="5"/>
  <c r="AB927" i="5"/>
  <c r="AC927" i="5"/>
  <c r="X928" i="5"/>
  <c r="Z928" i="5"/>
  <c r="AA928" i="5"/>
  <c r="AB928" i="5"/>
  <c r="AC928" i="5"/>
  <c r="X929" i="5"/>
  <c r="Z929" i="5"/>
  <c r="AA929" i="5"/>
  <c r="AB929" i="5"/>
  <c r="AC929" i="5"/>
  <c r="X930" i="5"/>
  <c r="Z930" i="5"/>
  <c r="AA930" i="5"/>
  <c r="AB930" i="5"/>
  <c r="AC930" i="5"/>
  <c r="X931" i="5"/>
  <c r="Z931" i="5"/>
  <c r="AA931" i="5"/>
  <c r="AB931" i="5"/>
  <c r="AC931" i="5"/>
  <c r="X932" i="5"/>
  <c r="Z932" i="5"/>
  <c r="AA932" i="5"/>
  <c r="AB932" i="5"/>
  <c r="AC932" i="5"/>
  <c r="X933" i="5"/>
  <c r="Z933" i="5"/>
  <c r="AA933" i="5"/>
  <c r="AB933" i="5"/>
  <c r="AC933" i="5"/>
  <c r="X934" i="5"/>
  <c r="Z934" i="5"/>
  <c r="AA934" i="5"/>
  <c r="AB934" i="5"/>
  <c r="AC934" i="5"/>
  <c r="X935" i="5"/>
  <c r="Z935" i="5"/>
  <c r="AA935" i="5"/>
  <c r="AB935" i="5"/>
  <c r="AC935" i="5"/>
  <c r="X936" i="5"/>
  <c r="Z936" i="5"/>
  <c r="AA936" i="5"/>
  <c r="AB936" i="5"/>
  <c r="AC936" i="5"/>
  <c r="X937" i="5"/>
  <c r="Z937" i="5"/>
  <c r="AA937" i="5"/>
  <c r="AB937" i="5"/>
  <c r="AC937" i="5"/>
  <c r="X938" i="5"/>
  <c r="Z938" i="5"/>
  <c r="AA938" i="5"/>
  <c r="AB938" i="5"/>
  <c r="AC938" i="5"/>
  <c r="X939" i="5"/>
  <c r="Z939" i="5"/>
  <c r="AA939" i="5"/>
  <c r="AB939" i="5"/>
  <c r="AC939" i="5"/>
  <c r="X940" i="5"/>
  <c r="Z940" i="5"/>
  <c r="AA940" i="5"/>
  <c r="AB940" i="5"/>
  <c r="AC940" i="5"/>
  <c r="X941" i="5"/>
  <c r="Z941" i="5"/>
  <c r="AA941" i="5"/>
  <c r="AB941" i="5"/>
  <c r="AC941" i="5"/>
  <c r="X942" i="5"/>
  <c r="Z942" i="5"/>
  <c r="AA942" i="5"/>
  <c r="AB942" i="5"/>
  <c r="AC942" i="5"/>
  <c r="X943" i="5"/>
  <c r="Z943" i="5"/>
  <c r="AA943" i="5"/>
  <c r="AB943" i="5"/>
  <c r="AC943" i="5"/>
  <c r="X944" i="5"/>
  <c r="Z944" i="5"/>
  <c r="AA944" i="5"/>
  <c r="AB944" i="5"/>
  <c r="AC944" i="5"/>
  <c r="X945" i="5"/>
  <c r="Z945" i="5"/>
  <c r="AA945" i="5"/>
  <c r="AB945" i="5"/>
  <c r="AC945" i="5"/>
  <c r="X946" i="5"/>
  <c r="Z946" i="5"/>
  <c r="AA946" i="5"/>
  <c r="AB946" i="5"/>
  <c r="AC946" i="5"/>
  <c r="X947" i="5"/>
  <c r="Z947" i="5"/>
  <c r="AA947" i="5"/>
  <c r="AB947" i="5"/>
  <c r="AC947" i="5"/>
  <c r="X948" i="5"/>
  <c r="Z948" i="5"/>
  <c r="AA948" i="5"/>
  <c r="AB948" i="5"/>
  <c r="AC948" i="5"/>
  <c r="X949" i="5"/>
  <c r="Z949" i="5"/>
  <c r="AA949" i="5"/>
  <c r="AB949" i="5"/>
  <c r="AC949" i="5"/>
  <c r="X950" i="5"/>
  <c r="Z950" i="5"/>
  <c r="AA950" i="5"/>
  <c r="AB950" i="5"/>
  <c r="AC950" i="5"/>
  <c r="X951" i="5"/>
  <c r="Z951" i="5"/>
  <c r="AA951" i="5"/>
  <c r="AB951" i="5"/>
  <c r="AC951" i="5"/>
  <c r="X952" i="5"/>
  <c r="Z952" i="5"/>
  <c r="AA952" i="5"/>
  <c r="AB952" i="5"/>
  <c r="AC952" i="5"/>
  <c r="X953" i="5"/>
  <c r="Z953" i="5"/>
  <c r="AA953" i="5"/>
  <c r="AB953" i="5"/>
  <c r="AC953" i="5"/>
  <c r="X954" i="5"/>
  <c r="Z954" i="5"/>
  <c r="AA954" i="5"/>
  <c r="AB954" i="5"/>
  <c r="AC954" i="5"/>
  <c r="X955" i="5"/>
  <c r="Z955" i="5"/>
  <c r="AA955" i="5"/>
  <c r="AB955" i="5"/>
  <c r="AC955" i="5"/>
  <c r="X956" i="5"/>
  <c r="Z956" i="5"/>
  <c r="AA956" i="5"/>
  <c r="AB956" i="5"/>
  <c r="AC956" i="5"/>
  <c r="X957" i="5"/>
  <c r="Z957" i="5"/>
  <c r="AA957" i="5"/>
  <c r="AB957" i="5"/>
  <c r="AC957" i="5"/>
  <c r="X958" i="5"/>
  <c r="Z958" i="5"/>
  <c r="AA958" i="5"/>
  <c r="AB958" i="5"/>
  <c r="AC958" i="5"/>
  <c r="X959" i="5"/>
  <c r="Z959" i="5"/>
  <c r="AA959" i="5"/>
  <c r="AB959" i="5"/>
  <c r="AC959" i="5"/>
  <c r="X960" i="5"/>
  <c r="Z960" i="5"/>
  <c r="AA960" i="5"/>
  <c r="AB960" i="5"/>
  <c r="AC960" i="5"/>
  <c r="X961" i="5"/>
  <c r="Z961" i="5"/>
  <c r="AA961" i="5"/>
  <c r="AB961" i="5"/>
  <c r="AC961" i="5"/>
  <c r="X962" i="5"/>
  <c r="Z962" i="5"/>
  <c r="AA962" i="5"/>
  <c r="AB962" i="5"/>
  <c r="AC962" i="5"/>
  <c r="X963" i="5"/>
  <c r="Z963" i="5"/>
  <c r="AA963" i="5"/>
  <c r="AB963" i="5"/>
  <c r="AC963" i="5"/>
  <c r="X964" i="5"/>
  <c r="Z964" i="5"/>
  <c r="AA964" i="5"/>
  <c r="AB964" i="5"/>
  <c r="AC964" i="5"/>
  <c r="X965" i="5"/>
  <c r="Z965" i="5"/>
  <c r="AA965" i="5"/>
  <c r="AB965" i="5"/>
  <c r="AC965" i="5"/>
  <c r="X966" i="5"/>
  <c r="Z966" i="5"/>
  <c r="AA966" i="5"/>
  <c r="AB966" i="5"/>
  <c r="AC966" i="5"/>
  <c r="X967" i="5"/>
  <c r="Z967" i="5"/>
  <c r="AA967" i="5"/>
  <c r="AB967" i="5"/>
  <c r="AC967" i="5"/>
  <c r="X968" i="5"/>
  <c r="Z968" i="5"/>
  <c r="AA968" i="5"/>
  <c r="AB968" i="5"/>
  <c r="AC968" i="5"/>
  <c r="X969" i="5"/>
  <c r="Z969" i="5"/>
  <c r="AA969" i="5"/>
  <c r="AB969" i="5"/>
  <c r="AC969" i="5"/>
  <c r="X970" i="5"/>
  <c r="Z970" i="5"/>
  <c r="AA970" i="5"/>
  <c r="AB970" i="5"/>
  <c r="AC970" i="5"/>
  <c r="X971" i="5"/>
  <c r="Z971" i="5"/>
  <c r="AA971" i="5"/>
  <c r="AB971" i="5"/>
  <c r="AC971" i="5"/>
  <c r="X972" i="5"/>
  <c r="Z972" i="5"/>
  <c r="AA972" i="5"/>
  <c r="AB972" i="5"/>
  <c r="AC972" i="5"/>
  <c r="X973" i="5"/>
  <c r="Z973" i="5"/>
  <c r="AA973" i="5"/>
  <c r="AB973" i="5"/>
  <c r="AC973" i="5"/>
  <c r="X974" i="5"/>
  <c r="Z974" i="5"/>
  <c r="AA974" i="5"/>
  <c r="AB974" i="5"/>
  <c r="AC974" i="5"/>
  <c r="X975" i="5"/>
  <c r="Z975" i="5"/>
  <c r="AA975" i="5"/>
  <c r="AB975" i="5"/>
  <c r="AC975" i="5"/>
  <c r="X976" i="5"/>
  <c r="Z976" i="5"/>
  <c r="AA976" i="5"/>
  <c r="AB976" i="5"/>
  <c r="AC976" i="5"/>
  <c r="X977" i="5"/>
  <c r="Z977" i="5"/>
  <c r="AA977" i="5"/>
  <c r="AB977" i="5"/>
  <c r="AC977" i="5"/>
  <c r="X978" i="5"/>
  <c r="Z978" i="5"/>
  <c r="AA978" i="5"/>
  <c r="AB978" i="5"/>
  <c r="AC978" i="5"/>
  <c r="X979" i="5"/>
  <c r="Z979" i="5"/>
  <c r="AA979" i="5"/>
  <c r="AB979" i="5"/>
  <c r="AC979" i="5"/>
  <c r="X980" i="5"/>
  <c r="Z980" i="5"/>
  <c r="AA980" i="5"/>
  <c r="AB980" i="5"/>
  <c r="AC980" i="5"/>
  <c r="X981" i="5"/>
  <c r="Z981" i="5"/>
  <c r="AA981" i="5"/>
  <c r="AB981" i="5"/>
  <c r="AC981" i="5"/>
  <c r="X982" i="5"/>
  <c r="Z982" i="5"/>
  <c r="AA982" i="5"/>
  <c r="AB982" i="5"/>
  <c r="AC982" i="5"/>
  <c r="X983" i="5"/>
  <c r="Z983" i="5"/>
  <c r="AA983" i="5"/>
  <c r="AB983" i="5"/>
  <c r="AC983" i="5"/>
  <c r="X984" i="5"/>
  <c r="Z984" i="5"/>
  <c r="AA984" i="5"/>
  <c r="AB984" i="5"/>
  <c r="AC984" i="5"/>
  <c r="X985" i="5"/>
  <c r="Z985" i="5"/>
  <c r="AA985" i="5"/>
  <c r="AB985" i="5"/>
  <c r="AC985" i="5"/>
  <c r="X986" i="5"/>
  <c r="Z986" i="5"/>
  <c r="AA986" i="5"/>
  <c r="AB986" i="5"/>
  <c r="AC986" i="5"/>
  <c r="X987" i="5"/>
  <c r="Z987" i="5"/>
  <c r="AA987" i="5"/>
  <c r="AB987" i="5"/>
  <c r="AC987" i="5"/>
  <c r="X988" i="5"/>
  <c r="Z988" i="5"/>
  <c r="AA988" i="5"/>
  <c r="AB988" i="5"/>
  <c r="AC988" i="5"/>
  <c r="X989" i="5"/>
  <c r="Z989" i="5"/>
  <c r="AA989" i="5"/>
  <c r="AB989" i="5"/>
  <c r="AC989" i="5"/>
  <c r="X990" i="5"/>
  <c r="Z990" i="5"/>
  <c r="AA990" i="5"/>
  <c r="AB990" i="5"/>
  <c r="AC990" i="5"/>
  <c r="X991" i="5"/>
  <c r="Z991" i="5"/>
  <c r="AA991" i="5"/>
  <c r="AB991" i="5"/>
  <c r="AC991" i="5"/>
  <c r="X992" i="5"/>
  <c r="Z992" i="5"/>
  <c r="AA992" i="5"/>
  <c r="AB992" i="5"/>
  <c r="AC992" i="5"/>
  <c r="X993" i="5"/>
  <c r="Z993" i="5"/>
  <c r="AA993" i="5"/>
  <c r="AB993" i="5"/>
  <c r="AC993" i="5"/>
  <c r="X994" i="5"/>
  <c r="Z994" i="5"/>
  <c r="AA994" i="5"/>
  <c r="AB994" i="5"/>
  <c r="AC994" i="5"/>
  <c r="X995" i="5"/>
  <c r="Z995" i="5"/>
  <c r="AA995" i="5"/>
  <c r="AB995" i="5"/>
  <c r="AC995" i="5"/>
  <c r="X996" i="5"/>
  <c r="Z996" i="5"/>
  <c r="AA996" i="5"/>
  <c r="AB996" i="5"/>
  <c r="AC996" i="5"/>
  <c r="X589" i="5" l="1"/>
  <c r="Z589" i="5"/>
  <c r="AA589" i="5"/>
  <c r="AB589" i="5"/>
  <c r="AC589" i="5"/>
  <c r="X590" i="5"/>
  <c r="Z590" i="5"/>
  <c r="AA590" i="5"/>
  <c r="AB590" i="5"/>
  <c r="AC590" i="5"/>
  <c r="X591" i="5"/>
  <c r="Z591" i="5"/>
  <c r="AA591" i="5"/>
  <c r="AB591" i="5"/>
  <c r="AC591" i="5"/>
  <c r="X592" i="5"/>
  <c r="Z592" i="5"/>
  <c r="AA592" i="5"/>
  <c r="AB592" i="5"/>
  <c r="AC592" i="5"/>
  <c r="X593" i="5"/>
  <c r="Z593" i="5"/>
  <c r="AA593" i="5"/>
  <c r="AB593" i="5"/>
  <c r="AC593" i="5"/>
  <c r="X594" i="5"/>
  <c r="Z594" i="5"/>
  <c r="AA594" i="5"/>
  <c r="AB594" i="5"/>
  <c r="AC594" i="5"/>
  <c r="X595" i="5"/>
  <c r="Z595" i="5"/>
  <c r="AA595" i="5"/>
  <c r="AB595" i="5"/>
  <c r="AC595" i="5"/>
  <c r="X596" i="5"/>
  <c r="Z596" i="5"/>
  <c r="AA596" i="5"/>
  <c r="AB596" i="5"/>
  <c r="AC596" i="5"/>
  <c r="X597" i="5"/>
  <c r="Z597" i="5"/>
  <c r="AA597" i="5"/>
  <c r="AB597" i="5"/>
  <c r="AC597" i="5"/>
  <c r="X598" i="5"/>
  <c r="Z598" i="5"/>
  <c r="AA598" i="5"/>
  <c r="AB598" i="5"/>
  <c r="AC598" i="5"/>
  <c r="X599" i="5"/>
  <c r="Z599" i="5"/>
  <c r="AA599" i="5"/>
  <c r="AB599" i="5"/>
  <c r="AC599" i="5"/>
  <c r="X600" i="5"/>
  <c r="Z600" i="5"/>
  <c r="AA600" i="5"/>
  <c r="AB600" i="5"/>
  <c r="AC600" i="5"/>
  <c r="X601" i="5"/>
  <c r="Z601" i="5"/>
  <c r="AA601" i="5"/>
  <c r="AB601" i="5"/>
  <c r="AC601" i="5"/>
  <c r="X602" i="5"/>
  <c r="Z602" i="5"/>
  <c r="AA602" i="5"/>
  <c r="AB602" i="5"/>
  <c r="AC602" i="5"/>
  <c r="X603" i="5"/>
  <c r="Z603" i="5"/>
  <c r="AA603" i="5"/>
  <c r="AB603" i="5"/>
  <c r="AC603" i="5"/>
  <c r="X604" i="5"/>
  <c r="Z604" i="5"/>
  <c r="AA604" i="5"/>
  <c r="AB604" i="5"/>
  <c r="AC604" i="5"/>
  <c r="X605" i="5"/>
  <c r="Z605" i="5"/>
  <c r="AA605" i="5"/>
  <c r="AB605" i="5"/>
  <c r="AC605" i="5"/>
  <c r="X606" i="5"/>
  <c r="Z606" i="5"/>
  <c r="AA606" i="5"/>
  <c r="AB606" i="5"/>
  <c r="AC606" i="5"/>
  <c r="X607" i="5"/>
  <c r="Z607" i="5"/>
  <c r="AA607" i="5"/>
  <c r="AB607" i="5"/>
  <c r="AC607" i="5"/>
  <c r="X608" i="5"/>
  <c r="Z608" i="5"/>
  <c r="AA608" i="5"/>
  <c r="AB608" i="5"/>
  <c r="AC608" i="5"/>
  <c r="X609" i="5"/>
  <c r="Z609" i="5"/>
  <c r="AA609" i="5"/>
  <c r="AB609" i="5"/>
  <c r="AC609" i="5"/>
  <c r="X610" i="5"/>
  <c r="Z610" i="5"/>
  <c r="AA610" i="5"/>
  <c r="AB610" i="5"/>
  <c r="AC610" i="5"/>
  <c r="X611" i="5"/>
  <c r="Z611" i="5"/>
  <c r="AA611" i="5"/>
  <c r="AB611" i="5"/>
  <c r="AC611" i="5"/>
  <c r="X612" i="5"/>
  <c r="Z612" i="5"/>
  <c r="AA612" i="5"/>
  <c r="AB612" i="5"/>
  <c r="AC612" i="5"/>
  <c r="X613" i="5"/>
  <c r="Z613" i="5"/>
  <c r="AA613" i="5"/>
  <c r="AB613" i="5"/>
  <c r="AC613" i="5"/>
  <c r="X614" i="5"/>
  <c r="Z614" i="5"/>
  <c r="AA614" i="5"/>
  <c r="AB614" i="5"/>
  <c r="AC614" i="5"/>
  <c r="X615" i="5"/>
  <c r="Z615" i="5"/>
  <c r="AA615" i="5"/>
  <c r="AB615" i="5"/>
  <c r="AC615" i="5"/>
  <c r="X616" i="5"/>
  <c r="Z616" i="5"/>
  <c r="AA616" i="5"/>
  <c r="AB616" i="5"/>
  <c r="AC616" i="5"/>
  <c r="X617" i="5"/>
  <c r="Z617" i="5"/>
  <c r="AA617" i="5"/>
  <c r="AB617" i="5"/>
  <c r="AC617" i="5"/>
  <c r="X618" i="5"/>
  <c r="Z618" i="5"/>
  <c r="AA618" i="5"/>
  <c r="AB618" i="5"/>
  <c r="AC618" i="5"/>
  <c r="X619" i="5"/>
  <c r="Z619" i="5"/>
  <c r="AA619" i="5"/>
  <c r="AB619" i="5"/>
  <c r="AC619" i="5"/>
  <c r="X620" i="5"/>
  <c r="Z620" i="5"/>
  <c r="AA620" i="5"/>
  <c r="AB620" i="5"/>
  <c r="AC620" i="5"/>
  <c r="X621" i="5"/>
  <c r="Z621" i="5"/>
  <c r="AA621" i="5"/>
  <c r="AB621" i="5"/>
  <c r="AC621" i="5"/>
  <c r="X622" i="5"/>
  <c r="Z622" i="5"/>
  <c r="AA622" i="5"/>
  <c r="AB622" i="5"/>
  <c r="AC622" i="5"/>
  <c r="X623" i="5"/>
  <c r="Z623" i="5"/>
  <c r="AA623" i="5"/>
  <c r="AB623" i="5"/>
  <c r="AC623" i="5"/>
  <c r="X624" i="5"/>
  <c r="Z624" i="5"/>
  <c r="AA624" i="5"/>
  <c r="AB624" i="5"/>
  <c r="AC624" i="5"/>
  <c r="X625" i="5"/>
  <c r="Z625" i="5"/>
  <c r="AA625" i="5"/>
  <c r="AB625" i="5"/>
  <c r="AC625" i="5"/>
  <c r="X626" i="5"/>
  <c r="Z626" i="5"/>
  <c r="AA626" i="5"/>
  <c r="AB626" i="5"/>
  <c r="AC626" i="5"/>
  <c r="X627" i="5"/>
  <c r="Z627" i="5"/>
  <c r="AA627" i="5"/>
  <c r="AB627" i="5"/>
  <c r="AC627" i="5"/>
  <c r="X628" i="5"/>
  <c r="Z628" i="5"/>
  <c r="AA628" i="5"/>
  <c r="AB628" i="5"/>
  <c r="AC628" i="5"/>
  <c r="X629" i="5"/>
  <c r="Z629" i="5"/>
  <c r="AA629" i="5"/>
  <c r="AB629" i="5"/>
  <c r="AC629" i="5"/>
  <c r="X630" i="5"/>
  <c r="Z630" i="5"/>
  <c r="AA630" i="5"/>
  <c r="AB630" i="5"/>
  <c r="AC630" i="5"/>
  <c r="X631" i="5"/>
  <c r="Z631" i="5"/>
  <c r="AA631" i="5"/>
  <c r="AB631" i="5"/>
  <c r="AC631" i="5"/>
  <c r="X632" i="5"/>
  <c r="Z632" i="5"/>
  <c r="AA632" i="5"/>
  <c r="AB632" i="5"/>
  <c r="AC632" i="5"/>
  <c r="X633" i="5"/>
  <c r="Z633" i="5"/>
  <c r="AA633" i="5"/>
  <c r="AB633" i="5"/>
  <c r="AC633" i="5"/>
  <c r="X634" i="5"/>
  <c r="Z634" i="5"/>
  <c r="AA634" i="5"/>
  <c r="AB634" i="5"/>
  <c r="AC634" i="5"/>
  <c r="X635" i="5"/>
  <c r="Z635" i="5"/>
  <c r="AA635" i="5"/>
  <c r="AB635" i="5"/>
  <c r="AC635" i="5"/>
  <c r="X636" i="5"/>
  <c r="Z636" i="5"/>
  <c r="AA636" i="5"/>
  <c r="AB636" i="5"/>
  <c r="AC636" i="5"/>
  <c r="X637" i="5"/>
  <c r="Z637" i="5"/>
  <c r="AA637" i="5"/>
  <c r="AB637" i="5"/>
  <c r="AC637" i="5"/>
  <c r="X638" i="5"/>
  <c r="Z638" i="5"/>
  <c r="AA638" i="5"/>
  <c r="AB638" i="5"/>
  <c r="AC638" i="5"/>
  <c r="X639" i="5"/>
  <c r="Z639" i="5"/>
  <c r="AA639" i="5"/>
  <c r="AB639" i="5"/>
  <c r="AC639" i="5"/>
  <c r="X640" i="5"/>
  <c r="Z640" i="5"/>
  <c r="AA640" i="5"/>
  <c r="AB640" i="5"/>
  <c r="AC640" i="5"/>
  <c r="X641" i="5"/>
  <c r="Z641" i="5"/>
  <c r="AA641" i="5"/>
  <c r="AB641" i="5"/>
  <c r="AC641" i="5"/>
  <c r="X642" i="5"/>
  <c r="Z642" i="5"/>
  <c r="AA642" i="5"/>
  <c r="AB642" i="5"/>
  <c r="AC642" i="5"/>
  <c r="X643" i="5"/>
  <c r="Z643" i="5"/>
  <c r="AA643" i="5"/>
  <c r="AB643" i="5"/>
  <c r="AC643" i="5"/>
  <c r="X644" i="5"/>
  <c r="Z644" i="5"/>
  <c r="AA644" i="5"/>
  <c r="AB644" i="5"/>
  <c r="AC644" i="5"/>
  <c r="X645" i="5"/>
  <c r="Z645" i="5"/>
  <c r="AA645" i="5"/>
  <c r="AB645" i="5"/>
  <c r="AC645" i="5"/>
  <c r="X646" i="5"/>
  <c r="Z646" i="5"/>
  <c r="AA646" i="5"/>
  <c r="AB646" i="5"/>
  <c r="AC646" i="5"/>
  <c r="X647" i="5"/>
  <c r="Z647" i="5"/>
  <c r="AA647" i="5"/>
  <c r="AB647" i="5"/>
  <c r="AC647" i="5"/>
  <c r="X648" i="5"/>
  <c r="Z648" i="5"/>
  <c r="AA648" i="5"/>
  <c r="AB648" i="5"/>
  <c r="AC648" i="5"/>
  <c r="X649" i="5"/>
  <c r="Z649" i="5"/>
  <c r="AA649" i="5"/>
  <c r="AB649" i="5"/>
  <c r="AC649" i="5"/>
  <c r="X650" i="5"/>
  <c r="Z650" i="5"/>
  <c r="AA650" i="5"/>
  <c r="AB650" i="5"/>
  <c r="AC650" i="5"/>
  <c r="X651" i="5"/>
  <c r="Z651" i="5"/>
  <c r="AA651" i="5"/>
  <c r="AB651" i="5"/>
  <c r="AC651" i="5"/>
  <c r="X652" i="5"/>
  <c r="Z652" i="5"/>
  <c r="AA652" i="5"/>
  <c r="AB652" i="5"/>
  <c r="AC652" i="5"/>
  <c r="X653" i="5"/>
  <c r="Z653" i="5"/>
  <c r="AA653" i="5"/>
  <c r="AB653" i="5"/>
  <c r="AC653" i="5"/>
  <c r="X654" i="5"/>
  <c r="Z654" i="5"/>
  <c r="AA654" i="5"/>
  <c r="AB654" i="5"/>
  <c r="AC654" i="5"/>
  <c r="X655" i="5"/>
  <c r="Z655" i="5"/>
  <c r="AA655" i="5"/>
  <c r="AB655" i="5"/>
  <c r="AC655" i="5"/>
  <c r="X656" i="5"/>
  <c r="Z656" i="5"/>
  <c r="AA656" i="5"/>
  <c r="AB656" i="5"/>
  <c r="AC656" i="5"/>
  <c r="X657" i="5"/>
  <c r="Z657" i="5"/>
  <c r="AA657" i="5"/>
  <c r="AB657" i="5"/>
  <c r="AC657" i="5"/>
  <c r="X658" i="5"/>
  <c r="Z658" i="5"/>
  <c r="AA658" i="5"/>
  <c r="AB658" i="5"/>
  <c r="AC658" i="5"/>
  <c r="X659" i="5"/>
  <c r="Z659" i="5"/>
  <c r="AA659" i="5"/>
  <c r="AB659" i="5"/>
  <c r="AC659" i="5"/>
  <c r="X660" i="5"/>
  <c r="Z660" i="5"/>
  <c r="AA660" i="5"/>
  <c r="AB660" i="5"/>
  <c r="AC660" i="5"/>
  <c r="X661" i="5"/>
  <c r="Z661" i="5"/>
  <c r="AA661" i="5"/>
  <c r="AB661" i="5"/>
  <c r="AC661" i="5"/>
  <c r="X662" i="5"/>
  <c r="Z662" i="5"/>
  <c r="AA662" i="5"/>
  <c r="AB662" i="5"/>
  <c r="AC662" i="5"/>
  <c r="X663" i="5"/>
  <c r="Z663" i="5"/>
  <c r="AA663" i="5"/>
  <c r="AB663" i="5"/>
  <c r="AC663" i="5"/>
  <c r="X664" i="5"/>
  <c r="Z664" i="5"/>
  <c r="AA664" i="5"/>
  <c r="AB664" i="5"/>
  <c r="AC664" i="5"/>
  <c r="X665" i="5"/>
  <c r="Z665" i="5"/>
  <c r="AA665" i="5"/>
  <c r="AB665" i="5"/>
  <c r="AC665" i="5"/>
  <c r="X666" i="5"/>
  <c r="Z666" i="5"/>
  <c r="AA666" i="5"/>
  <c r="AB666" i="5"/>
  <c r="AC666" i="5"/>
  <c r="X667" i="5"/>
  <c r="Z667" i="5"/>
  <c r="AA667" i="5"/>
  <c r="AB667" i="5"/>
  <c r="AC667" i="5"/>
  <c r="X668" i="5"/>
  <c r="Z668" i="5"/>
  <c r="AA668" i="5"/>
  <c r="AB668" i="5"/>
  <c r="AC668" i="5"/>
  <c r="X669" i="5"/>
  <c r="Z669" i="5"/>
  <c r="AA669" i="5"/>
  <c r="AB669" i="5"/>
  <c r="AC669" i="5"/>
  <c r="X670" i="5"/>
  <c r="Z670" i="5"/>
  <c r="AA670" i="5"/>
  <c r="AB670" i="5"/>
  <c r="AC670" i="5"/>
  <c r="X671" i="5"/>
  <c r="Z671" i="5"/>
  <c r="AA671" i="5"/>
  <c r="AB671" i="5"/>
  <c r="AC671" i="5"/>
  <c r="X672" i="5"/>
  <c r="Z672" i="5"/>
  <c r="AA672" i="5"/>
  <c r="AB672" i="5"/>
  <c r="AC672" i="5"/>
  <c r="X673" i="5"/>
  <c r="Z673" i="5"/>
  <c r="AA673" i="5"/>
  <c r="AB673" i="5"/>
  <c r="AC673" i="5"/>
  <c r="X674" i="5"/>
  <c r="Z674" i="5"/>
  <c r="AA674" i="5"/>
  <c r="AB674" i="5"/>
  <c r="AC674" i="5"/>
  <c r="X675" i="5"/>
  <c r="Z675" i="5"/>
  <c r="AA675" i="5"/>
  <c r="AB675" i="5"/>
  <c r="AC675" i="5"/>
  <c r="X676" i="5"/>
  <c r="Z676" i="5"/>
  <c r="AA676" i="5"/>
  <c r="AB676" i="5"/>
  <c r="AC676" i="5"/>
  <c r="X677" i="5"/>
  <c r="Z677" i="5"/>
  <c r="AA677" i="5"/>
  <c r="AB677" i="5"/>
  <c r="AC677" i="5"/>
  <c r="X678" i="5"/>
  <c r="Z678" i="5"/>
  <c r="AA678" i="5"/>
  <c r="AB678" i="5"/>
  <c r="AC678" i="5"/>
  <c r="X679" i="5"/>
  <c r="Z679" i="5"/>
  <c r="AA679" i="5"/>
  <c r="AB679" i="5"/>
  <c r="AC679" i="5"/>
  <c r="X680" i="5"/>
  <c r="Z680" i="5"/>
  <c r="AA680" i="5"/>
  <c r="AB680" i="5"/>
  <c r="AC680" i="5"/>
  <c r="X681" i="5"/>
  <c r="Z681" i="5"/>
  <c r="AA681" i="5"/>
  <c r="AB681" i="5"/>
  <c r="AC681" i="5"/>
  <c r="X682" i="5"/>
  <c r="Z682" i="5"/>
  <c r="AA682" i="5"/>
  <c r="AB682" i="5"/>
  <c r="AC682" i="5"/>
  <c r="X683" i="5"/>
  <c r="Z683" i="5"/>
  <c r="AA683" i="5"/>
  <c r="AB683" i="5"/>
  <c r="AC683" i="5"/>
  <c r="X684" i="5"/>
  <c r="Z684" i="5"/>
  <c r="AA684" i="5"/>
  <c r="AB684" i="5"/>
  <c r="AC684" i="5"/>
  <c r="X685" i="5"/>
  <c r="Z685" i="5"/>
  <c r="AA685" i="5"/>
  <c r="AB685" i="5"/>
  <c r="AC685" i="5"/>
  <c r="X686" i="5"/>
  <c r="Z686" i="5"/>
  <c r="AA686" i="5"/>
  <c r="AB686" i="5"/>
  <c r="AC686" i="5"/>
  <c r="X687" i="5"/>
  <c r="Z687" i="5"/>
  <c r="AA687" i="5"/>
  <c r="AB687" i="5"/>
  <c r="AC687" i="5"/>
  <c r="X688" i="5"/>
  <c r="Z688" i="5"/>
  <c r="AA688" i="5"/>
  <c r="AB688" i="5"/>
  <c r="AC688" i="5"/>
  <c r="X689" i="5"/>
  <c r="Z689" i="5"/>
  <c r="AA689" i="5"/>
  <c r="AB689" i="5"/>
  <c r="AC689" i="5"/>
  <c r="X690" i="5"/>
  <c r="Z690" i="5"/>
  <c r="AA690" i="5"/>
  <c r="AB690" i="5"/>
  <c r="AC690" i="5"/>
  <c r="X691" i="5"/>
  <c r="Z691" i="5"/>
  <c r="AA691" i="5"/>
  <c r="AB691" i="5"/>
  <c r="AC691" i="5"/>
  <c r="X692" i="5"/>
  <c r="Z692" i="5"/>
  <c r="AA692" i="5"/>
  <c r="AB692" i="5"/>
  <c r="AC692" i="5"/>
  <c r="X693" i="5"/>
  <c r="Z693" i="5"/>
  <c r="AA693" i="5"/>
  <c r="AB693" i="5"/>
  <c r="AC693" i="5"/>
  <c r="X694" i="5"/>
  <c r="Z694" i="5"/>
  <c r="AA694" i="5"/>
  <c r="AB694" i="5"/>
  <c r="AC694" i="5"/>
  <c r="X695" i="5"/>
  <c r="Z695" i="5"/>
  <c r="AA695" i="5"/>
  <c r="AB695" i="5"/>
  <c r="AC695" i="5"/>
  <c r="X696" i="5"/>
  <c r="Z696" i="5"/>
  <c r="AA696" i="5"/>
  <c r="AB696" i="5"/>
  <c r="AC696" i="5"/>
  <c r="X697" i="5"/>
  <c r="Z697" i="5"/>
  <c r="AA697" i="5"/>
  <c r="AB697" i="5"/>
  <c r="AC697" i="5"/>
  <c r="X698" i="5"/>
  <c r="Z698" i="5"/>
  <c r="AA698" i="5"/>
  <c r="AB698" i="5"/>
  <c r="AC698" i="5"/>
  <c r="X699" i="5"/>
  <c r="Z699" i="5"/>
  <c r="AA699" i="5"/>
  <c r="AB699" i="5"/>
  <c r="AC699" i="5"/>
  <c r="X700" i="5"/>
  <c r="Z700" i="5"/>
  <c r="AA700" i="5"/>
  <c r="AB700" i="5"/>
  <c r="AC700" i="5"/>
  <c r="X701" i="5"/>
  <c r="Z701" i="5"/>
  <c r="AA701" i="5"/>
  <c r="AB701" i="5"/>
  <c r="AC701" i="5"/>
  <c r="X702" i="5"/>
  <c r="Z702" i="5"/>
  <c r="AA702" i="5"/>
  <c r="AB702" i="5"/>
  <c r="AC702" i="5"/>
  <c r="X703" i="5"/>
  <c r="Z703" i="5"/>
  <c r="AA703" i="5"/>
  <c r="AB703" i="5"/>
  <c r="AC703" i="5"/>
  <c r="X704" i="5"/>
  <c r="Z704" i="5"/>
  <c r="AA704" i="5"/>
  <c r="AB704" i="5"/>
  <c r="AC704" i="5"/>
  <c r="X705" i="5"/>
  <c r="Z705" i="5"/>
  <c r="AA705" i="5"/>
  <c r="AB705" i="5"/>
  <c r="AC705" i="5"/>
  <c r="X706" i="5"/>
  <c r="Z706" i="5"/>
  <c r="AA706" i="5"/>
  <c r="AB706" i="5"/>
  <c r="AC706" i="5"/>
  <c r="X707" i="5"/>
  <c r="Z707" i="5"/>
  <c r="AA707" i="5"/>
  <c r="AB707" i="5"/>
  <c r="AC707" i="5"/>
  <c r="X708" i="5"/>
  <c r="Z708" i="5"/>
  <c r="AA708" i="5"/>
  <c r="AB708" i="5"/>
  <c r="AC708" i="5"/>
  <c r="X709" i="5"/>
  <c r="Z709" i="5"/>
  <c r="AA709" i="5"/>
  <c r="AB709" i="5"/>
  <c r="AC709" i="5"/>
  <c r="X710" i="5"/>
  <c r="Z710" i="5"/>
  <c r="AA710" i="5"/>
  <c r="AB710" i="5"/>
  <c r="AC710" i="5"/>
  <c r="X711" i="5"/>
  <c r="Z711" i="5"/>
  <c r="AA711" i="5"/>
  <c r="AB711" i="5"/>
  <c r="AC711" i="5"/>
  <c r="X712" i="5"/>
  <c r="Z712" i="5"/>
  <c r="AA712" i="5"/>
  <c r="AB712" i="5"/>
  <c r="AC712" i="5"/>
  <c r="X713" i="5"/>
  <c r="Z713" i="5"/>
  <c r="AA713" i="5"/>
  <c r="AB713" i="5"/>
  <c r="AC713" i="5"/>
  <c r="X714" i="5"/>
  <c r="Z714" i="5"/>
  <c r="AA714" i="5"/>
  <c r="AB714" i="5"/>
  <c r="AC714" i="5"/>
  <c r="X715" i="5"/>
  <c r="Z715" i="5"/>
  <c r="AA715" i="5"/>
  <c r="AB715" i="5"/>
  <c r="AC715" i="5"/>
  <c r="X716" i="5"/>
  <c r="Z716" i="5"/>
  <c r="AA716" i="5"/>
  <c r="AB716" i="5"/>
  <c r="AC716" i="5"/>
  <c r="X717" i="5"/>
  <c r="Z717" i="5"/>
  <c r="AA717" i="5"/>
  <c r="AB717" i="5"/>
  <c r="AC717" i="5"/>
  <c r="X718" i="5"/>
  <c r="Z718" i="5"/>
  <c r="AA718" i="5"/>
  <c r="AB718" i="5"/>
  <c r="AC718" i="5"/>
  <c r="X719" i="5"/>
  <c r="Z719" i="5"/>
  <c r="AA719" i="5"/>
  <c r="AB719" i="5"/>
  <c r="AC719" i="5"/>
  <c r="X720" i="5"/>
  <c r="Z720" i="5"/>
  <c r="AA720" i="5"/>
  <c r="AB720" i="5"/>
  <c r="AC720" i="5"/>
  <c r="X721" i="5"/>
  <c r="Z721" i="5"/>
  <c r="AA721" i="5"/>
  <c r="AB721" i="5"/>
  <c r="AC721" i="5"/>
  <c r="X722" i="5"/>
  <c r="Z722" i="5"/>
  <c r="AA722" i="5"/>
  <c r="AB722" i="5"/>
  <c r="AC722" i="5"/>
  <c r="X723" i="5"/>
  <c r="Z723" i="5"/>
  <c r="AA723" i="5"/>
  <c r="AB723" i="5"/>
  <c r="AC723" i="5"/>
  <c r="X724" i="5"/>
  <c r="Z724" i="5"/>
  <c r="AA724" i="5"/>
  <c r="AB724" i="5"/>
  <c r="AC724" i="5"/>
  <c r="X725" i="5"/>
  <c r="Z725" i="5"/>
  <c r="AA725" i="5"/>
  <c r="AB725" i="5"/>
  <c r="AC725" i="5"/>
  <c r="X726" i="5"/>
  <c r="Z726" i="5"/>
  <c r="AA726" i="5"/>
  <c r="AB726" i="5"/>
  <c r="AC726" i="5"/>
  <c r="X727" i="5"/>
  <c r="Z727" i="5"/>
  <c r="AA727" i="5"/>
  <c r="AB727" i="5"/>
  <c r="AC727" i="5"/>
  <c r="X728" i="5"/>
  <c r="Z728" i="5"/>
  <c r="AA728" i="5"/>
  <c r="AB728" i="5"/>
  <c r="AC728" i="5"/>
  <c r="X729" i="5"/>
  <c r="Z729" i="5"/>
  <c r="AA729" i="5"/>
  <c r="AB729" i="5"/>
  <c r="AC729" i="5"/>
  <c r="X730" i="5"/>
  <c r="Z730" i="5"/>
  <c r="AA730" i="5"/>
  <c r="AB730" i="5"/>
  <c r="AC730" i="5"/>
  <c r="X731" i="5"/>
  <c r="Z731" i="5"/>
  <c r="AA731" i="5"/>
  <c r="AB731" i="5"/>
  <c r="AC731" i="5"/>
  <c r="X732" i="5"/>
  <c r="Z732" i="5"/>
  <c r="AA732" i="5"/>
  <c r="AB732" i="5"/>
  <c r="AC732" i="5"/>
  <c r="X733" i="5"/>
  <c r="Z733" i="5"/>
  <c r="AA733" i="5"/>
  <c r="AB733" i="5"/>
  <c r="AC733" i="5"/>
  <c r="X734" i="5"/>
  <c r="Z734" i="5"/>
  <c r="AA734" i="5"/>
  <c r="AB734" i="5"/>
  <c r="AC734" i="5"/>
  <c r="X735" i="5"/>
  <c r="Z735" i="5"/>
  <c r="AA735" i="5"/>
  <c r="AB735" i="5"/>
  <c r="AC735" i="5"/>
  <c r="X736" i="5"/>
  <c r="Z736" i="5"/>
  <c r="AA736" i="5"/>
  <c r="AB736" i="5"/>
  <c r="AC736" i="5"/>
  <c r="X737" i="5"/>
  <c r="Z737" i="5"/>
  <c r="AA737" i="5"/>
  <c r="AB737" i="5"/>
  <c r="AC737" i="5"/>
  <c r="X738" i="5"/>
  <c r="Z738" i="5"/>
  <c r="AA738" i="5"/>
  <c r="AB738" i="5"/>
  <c r="AC738" i="5"/>
  <c r="X739" i="5"/>
  <c r="Z739" i="5"/>
  <c r="AA739" i="5"/>
  <c r="AB739" i="5"/>
  <c r="AC739" i="5"/>
  <c r="X740" i="5"/>
  <c r="Z740" i="5"/>
  <c r="AA740" i="5"/>
  <c r="AB740" i="5"/>
  <c r="AC740" i="5"/>
  <c r="X741" i="5"/>
  <c r="Z741" i="5"/>
  <c r="AA741" i="5"/>
  <c r="AB741" i="5"/>
  <c r="AC741" i="5"/>
  <c r="X742" i="5"/>
  <c r="Z742" i="5"/>
  <c r="AA742" i="5"/>
  <c r="AB742" i="5"/>
  <c r="AC742" i="5"/>
  <c r="X743" i="5"/>
  <c r="Z743" i="5"/>
  <c r="AA743" i="5"/>
  <c r="AB743" i="5"/>
  <c r="AC743" i="5"/>
  <c r="X744" i="5"/>
  <c r="Z744" i="5"/>
  <c r="AA744" i="5"/>
  <c r="AB744" i="5"/>
  <c r="AC744" i="5"/>
  <c r="X745" i="5"/>
  <c r="Z745" i="5"/>
  <c r="AA745" i="5"/>
  <c r="AB745" i="5"/>
  <c r="AC745" i="5"/>
  <c r="X746" i="5"/>
  <c r="Z746" i="5"/>
  <c r="AA746" i="5"/>
  <c r="AB746" i="5"/>
  <c r="AC746" i="5"/>
  <c r="X747" i="5"/>
  <c r="Z747" i="5"/>
  <c r="AA747" i="5"/>
  <c r="AB747" i="5"/>
  <c r="AC747" i="5"/>
  <c r="X748" i="5"/>
  <c r="Z748" i="5"/>
  <c r="AA748" i="5"/>
  <c r="AB748" i="5"/>
  <c r="AC748" i="5"/>
  <c r="X749" i="5"/>
  <c r="Z749" i="5"/>
  <c r="AA749" i="5"/>
  <c r="AB749" i="5"/>
  <c r="AC749" i="5"/>
  <c r="X750" i="5"/>
  <c r="Z750" i="5"/>
  <c r="AA750" i="5"/>
  <c r="AB750" i="5"/>
  <c r="AC750" i="5"/>
  <c r="X751" i="5"/>
  <c r="Z751" i="5"/>
  <c r="AA751" i="5"/>
  <c r="AB751" i="5"/>
  <c r="AC751" i="5"/>
  <c r="X752" i="5"/>
  <c r="Z752" i="5"/>
  <c r="AA752" i="5"/>
  <c r="AB752" i="5"/>
  <c r="AC752" i="5"/>
  <c r="X753" i="5"/>
  <c r="Z753" i="5"/>
  <c r="AA753" i="5"/>
  <c r="AB753" i="5"/>
  <c r="AC753" i="5"/>
  <c r="X754" i="5"/>
  <c r="Z754" i="5"/>
  <c r="AA754" i="5"/>
  <c r="AB754" i="5"/>
  <c r="AC754" i="5"/>
  <c r="X755" i="5"/>
  <c r="Z755" i="5"/>
  <c r="AA755" i="5"/>
  <c r="AB755" i="5"/>
  <c r="AC755" i="5"/>
  <c r="X756" i="5"/>
  <c r="Z756" i="5"/>
  <c r="AA756" i="5"/>
  <c r="AB756" i="5"/>
  <c r="AC756" i="5"/>
  <c r="X757" i="5"/>
  <c r="Z757" i="5"/>
  <c r="AA757" i="5"/>
  <c r="AB757" i="5"/>
  <c r="AC757" i="5"/>
  <c r="X758" i="5"/>
  <c r="Z758" i="5"/>
  <c r="AA758" i="5"/>
  <c r="AB758" i="5"/>
  <c r="AC758" i="5"/>
  <c r="X759" i="5"/>
  <c r="Z759" i="5"/>
  <c r="AA759" i="5"/>
  <c r="AB759" i="5"/>
  <c r="AC759" i="5"/>
  <c r="X760" i="5"/>
  <c r="Z760" i="5"/>
  <c r="AA760" i="5"/>
  <c r="AB760" i="5"/>
  <c r="AC760" i="5"/>
  <c r="X761" i="5"/>
  <c r="Z761" i="5"/>
  <c r="AA761" i="5"/>
  <c r="AB761" i="5"/>
  <c r="AC761" i="5"/>
  <c r="X762" i="5"/>
  <c r="Z762" i="5"/>
  <c r="AA762" i="5"/>
  <c r="AB762" i="5"/>
  <c r="AC762" i="5"/>
  <c r="X763" i="5"/>
  <c r="Z763" i="5"/>
  <c r="AA763" i="5"/>
  <c r="AB763" i="5"/>
  <c r="AC763" i="5"/>
  <c r="X764" i="5"/>
  <c r="Z764" i="5"/>
  <c r="AA764" i="5"/>
  <c r="AB764" i="5"/>
  <c r="AC764" i="5"/>
  <c r="X765" i="5"/>
  <c r="Z765" i="5"/>
  <c r="AA765" i="5"/>
  <c r="AB765" i="5"/>
  <c r="AC765" i="5"/>
  <c r="X766" i="5"/>
  <c r="Z766" i="5"/>
  <c r="AA766" i="5"/>
  <c r="AB766" i="5"/>
  <c r="AC766" i="5"/>
  <c r="X767" i="5"/>
  <c r="Z767" i="5"/>
  <c r="AA767" i="5"/>
  <c r="AB767" i="5"/>
  <c r="AC767" i="5"/>
  <c r="X768" i="5"/>
  <c r="Z768" i="5"/>
  <c r="AA768" i="5"/>
  <c r="AB768" i="5"/>
  <c r="AC768" i="5"/>
  <c r="X769" i="5"/>
  <c r="Z769" i="5"/>
  <c r="AA769" i="5"/>
  <c r="AB769" i="5"/>
  <c r="AC769" i="5"/>
  <c r="X770" i="5"/>
  <c r="Z770" i="5"/>
  <c r="AA770" i="5"/>
  <c r="AB770" i="5"/>
  <c r="AC770" i="5"/>
  <c r="X771" i="5"/>
  <c r="Z771" i="5"/>
  <c r="AA771" i="5"/>
  <c r="AB771" i="5"/>
  <c r="AC771" i="5"/>
  <c r="X772" i="5"/>
  <c r="Z772" i="5"/>
  <c r="AA772" i="5"/>
  <c r="AB772" i="5"/>
  <c r="AC772" i="5"/>
  <c r="X773" i="5"/>
  <c r="Z773" i="5"/>
  <c r="AA773" i="5"/>
  <c r="AB773" i="5"/>
  <c r="AC773" i="5"/>
  <c r="X774" i="5"/>
  <c r="Z774" i="5"/>
  <c r="AA774" i="5"/>
  <c r="AB774" i="5"/>
  <c r="AC774" i="5"/>
  <c r="X775" i="5"/>
  <c r="Z775" i="5"/>
  <c r="AA775" i="5"/>
  <c r="AB775" i="5"/>
  <c r="AC775" i="5"/>
  <c r="X776" i="5"/>
  <c r="Z776" i="5"/>
  <c r="AA776" i="5"/>
  <c r="AB776" i="5"/>
  <c r="AC776" i="5"/>
  <c r="X777" i="5"/>
  <c r="Z777" i="5"/>
  <c r="AA777" i="5"/>
  <c r="AB777" i="5"/>
  <c r="AC777" i="5"/>
  <c r="X778" i="5"/>
  <c r="Z778" i="5"/>
  <c r="AA778" i="5"/>
  <c r="AB778" i="5"/>
  <c r="AC778" i="5"/>
  <c r="X779" i="5"/>
  <c r="Z779" i="5"/>
  <c r="AA779" i="5"/>
  <c r="AB779" i="5"/>
  <c r="AC779" i="5"/>
  <c r="X780" i="5"/>
  <c r="Z780" i="5"/>
  <c r="AA780" i="5"/>
  <c r="AB780" i="5"/>
  <c r="AC780" i="5"/>
  <c r="X781" i="5"/>
  <c r="Z781" i="5"/>
  <c r="AA781" i="5"/>
  <c r="AB781" i="5"/>
  <c r="AC781" i="5"/>
  <c r="X782" i="5"/>
  <c r="Z782" i="5"/>
  <c r="AA782" i="5"/>
  <c r="AB782" i="5"/>
  <c r="AC782" i="5"/>
  <c r="X783" i="5"/>
  <c r="Z783" i="5"/>
  <c r="AA783" i="5"/>
  <c r="AB783" i="5"/>
  <c r="AC783" i="5"/>
  <c r="X784" i="5"/>
  <c r="Z784" i="5"/>
  <c r="AA784" i="5"/>
  <c r="AB784" i="5"/>
  <c r="AC784" i="5"/>
  <c r="X785" i="5"/>
  <c r="Z785" i="5"/>
  <c r="AA785" i="5"/>
  <c r="AB785" i="5"/>
  <c r="AC785" i="5"/>
  <c r="X786" i="5"/>
  <c r="Z786" i="5"/>
  <c r="AA786" i="5"/>
  <c r="AB786" i="5"/>
  <c r="AC786" i="5"/>
  <c r="X787" i="5"/>
  <c r="Z787" i="5"/>
  <c r="AA787" i="5"/>
  <c r="AB787" i="5"/>
  <c r="AC787" i="5"/>
  <c r="X788" i="5"/>
  <c r="Z788" i="5"/>
  <c r="AA788" i="5"/>
  <c r="AB788" i="5"/>
  <c r="AC788" i="5"/>
  <c r="X789" i="5"/>
  <c r="Z789" i="5"/>
  <c r="AA789" i="5"/>
  <c r="AB789" i="5"/>
  <c r="AC789" i="5"/>
  <c r="X790" i="5"/>
  <c r="Z790" i="5"/>
  <c r="AA790" i="5"/>
  <c r="AB790" i="5"/>
  <c r="AC790" i="5"/>
  <c r="X791" i="5"/>
  <c r="Z791" i="5"/>
  <c r="AA791" i="5"/>
  <c r="AB791" i="5"/>
  <c r="AC791" i="5"/>
  <c r="X792" i="5"/>
  <c r="Z792" i="5"/>
  <c r="AA792" i="5"/>
  <c r="AB792" i="5"/>
  <c r="AC792" i="5"/>
  <c r="X793" i="5"/>
  <c r="Z793" i="5"/>
  <c r="AA793" i="5"/>
  <c r="AB793" i="5"/>
  <c r="AC793" i="5"/>
  <c r="X794" i="5"/>
  <c r="Z794" i="5"/>
  <c r="AA794" i="5"/>
  <c r="AB794" i="5"/>
  <c r="AC794" i="5"/>
  <c r="X795" i="5"/>
  <c r="Z795" i="5"/>
  <c r="AA795" i="5"/>
  <c r="AB795" i="5"/>
  <c r="AC795" i="5"/>
  <c r="X796" i="5"/>
  <c r="Z796" i="5"/>
  <c r="AA796" i="5"/>
  <c r="AB796" i="5"/>
  <c r="AC796" i="5"/>
  <c r="X797" i="5"/>
  <c r="Z797" i="5"/>
  <c r="AA797" i="5"/>
  <c r="AB797" i="5"/>
  <c r="AC797" i="5"/>
  <c r="X798" i="5"/>
  <c r="Z798" i="5"/>
  <c r="AA798" i="5"/>
  <c r="AB798" i="5"/>
  <c r="AC798" i="5"/>
  <c r="X799" i="5"/>
  <c r="Z799" i="5"/>
  <c r="AA799" i="5"/>
  <c r="AB799" i="5"/>
  <c r="AC799" i="5"/>
  <c r="X800" i="5"/>
  <c r="Z800" i="5"/>
  <c r="AA800" i="5"/>
  <c r="AB800" i="5"/>
  <c r="AC800" i="5"/>
  <c r="X801" i="5"/>
  <c r="Z801" i="5"/>
  <c r="AA801" i="5"/>
  <c r="AB801" i="5"/>
  <c r="AC801" i="5"/>
  <c r="X802" i="5"/>
  <c r="Z802" i="5"/>
  <c r="AA802" i="5"/>
  <c r="AB802" i="5"/>
  <c r="AC802" i="5"/>
  <c r="X803" i="5"/>
  <c r="Z803" i="5"/>
  <c r="AA803" i="5"/>
  <c r="AB803" i="5"/>
  <c r="AC803" i="5"/>
  <c r="X804" i="5"/>
  <c r="Z804" i="5"/>
  <c r="AA804" i="5"/>
  <c r="AB804" i="5"/>
  <c r="AC804" i="5"/>
  <c r="X805" i="5"/>
  <c r="Z805" i="5"/>
  <c r="AA805" i="5"/>
  <c r="AB805" i="5"/>
  <c r="AC805" i="5"/>
  <c r="X806" i="5"/>
  <c r="Z806" i="5"/>
  <c r="AA806" i="5"/>
  <c r="AB806" i="5"/>
  <c r="AC806" i="5"/>
  <c r="X807" i="5"/>
  <c r="Z807" i="5"/>
  <c r="AA807" i="5"/>
  <c r="AB807" i="5"/>
  <c r="AC807" i="5"/>
  <c r="X808" i="5"/>
  <c r="Z808" i="5"/>
  <c r="AA808" i="5"/>
  <c r="AB808" i="5"/>
  <c r="AC808" i="5"/>
  <c r="X809" i="5"/>
  <c r="Z809" i="5"/>
  <c r="AA809" i="5"/>
  <c r="AB809" i="5"/>
  <c r="AC809" i="5"/>
  <c r="X810" i="5"/>
  <c r="Z810" i="5"/>
  <c r="AA810" i="5"/>
  <c r="AB810" i="5"/>
  <c r="AC810" i="5"/>
  <c r="X811" i="5"/>
  <c r="Z811" i="5"/>
  <c r="AA811" i="5"/>
  <c r="AB811" i="5"/>
  <c r="AC811" i="5"/>
  <c r="X812" i="5"/>
  <c r="Z812" i="5"/>
  <c r="AA812" i="5"/>
  <c r="AB812" i="5"/>
  <c r="AC812" i="5"/>
  <c r="X813" i="5"/>
  <c r="Z813" i="5"/>
  <c r="AA813" i="5"/>
  <c r="AB813" i="5"/>
  <c r="AC813" i="5"/>
  <c r="X814" i="5"/>
  <c r="Z814" i="5"/>
  <c r="AA814" i="5"/>
  <c r="AB814" i="5"/>
  <c r="AC814" i="5"/>
  <c r="X815" i="5"/>
  <c r="Z815" i="5"/>
  <c r="AA815" i="5"/>
  <c r="AB815" i="5"/>
  <c r="AC815" i="5"/>
  <c r="X816" i="5"/>
  <c r="Z816" i="5"/>
  <c r="AA816" i="5"/>
  <c r="AB816" i="5"/>
  <c r="AC816" i="5"/>
  <c r="X817" i="5"/>
  <c r="Z817" i="5"/>
  <c r="AA817" i="5"/>
  <c r="AB817" i="5"/>
  <c r="AC817" i="5"/>
  <c r="X818" i="5"/>
  <c r="Z818" i="5"/>
  <c r="AA818" i="5"/>
  <c r="AB818" i="5"/>
  <c r="AC818" i="5"/>
  <c r="X819" i="5"/>
  <c r="Z819" i="5"/>
  <c r="AA819" i="5"/>
  <c r="AB819" i="5"/>
  <c r="AC819" i="5"/>
  <c r="X820" i="5"/>
  <c r="Z820" i="5"/>
  <c r="AA820" i="5"/>
  <c r="AB820" i="5"/>
  <c r="AC820" i="5"/>
  <c r="X821" i="5"/>
  <c r="Z821" i="5"/>
  <c r="AA821" i="5"/>
  <c r="AB821" i="5"/>
  <c r="AC821" i="5"/>
  <c r="X822" i="5"/>
  <c r="Z822" i="5"/>
  <c r="AA822" i="5"/>
  <c r="AB822" i="5"/>
  <c r="AC822" i="5"/>
  <c r="X823" i="5"/>
  <c r="Z823" i="5"/>
  <c r="AA823" i="5"/>
  <c r="AB823" i="5"/>
  <c r="AC823" i="5"/>
  <c r="X824" i="5"/>
  <c r="Z824" i="5"/>
  <c r="AA824" i="5"/>
  <c r="AB824" i="5"/>
  <c r="AC824" i="5"/>
  <c r="X825" i="5"/>
  <c r="Z825" i="5"/>
  <c r="AA825" i="5"/>
  <c r="AB825" i="5"/>
  <c r="AC825" i="5"/>
  <c r="X826" i="5"/>
  <c r="Z826" i="5"/>
  <c r="AA826" i="5"/>
  <c r="AB826" i="5"/>
  <c r="AC826" i="5"/>
  <c r="X827" i="5"/>
  <c r="Z827" i="5"/>
  <c r="AA827" i="5"/>
  <c r="AB827" i="5"/>
  <c r="AC827" i="5"/>
  <c r="X828" i="5"/>
  <c r="Z828" i="5"/>
  <c r="AA828" i="5"/>
  <c r="AB828" i="5"/>
  <c r="AC828" i="5"/>
  <c r="X829" i="5"/>
  <c r="Z829" i="5"/>
  <c r="AA829" i="5"/>
  <c r="AB829" i="5"/>
  <c r="AC829" i="5"/>
  <c r="X830" i="5"/>
  <c r="Z830" i="5"/>
  <c r="AA830" i="5"/>
  <c r="AB830" i="5"/>
  <c r="AC830" i="5"/>
  <c r="X831" i="5"/>
  <c r="Z831" i="5"/>
  <c r="AA831" i="5"/>
  <c r="AB831" i="5"/>
  <c r="AC831" i="5"/>
  <c r="X832" i="5"/>
  <c r="Z832" i="5"/>
  <c r="AA832" i="5"/>
  <c r="AB832" i="5"/>
  <c r="AC832" i="5"/>
  <c r="X833" i="5"/>
  <c r="Z833" i="5"/>
  <c r="AA833" i="5"/>
  <c r="AB833" i="5"/>
  <c r="AC833" i="5"/>
  <c r="X834" i="5"/>
  <c r="Z834" i="5"/>
  <c r="AA834" i="5"/>
  <c r="AB834" i="5"/>
  <c r="AC834" i="5"/>
  <c r="X835" i="5"/>
  <c r="Z835" i="5"/>
  <c r="AA835" i="5"/>
  <c r="AB835" i="5"/>
  <c r="AC835" i="5"/>
  <c r="X836" i="5"/>
  <c r="Z836" i="5"/>
  <c r="AA836" i="5"/>
  <c r="AB836" i="5"/>
  <c r="AC836" i="5"/>
  <c r="X837" i="5"/>
  <c r="Z837" i="5"/>
  <c r="AA837" i="5"/>
  <c r="AB837" i="5"/>
  <c r="AC837" i="5"/>
  <c r="X838" i="5"/>
  <c r="Z838" i="5"/>
  <c r="AA838" i="5"/>
  <c r="AB838" i="5"/>
  <c r="AC838" i="5"/>
  <c r="X839" i="5"/>
  <c r="Z839" i="5"/>
  <c r="AA839" i="5"/>
  <c r="AB839" i="5"/>
  <c r="AC839" i="5"/>
  <c r="X840" i="5"/>
  <c r="Z840" i="5"/>
  <c r="AA840" i="5"/>
  <c r="AB840" i="5"/>
  <c r="AC840" i="5"/>
  <c r="X841" i="5"/>
  <c r="Z841" i="5"/>
  <c r="AA841" i="5"/>
  <c r="AB841" i="5"/>
  <c r="AC841" i="5"/>
  <c r="X842" i="5"/>
  <c r="Z842" i="5"/>
  <c r="AA842" i="5"/>
  <c r="AB842" i="5"/>
  <c r="AC842" i="5"/>
  <c r="X843" i="5"/>
  <c r="Z843" i="5"/>
  <c r="AA843" i="5"/>
  <c r="AB843" i="5"/>
  <c r="AC843" i="5"/>
  <c r="X844" i="5"/>
  <c r="Z844" i="5"/>
  <c r="AA844" i="5"/>
  <c r="AB844" i="5"/>
  <c r="AC844" i="5"/>
  <c r="X845" i="5"/>
  <c r="Z845" i="5"/>
  <c r="AA845" i="5"/>
  <c r="AB845" i="5"/>
  <c r="AC845" i="5"/>
  <c r="X846" i="5"/>
  <c r="Z846" i="5"/>
  <c r="AA846" i="5"/>
  <c r="AB846" i="5"/>
  <c r="AC846" i="5"/>
  <c r="X847" i="5"/>
  <c r="Z847" i="5"/>
  <c r="AA847" i="5"/>
  <c r="AB847" i="5"/>
  <c r="AC847" i="5"/>
  <c r="X848" i="5"/>
  <c r="Z848" i="5"/>
  <c r="AA848" i="5"/>
  <c r="AB848" i="5"/>
  <c r="AC848" i="5"/>
  <c r="X849" i="5"/>
  <c r="Z849" i="5"/>
  <c r="AA849" i="5"/>
  <c r="AB849" i="5"/>
  <c r="AC849" i="5"/>
  <c r="X850" i="5"/>
  <c r="Z850" i="5"/>
  <c r="AA850" i="5"/>
  <c r="AB850" i="5"/>
  <c r="AC850" i="5"/>
  <c r="X851" i="5"/>
  <c r="Z851" i="5"/>
  <c r="AA851" i="5"/>
  <c r="AB851" i="5"/>
  <c r="AC851" i="5"/>
  <c r="X852" i="5"/>
  <c r="Z852" i="5"/>
  <c r="AA852" i="5"/>
  <c r="AB852" i="5"/>
  <c r="AC852" i="5"/>
  <c r="X853" i="5"/>
  <c r="Z853" i="5"/>
  <c r="AA853" i="5"/>
  <c r="AB853" i="5"/>
  <c r="AC853" i="5"/>
  <c r="X854" i="5"/>
  <c r="Z854" i="5"/>
  <c r="AA854" i="5"/>
  <c r="AB854" i="5"/>
  <c r="AC854" i="5"/>
  <c r="X855" i="5"/>
  <c r="Z855" i="5"/>
  <c r="AA855" i="5"/>
  <c r="AB855" i="5"/>
  <c r="AC855" i="5"/>
  <c r="X856" i="5"/>
  <c r="Z856" i="5"/>
  <c r="AA856" i="5"/>
  <c r="AB856" i="5"/>
  <c r="AC856" i="5"/>
  <c r="X857" i="5"/>
  <c r="Z857" i="5"/>
  <c r="AA857" i="5"/>
  <c r="AB857" i="5"/>
  <c r="AC857" i="5"/>
  <c r="X858" i="5"/>
  <c r="Z858" i="5"/>
  <c r="AA858" i="5"/>
  <c r="AB858" i="5"/>
  <c r="AC858" i="5"/>
  <c r="X859" i="5"/>
  <c r="Z859" i="5"/>
  <c r="AA859" i="5"/>
  <c r="AB859" i="5"/>
  <c r="AC859" i="5"/>
  <c r="X860" i="5"/>
  <c r="Z860" i="5"/>
  <c r="AA860" i="5"/>
  <c r="AB860" i="5"/>
  <c r="AC860" i="5"/>
  <c r="X861" i="5"/>
  <c r="Z861" i="5"/>
  <c r="AA861" i="5"/>
  <c r="AB861" i="5"/>
  <c r="AC861" i="5"/>
  <c r="X862" i="5"/>
  <c r="Z862" i="5"/>
  <c r="AA862" i="5"/>
  <c r="AB862" i="5"/>
  <c r="AC862" i="5"/>
  <c r="X863" i="5"/>
  <c r="Z863" i="5"/>
  <c r="AA863" i="5"/>
  <c r="AB863" i="5"/>
  <c r="AC863" i="5"/>
  <c r="X864" i="5"/>
  <c r="Z864" i="5"/>
  <c r="AA864" i="5"/>
  <c r="AB864" i="5"/>
  <c r="AC864" i="5"/>
  <c r="X865" i="5"/>
  <c r="Z865" i="5"/>
  <c r="AA865" i="5"/>
  <c r="AB865" i="5"/>
  <c r="AC865" i="5"/>
  <c r="X866" i="5"/>
  <c r="Z866" i="5"/>
  <c r="AA866" i="5"/>
  <c r="AB866" i="5"/>
  <c r="AC866" i="5"/>
  <c r="X867" i="5"/>
  <c r="Z867" i="5"/>
  <c r="AA867" i="5"/>
  <c r="AB867" i="5"/>
  <c r="AC867" i="5"/>
  <c r="X868" i="5"/>
  <c r="Z868" i="5"/>
  <c r="AA868" i="5"/>
  <c r="AB868" i="5"/>
  <c r="AC868" i="5"/>
  <c r="X869" i="5"/>
  <c r="Z869" i="5"/>
  <c r="AA869" i="5"/>
  <c r="AB869" i="5"/>
  <c r="AC869" i="5"/>
  <c r="X870" i="5"/>
  <c r="Z870" i="5"/>
  <c r="AA870" i="5"/>
  <c r="AB870" i="5"/>
  <c r="AC870" i="5"/>
  <c r="X871" i="5"/>
  <c r="Z871" i="5"/>
  <c r="AA871" i="5"/>
  <c r="AB871" i="5"/>
  <c r="AC871" i="5"/>
  <c r="X872" i="5"/>
  <c r="Z872" i="5"/>
  <c r="AA872" i="5"/>
  <c r="AB872" i="5"/>
  <c r="AC872" i="5"/>
  <c r="X873" i="5"/>
  <c r="Z873" i="5"/>
  <c r="AA873" i="5"/>
  <c r="AB873" i="5"/>
  <c r="AC873" i="5"/>
  <c r="X874" i="5"/>
  <c r="Z874" i="5"/>
  <c r="AA874" i="5"/>
  <c r="AB874" i="5"/>
  <c r="AC874" i="5"/>
  <c r="X875" i="5"/>
  <c r="Z875" i="5"/>
  <c r="AA875" i="5"/>
  <c r="AB875" i="5"/>
  <c r="AC875" i="5"/>
  <c r="X876" i="5"/>
  <c r="Z876" i="5"/>
  <c r="AA876" i="5"/>
  <c r="AB876" i="5"/>
  <c r="AC876" i="5"/>
  <c r="X877" i="5"/>
  <c r="Z877" i="5"/>
  <c r="AA877" i="5"/>
  <c r="AB877" i="5"/>
  <c r="AC877" i="5"/>
  <c r="X878" i="5"/>
  <c r="Z878" i="5"/>
  <c r="AA878" i="5"/>
  <c r="AB878" i="5"/>
  <c r="AC878" i="5"/>
  <c r="X879" i="5"/>
  <c r="Z879" i="5"/>
  <c r="AA879" i="5"/>
  <c r="AB879" i="5"/>
  <c r="AC879" i="5"/>
  <c r="X880" i="5"/>
  <c r="Z880" i="5"/>
  <c r="AA880" i="5"/>
  <c r="AB880" i="5"/>
  <c r="AC880" i="5"/>
  <c r="X881" i="5"/>
  <c r="Z881" i="5"/>
  <c r="AA881" i="5"/>
  <c r="AB881" i="5"/>
  <c r="AC881" i="5"/>
  <c r="X882" i="5"/>
  <c r="Z882" i="5"/>
  <c r="AA882" i="5"/>
  <c r="AB882" i="5"/>
  <c r="AC882" i="5"/>
  <c r="X883" i="5"/>
  <c r="Z883" i="5"/>
  <c r="AA883" i="5"/>
  <c r="AB883" i="5"/>
  <c r="AC883" i="5"/>
  <c r="X884" i="5"/>
  <c r="Z884" i="5"/>
  <c r="AA884" i="5"/>
  <c r="AB884" i="5"/>
  <c r="AC884" i="5"/>
  <c r="X885" i="5"/>
  <c r="Z885" i="5"/>
  <c r="AA885" i="5"/>
  <c r="AB885" i="5"/>
  <c r="AC885" i="5"/>
  <c r="X886" i="5"/>
  <c r="Z886" i="5"/>
  <c r="AA886" i="5"/>
  <c r="AB886" i="5"/>
  <c r="AC886" i="5"/>
  <c r="X887" i="5"/>
  <c r="Z887" i="5"/>
  <c r="AA887" i="5"/>
  <c r="AB887" i="5"/>
  <c r="AC887" i="5"/>
  <c r="X888" i="5"/>
  <c r="Z888" i="5"/>
  <c r="AA888" i="5"/>
  <c r="AB888" i="5"/>
  <c r="AC888" i="5"/>
  <c r="X889" i="5"/>
  <c r="Z889" i="5"/>
  <c r="AA889" i="5"/>
  <c r="AB889" i="5"/>
  <c r="AC889" i="5"/>
  <c r="AC93" i="5" l="1"/>
  <c r="AC94" i="5"/>
  <c r="AC95" i="5"/>
  <c r="AC96" i="5"/>
  <c r="AC97" i="5"/>
  <c r="AC98" i="5"/>
  <c r="AC99" i="5"/>
  <c r="AC100" i="5"/>
  <c r="AC101" i="5"/>
  <c r="AC102" i="5"/>
  <c r="AC103" i="5"/>
  <c r="AC104" i="5"/>
  <c r="AC105" i="5"/>
  <c r="AC106" i="5"/>
  <c r="AC107" i="5"/>
  <c r="AC108" i="5"/>
  <c r="AC109" i="5"/>
  <c r="AC110" i="5"/>
  <c r="AC111" i="5"/>
  <c r="AC112" i="5"/>
  <c r="AC113" i="5"/>
  <c r="AC114" i="5"/>
  <c r="AC115" i="5"/>
  <c r="AC116" i="5"/>
  <c r="AC117" i="5"/>
  <c r="AC118" i="5"/>
  <c r="AC119" i="5"/>
  <c r="AC120" i="5"/>
  <c r="AC121" i="5"/>
  <c r="AC122" i="5"/>
  <c r="AC123" i="5"/>
  <c r="AC124" i="5"/>
  <c r="AC125" i="5"/>
  <c r="AC126" i="5"/>
  <c r="AC127" i="5"/>
  <c r="AC128" i="5"/>
  <c r="AC129" i="5"/>
  <c r="AC130" i="5"/>
  <c r="AC131" i="5"/>
  <c r="AC132" i="5"/>
  <c r="AC133" i="5"/>
  <c r="AC134" i="5"/>
  <c r="AC135" i="5"/>
  <c r="AC136" i="5"/>
  <c r="AC137" i="5"/>
  <c r="AC138" i="5"/>
  <c r="AC139" i="5"/>
  <c r="AC140" i="5"/>
  <c r="AC141" i="5"/>
  <c r="AC142" i="5"/>
  <c r="AC143" i="5"/>
  <c r="AC144" i="5"/>
  <c r="AC145" i="5"/>
  <c r="AC146" i="5"/>
  <c r="AC147" i="5"/>
  <c r="AC148" i="5"/>
  <c r="AC149" i="5"/>
  <c r="AC150" i="5"/>
  <c r="AC151" i="5"/>
  <c r="AC152" i="5"/>
  <c r="AC153" i="5"/>
  <c r="AC154" i="5"/>
  <c r="AC155" i="5"/>
  <c r="AC156" i="5"/>
  <c r="AC157" i="5"/>
  <c r="AC158" i="5"/>
  <c r="AC159" i="5"/>
  <c r="AC160" i="5"/>
  <c r="AC161" i="5"/>
  <c r="AC162" i="5"/>
  <c r="AC163" i="5"/>
  <c r="AC164" i="5"/>
  <c r="AC165" i="5"/>
  <c r="AC166" i="5"/>
  <c r="AC167" i="5"/>
  <c r="AC168" i="5"/>
  <c r="AC169" i="5"/>
  <c r="AC170" i="5"/>
  <c r="AC171" i="5"/>
  <c r="AC172" i="5"/>
  <c r="AC173" i="5"/>
  <c r="AC174" i="5"/>
  <c r="AC175" i="5"/>
  <c r="AC176" i="5"/>
  <c r="AC177" i="5"/>
  <c r="AC178" i="5"/>
  <c r="AC179" i="5"/>
  <c r="AC180" i="5"/>
  <c r="AC181" i="5"/>
  <c r="AC182" i="5"/>
  <c r="AC183" i="5"/>
  <c r="AC184" i="5"/>
  <c r="AC185" i="5"/>
  <c r="AC186" i="5"/>
  <c r="AC187" i="5"/>
  <c r="AC188" i="5"/>
  <c r="AC189" i="5"/>
  <c r="AC190" i="5"/>
  <c r="AC191" i="5"/>
  <c r="AC192" i="5"/>
  <c r="AC193" i="5"/>
  <c r="AC194" i="5"/>
  <c r="AC195" i="5"/>
  <c r="AC196" i="5"/>
  <c r="AC197" i="5"/>
  <c r="AC198" i="5"/>
  <c r="AC199" i="5"/>
  <c r="AC200" i="5"/>
  <c r="AC201" i="5"/>
  <c r="AC202" i="5"/>
  <c r="AC203" i="5"/>
  <c r="AC204" i="5"/>
  <c r="AC205" i="5"/>
  <c r="AC206" i="5"/>
  <c r="AC207" i="5"/>
  <c r="AC208" i="5"/>
  <c r="AC209" i="5"/>
  <c r="AC210" i="5"/>
  <c r="AC211" i="5"/>
  <c r="AC212" i="5"/>
  <c r="AC213" i="5"/>
  <c r="AC214" i="5"/>
  <c r="AC215" i="5"/>
  <c r="AC216" i="5"/>
  <c r="AC217" i="5"/>
  <c r="AC218" i="5"/>
  <c r="AC219" i="5"/>
  <c r="AC220" i="5"/>
  <c r="AC221" i="5"/>
  <c r="AC222" i="5"/>
  <c r="AC223" i="5"/>
  <c r="AC224" i="5"/>
  <c r="AC225" i="5"/>
  <c r="AC226" i="5"/>
  <c r="AC227" i="5"/>
  <c r="AC228" i="5"/>
  <c r="AC229" i="5"/>
  <c r="AC230" i="5"/>
  <c r="AC231" i="5"/>
  <c r="AC232" i="5"/>
  <c r="AC233" i="5"/>
  <c r="AC234" i="5"/>
  <c r="AC235" i="5"/>
  <c r="AC236" i="5"/>
  <c r="AC237" i="5"/>
  <c r="AC238" i="5"/>
  <c r="AC239" i="5"/>
  <c r="AC240" i="5"/>
  <c r="AC241" i="5"/>
  <c r="AC242" i="5"/>
  <c r="AC243" i="5"/>
  <c r="AC244" i="5"/>
  <c r="AC245" i="5"/>
  <c r="AC246" i="5"/>
  <c r="AC247" i="5"/>
  <c r="AC248" i="5"/>
  <c r="AC249" i="5"/>
  <c r="AC250" i="5"/>
  <c r="AC251" i="5"/>
  <c r="AC252" i="5"/>
  <c r="AC253" i="5"/>
  <c r="AC254" i="5"/>
  <c r="AC255" i="5"/>
  <c r="AC256" i="5"/>
  <c r="AC257" i="5"/>
  <c r="AC258" i="5"/>
  <c r="AC259" i="5"/>
  <c r="AC260" i="5"/>
  <c r="AC261" i="5"/>
  <c r="AC262" i="5"/>
  <c r="AC263" i="5"/>
  <c r="AC264" i="5"/>
  <c r="AC265" i="5"/>
  <c r="AC266" i="5"/>
  <c r="AC267" i="5"/>
  <c r="AC268" i="5"/>
  <c r="AC269" i="5"/>
  <c r="AC270" i="5"/>
  <c r="AC271" i="5"/>
  <c r="AC272" i="5"/>
  <c r="AC273" i="5"/>
  <c r="AC274" i="5"/>
  <c r="AC275" i="5"/>
  <c r="AC276" i="5"/>
  <c r="AC277" i="5"/>
  <c r="AC278" i="5"/>
  <c r="AC279" i="5"/>
  <c r="AC280" i="5"/>
  <c r="AC281" i="5"/>
  <c r="AC282" i="5"/>
  <c r="AC283" i="5"/>
  <c r="AC284" i="5"/>
  <c r="AC285" i="5"/>
  <c r="AC286" i="5"/>
  <c r="AC287" i="5"/>
  <c r="AC288"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C313" i="5"/>
  <c r="AC314" i="5"/>
  <c r="AC315" i="5"/>
  <c r="AC316" i="5"/>
  <c r="AC317" i="5"/>
  <c r="AC318" i="5"/>
  <c r="AC319" i="5"/>
  <c r="AC320" i="5"/>
  <c r="AC321" i="5"/>
  <c r="AC322" i="5"/>
  <c r="AC323" i="5"/>
  <c r="AC324" i="5"/>
  <c r="AC325" i="5"/>
  <c r="AC326" i="5"/>
  <c r="AC327" i="5"/>
  <c r="AC328" i="5"/>
  <c r="AC329" i="5"/>
  <c r="AC330" i="5"/>
  <c r="AC331" i="5"/>
  <c r="AC332" i="5"/>
  <c r="AC333" i="5"/>
  <c r="AC334" i="5"/>
  <c r="AC335" i="5"/>
  <c r="AC336" i="5"/>
  <c r="AC337" i="5"/>
  <c r="AC338" i="5"/>
  <c r="AC339" i="5"/>
  <c r="AC340" i="5"/>
  <c r="AC341" i="5"/>
  <c r="AC342" i="5"/>
  <c r="AC343" i="5"/>
  <c r="AC344" i="5"/>
  <c r="AC345" i="5"/>
  <c r="AC346" i="5"/>
  <c r="AC347" i="5"/>
  <c r="AC348" i="5"/>
  <c r="AC349" i="5"/>
  <c r="AC350" i="5"/>
  <c r="AC351" i="5"/>
  <c r="AC352" i="5"/>
  <c r="AC353" i="5"/>
  <c r="AC354" i="5"/>
  <c r="AC355" i="5"/>
  <c r="AC356" i="5"/>
  <c r="AC357" i="5"/>
  <c r="AC358" i="5"/>
  <c r="AC359" i="5"/>
  <c r="AC360" i="5"/>
  <c r="AC361" i="5"/>
  <c r="AC362" i="5"/>
  <c r="AC363" i="5"/>
  <c r="AC364" i="5"/>
  <c r="AC365" i="5"/>
  <c r="AC366" i="5"/>
  <c r="AC367" i="5"/>
  <c r="AC368" i="5"/>
  <c r="AC369" i="5"/>
  <c r="AC370" i="5"/>
  <c r="AC371" i="5"/>
  <c r="AC372" i="5"/>
  <c r="AC373" i="5"/>
  <c r="AC374" i="5"/>
  <c r="AC375" i="5"/>
  <c r="AC376" i="5"/>
  <c r="AC377" i="5"/>
  <c r="AC378" i="5"/>
  <c r="AC379" i="5"/>
  <c r="AC380" i="5"/>
  <c r="AC381" i="5"/>
  <c r="AC382" i="5"/>
  <c r="AC383" i="5"/>
  <c r="AC384" i="5"/>
  <c r="AC385" i="5"/>
  <c r="AC386" i="5"/>
  <c r="AC387" i="5"/>
  <c r="AC388" i="5"/>
  <c r="AC389" i="5"/>
  <c r="AC390" i="5"/>
  <c r="AC391" i="5"/>
  <c r="AC392" i="5"/>
  <c r="AC393" i="5"/>
  <c r="AC394" i="5"/>
  <c r="AC395" i="5"/>
  <c r="AC396" i="5"/>
  <c r="AC397" i="5"/>
  <c r="AC398" i="5"/>
  <c r="AC399" i="5"/>
  <c r="AC400" i="5"/>
  <c r="AC401" i="5"/>
  <c r="AC402" i="5"/>
  <c r="AC403" i="5"/>
  <c r="AC404" i="5"/>
  <c r="AC405" i="5"/>
  <c r="AC406" i="5"/>
  <c r="AC407" i="5"/>
  <c r="AC408" i="5"/>
  <c r="AC409" i="5"/>
  <c r="AC410" i="5"/>
  <c r="AC411" i="5"/>
  <c r="AC412" i="5"/>
  <c r="AC413" i="5"/>
  <c r="AC414" i="5"/>
  <c r="AC415" i="5"/>
  <c r="AC416" i="5"/>
  <c r="AC417" i="5"/>
  <c r="AC418" i="5"/>
  <c r="AC419" i="5"/>
  <c r="AC420" i="5"/>
  <c r="AC421" i="5"/>
  <c r="AC422" i="5"/>
  <c r="AC423" i="5"/>
  <c r="AC424" i="5"/>
  <c r="AC425" i="5"/>
  <c r="AC426" i="5"/>
  <c r="AC427" i="5"/>
  <c r="AC428" i="5"/>
  <c r="AC429" i="5"/>
  <c r="AC430" i="5"/>
  <c r="AC431" i="5"/>
  <c r="AC432" i="5"/>
  <c r="AC433" i="5"/>
  <c r="AC434" i="5"/>
  <c r="AC435" i="5"/>
  <c r="AC436" i="5"/>
  <c r="AC437" i="5"/>
  <c r="AC438" i="5"/>
  <c r="AC439" i="5"/>
  <c r="AC440" i="5"/>
  <c r="AC441" i="5"/>
  <c r="AC442" i="5"/>
  <c r="AC443" i="5"/>
  <c r="AC444" i="5"/>
  <c r="AC445" i="5"/>
  <c r="AC446" i="5"/>
  <c r="AC447" i="5"/>
  <c r="AC448" i="5"/>
  <c r="AC449" i="5"/>
  <c r="AC450" i="5"/>
  <c r="AC451" i="5"/>
  <c r="AC452" i="5"/>
  <c r="AC453" i="5"/>
  <c r="AC454" i="5"/>
  <c r="AC455" i="5"/>
  <c r="AC456" i="5"/>
  <c r="AC457" i="5"/>
  <c r="AC458" i="5"/>
  <c r="AC459" i="5"/>
  <c r="AC460" i="5"/>
  <c r="AC461" i="5"/>
  <c r="AC462" i="5"/>
  <c r="AC463" i="5"/>
  <c r="AC464" i="5"/>
  <c r="AC465" i="5"/>
  <c r="AC466" i="5"/>
  <c r="AC467" i="5"/>
  <c r="AC468" i="5"/>
  <c r="AC469" i="5"/>
  <c r="AC470" i="5"/>
  <c r="AC471" i="5"/>
  <c r="AC472" i="5"/>
  <c r="AC473" i="5"/>
  <c r="AC474" i="5"/>
  <c r="AC475" i="5"/>
  <c r="AC476" i="5"/>
  <c r="AC477" i="5"/>
  <c r="AC478" i="5"/>
  <c r="AC479" i="5"/>
  <c r="AC480" i="5"/>
  <c r="AC481" i="5"/>
  <c r="AC482" i="5"/>
  <c r="AC483" i="5"/>
  <c r="AC484" i="5"/>
  <c r="AC485" i="5"/>
  <c r="AC486" i="5"/>
  <c r="AC487" i="5"/>
  <c r="AC488" i="5"/>
  <c r="AC489" i="5"/>
  <c r="AC490" i="5"/>
  <c r="AC491" i="5"/>
  <c r="AC492" i="5"/>
  <c r="AC493" i="5"/>
  <c r="AC494" i="5"/>
  <c r="AC495" i="5"/>
  <c r="AC496" i="5"/>
  <c r="AC497" i="5"/>
  <c r="AC498" i="5"/>
  <c r="AC499" i="5"/>
  <c r="AC500" i="5"/>
  <c r="AC501" i="5"/>
  <c r="AC502" i="5"/>
  <c r="AC503" i="5"/>
  <c r="AC504" i="5"/>
  <c r="AC505" i="5"/>
  <c r="AC506" i="5"/>
  <c r="AC507" i="5"/>
  <c r="AC508" i="5"/>
  <c r="AC509" i="5"/>
  <c r="AC510" i="5"/>
  <c r="AC511" i="5"/>
  <c r="AC512" i="5"/>
  <c r="AC513" i="5"/>
  <c r="AC514" i="5"/>
  <c r="AC515" i="5"/>
  <c r="AC516" i="5"/>
  <c r="AC517" i="5"/>
  <c r="AC518" i="5"/>
  <c r="AC519" i="5"/>
  <c r="AC520" i="5"/>
  <c r="AC521" i="5"/>
  <c r="AC522" i="5"/>
  <c r="AC523" i="5"/>
  <c r="AC524" i="5"/>
  <c r="AC525" i="5"/>
  <c r="AC526" i="5"/>
  <c r="AC527" i="5"/>
  <c r="AC528" i="5"/>
  <c r="AC529" i="5"/>
  <c r="AC530" i="5"/>
  <c r="AC531" i="5"/>
  <c r="AC532" i="5"/>
  <c r="AC533" i="5"/>
  <c r="AC534" i="5"/>
  <c r="AC535" i="5"/>
  <c r="AC536" i="5"/>
  <c r="AC537" i="5"/>
  <c r="AC538" i="5"/>
  <c r="AC539" i="5"/>
  <c r="AC540" i="5"/>
  <c r="AC541" i="5"/>
  <c r="AC542" i="5"/>
  <c r="AC543" i="5"/>
  <c r="AC544" i="5"/>
  <c r="AC545" i="5"/>
  <c r="AC546" i="5"/>
  <c r="AC547" i="5"/>
  <c r="AC548" i="5"/>
  <c r="AC549" i="5"/>
  <c r="AC550" i="5"/>
  <c r="AC551" i="5"/>
  <c r="AC552" i="5"/>
  <c r="AC553" i="5"/>
  <c r="AC554" i="5"/>
  <c r="AC555" i="5"/>
  <c r="AC556" i="5"/>
  <c r="AC557" i="5"/>
  <c r="AC558" i="5"/>
  <c r="AC559" i="5"/>
  <c r="AC560" i="5"/>
  <c r="AC561" i="5"/>
  <c r="AC562" i="5"/>
  <c r="AC563" i="5"/>
  <c r="AC564" i="5"/>
  <c r="AC565" i="5"/>
  <c r="AC566" i="5"/>
  <c r="AC567" i="5"/>
  <c r="AC568" i="5"/>
  <c r="AC569" i="5"/>
  <c r="AC570" i="5"/>
  <c r="AC571" i="5"/>
  <c r="AC572" i="5"/>
  <c r="AC573" i="5"/>
  <c r="AC574" i="5"/>
  <c r="AC575" i="5"/>
  <c r="AC576" i="5"/>
  <c r="AC577" i="5"/>
  <c r="AC578" i="5"/>
  <c r="AC579" i="5"/>
  <c r="AC580" i="5"/>
  <c r="AC581" i="5"/>
  <c r="AC582" i="5"/>
  <c r="AC583" i="5"/>
  <c r="AC584" i="5"/>
  <c r="AC585" i="5"/>
  <c r="AC586" i="5"/>
  <c r="AC587" i="5"/>
  <c r="AC588"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B158" i="5"/>
  <c r="AB157" i="5"/>
  <c r="AB156" i="5"/>
  <c r="AB155" i="5"/>
  <c r="AB154" i="5"/>
  <c r="AB153" i="5"/>
  <c r="AB152" i="5"/>
  <c r="AB151" i="5"/>
  <c r="AB150" i="5"/>
  <c r="AB149" i="5"/>
  <c r="AB148" i="5"/>
  <c r="AB147" i="5"/>
  <c r="AB146" i="5"/>
  <c r="AB145" i="5"/>
  <c r="AB144" i="5"/>
  <c r="AB143" i="5"/>
  <c r="AB142" i="5"/>
  <c r="AB141" i="5"/>
  <c r="AB140" i="5"/>
  <c r="AB139" i="5"/>
  <c r="AB138" i="5"/>
  <c r="AB137" i="5"/>
  <c r="AB136" i="5"/>
  <c r="AB135" i="5"/>
  <c r="AB134" i="5"/>
  <c r="AB133" i="5"/>
  <c r="AB132" i="5"/>
  <c r="AB131" i="5"/>
  <c r="AB130" i="5"/>
  <c r="AB129" i="5"/>
  <c r="AB128" i="5"/>
  <c r="AB127" i="5"/>
  <c r="AB126" i="5"/>
  <c r="AB125" i="5"/>
  <c r="AB124" i="5"/>
  <c r="AB123" i="5"/>
  <c r="AB122" i="5"/>
  <c r="AB121" i="5"/>
  <c r="AB120" i="5"/>
  <c r="AB119" i="5"/>
  <c r="AB118" i="5"/>
  <c r="AB117" i="5"/>
  <c r="AB116" i="5"/>
  <c r="AB115" i="5"/>
  <c r="AB114" i="5"/>
  <c r="AB113" i="5"/>
  <c r="AB112" i="5"/>
  <c r="AB111" i="5"/>
  <c r="AB110" i="5"/>
  <c r="AB109" i="5"/>
  <c r="AB108" i="5"/>
  <c r="AB107" i="5"/>
  <c r="AB106" i="5"/>
  <c r="AB105" i="5"/>
  <c r="AB104" i="5"/>
  <c r="AB103" i="5"/>
  <c r="AB102" i="5"/>
  <c r="AB101" i="5"/>
  <c r="AB100" i="5"/>
  <c r="AB99" i="5"/>
  <c r="AB98" i="5"/>
  <c r="AB97" i="5"/>
  <c r="AB96" i="5"/>
  <c r="AB95" i="5"/>
  <c r="AB94" i="5"/>
  <c r="AB93" i="5"/>
  <c r="Z588" i="5" l="1"/>
  <c r="X588" i="5"/>
  <c r="Z587" i="5"/>
  <c r="X587" i="5"/>
  <c r="Z586" i="5"/>
  <c r="X586" i="5"/>
  <c r="Z585" i="5"/>
  <c r="X585" i="5"/>
  <c r="Z584" i="5"/>
  <c r="X584" i="5"/>
  <c r="Z583" i="5"/>
  <c r="X583" i="5"/>
  <c r="Z582" i="5"/>
  <c r="X582" i="5"/>
  <c r="Z581" i="5"/>
  <c r="X581" i="5"/>
  <c r="Z580" i="5"/>
  <c r="X580" i="5"/>
  <c r="Z579" i="5"/>
  <c r="X579" i="5"/>
  <c r="Z578" i="5"/>
  <c r="X578" i="5"/>
  <c r="Z577" i="5"/>
  <c r="X577" i="5"/>
  <c r="Z576" i="5"/>
  <c r="X576" i="5"/>
  <c r="Z575" i="5"/>
  <c r="X575" i="5"/>
  <c r="Z574" i="5"/>
  <c r="X574" i="5"/>
  <c r="Z573" i="5"/>
  <c r="X573" i="5"/>
  <c r="Z572" i="5"/>
  <c r="X572" i="5"/>
  <c r="Z571" i="5"/>
  <c r="X571" i="5"/>
  <c r="Z570" i="5"/>
  <c r="X570" i="5"/>
  <c r="Z569" i="5"/>
  <c r="X569" i="5"/>
  <c r="Z568" i="5"/>
  <c r="X568" i="5"/>
  <c r="Z567" i="5"/>
  <c r="X567" i="5"/>
  <c r="Z566" i="5"/>
  <c r="X566" i="5"/>
  <c r="Z565" i="5"/>
  <c r="X565" i="5"/>
  <c r="Z564" i="5"/>
  <c r="X564" i="5"/>
  <c r="Z563" i="5"/>
  <c r="X563" i="5"/>
  <c r="Z562" i="5"/>
  <c r="X562" i="5"/>
  <c r="Z561" i="5"/>
  <c r="X561" i="5"/>
  <c r="Z560" i="5"/>
  <c r="X560" i="5"/>
  <c r="Z559" i="5"/>
  <c r="X559" i="5"/>
  <c r="Z558" i="5"/>
  <c r="X558" i="5"/>
  <c r="Z557" i="5"/>
  <c r="X557" i="5"/>
  <c r="Z556" i="5"/>
  <c r="X556" i="5"/>
  <c r="Z555" i="5"/>
  <c r="X555" i="5"/>
  <c r="Z554" i="5"/>
  <c r="X554" i="5"/>
  <c r="Z553" i="5"/>
  <c r="X553" i="5"/>
  <c r="Z552" i="5"/>
  <c r="X552" i="5"/>
  <c r="Z551" i="5"/>
  <c r="X551" i="5"/>
  <c r="Z550" i="5"/>
  <c r="X550" i="5"/>
  <c r="Z549" i="5"/>
  <c r="X549" i="5"/>
  <c r="Z548" i="5"/>
  <c r="X548" i="5"/>
  <c r="Z547" i="5"/>
  <c r="X547" i="5"/>
  <c r="Z546" i="5"/>
  <c r="X546" i="5"/>
  <c r="Z545" i="5"/>
  <c r="X545" i="5"/>
  <c r="Z544" i="5"/>
  <c r="X544" i="5"/>
  <c r="Z543" i="5"/>
  <c r="X543" i="5"/>
  <c r="Z542" i="5"/>
  <c r="X542" i="5"/>
  <c r="Z541" i="5"/>
  <c r="X541" i="5"/>
  <c r="Z540" i="5"/>
  <c r="X540" i="5"/>
  <c r="Z539" i="5"/>
  <c r="X539" i="5"/>
  <c r="Z538" i="5"/>
  <c r="X538" i="5"/>
  <c r="Z537" i="5"/>
  <c r="X537" i="5"/>
  <c r="Z536" i="5"/>
  <c r="X536" i="5"/>
  <c r="Z535" i="5"/>
  <c r="X535" i="5"/>
  <c r="Z534" i="5"/>
  <c r="X534" i="5"/>
  <c r="Z533" i="5"/>
  <c r="X533" i="5"/>
  <c r="Z532" i="5"/>
  <c r="X532" i="5"/>
  <c r="Z531" i="5"/>
  <c r="X531" i="5"/>
  <c r="Z530" i="5"/>
  <c r="X530" i="5"/>
  <c r="Z529" i="5"/>
  <c r="X529" i="5"/>
  <c r="Z528" i="5"/>
  <c r="X528" i="5"/>
  <c r="Z527" i="5"/>
  <c r="X527" i="5"/>
  <c r="Z526" i="5"/>
  <c r="X526" i="5"/>
  <c r="Z525" i="5"/>
  <c r="X525" i="5"/>
  <c r="Z524" i="5"/>
  <c r="X524" i="5"/>
  <c r="Z523" i="5"/>
  <c r="X523" i="5"/>
  <c r="Z522" i="5"/>
  <c r="X522" i="5"/>
  <c r="Z521" i="5"/>
  <c r="X521" i="5"/>
  <c r="Z520" i="5"/>
  <c r="X520" i="5"/>
  <c r="Z519" i="5"/>
  <c r="X519" i="5"/>
  <c r="Z518" i="5"/>
  <c r="X518" i="5"/>
  <c r="Z517" i="5"/>
  <c r="X517" i="5"/>
  <c r="Z516" i="5"/>
  <c r="X516" i="5"/>
  <c r="Z515" i="5"/>
  <c r="X515" i="5"/>
  <c r="Z514" i="5"/>
  <c r="X514" i="5"/>
  <c r="Z513" i="5"/>
  <c r="X513" i="5"/>
  <c r="Z512" i="5"/>
  <c r="X512" i="5"/>
  <c r="Z511" i="5"/>
  <c r="X511" i="5"/>
  <c r="Z510" i="5"/>
  <c r="X510" i="5"/>
  <c r="Z509" i="5"/>
  <c r="X509" i="5"/>
  <c r="Z508" i="5"/>
  <c r="X508" i="5"/>
  <c r="Z507" i="5"/>
  <c r="X507" i="5"/>
  <c r="Z506" i="5"/>
  <c r="X506" i="5"/>
  <c r="Z505" i="5"/>
  <c r="X505" i="5"/>
  <c r="Z504" i="5"/>
  <c r="X504" i="5"/>
  <c r="Z503" i="5"/>
  <c r="X503" i="5"/>
  <c r="Z502" i="5"/>
  <c r="X502" i="5"/>
  <c r="Z501" i="5"/>
  <c r="X501" i="5"/>
  <c r="Z500" i="5"/>
  <c r="X500" i="5"/>
  <c r="Z499" i="5"/>
  <c r="X499" i="5"/>
  <c r="Z498" i="5"/>
  <c r="X498" i="5"/>
  <c r="Z497" i="5"/>
  <c r="X497" i="5"/>
  <c r="Z496" i="5"/>
  <c r="X496" i="5"/>
  <c r="Z495" i="5"/>
  <c r="X495" i="5"/>
  <c r="Z494" i="5"/>
  <c r="X494" i="5"/>
  <c r="Z493" i="5"/>
  <c r="X493" i="5"/>
  <c r="Z492" i="5"/>
  <c r="X492" i="5"/>
  <c r="Z491" i="5"/>
  <c r="X491" i="5"/>
  <c r="Z490" i="5"/>
  <c r="X490" i="5"/>
  <c r="Z489" i="5"/>
  <c r="X489" i="5"/>
  <c r="Z488" i="5"/>
  <c r="X488" i="5"/>
  <c r="Z487" i="5"/>
  <c r="X487" i="5"/>
  <c r="Z486" i="5"/>
  <c r="X486" i="5"/>
  <c r="Z485" i="5"/>
  <c r="X485" i="5"/>
  <c r="Z484" i="5"/>
  <c r="X484" i="5"/>
  <c r="Z483" i="5"/>
  <c r="X483" i="5"/>
  <c r="Z482" i="5"/>
  <c r="X482" i="5"/>
  <c r="Z481" i="5"/>
  <c r="X481" i="5"/>
  <c r="Z480" i="5"/>
  <c r="X480" i="5"/>
  <c r="Z479" i="5"/>
  <c r="X479" i="5"/>
  <c r="Z478" i="5"/>
  <c r="X478" i="5"/>
  <c r="Z477" i="5"/>
  <c r="X477" i="5"/>
  <c r="Z476" i="5"/>
  <c r="X476" i="5"/>
  <c r="Z475" i="5"/>
  <c r="X475" i="5"/>
  <c r="Z474" i="5"/>
  <c r="X474" i="5"/>
  <c r="Z473" i="5"/>
  <c r="X473" i="5"/>
  <c r="Z472" i="5"/>
  <c r="X472" i="5"/>
  <c r="Z471" i="5"/>
  <c r="X471" i="5"/>
  <c r="Z470" i="5"/>
  <c r="X470" i="5"/>
  <c r="Z469" i="5"/>
  <c r="X469" i="5"/>
  <c r="Z468" i="5"/>
  <c r="X468" i="5"/>
  <c r="Z467" i="5"/>
  <c r="X467" i="5"/>
  <c r="Z466" i="5"/>
  <c r="X466" i="5"/>
  <c r="Z465" i="5"/>
  <c r="X465" i="5"/>
  <c r="Z464" i="5"/>
  <c r="X464" i="5"/>
  <c r="Z463" i="5"/>
  <c r="X463" i="5"/>
  <c r="Z462" i="5"/>
  <c r="X462" i="5"/>
  <c r="Z461" i="5"/>
  <c r="X461" i="5"/>
  <c r="Z460" i="5"/>
  <c r="X460" i="5"/>
  <c r="Z459" i="5"/>
  <c r="X459" i="5"/>
  <c r="Z458" i="5"/>
  <c r="X458" i="5"/>
  <c r="Z457" i="5"/>
  <c r="X457" i="5"/>
  <c r="Z456" i="5"/>
  <c r="X456" i="5"/>
  <c r="Z455" i="5"/>
  <c r="X455" i="5"/>
  <c r="Z454" i="5"/>
  <c r="X454" i="5"/>
  <c r="Z453" i="5"/>
  <c r="X453" i="5"/>
  <c r="Z452" i="5"/>
  <c r="X452" i="5"/>
  <c r="Z451" i="5"/>
  <c r="X451" i="5"/>
  <c r="Z450" i="5"/>
  <c r="X450" i="5"/>
  <c r="Z449" i="5"/>
  <c r="X449" i="5"/>
  <c r="Z448" i="5"/>
  <c r="X448" i="5"/>
  <c r="Z447" i="5"/>
  <c r="X447" i="5"/>
  <c r="Z446" i="5"/>
  <c r="X446" i="5"/>
  <c r="Z445" i="5"/>
  <c r="X445" i="5"/>
  <c r="Z444" i="5"/>
  <c r="X444" i="5"/>
  <c r="Z443" i="5"/>
  <c r="X443" i="5"/>
  <c r="Z442" i="5"/>
  <c r="X442" i="5"/>
  <c r="Z441" i="5"/>
  <c r="X441" i="5"/>
  <c r="Z440" i="5"/>
  <c r="X440" i="5"/>
  <c r="Z439" i="5"/>
  <c r="X439" i="5"/>
  <c r="Z438" i="5"/>
  <c r="X438" i="5"/>
  <c r="Z437" i="5"/>
  <c r="X437" i="5"/>
  <c r="Z436" i="5"/>
  <c r="X436" i="5"/>
  <c r="Z435" i="5"/>
  <c r="X435" i="5"/>
  <c r="Z434" i="5"/>
  <c r="X434" i="5"/>
  <c r="Z433" i="5"/>
  <c r="X433" i="5"/>
  <c r="Z432" i="5"/>
  <c r="X432" i="5"/>
  <c r="Z431" i="5"/>
  <c r="X431" i="5"/>
  <c r="Z430" i="5"/>
  <c r="X430" i="5"/>
  <c r="Z429" i="5"/>
  <c r="X429" i="5"/>
  <c r="Z428" i="5"/>
  <c r="X428" i="5"/>
  <c r="Z427" i="5"/>
  <c r="X427" i="5"/>
  <c r="Z426" i="5"/>
  <c r="X426" i="5"/>
  <c r="Z425" i="5"/>
  <c r="X425" i="5"/>
  <c r="Z424" i="5"/>
  <c r="X424" i="5"/>
  <c r="Z423" i="5"/>
  <c r="X423" i="5"/>
  <c r="Z422" i="5"/>
  <c r="X422" i="5"/>
  <c r="Z421" i="5"/>
  <c r="X421" i="5"/>
  <c r="Z420" i="5"/>
  <c r="X420" i="5"/>
  <c r="Z419" i="5"/>
  <c r="X419" i="5"/>
  <c r="Z418" i="5"/>
  <c r="X418" i="5"/>
  <c r="Z417" i="5"/>
  <c r="X417" i="5"/>
  <c r="Z416" i="5"/>
  <c r="X416" i="5"/>
  <c r="Z415" i="5"/>
  <c r="X415" i="5"/>
  <c r="Z414" i="5"/>
  <c r="X414" i="5"/>
  <c r="Z413" i="5"/>
  <c r="X413" i="5"/>
  <c r="Z412" i="5"/>
  <c r="X412" i="5"/>
  <c r="Z411" i="5"/>
  <c r="X411" i="5"/>
  <c r="Z410" i="5"/>
  <c r="X410" i="5"/>
  <c r="Z409" i="5"/>
  <c r="X409" i="5"/>
  <c r="Z408" i="5"/>
  <c r="X408" i="5"/>
  <c r="Z407" i="5"/>
  <c r="X407" i="5"/>
  <c r="Z406" i="5"/>
  <c r="X406" i="5"/>
  <c r="Z405" i="5"/>
  <c r="X405" i="5"/>
  <c r="Z404" i="5"/>
  <c r="X404" i="5"/>
  <c r="Z403" i="5"/>
  <c r="X403" i="5"/>
  <c r="Z402" i="5"/>
  <c r="X402" i="5"/>
  <c r="Z401" i="5"/>
  <c r="X401" i="5"/>
  <c r="Z400" i="5"/>
  <c r="X400" i="5"/>
  <c r="Z399" i="5"/>
  <c r="X399" i="5"/>
  <c r="Z398" i="5"/>
  <c r="X398" i="5"/>
  <c r="Z397" i="5"/>
  <c r="X397" i="5"/>
  <c r="Z396" i="5"/>
  <c r="X396" i="5"/>
  <c r="Z395" i="5"/>
  <c r="X395" i="5"/>
  <c r="Z394" i="5"/>
  <c r="X394" i="5"/>
  <c r="Z393" i="5"/>
  <c r="X393" i="5"/>
  <c r="Z392" i="5"/>
  <c r="X392" i="5"/>
  <c r="Z391" i="5"/>
  <c r="X391" i="5"/>
  <c r="Z390" i="5"/>
  <c r="X390" i="5"/>
  <c r="Z389" i="5"/>
  <c r="X389" i="5"/>
  <c r="Z388" i="5"/>
  <c r="X388" i="5"/>
  <c r="Z387" i="5"/>
  <c r="X387" i="5"/>
  <c r="Z386" i="5"/>
  <c r="X386" i="5"/>
  <c r="Z385" i="5"/>
  <c r="X385" i="5"/>
  <c r="Z384" i="5"/>
  <c r="X384" i="5"/>
  <c r="Z383" i="5"/>
  <c r="X383" i="5"/>
  <c r="Z382" i="5"/>
  <c r="X382" i="5"/>
  <c r="Z381" i="5"/>
  <c r="X381" i="5"/>
  <c r="Z380" i="5"/>
  <c r="X380" i="5"/>
  <c r="Z379" i="5"/>
  <c r="X379" i="5"/>
  <c r="Z378" i="5"/>
  <c r="X378" i="5"/>
  <c r="Z377" i="5"/>
  <c r="X377" i="5"/>
  <c r="Z376" i="5"/>
  <c r="X376" i="5"/>
  <c r="Z375" i="5"/>
  <c r="X375" i="5"/>
  <c r="Z374" i="5"/>
  <c r="X374" i="5"/>
  <c r="Z373" i="5"/>
  <c r="X373" i="5"/>
  <c r="Z372" i="5"/>
  <c r="X372" i="5"/>
  <c r="Z371" i="5"/>
  <c r="X371" i="5"/>
  <c r="Z370" i="5"/>
  <c r="X370" i="5"/>
  <c r="Z369" i="5"/>
  <c r="X369" i="5"/>
  <c r="Z368" i="5"/>
  <c r="X368" i="5"/>
  <c r="Z367" i="5"/>
  <c r="X367" i="5"/>
  <c r="Z366" i="5"/>
  <c r="X366" i="5"/>
  <c r="Z365" i="5"/>
  <c r="X365" i="5"/>
  <c r="Z364" i="5"/>
  <c r="X364" i="5"/>
  <c r="Z363" i="5"/>
  <c r="X363" i="5"/>
  <c r="Z362" i="5"/>
  <c r="X362" i="5"/>
  <c r="Z361" i="5"/>
  <c r="X361" i="5"/>
  <c r="Z360" i="5"/>
  <c r="X360" i="5"/>
  <c r="Z359" i="5"/>
  <c r="X359" i="5"/>
  <c r="Z358" i="5"/>
  <c r="X358" i="5"/>
  <c r="Z357" i="5"/>
  <c r="X357" i="5"/>
  <c r="Z356" i="5"/>
  <c r="X356" i="5"/>
  <c r="Z355" i="5"/>
  <c r="X355" i="5"/>
  <c r="Z354" i="5"/>
  <c r="X354" i="5"/>
  <c r="Z353" i="5"/>
  <c r="X353" i="5"/>
  <c r="Z352" i="5"/>
  <c r="X352" i="5"/>
  <c r="Z351" i="5"/>
  <c r="X351" i="5"/>
  <c r="Z350" i="5"/>
  <c r="X350" i="5"/>
  <c r="Z349" i="5"/>
  <c r="X349" i="5"/>
  <c r="Z348" i="5"/>
  <c r="X348" i="5"/>
  <c r="Z347" i="5"/>
  <c r="X347" i="5"/>
  <c r="Z346" i="5"/>
  <c r="X346" i="5"/>
  <c r="Z345" i="5"/>
  <c r="X345" i="5"/>
  <c r="Z344" i="5"/>
  <c r="X344" i="5"/>
  <c r="Z343" i="5"/>
  <c r="X343" i="5"/>
  <c r="Z342" i="5"/>
  <c r="X342" i="5"/>
  <c r="Z341" i="5"/>
  <c r="X341" i="5"/>
  <c r="Z340" i="5"/>
  <c r="X340" i="5"/>
  <c r="Z339" i="5"/>
  <c r="X339" i="5"/>
  <c r="Z338" i="5"/>
  <c r="X338" i="5"/>
  <c r="Z337" i="5"/>
  <c r="X337" i="5"/>
  <c r="Z336" i="5"/>
  <c r="X336" i="5"/>
  <c r="Z335" i="5"/>
  <c r="X335" i="5"/>
  <c r="Z334" i="5"/>
  <c r="X334" i="5"/>
  <c r="Z333" i="5"/>
  <c r="X333" i="5"/>
  <c r="Z332" i="5"/>
  <c r="X332" i="5"/>
  <c r="Z331" i="5"/>
  <c r="X331" i="5"/>
  <c r="Z330" i="5"/>
  <c r="X330" i="5"/>
  <c r="Z329" i="5"/>
  <c r="X329" i="5"/>
  <c r="Z328" i="5"/>
  <c r="X328" i="5"/>
  <c r="Z327" i="5"/>
  <c r="X327" i="5"/>
  <c r="Z326" i="5"/>
  <c r="X326" i="5"/>
  <c r="Z325" i="5"/>
  <c r="X325" i="5"/>
  <c r="Z324" i="5"/>
  <c r="X324" i="5"/>
  <c r="Z323" i="5"/>
  <c r="X323" i="5"/>
  <c r="Z322" i="5"/>
  <c r="X322" i="5"/>
  <c r="Z321" i="5"/>
  <c r="X321" i="5"/>
  <c r="Z320" i="5"/>
  <c r="X320" i="5"/>
  <c r="Z319" i="5"/>
  <c r="X319" i="5"/>
  <c r="Z318" i="5"/>
  <c r="X318" i="5"/>
  <c r="Z317" i="5"/>
  <c r="X317" i="5"/>
  <c r="Z316" i="5"/>
  <c r="X316" i="5"/>
  <c r="Z315" i="5"/>
  <c r="X315" i="5"/>
  <c r="Z314" i="5"/>
  <c r="X314" i="5"/>
  <c r="Z313" i="5"/>
  <c r="X313" i="5"/>
  <c r="Z312" i="5"/>
  <c r="X312" i="5"/>
  <c r="Z311" i="5"/>
  <c r="X311" i="5"/>
  <c r="Z310" i="5"/>
  <c r="X310" i="5"/>
  <c r="Z309" i="5"/>
  <c r="X309" i="5"/>
  <c r="Z308" i="5"/>
  <c r="X308" i="5"/>
  <c r="Z307" i="5"/>
  <c r="X307" i="5"/>
  <c r="Z306" i="5"/>
  <c r="X306" i="5"/>
  <c r="Z305" i="5"/>
  <c r="X305" i="5"/>
  <c r="Z304" i="5"/>
  <c r="X304" i="5"/>
  <c r="Z303" i="5"/>
  <c r="X303" i="5"/>
  <c r="Z302" i="5"/>
  <c r="X302" i="5"/>
  <c r="Z301" i="5"/>
  <c r="X301" i="5"/>
  <c r="Z300" i="5"/>
  <c r="X300" i="5"/>
  <c r="Z299" i="5"/>
  <c r="X299" i="5"/>
  <c r="Z298" i="5"/>
  <c r="X298" i="5"/>
  <c r="Z297" i="5"/>
  <c r="X297" i="5"/>
  <c r="Z296" i="5"/>
  <c r="X296" i="5"/>
  <c r="Z295" i="5"/>
  <c r="X295" i="5"/>
  <c r="Z294" i="5"/>
  <c r="X294" i="5"/>
  <c r="Z293" i="5"/>
  <c r="X293" i="5"/>
  <c r="Z292" i="5"/>
  <c r="X292" i="5"/>
  <c r="Z291" i="5"/>
  <c r="X291" i="5"/>
  <c r="Z290" i="5"/>
  <c r="X290" i="5"/>
  <c r="Z289" i="5"/>
  <c r="X289" i="5"/>
  <c r="Z288" i="5"/>
  <c r="X288" i="5"/>
  <c r="Z287" i="5"/>
  <c r="X287" i="5"/>
  <c r="Z286" i="5"/>
  <c r="X286" i="5"/>
  <c r="Z285" i="5"/>
  <c r="X285" i="5"/>
  <c r="Z284" i="5"/>
  <c r="X284" i="5"/>
  <c r="Z283" i="5"/>
  <c r="X283" i="5"/>
  <c r="Z282" i="5"/>
  <c r="X282" i="5"/>
  <c r="Z281" i="5"/>
  <c r="X281" i="5"/>
  <c r="Z280" i="5"/>
  <c r="X280" i="5"/>
  <c r="Z279" i="5"/>
  <c r="X279" i="5"/>
  <c r="Z278" i="5"/>
  <c r="X278" i="5"/>
  <c r="Z277" i="5"/>
  <c r="X277" i="5"/>
  <c r="Z276" i="5"/>
  <c r="X276" i="5"/>
  <c r="Z275" i="5"/>
  <c r="X275" i="5"/>
  <c r="Z274" i="5"/>
  <c r="X274" i="5"/>
  <c r="Z273" i="5"/>
  <c r="X273" i="5"/>
  <c r="Z272" i="5"/>
  <c r="X272" i="5"/>
  <c r="Z271" i="5"/>
  <c r="X271" i="5"/>
  <c r="Z270" i="5"/>
  <c r="X270" i="5"/>
  <c r="Z269" i="5"/>
  <c r="X269" i="5"/>
  <c r="Z268" i="5"/>
  <c r="X268" i="5"/>
  <c r="Z267" i="5"/>
  <c r="X267" i="5"/>
  <c r="Z266" i="5"/>
  <c r="X266" i="5"/>
  <c r="Z265" i="5"/>
  <c r="X265" i="5"/>
  <c r="Z264" i="5"/>
  <c r="X264" i="5"/>
  <c r="Z263" i="5"/>
  <c r="X263" i="5"/>
  <c r="Z262" i="5"/>
  <c r="X262" i="5"/>
  <c r="Z261" i="5"/>
  <c r="X261" i="5"/>
  <c r="Z260" i="5"/>
  <c r="X260" i="5"/>
  <c r="Z259" i="5"/>
  <c r="X259" i="5"/>
  <c r="Z258" i="5"/>
  <c r="X258" i="5"/>
  <c r="Z257" i="5"/>
  <c r="X257" i="5"/>
  <c r="Z256" i="5"/>
  <c r="X256" i="5"/>
  <c r="Z255" i="5"/>
  <c r="X255" i="5"/>
  <c r="Z254" i="5"/>
  <c r="X254" i="5"/>
  <c r="Z253" i="5"/>
  <c r="X253" i="5"/>
  <c r="Z252" i="5"/>
  <c r="X252" i="5"/>
  <c r="Z251" i="5"/>
  <c r="X251" i="5"/>
  <c r="Z250" i="5"/>
  <c r="X250" i="5"/>
  <c r="Z249" i="5"/>
  <c r="X249" i="5"/>
  <c r="Z248" i="5"/>
  <c r="X248" i="5"/>
  <c r="Z247" i="5"/>
  <c r="X247" i="5"/>
  <c r="Z246" i="5"/>
  <c r="X246" i="5"/>
  <c r="Z245" i="5"/>
  <c r="X245" i="5"/>
  <c r="Z244" i="5"/>
  <c r="X244" i="5"/>
  <c r="Z243" i="5"/>
  <c r="X243" i="5"/>
  <c r="Z242" i="5"/>
  <c r="X242" i="5"/>
  <c r="Z241" i="5"/>
  <c r="X241" i="5"/>
  <c r="Z240" i="5"/>
  <c r="X240" i="5"/>
  <c r="Z239" i="5"/>
  <c r="X239" i="5"/>
  <c r="Z238" i="5"/>
  <c r="X238" i="5"/>
  <c r="Z237" i="5"/>
  <c r="X237" i="5"/>
  <c r="Z236" i="5"/>
  <c r="X236" i="5"/>
  <c r="Z235" i="5"/>
  <c r="X235" i="5"/>
  <c r="Z234" i="5"/>
  <c r="X234" i="5"/>
  <c r="Z233" i="5"/>
  <c r="X233" i="5"/>
  <c r="Z232" i="5"/>
  <c r="X232" i="5"/>
  <c r="Z231" i="5"/>
  <c r="X231" i="5"/>
  <c r="Z230" i="5"/>
  <c r="X230" i="5"/>
  <c r="Z229" i="5"/>
  <c r="X229" i="5"/>
  <c r="Z228" i="5"/>
  <c r="X228" i="5"/>
  <c r="Z227" i="5"/>
  <c r="X227" i="5"/>
  <c r="Z226" i="5"/>
  <c r="X226" i="5"/>
  <c r="Z225" i="5"/>
  <c r="X225" i="5"/>
  <c r="Z224" i="5"/>
  <c r="X224" i="5"/>
  <c r="Z223" i="5"/>
  <c r="X223" i="5"/>
  <c r="Z222" i="5"/>
  <c r="X222" i="5"/>
  <c r="Z221" i="5"/>
  <c r="X221" i="5"/>
  <c r="Z220" i="5"/>
  <c r="X220" i="5"/>
  <c r="Z219" i="5"/>
  <c r="X219" i="5"/>
  <c r="Z218" i="5"/>
  <c r="X218" i="5"/>
  <c r="Z217" i="5"/>
  <c r="X217" i="5"/>
  <c r="Z216" i="5"/>
  <c r="X216" i="5"/>
  <c r="Z215" i="5"/>
  <c r="X215" i="5"/>
  <c r="Z214" i="5"/>
  <c r="X214" i="5"/>
  <c r="Z213" i="5"/>
  <c r="X213" i="5"/>
  <c r="Z212" i="5"/>
  <c r="X212" i="5"/>
  <c r="Z211" i="5"/>
  <c r="X211" i="5"/>
  <c r="Z210" i="5"/>
  <c r="X210" i="5"/>
  <c r="Z209" i="5"/>
  <c r="X209" i="5"/>
  <c r="Z208" i="5"/>
  <c r="X208" i="5"/>
  <c r="Z207" i="5"/>
  <c r="X207" i="5"/>
  <c r="Z206" i="5"/>
  <c r="X206" i="5"/>
  <c r="Z205" i="5"/>
  <c r="X205" i="5"/>
  <c r="Z204" i="5"/>
  <c r="X204" i="5"/>
  <c r="Z203" i="5"/>
  <c r="X203" i="5"/>
  <c r="Z202" i="5"/>
  <c r="X202" i="5"/>
  <c r="Z201" i="5"/>
  <c r="X201" i="5"/>
  <c r="Z200" i="5"/>
  <c r="X200" i="5"/>
  <c r="Z199" i="5"/>
  <c r="X199" i="5"/>
  <c r="Z198" i="5"/>
  <c r="X198" i="5"/>
  <c r="Z197" i="5"/>
  <c r="X197" i="5"/>
  <c r="Z196" i="5"/>
  <c r="X196" i="5"/>
  <c r="Z195" i="5"/>
  <c r="X195" i="5"/>
  <c r="Z194" i="5"/>
  <c r="X194" i="5"/>
  <c r="Z193" i="5"/>
  <c r="X193" i="5"/>
  <c r="Z192" i="5"/>
  <c r="X192" i="5"/>
  <c r="Z191" i="5"/>
  <c r="X191" i="5"/>
  <c r="Z190" i="5"/>
  <c r="X190" i="5"/>
  <c r="Z189" i="5"/>
  <c r="X189" i="5"/>
  <c r="Z188" i="5"/>
  <c r="X188" i="5"/>
  <c r="Z187" i="5"/>
  <c r="X187" i="5"/>
  <c r="Z186" i="5"/>
  <c r="X186" i="5"/>
  <c r="Z185" i="5"/>
  <c r="X185" i="5"/>
  <c r="Z184" i="5"/>
  <c r="X184" i="5"/>
  <c r="Z183" i="5"/>
  <c r="X183" i="5"/>
  <c r="Z182" i="5"/>
  <c r="X182" i="5"/>
  <c r="Z181" i="5"/>
  <c r="X181" i="5"/>
  <c r="Z180" i="5"/>
  <c r="X180" i="5"/>
  <c r="Z179" i="5"/>
  <c r="X179" i="5"/>
  <c r="Z178" i="5"/>
  <c r="X178" i="5"/>
  <c r="Z177" i="5"/>
  <c r="X177" i="5"/>
  <c r="Z176" i="5"/>
  <c r="X176" i="5"/>
  <c r="Z175" i="5"/>
  <c r="X175" i="5"/>
  <c r="Z174" i="5"/>
  <c r="X174" i="5"/>
  <c r="Z173" i="5"/>
  <c r="X173" i="5"/>
  <c r="Z172" i="5"/>
  <c r="X172" i="5"/>
  <c r="Z171" i="5"/>
  <c r="X171" i="5"/>
  <c r="Z170" i="5"/>
  <c r="X170" i="5"/>
  <c r="Z169" i="5"/>
  <c r="X169" i="5"/>
  <c r="Z168" i="5"/>
  <c r="X168" i="5"/>
  <c r="Z167" i="5"/>
  <c r="X167" i="5"/>
  <c r="Z166" i="5"/>
  <c r="X166" i="5"/>
  <c r="Z165" i="5"/>
  <c r="X165" i="5"/>
  <c r="Z164" i="5"/>
  <c r="X164" i="5"/>
  <c r="Z163" i="5"/>
  <c r="X163" i="5"/>
  <c r="Z162" i="5"/>
  <c r="X162" i="5"/>
  <c r="Z161" i="5"/>
  <c r="X161" i="5"/>
  <c r="Z160" i="5"/>
  <c r="X160" i="5"/>
  <c r="Z159" i="5"/>
  <c r="X159" i="5"/>
  <c r="Z158" i="5"/>
  <c r="X158" i="5"/>
  <c r="Z157" i="5"/>
  <c r="X157" i="5"/>
  <c r="Z156" i="5"/>
  <c r="X156" i="5"/>
  <c r="Z155" i="5"/>
  <c r="X155" i="5"/>
  <c r="Z154" i="5"/>
  <c r="X154" i="5"/>
  <c r="Z153" i="5"/>
  <c r="X153" i="5"/>
  <c r="Z152" i="5"/>
  <c r="X152" i="5"/>
  <c r="Z151" i="5"/>
  <c r="X151" i="5"/>
  <c r="Z150" i="5"/>
  <c r="X150" i="5"/>
  <c r="Z149" i="5"/>
  <c r="X149" i="5"/>
  <c r="Z148" i="5"/>
  <c r="X148" i="5"/>
  <c r="Z147" i="5"/>
  <c r="X147" i="5"/>
  <c r="Z146" i="5"/>
  <c r="X146" i="5"/>
  <c r="Z145" i="5"/>
  <c r="X145" i="5"/>
  <c r="Z144" i="5"/>
  <c r="X144" i="5"/>
  <c r="Z143" i="5"/>
  <c r="X143" i="5"/>
  <c r="Z142" i="5"/>
  <c r="X142" i="5"/>
  <c r="Z141" i="5"/>
  <c r="X141" i="5"/>
  <c r="Z140" i="5"/>
  <c r="X140" i="5"/>
  <c r="Z139" i="5"/>
  <c r="X139" i="5"/>
  <c r="Z138" i="5"/>
  <c r="X138" i="5"/>
  <c r="Z137" i="5"/>
  <c r="X137" i="5"/>
  <c r="Z136" i="5"/>
  <c r="X136" i="5"/>
  <c r="Z135" i="5"/>
  <c r="X135" i="5"/>
  <c r="Z134" i="5"/>
  <c r="X134" i="5"/>
  <c r="Z133" i="5"/>
  <c r="X133" i="5"/>
  <c r="Z132" i="5"/>
  <c r="X132" i="5"/>
  <c r="Z131" i="5"/>
  <c r="X131" i="5"/>
  <c r="Z130" i="5"/>
  <c r="X130" i="5"/>
  <c r="Z129" i="5"/>
  <c r="X129" i="5"/>
  <c r="Z128" i="5"/>
  <c r="X128" i="5"/>
  <c r="Z127" i="5"/>
  <c r="X127" i="5"/>
  <c r="Z126" i="5"/>
  <c r="X126" i="5"/>
  <c r="Z125" i="5"/>
  <c r="X125" i="5"/>
  <c r="Z124" i="5"/>
  <c r="X124" i="5"/>
  <c r="Z123" i="5"/>
  <c r="X123" i="5"/>
  <c r="Z122" i="5"/>
  <c r="X122" i="5"/>
  <c r="Z121" i="5"/>
  <c r="X121" i="5"/>
  <c r="Z120" i="5"/>
  <c r="X120" i="5"/>
  <c r="Z119" i="5"/>
  <c r="X119" i="5"/>
  <c r="Z118" i="5"/>
  <c r="X118" i="5"/>
  <c r="Z117" i="5"/>
  <c r="X117" i="5"/>
  <c r="Z116" i="5"/>
  <c r="X116" i="5"/>
  <c r="Z115" i="5"/>
  <c r="X115" i="5"/>
  <c r="Z114" i="5"/>
  <c r="X114" i="5"/>
  <c r="Z113" i="5"/>
  <c r="X113" i="5"/>
  <c r="Z112" i="5"/>
  <c r="X112" i="5"/>
  <c r="Z111" i="5"/>
  <c r="X111" i="5"/>
  <c r="Z110" i="5"/>
  <c r="X110" i="5"/>
  <c r="Z109" i="5"/>
  <c r="X109" i="5"/>
  <c r="Z108" i="5"/>
  <c r="X108" i="5"/>
  <c r="Z107" i="5"/>
  <c r="X107" i="5"/>
  <c r="Z106" i="5"/>
  <c r="X106" i="5"/>
  <c r="Z105" i="5"/>
  <c r="X105" i="5"/>
  <c r="Z104" i="5"/>
  <c r="X104" i="5"/>
  <c r="Z103" i="5"/>
  <c r="X103" i="5"/>
  <c r="Z102" i="5"/>
  <c r="X102" i="5"/>
  <c r="Z101" i="5"/>
  <c r="X101" i="5"/>
  <c r="Z100" i="5"/>
  <c r="X100" i="5"/>
  <c r="Z99" i="5"/>
  <c r="X99" i="5"/>
  <c r="Z98" i="5"/>
  <c r="X98" i="5"/>
  <c r="Z97" i="5"/>
  <c r="X97" i="5"/>
  <c r="Z96" i="5"/>
  <c r="X96" i="5"/>
  <c r="Z95" i="5"/>
  <c r="X95" i="5"/>
  <c r="Z94" i="5"/>
  <c r="X94" i="5"/>
  <c r="Z93" i="5"/>
  <c r="X93" i="5"/>
  <c r="Y90" i="5"/>
  <c r="X90" i="5"/>
  <c r="Y89" i="5"/>
  <c r="X89"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W1314" i="5" l="1"/>
  <c r="W1306" i="5"/>
  <c r="W1297" i="5"/>
  <c r="W1722" i="5"/>
  <c r="W1714" i="5"/>
  <c r="W1706" i="5"/>
  <c r="W1698" i="5"/>
  <c r="W1690" i="5"/>
  <c r="W1682" i="5"/>
  <c r="W1674" i="5"/>
  <c r="W1666" i="5"/>
  <c r="W1658" i="5"/>
  <c r="W1650" i="5"/>
  <c r="W1642" i="5"/>
  <c r="W1634" i="5"/>
  <c r="W1723" i="5"/>
  <c r="W1715" i="5"/>
  <c r="W1707" i="5"/>
  <c r="W1699" i="5"/>
  <c r="W1691" i="5"/>
  <c r="W1683" i="5"/>
  <c r="W1675" i="5"/>
  <c r="W1667" i="5"/>
  <c r="W1659" i="5"/>
  <c r="W1651" i="5"/>
  <c r="W1643" i="5"/>
  <c r="W1624" i="5"/>
  <c r="W1610" i="5"/>
  <c r="W1596" i="5"/>
  <c r="W1588" i="5"/>
  <c r="W1580" i="5"/>
  <c r="W1572" i="5"/>
  <c r="W1564" i="5"/>
  <c r="W1556" i="5"/>
  <c r="W1548" i="5"/>
  <c r="W1540" i="5"/>
  <c r="W1532" i="5"/>
  <c r="W1524" i="5"/>
  <c r="W1516" i="5"/>
  <c r="W1508" i="5"/>
  <c r="W1500" i="5"/>
  <c r="W1492" i="5"/>
  <c r="W1484" i="5"/>
  <c r="W1476" i="5"/>
  <c r="W1468" i="5"/>
  <c r="W1460" i="5"/>
  <c r="W1308" i="5"/>
  <c r="W1614" i="5"/>
  <c r="W1600" i="5"/>
  <c r="W1633" i="5"/>
  <c r="W1625" i="5"/>
  <c r="W1617" i="5"/>
  <c r="W1609" i="5"/>
  <c r="W1601" i="5"/>
  <c r="W1593" i="5"/>
  <c r="W1585" i="5"/>
  <c r="W1577" i="5"/>
  <c r="W1569" i="5"/>
  <c r="W1561" i="5"/>
  <c r="W1553" i="5"/>
  <c r="W1545" i="5"/>
  <c r="W1537" i="5"/>
  <c r="W1529" i="5"/>
  <c r="W1521" i="5"/>
  <c r="W1513" i="5"/>
  <c r="W1505" i="5"/>
  <c r="W1497" i="5"/>
  <c r="W1489" i="5"/>
  <c r="W1481" i="5"/>
  <c r="W1473" i="5"/>
  <c r="W1465" i="5"/>
  <c r="W1303" i="5"/>
  <c r="W1456" i="5"/>
  <c r="W1448" i="5"/>
  <c r="W1440" i="5"/>
  <c r="W1432" i="5"/>
  <c r="W1424" i="5"/>
  <c r="W1416" i="5"/>
  <c r="W1408" i="5"/>
  <c r="W1400" i="5"/>
  <c r="W1392" i="5"/>
  <c r="W1384" i="5"/>
  <c r="W1376" i="5"/>
  <c r="W1368" i="5"/>
  <c r="W1360" i="5"/>
  <c r="W1352" i="5"/>
  <c r="W1344" i="5"/>
  <c r="W1336" i="5"/>
  <c r="W1328" i="5"/>
  <c r="W1320" i="5"/>
  <c r="W1300" i="5"/>
  <c r="W1453" i="5"/>
  <c r="W1445" i="5"/>
  <c r="W1437" i="5"/>
  <c r="W1429" i="5"/>
  <c r="W1421" i="5"/>
  <c r="W1413" i="5"/>
  <c r="W1405" i="5"/>
  <c r="W1397" i="5"/>
  <c r="W1389" i="5"/>
  <c r="W1381" i="5"/>
  <c r="W1373" i="5"/>
  <c r="W1365" i="5"/>
  <c r="W1357" i="5"/>
  <c r="W1349" i="5"/>
  <c r="W1341" i="5"/>
  <c r="W1333" i="5"/>
  <c r="W1325" i="5"/>
  <c r="W1317" i="5"/>
  <c r="W1309" i="5"/>
  <c r="W1339" i="5"/>
  <c r="W1720" i="5"/>
  <c r="W1712" i="5"/>
  <c r="W1704" i="5"/>
  <c r="W1696" i="5"/>
  <c r="W1688" i="5"/>
  <c r="W1680" i="5"/>
  <c r="W1672" i="5"/>
  <c r="W1664" i="5"/>
  <c r="W1656" i="5"/>
  <c r="W1648" i="5"/>
  <c r="W1640" i="5"/>
  <c r="W1721" i="5"/>
  <c r="W1713" i="5"/>
  <c r="W1705" i="5"/>
  <c r="W1697" i="5"/>
  <c r="W1689" i="5"/>
  <c r="W1681" i="5"/>
  <c r="W1673" i="5"/>
  <c r="W1665" i="5"/>
  <c r="W1657" i="5"/>
  <c r="W1649" i="5"/>
  <c r="W1641" i="5"/>
  <c r="W1622" i="5"/>
  <c r="W1608" i="5"/>
  <c r="W1594" i="5"/>
  <c r="W1586" i="5"/>
  <c r="W1578" i="5"/>
  <c r="W1570" i="5"/>
  <c r="W1562" i="5"/>
  <c r="W1554" i="5"/>
  <c r="W1546" i="5"/>
  <c r="W1538" i="5"/>
  <c r="W1530" i="5"/>
  <c r="W1522" i="5"/>
  <c r="W1514" i="5"/>
  <c r="W1506" i="5"/>
  <c r="W1498" i="5"/>
  <c r="W1490" i="5"/>
  <c r="W1482" i="5"/>
  <c r="W1474" i="5"/>
  <c r="W1466" i="5"/>
  <c r="W1316" i="5"/>
  <c r="W1628" i="5"/>
  <c r="W1612" i="5"/>
  <c r="W1639" i="5"/>
  <c r="W1631" i="5"/>
  <c r="W1623" i="5"/>
  <c r="W1615" i="5"/>
  <c r="W1607" i="5"/>
  <c r="W1599" i="5"/>
  <c r="W1591" i="5"/>
  <c r="W1583" i="5"/>
  <c r="W1575" i="5"/>
  <c r="W1567" i="5"/>
  <c r="W1559" i="5"/>
  <c r="W1551" i="5"/>
  <c r="W1543" i="5"/>
  <c r="W1535" i="5"/>
  <c r="W1527" i="5"/>
  <c r="W1519" i="5"/>
  <c r="W1511" i="5"/>
  <c r="W1503" i="5"/>
  <c r="W1495" i="5"/>
  <c r="W1487" i="5"/>
  <c r="W1479" i="5"/>
  <c r="W1471" i="5"/>
  <c r="W1463" i="5"/>
  <c r="W1301" i="5"/>
  <c r="W1454" i="5"/>
  <c r="W1446" i="5"/>
  <c r="W1438" i="5"/>
  <c r="W1430" i="5"/>
  <c r="W1422" i="5"/>
  <c r="W1414" i="5"/>
  <c r="W1406" i="5"/>
  <c r="W1398" i="5"/>
  <c r="W1390" i="5"/>
  <c r="W1382" i="5"/>
  <c r="W1374" i="5"/>
  <c r="W1366" i="5"/>
  <c r="W1358" i="5"/>
  <c r="W1350" i="5"/>
  <c r="W1342" i="5"/>
  <c r="W1334" i="5"/>
  <c r="W1326" i="5"/>
  <c r="W1318" i="5"/>
  <c r="W1298" i="5"/>
  <c r="W1451" i="5"/>
  <c r="W1443" i="5"/>
  <c r="W1435" i="5"/>
  <c r="W1427" i="5"/>
  <c r="W1419" i="5"/>
  <c r="W1411" i="5"/>
  <c r="W1403" i="5"/>
  <c r="W1395" i="5"/>
  <c r="W1387" i="5"/>
  <c r="W1379" i="5"/>
  <c r="W1371" i="5"/>
  <c r="W1363" i="5"/>
  <c r="W1355" i="5"/>
  <c r="W1347" i="5"/>
  <c r="W1331" i="5"/>
  <c r="W1323" i="5"/>
  <c r="W1315" i="5"/>
  <c r="W1307" i="5"/>
  <c r="W1726" i="5"/>
  <c r="W1718" i="5"/>
  <c r="W1710" i="5"/>
  <c r="W1702" i="5"/>
  <c r="W1694" i="5"/>
  <c r="W1686" i="5"/>
  <c r="W1678" i="5"/>
  <c r="W1670" i="5"/>
  <c r="W1662" i="5"/>
  <c r="W1654" i="5"/>
  <c r="W1646" i="5"/>
  <c r="W1638" i="5"/>
  <c r="W1727" i="5"/>
  <c r="W1719" i="5"/>
  <c r="W1711" i="5"/>
  <c r="W1703" i="5"/>
  <c r="W1695" i="5"/>
  <c r="W1687" i="5"/>
  <c r="W1679" i="5"/>
  <c r="W1671" i="5"/>
  <c r="W1663" i="5"/>
  <c r="W1655" i="5"/>
  <c r="W1647" i="5"/>
  <c r="W1632" i="5"/>
  <c r="W1620" i="5"/>
  <c r="W1602" i="5"/>
  <c r="W1592" i="5"/>
  <c r="W1584" i="5"/>
  <c r="W1576" i="5"/>
  <c r="W1568" i="5"/>
  <c r="W1560" i="5"/>
  <c r="W1552" i="5"/>
  <c r="W1544" i="5"/>
  <c r="W1536" i="5"/>
  <c r="W1528" i="5"/>
  <c r="W1520" i="5"/>
  <c r="W1512" i="5"/>
  <c r="W1504" i="5"/>
  <c r="W1496" i="5"/>
  <c r="W1488" i="5"/>
  <c r="W1480" i="5"/>
  <c r="W1472" i="5"/>
  <c r="W1464" i="5"/>
  <c r="W1312" i="5"/>
  <c r="W1626" i="5"/>
  <c r="W1606" i="5"/>
  <c r="W1637" i="5"/>
  <c r="W1629" i="5"/>
  <c r="W1621" i="5"/>
  <c r="W1613" i="5"/>
  <c r="W1605" i="5"/>
  <c r="W1597" i="5"/>
  <c r="W1589" i="5"/>
  <c r="W1581" i="5"/>
  <c r="W1573" i="5"/>
  <c r="W1565" i="5"/>
  <c r="W1557" i="5"/>
  <c r="W1549" i="5"/>
  <c r="W1541" i="5"/>
  <c r="W1533" i="5"/>
  <c r="W1525" i="5"/>
  <c r="W1517" i="5"/>
  <c r="W1509" i="5"/>
  <c r="W1501" i="5"/>
  <c r="W1493" i="5"/>
  <c r="W1485" i="5"/>
  <c r="W1477" i="5"/>
  <c r="W1469" i="5"/>
  <c r="W1461" i="5"/>
  <c r="W1299" i="5"/>
  <c r="W1452" i="5"/>
  <c r="W1444" i="5"/>
  <c r="W1436" i="5"/>
  <c r="W1428" i="5"/>
  <c r="W1420" i="5"/>
  <c r="W1412" i="5"/>
  <c r="W1404" i="5"/>
  <c r="W1396" i="5"/>
  <c r="W1388" i="5"/>
  <c r="W1380" i="5"/>
  <c r="W1372" i="5"/>
  <c r="W1364" i="5"/>
  <c r="W1356" i="5"/>
  <c r="W1348" i="5"/>
  <c r="W1340" i="5"/>
  <c r="W1332" i="5"/>
  <c r="W1324" i="5"/>
  <c r="W1304" i="5"/>
  <c r="W1457" i="5"/>
  <c r="W1449" i="5"/>
  <c r="W1441" i="5"/>
  <c r="W1433" i="5"/>
  <c r="W1425" i="5"/>
  <c r="W1417" i="5"/>
  <c r="W1409" i="5"/>
  <c r="W1401" i="5"/>
  <c r="W1393" i="5"/>
  <c r="W1385" i="5"/>
  <c r="W1377" i="5"/>
  <c r="W1369" i="5"/>
  <c r="W1361" i="5"/>
  <c r="W1353" i="5"/>
  <c r="W1345" i="5"/>
  <c r="W1337" i="5"/>
  <c r="W1329" i="5"/>
  <c r="W1321" i="5"/>
  <c r="W1313" i="5"/>
  <c r="W1305" i="5"/>
  <c r="W1724" i="5"/>
  <c r="W1692" i="5"/>
  <c r="W1660" i="5"/>
  <c r="W1709" i="5"/>
  <c r="W1677" i="5"/>
  <c r="W1645" i="5"/>
  <c r="W1590" i="5"/>
  <c r="W1558" i="5"/>
  <c r="W1526" i="5"/>
  <c r="W1494" i="5"/>
  <c r="W1462" i="5"/>
  <c r="W1635" i="5"/>
  <c r="W1603" i="5"/>
  <c r="W1571" i="5"/>
  <c r="W1539" i="5"/>
  <c r="W1507" i="5"/>
  <c r="W1475" i="5"/>
  <c r="W1450" i="5"/>
  <c r="W1418" i="5"/>
  <c r="W1386" i="5"/>
  <c r="W1354" i="5"/>
  <c r="W1322" i="5"/>
  <c r="W1439" i="5"/>
  <c r="W1407" i="5"/>
  <c r="W1375" i="5"/>
  <c r="W1343" i="5"/>
  <c r="W1311" i="5"/>
  <c r="W1644" i="5"/>
  <c r="W1598" i="5"/>
  <c r="W1502" i="5"/>
  <c r="W1611" i="5"/>
  <c r="W1458" i="5"/>
  <c r="W1362" i="5"/>
  <c r="W1351" i="5"/>
  <c r="W1716" i="5"/>
  <c r="W1684" i="5"/>
  <c r="W1652" i="5"/>
  <c r="W1701" i="5"/>
  <c r="W1669" i="5"/>
  <c r="W1630" i="5"/>
  <c r="W1582" i="5"/>
  <c r="W1550" i="5"/>
  <c r="W1518" i="5"/>
  <c r="W1486" i="5"/>
  <c r="W1310" i="5"/>
  <c r="W1627" i="5"/>
  <c r="W1595" i="5"/>
  <c r="W1563" i="5"/>
  <c r="W1531" i="5"/>
  <c r="W1499" i="5"/>
  <c r="W1467" i="5"/>
  <c r="W1442" i="5"/>
  <c r="W1410" i="5"/>
  <c r="W1378" i="5"/>
  <c r="W1346" i="5"/>
  <c r="W1302" i="5"/>
  <c r="W1431" i="5"/>
  <c r="W1399" i="5"/>
  <c r="W1367" i="5"/>
  <c r="W1335" i="5"/>
  <c r="W1676" i="5"/>
  <c r="W1391" i="5"/>
  <c r="W1327" i="5"/>
  <c r="W1700" i="5"/>
  <c r="W1636" i="5"/>
  <c r="W1685" i="5"/>
  <c r="W1566" i="5"/>
  <c r="W1604" i="5"/>
  <c r="W1547" i="5"/>
  <c r="W1483" i="5"/>
  <c r="W1426" i="5"/>
  <c r="W1447" i="5"/>
  <c r="W1383" i="5"/>
  <c r="W1319" i="5"/>
  <c r="W1708" i="5"/>
  <c r="W1725" i="5"/>
  <c r="W1693" i="5"/>
  <c r="W1661" i="5"/>
  <c r="W1616" i="5"/>
  <c r="W1574" i="5"/>
  <c r="W1542" i="5"/>
  <c r="W1510" i="5"/>
  <c r="W1478" i="5"/>
  <c r="W1618" i="5"/>
  <c r="W1619" i="5"/>
  <c r="W1587" i="5"/>
  <c r="W1555" i="5"/>
  <c r="W1523" i="5"/>
  <c r="W1491" i="5"/>
  <c r="W1459" i="5"/>
  <c r="W1434" i="5"/>
  <c r="W1402" i="5"/>
  <c r="W1370" i="5"/>
  <c r="W1338" i="5"/>
  <c r="W1455" i="5"/>
  <c r="W1423" i="5"/>
  <c r="W1359" i="5"/>
  <c r="W1668" i="5"/>
  <c r="W1717" i="5"/>
  <c r="W1653" i="5"/>
  <c r="W1534" i="5"/>
  <c r="W1470" i="5"/>
  <c r="W1579" i="5"/>
  <c r="W1515" i="5"/>
  <c r="W1394" i="5"/>
  <c r="W1330" i="5"/>
  <c r="W1415" i="5"/>
  <c r="W1294" i="5"/>
  <c r="W1296" i="5"/>
  <c r="W1295" i="5"/>
  <c r="W1284" i="5"/>
  <c r="W1264" i="5"/>
  <c r="W1246" i="5"/>
  <c r="W1238" i="5"/>
  <c r="W1230" i="5"/>
  <c r="W1222" i="5"/>
  <c r="W1214" i="5"/>
  <c r="W1206" i="5"/>
  <c r="W1198" i="5"/>
  <c r="W1190" i="5"/>
  <c r="W1182" i="5"/>
  <c r="W1174" i="5"/>
  <c r="W1288" i="5"/>
  <c r="W1276" i="5"/>
  <c r="W1262" i="5"/>
  <c r="W1250" i="5"/>
  <c r="W1283" i="5"/>
  <c r="W1273" i="5"/>
  <c r="W1261" i="5"/>
  <c r="W1253" i="5"/>
  <c r="W1245" i="5"/>
  <c r="W1237" i="5"/>
  <c r="W1229" i="5"/>
  <c r="W1221" i="5"/>
  <c r="W1213" i="5"/>
  <c r="W1205" i="5"/>
  <c r="W1197" i="5"/>
  <c r="W1285" i="5"/>
  <c r="W1168" i="5"/>
  <c r="W1160" i="5"/>
  <c r="W1152" i="5"/>
  <c r="W1144" i="5"/>
  <c r="W1136" i="5"/>
  <c r="W1128" i="5"/>
  <c r="W1120" i="5"/>
  <c r="W1112" i="5"/>
  <c r="W1104" i="5"/>
  <c r="W1096" i="5"/>
  <c r="W1088" i="5"/>
  <c r="W1080" i="5"/>
  <c r="W1072" i="5"/>
  <c r="W1064" i="5"/>
  <c r="W1056" i="5"/>
  <c r="W1048" i="5"/>
  <c r="W1040" i="5"/>
  <c r="W1032" i="5"/>
  <c r="W1024" i="5"/>
  <c r="W1016" i="5"/>
  <c r="W1008" i="5"/>
  <c r="W1000" i="5"/>
  <c r="W1183" i="5"/>
  <c r="W1175" i="5"/>
  <c r="W1167" i="5"/>
  <c r="W1159" i="5"/>
  <c r="W1151" i="5"/>
  <c r="W1143" i="5"/>
  <c r="W1135" i="5"/>
  <c r="W1127" i="5"/>
  <c r="W1119" i="5"/>
  <c r="W1111" i="5"/>
  <c r="W1103" i="5"/>
  <c r="W1095" i="5"/>
  <c r="W1087" i="5"/>
  <c r="W1079" i="5"/>
  <c r="W1071" i="5"/>
  <c r="W1063" i="5"/>
  <c r="W1055" i="5"/>
  <c r="W1047" i="5"/>
  <c r="W1039" i="5"/>
  <c r="W1031" i="5"/>
  <c r="W1023" i="5"/>
  <c r="W1015" i="5"/>
  <c r="W1007" i="5"/>
  <c r="W999" i="5"/>
  <c r="W1278" i="5"/>
  <c r="W1258" i="5"/>
  <c r="W1244" i="5"/>
  <c r="W1236" i="5"/>
  <c r="W1228" i="5"/>
  <c r="W1220" i="5"/>
  <c r="W1212" i="5"/>
  <c r="W1204" i="5"/>
  <c r="W1196" i="5"/>
  <c r="W1188" i="5"/>
  <c r="W1180" i="5"/>
  <c r="W1172" i="5"/>
  <c r="W1286" i="5"/>
  <c r="W1272" i="5"/>
  <c r="W1260" i="5"/>
  <c r="W1281" i="5"/>
  <c r="W1271" i="5"/>
  <c r="W1259" i="5"/>
  <c r="W1251" i="5"/>
  <c r="W1243" i="5"/>
  <c r="W1235" i="5"/>
  <c r="W1227" i="5"/>
  <c r="W1219" i="5"/>
  <c r="W1211" i="5"/>
  <c r="W1203" i="5"/>
  <c r="W1195" i="5"/>
  <c r="W1279" i="5"/>
  <c r="W1166" i="5"/>
  <c r="W1158" i="5"/>
  <c r="W1150" i="5"/>
  <c r="W1142" i="5"/>
  <c r="W1134" i="5"/>
  <c r="W1126" i="5"/>
  <c r="W1118" i="5"/>
  <c r="W1110" i="5"/>
  <c r="W1102" i="5"/>
  <c r="W1094" i="5"/>
  <c r="W1086" i="5"/>
  <c r="W1078" i="5"/>
  <c r="W1070" i="5"/>
  <c r="W1062" i="5"/>
  <c r="W1054" i="5"/>
  <c r="W1046" i="5"/>
  <c r="W1038" i="5"/>
  <c r="W1030" i="5"/>
  <c r="W1022" i="5"/>
  <c r="W1014" i="5"/>
  <c r="W1006" i="5"/>
  <c r="W1189" i="5"/>
  <c r="W1181" i="5"/>
  <c r="W1173" i="5"/>
  <c r="W1165" i="5"/>
  <c r="W1157" i="5"/>
  <c r="W1149" i="5"/>
  <c r="W1141" i="5"/>
  <c r="W1133" i="5"/>
  <c r="W1125" i="5"/>
  <c r="W1117" i="5"/>
  <c r="W1109" i="5"/>
  <c r="W1101" i="5"/>
  <c r="W1093" i="5"/>
  <c r="W1085" i="5"/>
  <c r="W1077" i="5"/>
  <c r="W1069" i="5"/>
  <c r="W1061" i="5"/>
  <c r="W1053" i="5"/>
  <c r="W1045" i="5"/>
  <c r="W1037" i="5"/>
  <c r="W1029" i="5"/>
  <c r="W1021" i="5"/>
  <c r="W1013" i="5"/>
  <c r="W1005" i="5"/>
  <c r="W1274" i="5"/>
  <c r="W1252" i="5"/>
  <c r="W1242" i="5"/>
  <c r="W1234" i="5"/>
  <c r="W1226" i="5"/>
  <c r="W1218" i="5"/>
  <c r="W1210" i="5"/>
  <c r="W1202" i="5"/>
  <c r="W1194" i="5"/>
  <c r="W1186" i="5"/>
  <c r="W1178" i="5"/>
  <c r="W1170" i="5"/>
  <c r="W1282" i="5"/>
  <c r="W1268" i="5"/>
  <c r="W1256" i="5"/>
  <c r="W1293" i="5"/>
  <c r="W1277" i="5"/>
  <c r="W1267" i="5"/>
  <c r="W1257" i="5"/>
  <c r="W1249" i="5"/>
  <c r="W1241" i="5"/>
  <c r="W1233" i="5"/>
  <c r="W1225" i="5"/>
  <c r="W1217" i="5"/>
  <c r="W1209" i="5"/>
  <c r="W1201" i="5"/>
  <c r="W1193" i="5"/>
  <c r="W1291" i="5"/>
  <c r="W1269" i="5"/>
  <c r="W1164" i="5"/>
  <c r="W1156" i="5"/>
  <c r="W1148" i="5"/>
  <c r="W1140" i="5"/>
  <c r="W1132" i="5"/>
  <c r="W1124" i="5"/>
  <c r="W1116" i="5"/>
  <c r="W1108" i="5"/>
  <c r="W1100" i="5"/>
  <c r="W1092" i="5"/>
  <c r="W1084" i="5"/>
  <c r="W1076" i="5"/>
  <c r="W1068" i="5"/>
  <c r="W1060" i="5"/>
  <c r="W1052" i="5"/>
  <c r="W1044" i="5"/>
  <c r="W1036" i="5"/>
  <c r="W1028" i="5"/>
  <c r="W1020" i="5"/>
  <c r="W1012" i="5"/>
  <c r="W1004" i="5"/>
  <c r="W1187" i="5"/>
  <c r="W1179" i="5"/>
  <c r="W1171" i="5"/>
  <c r="W1163" i="5"/>
  <c r="W1155" i="5"/>
  <c r="W1147" i="5"/>
  <c r="W1139" i="5"/>
  <c r="W1131" i="5"/>
  <c r="W1123" i="5"/>
  <c r="W1115" i="5"/>
  <c r="W1107" i="5"/>
  <c r="W1099" i="5"/>
  <c r="W1091" i="5"/>
  <c r="W1083" i="5"/>
  <c r="W1075" i="5"/>
  <c r="W1067" i="5"/>
  <c r="W1059" i="5"/>
  <c r="W1051" i="5"/>
  <c r="W1043" i="5"/>
  <c r="W1035" i="5"/>
  <c r="W1027" i="5"/>
  <c r="W1019" i="5"/>
  <c r="W1011" i="5"/>
  <c r="W1003" i="5"/>
  <c r="W1290" i="5"/>
  <c r="W1270" i="5"/>
  <c r="W1248" i="5"/>
  <c r="W1240" i="5"/>
  <c r="W1232" i="5"/>
  <c r="W1224" i="5"/>
  <c r="W1216" i="5"/>
  <c r="W1208" i="5"/>
  <c r="W1200" i="5"/>
  <c r="W1192" i="5"/>
  <c r="W1184" i="5"/>
  <c r="W1176" i="5"/>
  <c r="W1292" i="5"/>
  <c r="W1280" i="5"/>
  <c r="W1266" i="5"/>
  <c r="W1254" i="5"/>
  <c r="W1289" i="5"/>
  <c r="W1275" i="5"/>
  <c r="W1265" i="5"/>
  <c r="W1255" i="5"/>
  <c r="W1247" i="5"/>
  <c r="W1239" i="5"/>
  <c r="W1231" i="5"/>
  <c r="W1223" i="5"/>
  <c r="W1215" i="5"/>
  <c r="W1207" i="5"/>
  <c r="W1199" i="5"/>
  <c r="W1191" i="5"/>
  <c r="W1287" i="5"/>
  <c r="W1263" i="5"/>
  <c r="W1162" i="5"/>
  <c r="W1154" i="5"/>
  <c r="W1146" i="5"/>
  <c r="W1138" i="5"/>
  <c r="W1130" i="5"/>
  <c r="W1122" i="5"/>
  <c r="W1114" i="5"/>
  <c r="W1106" i="5"/>
  <c r="W1098" i="5"/>
  <c r="W1090" i="5"/>
  <c r="W1082" i="5"/>
  <c r="W1074" i="5"/>
  <c r="W1066" i="5"/>
  <c r="W1058" i="5"/>
  <c r="W1050" i="5"/>
  <c r="W1042" i="5"/>
  <c r="W1034" i="5"/>
  <c r="W1026" i="5"/>
  <c r="W1018" i="5"/>
  <c r="W1010" i="5"/>
  <c r="W1002" i="5"/>
  <c r="W1185" i="5"/>
  <c r="W1177" i="5"/>
  <c r="W1169" i="5"/>
  <c r="W1161" i="5"/>
  <c r="W1153" i="5"/>
  <c r="W1145" i="5"/>
  <c r="W1137" i="5"/>
  <c r="W1129" i="5"/>
  <c r="W1121" i="5"/>
  <c r="W1113" i="5"/>
  <c r="W1105" i="5"/>
  <c r="W1097" i="5"/>
  <c r="W1089" i="5"/>
  <c r="W1081" i="5"/>
  <c r="W1073" i="5"/>
  <c r="W1065" i="5"/>
  <c r="W1057" i="5"/>
  <c r="W1049" i="5"/>
  <c r="W1041" i="5"/>
  <c r="W1033" i="5"/>
  <c r="W1025" i="5"/>
  <c r="W1017" i="5"/>
  <c r="W1009" i="5"/>
  <c r="W1001" i="5"/>
  <c r="W916" i="5"/>
  <c r="W998" i="5"/>
  <c r="W988" i="5"/>
  <c r="W995" i="5"/>
  <c r="W973" i="5"/>
  <c r="W957" i="5"/>
  <c r="W943" i="5"/>
  <c r="W929" i="5"/>
  <c r="W919" i="5"/>
  <c r="W910" i="5"/>
  <c r="W902" i="5"/>
  <c r="W894" i="5"/>
  <c r="W972" i="5"/>
  <c r="W985" i="5"/>
  <c r="W971" i="5"/>
  <c r="W951" i="5"/>
  <c r="W937" i="5"/>
  <c r="W992" i="5"/>
  <c r="W968" i="5"/>
  <c r="W954" i="5"/>
  <c r="W940" i="5"/>
  <c r="W924" i="5"/>
  <c r="W913" i="5"/>
  <c r="W905" i="5"/>
  <c r="W897" i="5"/>
  <c r="W997" i="5"/>
  <c r="W966" i="5"/>
  <c r="W944" i="5"/>
  <c r="W930" i="5"/>
  <c r="W984" i="5"/>
  <c r="W991" i="5"/>
  <c r="W969" i="5"/>
  <c r="W955" i="5"/>
  <c r="W941" i="5"/>
  <c r="W925" i="5"/>
  <c r="W917" i="5"/>
  <c r="W908" i="5"/>
  <c r="W900" i="5"/>
  <c r="W892" i="5"/>
  <c r="W993" i="5"/>
  <c r="W981" i="5"/>
  <c r="W965" i="5"/>
  <c r="W949" i="5"/>
  <c r="W931" i="5"/>
  <c r="W978" i="5"/>
  <c r="W962" i="5"/>
  <c r="W952" i="5"/>
  <c r="W936" i="5"/>
  <c r="W920" i="5"/>
  <c r="W911" i="5"/>
  <c r="W903" i="5"/>
  <c r="W895" i="5"/>
  <c r="W994" i="5"/>
  <c r="W964" i="5"/>
  <c r="W942" i="5"/>
  <c r="W926" i="5"/>
  <c r="W980" i="5"/>
  <c r="W983" i="5"/>
  <c r="W967" i="5"/>
  <c r="W953" i="5"/>
  <c r="W935" i="5"/>
  <c r="W923" i="5"/>
  <c r="W914" i="5"/>
  <c r="W906" i="5"/>
  <c r="W898" i="5"/>
  <c r="W890" i="5"/>
  <c r="W989" i="5"/>
  <c r="W977" i="5"/>
  <c r="W963" i="5"/>
  <c r="W945" i="5"/>
  <c r="W927" i="5"/>
  <c r="W974" i="5"/>
  <c r="W960" i="5"/>
  <c r="W948" i="5"/>
  <c r="W932" i="5"/>
  <c r="W918" i="5"/>
  <c r="W909" i="5"/>
  <c r="W901" i="5"/>
  <c r="W893" i="5"/>
  <c r="W986" i="5"/>
  <c r="W956" i="5"/>
  <c r="W938" i="5"/>
  <c r="W922" i="5"/>
  <c r="W976" i="5"/>
  <c r="W979" i="5"/>
  <c r="W961" i="5"/>
  <c r="W947" i="5"/>
  <c r="W933" i="5"/>
  <c r="W921" i="5"/>
  <c r="W912" i="5"/>
  <c r="W904" i="5"/>
  <c r="W896" i="5"/>
  <c r="W990" i="5"/>
  <c r="W987" i="5"/>
  <c r="W975" i="5"/>
  <c r="W959" i="5"/>
  <c r="W939" i="5"/>
  <c r="W996" i="5"/>
  <c r="W970" i="5"/>
  <c r="W958" i="5"/>
  <c r="W946" i="5"/>
  <c r="W928" i="5"/>
  <c r="W915" i="5"/>
  <c r="W907" i="5"/>
  <c r="W899" i="5"/>
  <c r="W891" i="5"/>
  <c r="W982" i="5"/>
  <c r="W950" i="5"/>
  <c r="W934" i="5"/>
  <c r="W886" i="5"/>
  <c r="W889" i="5"/>
  <c r="W877" i="5"/>
  <c r="W863" i="5"/>
  <c r="W880" i="5"/>
  <c r="W887" i="5"/>
  <c r="W869" i="5"/>
  <c r="W853" i="5"/>
  <c r="W858" i="5"/>
  <c r="W862" i="5"/>
  <c r="W882" i="5"/>
  <c r="W885" i="5"/>
  <c r="W873" i="5"/>
  <c r="W855" i="5"/>
  <c r="W876" i="5"/>
  <c r="W881" i="5"/>
  <c r="W861" i="5"/>
  <c r="W874" i="5"/>
  <c r="W856" i="5"/>
  <c r="W860" i="5"/>
  <c r="W878" i="5"/>
  <c r="W883" i="5"/>
  <c r="W867" i="5"/>
  <c r="W851" i="5"/>
  <c r="W870" i="5"/>
  <c r="W875" i="5"/>
  <c r="W859" i="5"/>
  <c r="W868" i="5"/>
  <c r="W852" i="5"/>
  <c r="W854" i="5"/>
  <c r="W872" i="5"/>
  <c r="W879" i="5"/>
  <c r="W865" i="5"/>
  <c r="W888" i="5"/>
  <c r="W866" i="5"/>
  <c r="W871" i="5"/>
  <c r="W857" i="5"/>
  <c r="W864" i="5"/>
  <c r="W884" i="5"/>
  <c r="W850" i="5"/>
  <c r="W766" i="5"/>
  <c r="W750" i="5"/>
  <c r="W734" i="5"/>
  <c r="W718" i="5"/>
  <c r="W702" i="5"/>
  <c r="W686" i="5"/>
  <c r="W602" i="5"/>
  <c r="W762" i="5"/>
  <c r="W746" i="5"/>
  <c r="W730" i="5"/>
  <c r="W714" i="5"/>
  <c r="W698" i="5"/>
  <c r="W682" i="5"/>
  <c r="W598" i="5"/>
  <c r="W758" i="5"/>
  <c r="W742" i="5"/>
  <c r="W726" i="5"/>
  <c r="W710" i="5"/>
  <c r="W694" i="5"/>
  <c r="W678" i="5"/>
  <c r="W610" i="5"/>
  <c r="W594" i="5"/>
  <c r="W706" i="5"/>
  <c r="W754" i="5"/>
  <c r="W690" i="5"/>
  <c r="W738" i="5"/>
  <c r="W674" i="5"/>
  <c r="W606" i="5"/>
  <c r="W786" i="5"/>
  <c r="W722" i="5"/>
  <c r="W655" i="5"/>
  <c r="W590" i="5"/>
  <c r="W845" i="5"/>
  <c r="W827" i="5"/>
  <c r="W770" i="5"/>
  <c r="W839" i="5"/>
  <c r="W825" i="5"/>
  <c r="W817" i="5"/>
  <c r="W809" i="5"/>
  <c r="W801" i="5"/>
  <c r="W793" i="5"/>
  <c r="W785" i="5"/>
  <c r="W846" i="5"/>
  <c r="W838" i="5"/>
  <c r="W828" i="5"/>
  <c r="W820" i="5"/>
  <c r="W810" i="5"/>
  <c r="W800" i="5"/>
  <c r="W792" i="5"/>
  <c r="W782" i="5"/>
  <c r="W774" i="5"/>
  <c r="W760" i="5"/>
  <c r="W783" i="5"/>
  <c r="W775" i="5"/>
  <c r="W767" i="5"/>
  <c r="W759" i="5"/>
  <c r="W751" i="5"/>
  <c r="W743" i="5"/>
  <c r="W735" i="5"/>
  <c r="W727" i="5"/>
  <c r="W719" i="5"/>
  <c r="W711" i="5"/>
  <c r="W703" i="5"/>
  <c r="W695" i="5"/>
  <c r="W687" i="5"/>
  <c r="W679" i="5"/>
  <c r="W671" i="5"/>
  <c r="W663" i="5"/>
  <c r="W653" i="5"/>
  <c r="W645" i="5"/>
  <c r="W635" i="5"/>
  <c r="W627" i="5"/>
  <c r="W615" i="5"/>
  <c r="W732" i="5"/>
  <c r="W716" i="5"/>
  <c r="W700" i="5"/>
  <c r="W684" i="5"/>
  <c r="W670" i="5"/>
  <c r="W660" i="5"/>
  <c r="W652" i="5"/>
  <c r="W644" i="5"/>
  <c r="W636" i="5"/>
  <c r="W628" i="5"/>
  <c r="W620" i="5"/>
  <c r="W612" i="5"/>
  <c r="W596" i="5"/>
  <c r="W611" i="5"/>
  <c r="W603" i="5"/>
  <c r="W595" i="5"/>
  <c r="W668" i="5"/>
  <c r="W818" i="5"/>
  <c r="W831" i="5"/>
  <c r="W813" i="5"/>
  <c r="W797" i="5"/>
  <c r="W623" i="5"/>
  <c r="W842" i="5"/>
  <c r="W824" i="5"/>
  <c r="W806" i="5"/>
  <c r="W788" i="5"/>
  <c r="W768" i="5"/>
  <c r="W779" i="5"/>
  <c r="W763" i="5"/>
  <c r="W747" i="5"/>
  <c r="W731" i="5"/>
  <c r="W715" i="5"/>
  <c r="W699" i="5"/>
  <c r="W683" i="5"/>
  <c r="W667" i="5"/>
  <c r="W649" i="5"/>
  <c r="W631" i="5"/>
  <c r="W740" i="5"/>
  <c r="W708" i="5"/>
  <c r="W676" i="5"/>
  <c r="W656" i="5"/>
  <c r="W640" i="5"/>
  <c r="W624" i="5"/>
  <c r="W604" i="5"/>
  <c r="W617" i="5"/>
  <c r="W599" i="5"/>
  <c r="W833" i="5"/>
  <c r="W843" i="5"/>
  <c r="W819" i="5"/>
  <c r="W803" i="5"/>
  <c r="W787" i="5"/>
  <c r="W848" i="5"/>
  <c r="W840" i="5"/>
  <c r="W822" i="5"/>
  <c r="W804" i="5"/>
  <c r="W784" i="5"/>
  <c r="W764" i="5"/>
  <c r="W777" i="5"/>
  <c r="W761" i="5"/>
  <c r="W745" i="5"/>
  <c r="W729" i="5"/>
  <c r="W713" i="5"/>
  <c r="W697" i="5"/>
  <c r="W681" i="5"/>
  <c r="W665" i="5"/>
  <c r="W647" i="5"/>
  <c r="W629" i="5"/>
  <c r="W736" i="5"/>
  <c r="W704" i="5"/>
  <c r="W672" i="5"/>
  <c r="W654" i="5"/>
  <c r="W638" i="5"/>
  <c r="W622" i="5"/>
  <c r="W600" i="5"/>
  <c r="W605" i="5"/>
  <c r="W589" i="5"/>
  <c r="W841" i="5"/>
  <c r="W834" i="5"/>
  <c r="W835" i="5"/>
  <c r="W823" i="5"/>
  <c r="W815" i="5"/>
  <c r="W807" i="5"/>
  <c r="W799" i="5"/>
  <c r="W791" i="5"/>
  <c r="W639" i="5"/>
  <c r="W844" i="5"/>
  <c r="W836" i="5"/>
  <c r="W826" i="5"/>
  <c r="W816" i="5"/>
  <c r="W808" i="5"/>
  <c r="W798" i="5"/>
  <c r="W790" i="5"/>
  <c r="W780" i="5"/>
  <c r="W772" i="5"/>
  <c r="W756" i="5"/>
  <c r="W781" i="5"/>
  <c r="W773" i="5"/>
  <c r="W765" i="5"/>
  <c r="W757" i="5"/>
  <c r="W749" i="5"/>
  <c r="W741" i="5"/>
  <c r="W733" i="5"/>
  <c r="W725" i="5"/>
  <c r="W717" i="5"/>
  <c r="W709" i="5"/>
  <c r="W701" i="5"/>
  <c r="W693" i="5"/>
  <c r="W685" i="5"/>
  <c r="W677" i="5"/>
  <c r="W669" i="5"/>
  <c r="W661" i="5"/>
  <c r="W651" i="5"/>
  <c r="W643" i="5"/>
  <c r="W633" i="5"/>
  <c r="W625" i="5"/>
  <c r="W744" i="5"/>
  <c r="W728" i="5"/>
  <c r="W712" i="5"/>
  <c r="W696" i="5"/>
  <c r="W680" i="5"/>
  <c r="W666" i="5"/>
  <c r="W658" i="5"/>
  <c r="W650" i="5"/>
  <c r="W642" i="5"/>
  <c r="W634" i="5"/>
  <c r="W626" i="5"/>
  <c r="W618" i="5"/>
  <c r="W608" i="5"/>
  <c r="W592" i="5"/>
  <c r="W609" i="5"/>
  <c r="W601" i="5"/>
  <c r="W593" i="5"/>
  <c r="W837" i="5"/>
  <c r="W849" i="5"/>
  <c r="W821" i="5"/>
  <c r="W805" i="5"/>
  <c r="W789" i="5"/>
  <c r="W832" i="5"/>
  <c r="W814" i="5"/>
  <c r="W796" i="5"/>
  <c r="W778" i="5"/>
  <c r="W752" i="5"/>
  <c r="W771" i="5"/>
  <c r="W755" i="5"/>
  <c r="W739" i="5"/>
  <c r="W723" i="5"/>
  <c r="W707" i="5"/>
  <c r="W691" i="5"/>
  <c r="W675" i="5"/>
  <c r="W659" i="5"/>
  <c r="W641" i="5"/>
  <c r="W621" i="5"/>
  <c r="W724" i="5"/>
  <c r="W692" i="5"/>
  <c r="W664" i="5"/>
  <c r="W648" i="5"/>
  <c r="W632" i="5"/>
  <c r="W616" i="5"/>
  <c r="W607" i="5"/>
  <c r="W591" i="5"/>
  <c r="W847" i="5"/>
  <c r="W802" i="5"/>
  <c r="W829" i="5"/>
  <c r="W811" i="5"/>
  <c r="W795" i="5"/>
  <c r="W830" i="5"/>
  <c r="W812" i="5"/>
  <c r="W794" i="5"/>
  <c r="W776" i="5"/>
  <c r="W748" i="5"/>
  <c r="W769" i="5"/>
  <c r="W753" i="5"/>
  <c r="W737" i="5"/>
  <c r="W721" i="5"/>
  <c r="W705" i="5"/>
  <c r="W689" i="5"/>
  <c r="W673" i="5"/>
  <c r="W657" i="5"/>
  <c r="W637" i="5"/>
  <c r="W619" i="5"/>
  <c r="W720" i="5"/>
  <c r="W688" i="5"/>
  <c r="W662" i="5"/>
  <c r="W646" i="5"/>
  <c r="W630" i="5"/>
  <c r="W614" i="5"/>
  <c r="W613" i="5"/>
  <c r="W597" i="5"/>
  <c r="W588" i="5"/>
  <c r="W587" i="5"/>
  <c r="H2" i="5" l="1"/>
  <c r="AA94" i="5" l="1"/>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585" i="5"/>
  <c r="AA586" i="5"/>
  <c r="AA587" i="5"/>
  <c r="AA588" i="5"/>
  <c r="AA93" i="5"/>
  <c r="W93" i="5" l="1"/>
  <c r="W94" i="5"/>
  <c r="W95" i="5"/>
  <c r="W183" i="5"/>
  <c r="W583"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435" i="5"/>
  <c r="W431" i="5"/>
  <c r="W427" i="5"/>
  <c r="W423" i="5"/>
  <c r="W419" i="5"/>
  <c r="W415" i="5"/>
  <c r="W411" i="5"/>
  <c r="W407" i="5"/>
  <c r="W403" i="5"/>
  <c r="W399" i="5"/>
  <c r="W395" i="5"/>
  <c r="W391" i="5"/>
  <c r="W387" i="5"/>
  <c r="W383" i="5"/>
  <c r="W379" i="5"/>
  <c r="W375" i="5"/>
  <c r="W371" i="5"/>
  <c r="W367" i="5"/>
  <c r="W363" i="5"/>
  <c r="W359" i="5"/>
  <c r="W355" i="5"/>
  <c r="W351" i="5"/>
  <c r="W347" i="5"/>
  <c r="W343" i="5"/>
  <c r="W339" i="5"/>
  <c r="W335" i="5"/>
  <c r="W331" i="5"/>
  <c r="W327" i="5"/>
  <c r="W323"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79" i="5"/>
  <c r="W175" i="5"/>
  <c r="W171" i="5"/>
  <c r="W167" i="5"/>
  <c r="W163" i="5"/>
  <c r="W584" i="5"/>
  <c r="W580" i="5"/>
  <c r="W576" i="5"/>
  <c r="W572" i="5"/>
  <c r="W568" i="5"/>
  <c r="W564" i="5"/>
  <c r="W560" i="5"/>
  <c r="W556" i="5"/>
  <c r="W552" i="5"/>
  <c r="W548" i="5"/>
  <c r="W544" i="5"/>
  <c r="W540" i="5"/>
  <c r="W536" i="5"/>
  <c r="W532" i="5"/>
  <c r="W528" i="5"/>
  <c r="W524" i="5"/>
  <c r="W520" i="5"/>
  <c r="W516" i="5"/>
  <c r="W512" i="5"/>
  <c r="W508" i="5"/>
  <c r="W504" i="5"/>
  <c r="W500" i="5"/>
  <c r="W496" i="5"/>
  <c r="W492" i="5"/>
  <c r="W488" i="5"/>
  <c r="W484" i="5"/>
  <c r="W480" i="5"/>
  <c r="W476" i="5"/>
  <c r="W472" i="5"/>
  <c r="W468" i="5"/>
  <c r="W464" i="5"/>
  <c r="W460" i="5"/>
  <c r="W456" i="5"/>
  <c r="W452" i="5"/>
  <c r="W448" i="5"/>
  <c r="W444" i="5"/>
  <c r="W440" i="5"/>
  <c r="W436" i="5"/>
  <c r="W432" i="5"/>
  <c r="W428" i="5"/>
  <c r="W424" i="5"/>
  <c r="W420" i="5"/>
  <c r="W416" i="5"/>
  <c r="W412" i="5"/>
  <c r="W408" i="5"/>
  <c r="W404" i="5"/>
  <c r="W400" i="5"/>
  <c r="W396" i="5"/>
  <c r="W392" i="5"/>
  <c r="W388" i="5"/>
  <c r="W384" i="5"/>
  <c r="W380" i="5"/>
  <c r="W376" i="5"/>
  <c r="W372" i="5"/>
  <c r="W368" i="5"/>
  <c r="W364" i="5"/>
  <c r="W360" i="5"/>
  <c r="W356" i="5"/>
  <c r="W352" i="5"/>
  <c r="W348" i="5"/>
  <c r="W344" i="5"/>
  <c r="W340" i="5"/>
  <c r="W336" i="5"/>
  <c r="W332" i="5"/>
  <c r="W328" i="5"/>
  <c r="W324" i="5"/>
  <c r="W320" i="5"/>
  <c r="W316" i="5"/>
  <c r="W312" i="5"/>
  <c r="W308" i="5"/>
  <c r="W304" i="5"/>
  <c r="W300" i="5"/>
  <c r="W296" i="5"/>
  <c r="W292" i="5"/>
  <c r="W288" i="5"/>
  <c r="W284" i="5"/>
  <c r="W280" i="5"/>
  <c r="W276" i="5"/>
  <c r="W272" i="5"/>
  <c r="W268" i="5"/>
  <c r="W264" i="5"/>
  <c r="W260" i="5"/>
  <c r="W256" i="5"/>
  <c r="W252" i="5"/>
  <c r="W248" i="5"/>
  <c r="W244" i="5"/>
  <c r="W240" i="5"/>
  <c r="W236" i="5"/>
  <c r="W232" i="5"/>
  <c r="W228" i="5"/>
  <c r="W224" i="5"/>
  <c r="W220" i="5"/>
  <c r="W216" i="5"/>
  <c r="W212" i="5"/>
  <c r="W208" i="5"/>
  <c r="W204" i="5"/>
  <c r="W200" i="5"/>
  <c r="W196" i="5"/>
  <c r="W192" i="5"/>
  <c r="W188" i="5"/>
  <c r="W184" i="5"/>
  <c r="W180" i="5"/>
  <c r="W176" i="5"/>
  <c r="W172" i="5"/>
  <c r="W168" i="5"/>
  <c r="W164" i="5"/>
  <c r="W160" i="5"/>
  <c r="W585"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433" i="5"/>
  <c r="W429" i="5"/>
  <c r="W425" i="5"/>
  <c r="W421" i="5"/>
  <c r="W417" i="5"/>
  <c r="W413" i="5"/>
  <c r="W409" i="5"/>
  <c r="W405" i="5"/>
  <c r="W401" i="5"/>
  <c r="W397" i="5"/>
  <c r="W393" i="5"/>
  <c r="W389" i="5"/>
  <c r="W385" i="5"/>
  <c r="W381" i="5"/>
  <c r="W377" i="5"/>
  <c r="W373" i="5"/>
  <c r="W369" i="5"/>
  <c r="W365" i="5"/>
  <c r="W361" i="5"/>
  <c r="W357" i="5"/>
  <c r="W353" i="5"/>
  <c r="W349" i="5"/>
  <c r="W345" i="5"/>
  <c r="W341" i="5"/>
  <c r="W337" i="5"/>
  <c r="W333" i="5"/>
  <c r="W329" i="5"/>
  <c r="W325"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5" i="5"/>
  <c r="W181" i="5"/>
  <c r="W177" i="5"/>
  <c r="W173" i="5"/>
  <c r="W169" i="5"/>
  <c r="W165" i="5"/>
  <c r="W161" i="5"/>
  <c r="W586" i="5"/>
  <c r="W570" i="5"/>
  <c r="W554" i="5"/>
  <c r="W538" i="5"/>
  <c r="W522" i="5"/>
  <c r="W506" i="5"/>
  <c r="W490" i="5"/>
  <c r="W474" i="5"/>
  <c r="W458" i="5"/>
  <c r="W442" i="5"/>
  <c r="W426" i="5"/>
  <c r="W410" i="5"/>
  <c r="W394" i="5"/>
  <c r="W378" i="5"/>
  <c r="W362" i="5"/>
  <c r="W346" i="5"/>
  <c r="W330" i="5"/>
  <c r="W314" i="5"/>
  <c r="W298" i="5"/>
  <c r="W282" i="5"/>
  <c r="W266" i="5"/>
  <c r="W250" i="5"/>
  <c r="W234" i="5"/>
  <c r="W218" i="5"/>
  <c r="W202" i="5"/>
  <c r="W186" i="5"/>
  <c r="W170" i="5"/>
  <c r="W574" i="5"/>
  <c r="W558" i="5"/>
  <c r="W542" i="5"/>
  <c r="W526" i="5"/>
  <c r="W510" i="5"/>
  <c r="W494" i="5"/>
  <c r="W478" i="5"/>
  <c r="W462" i="5"/>
  <c r="W446" i="5"/>
  <c r="W430" i="5"/>
  <c r="W414" i="5"/>
  <c r="W398" i="5"/>
  <c r="W382" i="5"/>
  <c r="W366" i="5"/>
  <c r="W350" i="5"/>
  <c r="W334" i="5"/>
  <c r="W318" i="5"/>
  <c r="W302" i="5"/>
  <c r="W286" i="5"/>
  <c r="W270" i="5"/>
  <c r="W254" i="5"/>
  <c r="W238" i="5"/>
  <c r="W222" i="5"/>
  <c r="W206" i="5"/>
  <c r="W190" i="5"/>
  <c r="W174" i="5"/>
  <c r="W578" i="5"/>
  <c r="W562" i="5"/>
  <c r="W546" i="5"/>
  <c r="W530" i="5"/>
  <c r="W514" i="5"/>
  <c r="W498" i="5"/>
  <c r="W482" i="5"/>
  <c r="W466" i="5"/>
  <c r="W450" i="5"/>
  <c r="W434" i="5"/>
  <c r="W418" i="5"/>
  <c r="W402" i="5"/>
  <c r="W386" i="5"/>
  <c r="W370" i="5"/>
  <c r="W354" i="5"/>
  <c r="W338" i="5"/>
  <c r="W322" i="5"/>
  <c r="W306" i="5"/>
  <c r="W290" i="5"/>
  <c r="W274" i="5"/>
  <c r="W258" i="5"/>
  <c r="W242" i="5"/>
  <c r="W226" i="5"/>
  <c r="W210" i="5"/>
  <c r="W194" i="5"/>
  <c r="W178" i="5"/>
  <c r="W162" i="5"/>
  <c r="W582" i="5"/>
  <c r="W566" i="5"/>
  <c r="W550" i="5"/>
  <c r="W534" i="5"/>
  <c r="W518" i="5"/>
  <c r="W502" i="5"/>
  <c r="W486" i="5"/>
  <c r="W470" i="5"/>
  <c r="W454" i="5"/>
  <c r="W438" i="5"/>
  <c r="W422" i="5"/>
  <c r="W406" i="5"/>
  <c r="W390" i="5"/>
  <c r="W374" i="5"/>
  <c r="W358" i="5"/>
  <c r="W342" i="5"/>
  <c r="W326" i="5"/>
  <c r="W310" i="5"/>
  <c r="W294" i="5"/>
  <c r="W278" i="5"/>
  <c r="W262" i="5"/>
  <c r="W246" i="5"/>
  <c r="W230" i="5"/>
  <c r="W214" i="5"/>
  <c r="W198" i="5"/>
  <c r="W182" i="5"/>
  <c r="W166" i="5"/>
  <c r="W105" i="5"/>
  <c r="W121" i="5"/>
  <c r="W137" i="5"/>
  <c r="W153" i="5"/>
  <c r="W104" i="5"/>
  <c r="W120" i="5"/>
  <c r="W136" i="5"/>
  <c r="W152" i="5"/>
  <c r="W103" i="5"/>
  <c r="W119" i="5"/>
  <c r="W135" i="5"/>
  <c r="W151" i="5"/>
  <c r="W102" i="5"/>
  <c r="W118" i="5"/>
  <c r="W134" i="5"/>
  <c r="W150" i="5"/>
  <c r="W101" i="5"/>
  <c r="W117" i="5"/>
  <c r="W133" i="5"/>
  <c r="W149" i="5"/>
  <c r="W100" i="5"/>
  <c r="W116" i="5"/>
  <c r="W132" i="5"/>
  <c r="W148" i="5"/>
  <c r="W99" i="5"/>
  <c r="W115" i="5"/>
  <c r="W131" i="5"/>
  <c r="W147" i="5"/>
  <c r="W98" i="5"/>
  <c r="W114" i="5"/>
  <c r="W130" i="5"/>
  <c r="W146" i="5"/>
  <c r="W97" i="5"/>
  <c r="W113" i="5"/>
  <c r="W129" i="5"/>
  <c r="W145" i="5"/>
  <c r="W96" i="5"/>
  <c r="W112" i="5"/>
  <c r="W128" i="5"/>
  <c r="W144" i="5"/>
  <c r="W111" i="5"/>
  <c r="W127" i="5"/>
  <c r="W143" i="5"/>
  <c r="W159" i="5"/>
  <c r="W110" i="5"/>
  <c r="W126" i="5"/>
  <c r="W142" i="5"/>
  <c r="W158" i="5"/>
  <c r="W109" i="5"/>
  <c r="W125" i="5"/>
  <c r="W141" i="5"/>
  <c r="W157" i="5"/>
  <c r="W108" i="5"/>
  <c r="W124" i="5"/>
  <c r="W140" i="5"/>
  <c r="W156" i="5"/>
  <c r="W107" i="5"/>
  <c r="W123" i="5"/>
  <c r="W139" i="5"/>
  <c r="W155" i="5"/>
  <c r="W106" i="5"/>
  <c r="W122" i="5"/>
  <c r="W138" i="5"/>
  <c r="W154"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l="1"/>
  <c r="A6" i="5"/>
  <c r="G16" i="5"/>
  <c r="E73" i="5"/>
  <c r="E28" i="5"/>
  <c r="AB4" i="5"/>
  <c r="E84" i="5"/>
  <c r="E64" i="5"/>
  <c r="E76" i="5"/>
  <c r="G22" i="5"/>
  <c r="G37" i="5"/>
  <c r="E33" i="5"/>
  <c r="X4" i="5"/>
  <c r="E57" i="5"/>
  <c r="E62" i="5"/>
  <c r="G58" i="5"/>
  <c r="E68" i="5"/>
  <c r="E71" i="5"/>
  <c r="E74" i="5"/>
  <c r="E27" i="5"/>
  <c r="G84" i="5"/>
  <c r="E22" i="5"/>
  <c r="E55" i="5"/>
  <c r="G83" i="5"/>
  <c r="G62" i="5"/>
  <c r="E82" i="5"/>
  <c r="E30" i="5"/>
  <c r="G76" i="5"/>
  <c r="E72" i="5"/>
  <c r="E63" i="5"/>
  <c r="G45" i="5"/>
  <c r="G61" i="5"/>
  <c r="X1" i="5"/>
  <c r="G41" i="5"/>
  <c r="G66" i="5"/>
  <c r="G77" i="5"/>
  <c r="G49" i="5"/>
  <c r="G75" i="5"/>
  <c r="G71" i="5"/>
  <c r="E36" i="5"/>
  <c r="E67" i="5"/>
  <c r="G72" i="5"/>
  <c r="V4" i="5"/>
  <c r="M4" i="5"/>
  <c r="G50" i="5"/>
  <c r="G19" i="5"/>
  <c r="G32" i="5"/>
  <c r="G23" i="5"/>
  <c r="G39" i="5"/>
  <c r="E40" i="5"/>
  <c r="G68" i="5"/>
  <c r="E32" i="5"/>
  <c r="G26" i="5"/>
  <c r="U1" i="5"/>
  <c r="E59" i="5"/>
  <c r="G34" i="5"/>
  <c r="G44" i="5"/>
  <c r="G69" i="5"/>
  <c r="E13" i="5"/>
  <c r="E12" i="5"/>
  <c r="E50" i="5"/>
  <c r="E39" i="5"/>
  <c r="E42" i="5"/>
  <c r="H8" i="5"/>
  <c r="Y3" i="5"/>
  <c r="E49" i="5"/>
  <c r="G63" i="5"/>
  <c r="E60" i="5"/>
  <c r="G47" i="5"/>
  <c r="E58" i="5"/>
  <c r="E14" i="5"/>
  <c r="G70" i="5"/>
  <c r="G35" i="5"/>
  <c r="G40" i="5"/>
  <c r="G73" i="5"/>
  <c r="E75" i="5"/>
  <c r="G36" i="5"/>
  <c r="W1" i="5"/>
  <c r="G46" i="5"/>
  <c r="E56" i="5"/>
  <c r="G18" i="5"/>
  <c r="G54" i="5"/>
  <c r="T4" i="5"/>
  <c r="G27" i="5"/>
  <c r="E15" i="5"/>
  <c r="E52" i="5"/>
  <c r="E45" i="5"/>
  <c r="E18" i="5"/>
  <c r="E83" i="5"/>
  <c r="G43" i="5"/>
  <c r="G15" i="5"/>
  <c r="G21" i="5"/>
  <c r="E26" i="5"/>
  <c r="G14" i="5"/>
  <c r="G25" i="5"/>
  <c r="E34" i="5"/>
  <c r="E61" i="5"/>
  <c r="G24" i="5"/>
  <c r="E19" i="5"/>
  <c r="L4" i="5"/>
  <c r="G67" i="5"/>
  <c r="E23" i="5"/>
  <c r="E89" i="5"/>
  <c r="E29" i="5"/>
  <c r="Z4" i="5"/>
  <c r="E24" i="5"/>
  <c r="G82" i="5"/>
  <c r="G74" i="5"/>
  <c r="G20" i="5"/>
  <c r="E80" i="5"/>
  <c r="E17" i="5"/>
  <c r="AC4" i="5"/>
  <c r="E35" i="5"/>
  <c r="G60" i="5"/>
  <c r="E47" i="5"/>
  <c r="G30" i="5"/>
  <c r="G52" i="5"/>
  <c r="V1" i="5"/>
  <c r="E90" i="5"/>
  <c r="G42" i="5"/>
  <c r="G12" i="5"/>
  <c r="G31" i="5"/>
  <c r="E20" i="5"/>
  <c r="V5" i="5"/>
  <c r="G78" i="5"/>
  <c r="E46" i="5"/>
  <c r="G28" i="5"/>
  <c r="E37" i="5"/>
  <c r="E10" i="5"/>
  <c r="AA1" i="5"/>
  <c r="G13" i="5"/>
  <c r="T1" i="5"/>
  <c r="G53" i="5"/>
  <c r="U4" i="5"/>
  <c r="T3" i="5"/>
  <c r="E51" i="5"/>
  <c r="E79" i="5"/>
  <c r="O4" i="5"/>
  <c r="G17" i="5"/>
  <c r="E77" i="5"/>
  <c r="G4" i="5"/>
  <c r="Z1" i="5"/>
  <c r="AB1" i="5"/>
  <c r="E44" i="5"/>
  <c r="G38" i="5"/>
  <c r="G33" i="5"/>
  <c r="E54" i="5"/>
  <c r="E31" i="5"/>
  <c r="G65" i="5"/>
  <c r="G80" i="5"/>
  <c r="G10" i="5"/>
  <c r="G59" i="5"/>
  <c r="AC1" i="5"/>
  <c r="E16" i="5"/>
  <c r="G85" i="5"/>
  <c r="E53" i="5"/>
  <c r="G29" i="5"/>
  <c r="G48" i="5"/>
  <c r="G79" i="5"/>
  <c r="G55" i="5"/>
  <c r="E48" i="5"/>
  <c r="E21" i="5"/>
  <c r="E70" i="5"/>
  <c r="E11" i="5"/>
  <c r="G64" i="5"/>
  <c r="E78" i="5"/>
  <c r="E81" i="5"/>
  <c r="E38" i="5"/>
  <c r="G51" i="5"/>
  <c r="E43" i="5"/>
  <c r="E85" i="5"/>
  <c r="AA4" i="5"/>
  <c r="E69" i="5"/>
  <c r="G11" i="5"/>
  <c r="E65" i="5"/>
  <c r="G81" i="5"/>
  <c r="E41" i="5"/>
  <c r="G57" i="5"/>
  <c r="Y1" i="5"/>
  <c r="G56" i="5"/>
  <c r="E25" i="5"/>
  <c r="E9" i="5"/>
  <c r="W3" i="5"/>
  <c r="H83" i="32" l="1"/>
  <c r="H69" i="32"/>
  <c r="H18" i="32"/>
  <c r="H62" i="32"/>
  <c r="H42" i="32"/>
  <c r="H36" i="32"/>
  <c r="H54" i="32"/>
  <c r="H52" i="32"/>
  <c r="H30" i="32"/>
  <c r="H15" i="32"/>
  <c r="H58" i="32"/>
  <c r="H76" i="32"/>
  <c r="H10" i="32"/>
  <c r="H27" i="32"/>
  <c r="H78" i="32"/>
  <c r="H32" i="32"/>
  <c r="H74" i="32"/>
  <c r="H6" i="32"/>
  <c r="H66" i="32"/>
  <c r="H55" i="32"/>
  <c r="H20" i="32"/>
  <c r="H59" i="32"/>
  <c r="H57" i="32"/>
  <c r="H48" i="32"/>
  <c r="H46" i="32"/>
  <c r="H19" i="32"/>
  <c r="H13" i="32"/>
  <c r="H26" i="32"/>
  <c r="H37" i="32"/>
  <c r="H70" i="32"/>
  <c r="H16" i="32"/>
  <c r="H9" i="32"/>
  <c r="H72" i="32"/>
  <c r="H53" i="32"/>
  <c r="H34" i="32"/>
  <c r="H39" i="32"/>
  <c r="H67" i="32"/>
  <c r="H17" i="32"/>
  <c r="H79" i="32"/>
  <c r="H40" i="32"/>
  <c r="H21" i="32"/>
  <c r="H8" i="32"/>
  <c r="H33" i="32"/>
  <c r="H14" i="32"/>
  <c r="H68" i="32"/>
  <c r="H43" i="32"/>
  <c r="H44" i="32"/>
  <c r="H25" i="32"/>
  <c r="H63" i="32"/>
  <c r="H50" i="32"/>
  <c r="H35" i="32"/>
  <c r="H22" i="32"/>
  <c r="H5" i="32"/>
  <c r="H31" i="32"/>
  <c r="H45" i="32"/>
  <c r="H7" i="32"/>
  <c r="H71" i="32"/>
  <c r="H49" i="32"/>
  <c r="H23" i="32"/>
  <c r="H65" i="32"/>
  <c r="H12" i="32"/>
  <c r="H29" i="32"/>
  <c r="H75" i="32"/>
  <c r="H61" i="32"/>
  <c r="H51" i="32"/>
  <c r="H41" i="32"/>
  <c r="H73" i="32"/>
  <c r="H38" i="32"/>
  <c r="H11" i="32"/>
  <c r="H24" i="32"/>
  <c r="H64" i="32"/>
  <c r="H28" i="32"/>
  <c r="H77" i="32"/>
  <c r="H47" i="32"/>
  <c r="H56" i="32"/>
  <c r="H4" i="32"/>
  <c r="A73" i="5"/>
  <c r="AD1" i="5"/>
  <c r="F4" i="5"/>
  <c r="D6" i="5"/>
  <c r="AB7" i="5"/>
  <c r="V3" i="5"/>
  <c r="AB3" i="5"/>
  <c r="E4" i="5"/>
  <c r="W4" i="5"/>
  <c r="H4" i="5"/>
  <c r="E5" i="5"/>
  <c r="S5" i="5"/>
  <c r="U5" i="5"/>
  <c r="A5" i="5"/>
  <c r="V7" i="5"/>
  <c r="W5" i="5"/>
  <c r="AC7" i="5"/>
  <c r="X3" i="5"/>
  <c r="Y4" i="5"/>
  <c r="S6" i="5"/>
  <c r="Z7" i="5"/>
  <c r="U7" i="5"/>
  <c r="Y7" i="5"/>
  <c r="T6" i="5"/>
  <c r="AA3" i="5"/>
  <c r="AC3" i="5"/>
  <c r="I4" i="5"/>
  <c r="U3" i="5"/>
  <c r="Z3" i="5"/>
  <c r="P5" i="5" l="1"/>
  <c r="L5" i="5"/>
  <c r="N4" i="5"/>
  <c r="K4" i="5"/>
  <c r="J4" i="5"/>
  <c r="AD4" i="5"/>
  <c r="Q4" i="5"/>
  <c r="A74" i="5"/>
  <c r="P4" i="5"/>
  <c r="AD3" i="5"/>
  <c r="D5" i="5"/>
  <c r="A75" i="5" l="1"/>
  <c r="A76" i="5" s="1"/>
  <c r="A77" i="5" s="1"/>
  <c r="A78" i="5" s="1"/>
  <c r="A79" i="5" s="1"/>
  <c r="A80" i="5" s="1"/>
  <c r="A81" i="5" s="1"/>
  <c r="A82" i="5" s="1"/>
  <c r="A83" i="5" s="1"/>
  <c r="A84" i="5" s="1"/>
  <c r="A85" i="5" s="1"/>
  <c r="A86" i="5" s="1"/>
  <c r="A87" i="5" s="1"/>
  <c r="A88" i="5" s="1"/>
  <c r="A89" i="5" s="1"/>
  <c r="A90" i="5" s="1"/>
  <c r="A91"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<sst xmlns="http://schemas.openxmlformats.org/spreadsheetml/2006/main" count="72912" uniqueCount="13313">
  <si>
    <t>AI</t>
  </si>
  <si>
    <t>C:\Meetings\SAWG2\SA_WG2__XlZipLinksPrefs.ini</t>
  </si>
  <si>
    <t>3GPP TSG SA WG2 (Architecture)</t>
  </si>
  <si>
    <t>Tdoc #</t>
  </si>
  <si>
    <t xml:space="preserve"> </t>
  </si>
  <si>
    <t>Puneet</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</si>
  <si>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</si>
  <si>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</si>
  <si>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</si>
  <si>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</si>
  <si>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</si>
  <si>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</si>
  <si>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</si>
  <si>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</si>
  <si>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</si>
  <si>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</si>
  <si>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</si>
  <si>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</si>
  <si>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</si>
  <si>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</si>
  <si>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</si>
  <si>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</si>
  <si>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</si>
  <si>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</si>
  <si>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</si>
  <si>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</si>
  <si>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</si>
  <si>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</si>
  <si>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</si>
  <si>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</si>
  <si>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</si>
  <si>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</si>
  <si>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</si>
  <si>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</si>
  <si>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</si>
  <si>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</si>
  <si>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</si>
  <si>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</si>
  <si>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</si>
  <si>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</si>
  <si>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</si>
  <si>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</si>
  <si>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</si>
  <si>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</si>
  <si>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</si>
  <si>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</si>
  <si>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</si>
  <si>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</si>
  <si>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</si>
  <si>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</si>
  <si>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</si>
  <si>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</si>
  <si>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</si>
  <si>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</si>
  <si>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</si>
  <si>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</si>
  <si>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</si>
  <si>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</si>
  <si>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</si>
  <si>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</si>
  <si>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</si>
  <si>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</si>
  <si>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</si>
  <si>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</si>
  <si>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</si>
  <si>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</si>
  <si>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</si>
  <si>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</si>
  <si>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</si>
  <si>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</si>
  <si>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</si>
  <si>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</si>
  <si>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</si>
  <si>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</si>
  <si>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</si>
  <si>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</si>
  <si>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</si>
  <si>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</si>
  <si>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</si>
  <si>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</si>
  <si>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</si>
  <si>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</si>
  <si>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</si>
  <si>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</si>
  <si>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</si>
  <si>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</si>
  <si>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</si>
  <si>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</si>
  <si>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</si>
  <si>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</si>
  <si>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Planning future meetings</t>
  </si>
  <si>
    <t>8</t>
  </si>
  <si>
    <t>9</t>
  </si>
  <si>
    <t>99</t>
  </si>
  <si>
    <t>Withdrawn and reserved documents</t>
  </si>
  <si>
    <t>FLAG</t>
  </si>
  <si>
    <t>Rx</t>
  </si>
  <si>
    <t>Title</t>
  </si>
  <si>
    <t>Y</t>
  </si>
  <si>
    <t>Approval</t>
  </si>
  <si>
    <t>The meeting agenda.</t>
  </si>
  <si>
    <t>REPORT</t>
  </si>
  <si>
    <t>SA WG2 Secretary</t>
  </si>
  <si>
    <t>Maurice Pope</t>
  </si>
  <si>
    <t>Action</t>
  </si>
  <si>
    <t>Information</t>
  </si>
  <si>
    <t>23.502</t>
  </si>
  <si>
    <t>F</t>
  </si>
  <si>
    <t>C</t>
  </si>
  <si>
    <t>A</t>
  </si>
  <si>
    <t>Intel</t>
  </si>
  <si>
    <t>Puneet Jain</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</si>
  <si>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</si>
  <si>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</si>
  <si>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</si>
  <si>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</si>
  <si>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</si>
  <si>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</si>
  <si>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</si>
  <si>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</si>
  <si>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</si>
  <si>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</si>
  <si>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</si>
  <si>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</si>
  <si>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</si>
  <si>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Rel-16</t>
  </si>
  <si>
    <t>TD Avail</t>
  </si>
  <si>
    <t xml:space="preserve">Par. Agreed </t>
  </si>
  <si>
    <t>Reserved</t>
  </si>
  <si>
    <t>AGENDA</t>
  </si>
  <si>
    <t>Tao</t>
  </si>
  <si>
    <t>App        P-CR</t>
  </si>
  <si>
    <t>App CR</t>
  </si>
  <si>
    <t>Tencent</t>
  </si>
  <si>
    <t>Andy</t>
  </si>
  <si>
    <t>PA</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</si>
  <si>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</si>
  <si>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</si>
  <si>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</si>
  <si>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</si>
  <si>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</si>
  <si>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</si>
  <si>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</si>
  <si>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</si>
  <si>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eV2XARC</t>
  </si>
  <si>
    <t>Lin Shu</t>
  </si>
  <si>
    <t>Vertical_LAN</t>
  </si>
  <si>
    <t>5G_CIoT</t>
  </si>
  <si>
    <t>Single radio voice continuity from 5GS to 3G (5G_SRVCC)</t>
  </si>
  <si>
    <t>Jiayifan Liu</t>
  </si>
  <si>
    <t>Affected / To: CC:</t>
  </si>
  <si>
    <t>11</t>
  </si>
  <si>
    <t>QoS and PCC Maintenance</t>
  </si>
  <si>
    <t>Non-3GPP Access Maintenance</t>
  </si>
  <si>
    <t>IMS and IMS-Related Maintenance</t>
  </si>
  <si>
    <t>Common Access Control, RM and CM functions and procedure flows</t>
  </si>
  <si>
    <t>3GPP access specific functionality and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</si>
  <si>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</si>
  <si>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</si>
  <si>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</si>
  <si>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</si>
  <si>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</si>
  <si>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</si>
  <si>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</si>
  <si>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</si>
  <si>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</si>
  <si>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</si>
  <si>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</si>
  <si>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</si>
  <si>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</si>
  <si>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</si>
  <si>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</si>
  <si>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</si>
  <si>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Maryse Gardella</t>
  </si>
  <si>
    <t>7.4</t>
  </si>
  <si>
    <t>7.5</t>
  </si>
  <si>
    <t>7.6</t>
  </si>
  <si>
    <t>7.7</t>
  </si>
  <si>
    <t>7.7.1</t>
  </si>
  <si>
    <t>7.7.2</t>
  </si>
  <si>
    <t>7.7.3</t>
  </si>
  <si>
    <t>7.8</t>
  </si>
  <si>
    <t>7.9</t>
  </si>
  <si>
    <t>7.10</t>
  </si>
  <si>
    <t>8.1</t>
  </si>
  <si>
    <t>9.1</t>
  </si>
  <si>
    <t>9.2</t>
  </si>
  <si>
    <t>9.3</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</si>
  <si>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</si>
  <si>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</si>
  <si>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</si>
  <si>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</si>
  <si>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</si>
  <si>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</si>
  <si>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</si>
  <si>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</si>
  <si>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</si>
  <si>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</si>
  <si>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</si>
  <si>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</si>
  <si>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</si>
  <si>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</si>
  <si>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</si>
  <si>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</si>
  <si>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</si>
  <si>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</si>
  <si>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Study on enhanced support of Non-Public Networks (FS_eNPN)</t>
  </si>
  <si>
    <t>Study on system enablers for multi-USIM devices (FS_MUSIM)</t>
  </si>
  <si>
    <t>Study on system enhancement for Proximity based Services in 5GS (FS_5G_ProSe)</t>
  </si>
  <si>
    <t>Study on architectural enhancements for 5G multicast-broadcast services (FS_5MBS)</t>
  </si>
  <si>
    <t>Study on enhanced support of Industrial IoT - TSC/URLLC enhancements (FS_IIoT)</t>
  </si>
  <si>
    <t>5G System Enhancement for Advanced Interactive Services (5G_AIS)</t>
  </si>
  <si>
    <t>7.10.1</t>
  </si>
  <si>
    <t>7.10.2</t>
  </si>
  <si>
    <t>7.10.3</t>
  </si>
  <si>
    <t>7.10.4</t>
  </si>
  <si>
    <t>7.10.5</t>
  </si>
  <si>
    <t>7.10.6</t>
  </si>
  <si>
    <t>7.10.7</t>
  </si>
  <si>
    <t>Other Rel-16 WIDs</t>
  </si>
  <si>
    <t>7.10.8</t>
  </si>
  <si>
    <t>8.12</t>
  </si>
  <si>
    <t>8.13</t>
  </si>
  <si>
    <t>8.14</t>
  </si>
  <si>
    <t>8.15</t>
  </si>
  <si>
    <t>Available</t>
  </si>
  <si>
    <t>Approved</t>
  </si>
  <si>
    <t xml:space="preserve">To: SA WG2. CC: </t>
  </si>
  <si>
    <t>Noted</t>
  </si>
  <si>
    <t>ATSSS</t>
  </si>
  <si>
    <t>Replied to</t>
  </si>
  <si>
    <t>To: SA WG2. CC: RAN WG2</t>
  </si>
  <si>
    <t>To: SA WG2. CC: CT WG4</t>
  </si>
  <si>
    <t>To: SA WG2. CC: CT WG3</t>
  </si>
  <si>
    <t>To: SA WG2. CC: RAN WG3</t>
  </si>
  <si>
    <t>Postponed</t>
  </si>
  <si>
    <t>To: SA WG2. CC: RAN WG3, CT WG1</t>
  </si>
  <si>
    <t>To: SA WG2, RAN WG2. CC: SA WG1</t>
  </si>
  <si>
    <t>Francesco Pica</t>
  </si>
  <si>
    <t>Rel-15</t>
  </si>
  <si>
    <t>5WWC</t>
  </si>
  <si>
    <t>5G_URLLC</t>
  </si>
  <si>
    <t>TEI16, 5GS_Ph1</t>
  </si>
  <si>
    <t>P-CR</t>
  </si>
  <si>
    <t>23.700-91</t>
  </si>
  <si>
    <t>Rel-17</t>
  </si>
  <si>
    <t>FS_eNA_Ph2</t>
  </si>
  <si>
    <t>23.501</t>
  </si>
  <si>
    <t>5GS_Ph1</t>
  </si>
  <si>
    <t>Antoine Mouquet</t>
  </si>
  <si>
    <t>16.2.0</t>
  </si>
  <si>
    <t>5GS_Ph1, TEI16</t>
  </si>
  <si>
    <t>DISCUSSION</t>
  </si>
  <si>
    <t>TEI17</t>
  </si>
  <si>
    <t>B</t>
  </si>
  <si>
    <t>23.401</t>
  </si>
  <si>
    <t>WITHDRAWN</t>
  </si>
  <si>
    <t>NTT DOCOMO</t>
  </si>
  <si>
    <t>FS_enh_EC</t>
  </si>
  <si>
    <t>Malla Reddy Sama</t>
  </si>
  <si>
    <t>23.761</t>
  </si>
  <si>
    <t>FS_MUSIM</t>
  </si>
  <si>
    <t>Saso Stojanovski</t>
  </si>
  <si>
    <t>Stefano Faccin</t>
  </si>
  <si>
    <t>23.752</t>
  </si>
  <si>
    <t>FS_5G_ProSe</t>
  </si>
  <si>
    <t>23.757</t>
  </si>
  <si>
    <t>FS_5MBS</t>
  </si>
  <si>
    <t>23.503</t>
  </si>
  <si>
    <t>Jari Mutikainen</t>
  </si>
  <si>
    <t>Merged</t>
  </si>
  <si>
    <t>[LS OUT]</t>
  </si>
  <si>
    <t>23.316</t>
  </si>
  <si>
    <t>Laurent Thiebaut</t>
  </si>
  <si>
    <t>Nokia, Nokia Shanghai Bell</t>
  </si>
  <si>
    <t xml:space="preserve">To: CT WG1. CC: </t>
  </si>
  <si>
    <t>Devaki Chandramouli</t>
  </si>
  <si>
    <t>Nokia, Nokia Shanghai Bell (Rapporteur)</t>
  </si>
  <si>
    <t>23.700-20</t>
  </si>
  <si>
    <t>FS_IIoT</t>
  </si>
  <si>
    <t>Revised</t>
  </si>
  <si>
    <t>Zhendong Li</t>
  </si>
  <si>
    <t>Yannick Lair</t>
  </si>
  <si>
    <t>Vivo</t>
  </si>
  <si>
    <t>xiaowan ke</t>
  </si>
  <si>
    <t>Decision</t>
  </si>
  <si>
    <t>23.700-40</t>
  </si>
  <si>
    <t>FS_eNS_Ph2</t>
  </si>
  <si>
    <t>Qualcomm Incorporated, Ericsson</t>
  </si>
  <si>
    <t>Sebastian Speicher</t>
  </si>
  <si>
    <t>Qualcomm</t>
  </si>
  <si>
    <t>Nokia, Nokia Shanghai-Bell</t>
  </si>
  <si>
    <t>Thomas Belling</t>
  </si>
  <si>
    <t>Ericsson</t>
  </si>
  <si>
    <t>Shabnam Sultana</t>
  </si>
  <si>
    <t>23.228</t>
  </si>
  <si>
    <t>23.273</t>
  </si>
  <si>
    <t>5G_eLCS</t>
  </si>
  <si>
    <t>23.700-07</t>
  </si>
  <si>
    <t>FS_eNPN</t>
  </si>
  <si>
    <t>Qualcomm Incorporated</t>
  </si>
  <si>
    <t>Song Zhao</t>
  </si>
  <si>
    <t>eNS</t>
  </si>
  <si>
    <t>ZTE</t>
  </si>
  <si>
    <t>OPPO</t>
  </si>
  <si>
    <t>Yang Xu</t>
  </si>
  <si>
    <t>5.7.3.4</t>
  </si>
  <si>
    <t>Orange</t>
  </si>
  <si>
    <t xml:space="preserve">To: RAN WG2. CC: </t>
  </si>
  <si>
    <t xml:space="preserve">To: CT WG3. CC: </t>
  </si>
  <si>
    <t>vivo</t>
  </si>
  <si>
    <t>Agreement</t>
  </si>
  <si>
    <t>Peretz Feder</t>
  </si>
  <si>
    <t>NEC</t>
  </si>
  <si>
    <t>Lars Nord</t>
  </si>
  <si>
    <t>China Telecom</t>
  </si>
  <si>
    <t>Marco Spini</t>
  </si>
  <si>
    <t>Huawei, HiSilicon</t>
  </si>
  <si>
    <t xml:space="preserve">To: CT WG4. CC: </t>
  </si>
  <si>
    <t>Huawei, Hisilicon</t>
  </si>
  <si>
    <t>Yang Shen</t>
  </si>
  <si>
    <t>Alessio Casati</t>
  </si>
  <si>
    <t>Samsung</t>
  </si>
  <si>
    <t>Nokia, Nokia Shanghai Bell, Ericsson</t>
  </si>
  <si>
    <t>LG Electronics</t>
  </si>
  <si>
    <t>Apostolis Salkintzis</t>
  </si>
  <si>
    <t>Huawei</t>
  </si>
  <si>
    <t>Huawei, HiSilicon, China Mobile</t>
  </si>
  <si>
    <t>David Gutierrez Estevez</t>
  </si>
  <si>
    <t>Mehrdad Shariat</t>
  </si>
  <si>
    <t>Iskren Ianev</t>
  </si>
  <si>
    <t>Genadi Velev</t>
  </si>
  <si>
    <t>Meghashree D Kedalagudde</t>
  </si>
  <si>
    <t>Miguel Griot</t>
  </si>
  <si>
    <t>Laeyoung Kim</t>
  </si>
  <si>
    <t>Jinguo Zhu</t>
  </si>
  <si>
    <t>Yunjing Hou</t>
  </si>
  <si>
    <t>Changhong Shan</t>
  </si>
  <si>
    <t>China Mobile</t>
  </si>
  <si>
    <t>Dan Wang</t>
  </si>
  <si>
    <t>Zhenhua Xie</t>
  </si>
  <si>
    <t>6.1.1.2.1, 6.1.1.2.2</t>
  </si>
  <si>
    <t>Hyunsook Kim</t>
  </si>
  <si>
    <t>Hucheng Wang</t>
  </si>
  <si>
    <t>Wen Wang</t>
  </si>
  <si>
    <t>Myungjune Youn</t>
  </si>
  <si>
    <t>Qiang Deng</t>
  </si>
  <si>
    <t>Jungshin Park</t>
  </si>
  <si>
    <t>Youngkyo Baek</t>
  </si>
  <si>
    <t>Hannu Hietalahti</t>
  </si>
  <si>
    <t>Yuan Tao</t>
  </si>
  <si>
    <t>Aihua Li</t>
  </si>
  <si>
    <t>Guillaume Sebire</t>
  </si>
  <si>
    <t>Chunshan Xiong</t>
  </si>
  <si>
    <t>5.27.2</t>
  </si>
  <si>
    <t>Dimitrios Karampatsis</t>
  </si>
  <si>
    <t>Sang-Jun Moon</t>
  </si>
  <si>
    <t>4.3.2.2.1</t>
  </si>
  <si>
    <t>Kisuk Kweon</t>
  </si>
  <si>
    <t>Hoyeon Lee</t>
  </si>
  <si>
    <t>Endorsement</t>
  </si>
  <si>
    <t>Jicheol Lee</t>
  </si>
  <si>
    <t>Yi Jiang</t>
  </si>
  <si>
    <t>Juan Zhang</t>
  </si>
  <si>
    <t>Amanda Xiang</t>
  </si>
  <si>
    <t>Haris Zisimopoulos</t>
  </si>
  <si>
    <t>InterDigital</t>
  </si>
  <si>
    <t>Xiaoyan Shi</t>
  </si>
  <si>
    <t>Qualcomm Incorporated, LG Electronics</t>
  </si>
  <si>
    <t>Hong Cheng</t>
  </si>
  <si>
    <t>Futurewei</t>
  </si>
  <si>
    <t>Lalith Kumar</t>
  </si>
  <si>
    <t>Apple</t>
  </si>
  <si>
    <t>Krisztian Kiss</t>
  </si>
  <si>
    <t>John-Luc Bakker</t>
  </si>
  <si>
    <t>WID NEW</t>
  </si>
  <si>
    <t>SA WG2</t>
  </si>
  <si>
    <t>WITHDRAWN: -</t>
  </si>
  <si>
    <t>Endorsed</t>
  </si>
  <si>
    <t>To: SA WG2. CC: TSG SA</t>
  </si>
  <si>
    <t>Feng Han</t>
  </si>
  <si>
    <t>Philippe Godin</t>
  </si>
  <si>
    <t>Rajavelsamy R</t>
  </si>
  <si>
    <t>Anand Palanigounder</t>
  </si>
  <si>
    <t>Deepanshu Gautam</t>
  </si>
  <si>
    <t>16.5.0</t>
  </si>
  <si>
    <t>LTE_eMTC5-Core, NB_IOTenh3-Core</t>
  </si>
  <si>
    <t>23.754</t>
  </si>
  <si>
    <t>DRAFTCR</t>
  </si>
  <si>
    <t>Yoohwa Kang</t>
  </si>
  <si>
    <t>Hao Dong</t>
  </si>
  <si>
    <t>Lenovo, Motorola Mobility</t>
  </si>
  <si>
    <t>CATT, OPPO</t>
  </si>
  <si>
    <t>Huawei, HiSilicon, CATT</t>
  </si>
  <si>
    <t>Ericsson, Nokia, Nokia Shanghai Bell</t>
  </si>
  <si>
    <t>Qualcomm Incorprorated</t>
  </si>
  <si>
    <t>Peter Hedman</t>
  </si>
  <si>
    <t>Ericsson, Nokia, Nokia Shanghai-Bell</t>
  </si>
  <si>
    <t>NEC, Apple</t>
  </si>
  <si>
    <t>Cellular IoT support and evolution for the 5G System (5G_CIoT) + RAN Rel-16 alignment – MT-EDT</t>
  </si>
  <si>
    <t>5GS Enhanced support of Vertical and LAN Services – 5G-LAN aspects</t>
  </si>
  <si>
    <t>5GS Enhanced support of Vertical and LAN Services – TSN aspects</t>
  </si>
  <si>
    <t>5GS Enhanced support of Vertical and LAN Services – Type a/b aspects</t>
  </si>
  <si>
    <t>Architecture aspects for using satellite access in 5G (5GSAT_ARCH)</t>
  </si>
  <si>
    <t>Agenda</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</si>
  <si>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</si>
  <si>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High level function descriptions that don't fit under any of the other, more specific agenda items. Reference models.</t>
  </si>
  <si>
    <t>WI STATUS REPORT</t>
  </si>
  <si>
    <t>Intel (rapporteur)</t>
  </si>
  <si>
    <t>FS_eNPN Status Report</t>
  </si>
  <si>
    <t>Xiaoyan Duan</t>
  </si>
  <si>
    <t>FS_ATSSS_Ph2</t>
  </si>
  <si>
    <t>Qualcomm Technologies Int</t>
  </si>
  <si>
    <t>Robert Streijl</t>
  </si>
  <si>
    <t>FS_5G_ProSe Status Report</t>
  </si>
  <si>
    <t>Chi Ren</t>
  </si>
  <si>
    <t>3.1</t>
  </si>
  <si>
    <t>5.6.12</t>
  </si>
  <si>
    <t>To: CT WG1. CC: SA WG2</t>
  </si>
  <si>
    <t>Mahmoud Watfa</t>
  </si>
  <si>
    <t>Abdessamad El Moatamid</t>
  </si>
  <si>
    <t>György Wolfner</t>
  </si>
  <si>
    <t>Jean-Michel Cornily</t>
  </si>
  <si>
    <t>16.4.0</t>
  </si>
  <si>
    <t>16.6.0</t>
  </si>
  <si>
    <t>Yali Guo</t>
  </si>
  <si>
    <t>SRISAKUL THAKOLSRI</t>
  </si>
  <si>
    <t>Guanzhou Wang</t>
  </si>
  <si>
    <t>NR_newRAT-Core</t>
  </si>
  <si>
    <t>To: SA WG1. CC: SA WG2</t>
  </si>
  <si>
    <t>EDGEAPP</t>
  </si>
  <si>
    <t>5.7.4</t>
  </si>
  <si>
    <t>Interdigital Inc.</t>
  </si>
  <si>
    <t>ZTE, Ericsson</t>
  </si>
  <si>
    <t>1.1</t>
  </si>
  <si>
    <t>Study on architecture enhancements for 3GPP support of advanced V2X services - Phase 2 (FS_eV2XARC_Ph2)</t>
  </si>
  <si>
    <t>To: SA WG2. CC: SA WG3</t>
  </si>
  <si>
    <t>Study on Enhancement of Network Slicing Phase 2 (FS_eNS_Ph2)</t>
  </si>
  <si>
    <t>TS OR TR COVER</t>
  </si>
  <si>
    <t>Ericsson (Rapporteur)</t>
  </si>
  <si>
    <t>23.776</t>
  </si>
  <si>
    <t>FS_eV2XARC_Ph2</t>
  </si>
  <si>
    <t xml:space="preserve">To: SA WG3. CC: </t>
  </si>
  <si>
    <t>23.700-93</t>
  </si>
  <si>
    <t>Status report for FS_eNPN</t>
  </si>
  <si>
    <t>Michael Starsinic</t>
  </si>
  <si>
    <t>Jaehyu Kim</t>
  </si>
  <si>
    <t>TNO</t>
  </si>
  <si>
    <t>Relja Djapic</t>
  </si>
  <si>
    <t>Xiaobo Yu</t>
  </si>
  <si>
    <t>To: SA WG3</t>
  </si>
  <si>
    <t>Suresh Nair</t>
  </si>
  <si>
    <t>Vasil Aleksiev</t>
  </si>
  <si>
    <t>Puneet_Ph2</t>
  </si>
  <si>
    <t>Tao_Ph2</t>
  </si>
  <si>
    <t>Andy_Ph2</t>
  </si>
  <si>
    <t>Intel (Rapporteur)</t>
  </si>
  <si>
    <t>4.2</t>
  </si>
  <si>
    <t>Glenn Parsons</t>
  </si>
  <si>
    <t>Ericsson, Samsung</t>
  </si>
  <si>
    <t>5GSAT_ARCH</t>
  </si>
  <si>
    <t>Qualcomm (Rapporteur)</t>
  </si>
  <si>
    <t>Rel-17 SID/WID</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</si>
  <si>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</si>
  <si>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Lu Yunjie</t>
  </si>
  <si>
    <t>Yazid Lyazidi</t>
  </si>
  <si>
    <t>Selection of CN node by NG-RAN node providing satellite access across multiple countries</t>
  </si>
  <si>
    <t>Support of the mapping from IP addressing information provided to an AF to the user identity</t>
  </si>
  <si>
    <t>FS_eV2XARC_Ph2 status report</t>
  </si>
  <si>
    <t>Pallab Gupta</t>
  </si>
  <si>
    <t>Apostolos Papageorgiou</t>
  </si>
  <si>
    <t>XiaoMi</t>
  </si>
  <si>
    <t>Dong Chen</t>
  </si>
  <si>
    <t>Huazhang Lyu</t>
  </si>
  <si>
    <t>[DRAFT] Reply LS on IP address to GPSI translation</t>
  </si>
  <si>
    <t>Fei Lu</t>
  </si>
  <si>
    <t>Seokjung Kim</t>
  </si>
  <si>
    <t xml:space="preserve">To: SA WG5. CC: </t>
  </si>
  <si>
    <t>DongYeon Kim</t>
  </si>
  <si>
    <t>Jianning(Carry) LIU</t>
  </si>
  <si>
    <t>Ericsson (rapporteur)</t>
  </si>
  <si>
    <t>Presentation of Report to TSG: TR 23.700-07</t>
  </si>
  <si>
    <t>Xiaomi</t>
  </si>
  <si>
    <t>Rainer Liebhart</t>
  </si>
  <si>
    <t>23.203</t>
  </si>
  <si>
    <t>Shubhranshu Singh</t>
  </si>
  <si>
    <t>China Mobile，</t>
  </si>
  <si>
    <t>This contribution proposes to update the protocol stacks for Layer 2 UE-to-UE Relay.</t>
  </si>
  <si>
    <t>KI#4, Sol#9: Update on protocol stacks for Layer 2 UE-to-UE Relay.</t>
  </si>
  <si>
    <t>To: RAN WG2</t>
  </si>
  <si>
    <t>Stefan Rommer</t>
  </si>
  <si>
    <t>To: SA WG5</t>
  </si>
  <si>
    <t>CC#4: This was postponed.</t>
  </si>
  <si>
    <t>Huawei, HiSilicon, Interdigital Inc.</t>
  </si>
  <si>
    <t>AI#</t>
  </si>
  <si>
    <t>Close of e-meeting</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</si>
  <si>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</si>
  <si>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RAN WG2 thanks SA WG2 for the LS on SA WG2 assumptions on architecture aspects for using satellite access in 5G. RAN WG2 discussed the question in the LS and would like to provide the following feedback. SA WG2 question: - SA WG2 has discussed whether cells, as core network sees them, are earth-moving or earth-fixed. Currently in terrestrial networks a Cell ID determined and provided by RAN is used to represent UE location in different services and systems (e.g. to route emergency calls to a suitable PSAP). For satellite coverage e.g. with moving beams, would the Cell ID received by CN still correspond to an earth-fixed area? - In case of earth-fixed cells (as seen from the CN), how the RAN node connected to 5GCN (e.g. CU or gNB) maps the radio component of the cell that can potentially have moving coverage (e.g. in case of NGSO satellite) to earth-fixed cells represented by CGI would be up to RAN WGs to decide. RAN WG2 feedback: - RAN WG2 has identified that radio cells for NTN can be permanently fixed, temporarily fixed or continuously moving. A moving radio cell covers different earth area over time and system information including Cell ID moves with the radio cell. RAN WG2 thinks any potential solution to mapping earth area to cell ID seen by the CN is out of scope of RAN WG2. Action: RAN WG2 respectfully requests SA WG2 to take the above information into account and provide feedback if any.</t>
  </si>
  <si>
    <t>To: SA WG2. CC: CT WG1, RAN WG3</t>
  </si>
  <si>
    <t>To: SA WG2, CT WG1, CT WG3. CC: CT WG4</t>
  </si>
  <si>
    <t>SBIProtoc17</t>
  </si>
  <si>
    <t>LS from RAN WG2: LS Reply on SA WG2 assumptions on architecture aspects for using satellite access in 5G</t>
  </si>
  <si>
    <t>RAN WG2 (R2-2008229)</t>
  </si>
  <si>
    <t>Bharat Shrestha</t>
  </si>
  <si>
    <t>FS_5MBS, NR_MBS-Core</t>
  </si>
  <si>
    <t>LS from SA WG3: Reply LS on Reply PAP/CHAP and other point-to-point protocols usage in 5GS</t>
  </si>
  <si>
    <t>SA WG3 (S3-202190)</t>
  </si>
  <si>
    <t>SA WG3 would like to thank SA WG2 for their LS Reply PAP/CHAP and other point-to-point protocols usage in 5GS (S3-201509/S2-2004481). SA WG3 would like to make the following observations: - EAP based secondary authentication in 5GS is a replacement for PAP/CHAP in EPC. Therefore SA WG3 recommends use of secondary authentication instead of PAP/CHAP using ePCO unless there are legacy applications requiring it. - PAP is outdated and should not be used any more (RFC 1334 (PAP) has been obsoleted by RFC 1994). Therefore, the warning should be in any 5G spec referring to PAP as well. - CHAP also comes with disadvantages, such as being amenable to brute force attacks if the password is guessable. - It is up to the external network operator to perform the risk assessment if PAP/CHAP is used for authentication. Action: SA WG3 kindly asks SA WG2, CT WG1 and CT WG3 to take the above into consideration.</t>
  </si>
  <si>
    <t>Alf Zugenmaier</t>
  </si>
  <si>
    <t>AKMA</t>
  </si>
  <si>
    <t>Vlasios Tsiatsis</t>
  </si>
  <si>
    <t>SA WG2 Chair</t>
  </si>
  <si>
    <t>1.0.0</t>
  </si>
  <si>
    <t>This contribution introduces the conclusion of all the solutions of KI#3.</t>
  </si>
  <si>
    <t>China Unicom, Huawei</t>
  </si>
  <si>
    <t>16.8.0</t>
  </si>
  <si>
    <t>Huawei, HiSilicon, China Telecom</t>
  </si>
  <si>
    <t>Dario Serafino Tonesi</t>
  </si>
  <si>
    <t>Gerald Kunzmann</t>
  </si>
  <si>
    <t>Network selection for NR satellite access</t>
  </si>
  <si>
    <t>KI#3: Update Interim conclusion on KI#3 - add SLA use Case.</t>
  </si>
  <si>
    <t>KI#1, Sol#41, updates to address the ENs.</t>
  </si>
  <si>
    <t>KI#3: Conclusions on the leave/absence solutions.</t>
  </si>
  <si>
    <t>This contribution proposes conclusion for KI#5</t>
  </si>
  <si>
    <t>4.2.2.2.2, 4.2.2.3.1, 4.2.2.3.3, 4.2.3.2</t>
  </si>
  <si>
    <t>Introduce new standardized 5QI to QoS characteristics mapping due to Satellite Access/Satellite Backhaul</t>
  </si>
  <si>
    <t>Phase1</t>
  </si>
  <si>
    <t>For CC#4</t>
  </si>
  <si>
    <t>CC#</t>
  </si>
  <si>
    <t>2, 6.3.5</t>
  </si>
  <si>
    <t>Multimedia Priority Service (MPS) Phase 2 (MPS2)</t>
  </si>
  <si>
    <t>SA WG6 thanks SA WG2 for their LS on application layer impact of FS_enh_EC solution #16. Normative specification text for Edge Configuration Server discovery can be found in clause 8.3.2.2 of TS 23.558. SA WG6 has described in TS 23.558 that ECS provisioning to the EEC may occur in several non-standardised ways (e.g. ECS address information can be pre-configured with the EEC, configured by an edge-aware Application Client, configured by the user). SA WG6 is also considering derivation of ECS address information from the serving PLMN identifier. SA WG6 has also identified that, within SA WG2's scope, it is possible to provision the ECS address information to the UE from the 5GC. Action: Regarding Solution #16, SA WG6 recommends the 5GS sending the ECS address information to the UE as suitable for complementing the EDGEAPP solutions for UEs hosting an EEC and with the capability to deliver the information received from 5GC to the EEC.</t>
  </si>
  <si>
    <t>To: SA WG2. CC: CT WG4, SA WG3</t>
  </si>
  <si>
    <t>Chen-Ho CHIN</t>
  </si>
  <si>
    <t>Amer Catovic</t>
  </si>
  <si>
    <t>LS from CT WG1: LS on NSSAA at inter-PLMN mobility</t>
  </si>
  <si>
    <t>CT WG1 (C1-206508)</t>
  </si>
  <si>
    <t>Sung Hwan WON</t>
  </si>
  <si>
    <t>LS from SA WG6: LS Reply on application layer impact of FS_enh_EC solution #16</t>
  </si>
  <si>
    <t>SA WG6 (S6-202025)</t>
  </si>
  <si>
    <t>LS from SA WG5: LS on Network Slice PA Charging per maximum utilized bandwidth</t>
  </si>
  <si>
    <t>SA WG5 (S5-205436)</t>
  </si>
  <si>
    <t>SA WG5 would like to inform SA WG2 that SA WG5 may consider a new 'maximum utilized bandwidth' for Network Slice Performance and Analytics charging, which means the maximum value of utilized bandwidth of accumulated total UEs in a network slice. Question：Do the NWDAF intend to support maximum utilized bandwidth of a network slice in Release 17?. Action: SA WG5 kindly asks SA WG2 to respond to the above question.</t>
  </si>
  <si>
    <t>Dong Jia</t>
  </si>
  <si>
    <t>To: CT WG1. CC: CT WG4, SA WG3</t>
  </si>
  <si>
    <t>Cover page of TR 23.776 for approval to TSG SA</t>
  </si>
  <si>
    <t>1.2.0</t>
  </si>
  <si>
    <t>This contribution introduces evaluations and conclusions for simultaneous connections for UEs with one subscription</t>
  </si>
  <si>
    <t>Update of Solution #13 for jitter measurement</t>
  </si>
  <si>
    <t>Location estimate in Local Coordinates</t>
  </si>
  <si>
    <t>5G_eLCS_ph2</t>
  </si>
  <si>
    <t>Add MO-LR subscribed Assistance Data</t>
  </si>
  <si>
    <t>TR 23-700-07 to be sent for apptroval to TSG SA</t>
  </si>
  <si>
    <t>[DRAFT] Reply LS on NSSAA at inter-PLMN mobility</t>
  </si>
  <si>
    <t>Cover page for TR 23.752 for Approval to TSG SA.</t>
  </si>
  <si>
    <t>FS_5MBS Status Report</t>
  </si>
  <si>
    <t>Sony, Nokia, Convida Wireless, NEC, Samsung</t>
  </si>
  <si>
    <t>This document proposes to update Conclusion for KI #3B for Temporal Validity Condition.</t>
  </si>
  <si>
    <t>Jingran Chen</t>
  </si>
  <si>
    <t>China Mobile, OPPO</t>
  </si>
  <si>
    <t>5G_AIS</t>
  </si>
  <si>
    <t>GPSI translation based on UE IP address</t>
  </si>
  <si>
    <t>Tencent, CATT, OPPO</t>
  </si>
  <si>
    <t>QoS parameters for 3GPP Advanced Interactive Service</t>
  </si>
  <si>
    <t>PCC to support Advanced Interactive Service</t>
  </si>
  <si>
    <t>This paper update the conclusion on the how to determine the arrival time and burst spread.</t>
  </si>
  <si>
    <t>This contribution discusses categorization of the leave and absence solutions and proposes corresponding conclusions.</t>
  </si>
  <si>
    <t>Support of LCS service continuity between EPS and 5GS interworking</t>
  </si>
  <si>
    <t>Lenovo, Motorola Mobility, Huawei</t>
  </si>
  <si>
    <t>Policy control based on satellite backhaul information</t>
  </si>
  <si>
    <t>MPS2</t>
  </si>
  <si>
    <t>KI#1, evaluations and conclusions for simultaneous connections for UEs with one subscription.</t>
  </si>
  <si>
    <t>This contribution proposes updates to address the ENs of solution#41.</t>
  </si>
  <si>
    <t>KI#3A, Sol#13, Solution update for jitter measurement.</t>
  </si>
  <si>
    <t>Update of Solution #22 on eliminating N6 jitter.</t>
  </si>
  <si>
    <t>KI#3A, Sol#22, Solution update on eliminating N6 jitter.</t>
  </si>
  <si>
    <t>Update of conclusion for N6 jitter eliminating.</t>
  </si>
  <si>
    <t>KI#3A, Conclusion update for N6 jitter eliminating.</t>
  </si>
  <si>
    <t>This contribution discusses the items related to KI#3 and proposes the final conclusions.</t>
  </si>
  <si>
    <t>KI#3, conclusions for key issue #3 .</t>
  </si>
  <si>
    <t>This paper provides further updates to the conclusion for KI#7.</t>
  </si>
  <si>
    <t>KI#7, updates to conclusions.</t>
  </si>
  <si>
    <t>5GS_Ph1, TEI17</t>
  </si>
  <si>
    <t>KI #3A: Update conclusion for KI #3A.</t>
  </si>
  <si>
    <t>It provides interim conclusion for KI#2.</t>
  </si>
  <si>
    <t>It proposes the interim conclusion for leaving procedure in KI#3.</t>
  </si>
  <si>
    <t>General conclusion to support other features in eNPN.</t>
  </si>
  <si>
    <t>KI #3B, Conclusion Updates for Temporal Validity Condition.</t>
  </si>
  <si>
    <t>5G_eLCS_Ph2</t>
  </si>
  <si>
    <t>Update conclusion on KI#1 MBS session management.</t>
  </si>
  <si>
    <t>5.2.13.2.4</t>
  </si>
  <si>
    <t>KI#5 conclusion.</t>
  </si>
  <si>
    <t>This contribution proposes to update the connection establishment procedure for Layer 2 UE-to-UE Relay based on the discussion in SA WG2#141E meeting.</t>
  </si>
  <si>
    <t>KI#4, Sol#9: Update on extended link establishment for Layer 2 UE-to-UE Relay.</t>
  </si>
  <si>
    <t>It proposes to update interim conclusion for KI#4.</t>
  </si>
  <si>
    <t>Nokia, Nokia Shanghai bell</t>
  </si>
  <si>
    <t>Summary of change: AMF sends the UE LCS context to MME when UE moves to EPS. MME selects an E-SMLC and provides the LCS correlation ID. E-SMLC notifies the UE to report mesurement to E-SMLC by providing the LCS correlation ID.</t>
  </si>
  <si>
    <t>6.1.3.5, 6.2.1.2</t>
  </si>
  <si>
    <t>3.2, 4.3.18.1, 4.3.18.3X (new)</t>
  </si>
  <si>
    <t>3.2, 5.16.5, 5.22.3, 5.22.4</t>
  </si>
  <si>
    <t>3.2, 6.1.3.11</t>
  </si>
  <si>
    <t>KI #3A: Conclusion update.</t>
  </si>
  <si>
    <t>YONG YANG</t>
  </si>
  <si>
    <t>Kevin Lin</t>
  </si>
  <si>
    <t>To: SA WG2. CC: RAN WG3, SA WG1</t>
  </si>
  <si>
    <t>LS from RAN WG2: Reply LS on LS on restricting the rate per UE per network slice</t>
  </si>
  <si>
    <t>RAN WG2 (R2-2011104)</t>
  </si>
  <si>
    <t>RAN WG2 thanks SA WG2 for the LS on restricting the rate per UE per network slice (S2-2007946/ R2-2010694). RAN WG2 provides the following feedback on the solutions listed in the LS: 1) Solution #22 In this solution RAN enforces uplink and downlink SMBR of UEs. This is a similar function as UE-AMBR enforcement at slice level. With proper configuration (LCG and LCH restrictions), the RAN is able to obtain and control the UL data volume of a slice. Therefore, many companies think the solution can be supported without changes to RAN WG2 specifications, but some companies do not agree, so RAN WG2 has no consensus on the matter and will continue to discuss. 2) Solution #37 In this solution the CN calculates the UE-AMBR considering SMBR and RAN should enforce the UE-AMBR. RAN WG2 does not see any impacts of this solution to RAN WG2 specifications. 3) Solution #43 In this solution the RAN can send notifications when UE SMBR reached. This solution requires the RAN to be able to detect when the uplink data volume per slice per UE exceeds a limit. RAN WG2 does not see any impacts of this solution to RAN WG2 specifications. Action: RAN WG2 respectfully asks SA WG2 to take the above feedbacks into account.</t>
  </si>
  <si>
    <t>LS from RAN WG2: LS on UTRAN UE capabilities from CN to gNB</t>
  </si>
  <si>
    <t>RAN WG2 (R2-2011164)</t>
  </si>
  <si>
    <t>SRVCC_NR_to_UMTS-Core, RACS-RAN-Core</t>
  </si>
  <si>
    <t>Xun TANG</t>
  </si>
  <si>
    <t>UTRA capabilities include information that changes every time the UE connects to UTRA, some of which concern START values. To avoid START values de-synchronization and the key replay, RAN WG2 agreed that o The gNB does not upload the UE UTRA-FDD capabilities to the AMF; o Prior to initiating mobility the gNB always retrieves the latest capabilities from the UE. I.e. would not use UTRA capabilities received from CN, if provided. RAN WG2 would like to know if o For the manufacturer assigned case, the UE capability ID is intended to cover UTRA capabilities; also, o CN may provide UTRA capabilities to gNB. Action: SA WG2 is kindly requested to take RAN WG2's consideration into account.</t>
  </si>
  <si>
    <t>To: SA WG2. CC: RAN WG4</t>
  </si>
  <si>
    <t>LS from RAN WG2: Reply LS on questions to RAN WGs on dual Radio UE (2Rx/2Tx or 2Rx/1Tx) support for simultaneous communication with both SNPN and PLMN</t>
  </si>
  <si>
    <t>RAN WG2 (R2-2011270)</t>
  </si>
  <si>
    <t>Mazin Al-Shalash</t>
  </si>
  <si>
    <t>LS from RAN WG2: Reply LS on RAN impact of FS_5MBS Study</t>
  </si>
  <si>
    <t>RAN WG2 (R2-2011271)</t>
  </si>
  <si>
    <t>To: TSG SA, SA WG2, RAN WG3. CC: TSG RAN</t>
  </si>
  <si>
    <t>RAN WG2 thanks SA WG2 for their LS on RAN impact of FS_5MBS Study. RAN WG2 would like to inform SA WG2 about the following agreements which may be relevant for SA WG2 work for this study: {. . .} Regarding the exact questions that SA WG2 asked RAN WG2 and RAN WG3 to feedback on, RAN WG2 would like to provide the following answers {. . .} 1. - For multicast MBS sessions, RAN WG2 agreed that the UE in RRC_CONNECTED state can receive multicast data. Other RRC states are FFS. - When there is no data ongoing for a multicast session, RAN WG2 agreed the UE can be kept in RRC_CONNECTED state, and other RRC states are FFS. - RAN WG2 agreed it is up to SA WG2 to decide whether the multicast session activation/deactivation mechanism is supported or not. RAN WG2 will discuss if there is any RAN WG2 impacts based on SA WG2 inputs. 2. - For multicast MBS sessions, RAN WG2 agreed that the UE in RRC_CONNECTED state can receive multicast data. Other RRC states are FFS. - When there is no data ongoing for a multicast session, RAN WG2 agreed the UE can be kept in RRC_CONNECTED state, and other RRC states are FFS. - RAN WG2 agreed it is up to SA WG2 to decide whether the multicast session activation/deactivation mechanism is supported or not. RAN WG2 will discuss if there is any RAN WG2 impacts based on SA WG2 inputs. 3. RAN#89e has already concluded that the NR-based broadcast is within the scope of RAN WI for NR MBS in Rel-17, and RAN WG2 will work on the broadcast solutions. 4. RAN WG2 agreed that at least information of MBS services/groups subscribed by the UE (e.g. TMGI) and QoS requirements of a MBS service should be provided to RAN for MBS operation in general. RAN WG2 has not concluded whether any information from CN is needed, e.g. for PTP/PTM delivery method decision and switching. Action: RAN WG2 respectfully asks SA WG2, SA and RAN WG3 to take the above feedback into account.</t>
  </si>
  <si>
    <t>RAN WG3 would like to provide the following feedback to SA WG2 on the questions asked in referenced LS: {. . .} On SA WG2 interim agreements the following feedback can be provided by RAN WG3: - SA WG2 will develop means to provide QoS requirements for an MBS Session to RAN nodes. Feedback: RAN WG3 assumes that provision of QoS requirements for an MBS Session will be very similar to the provision of QoS requirements for a PDU Session. In general, RAN WG3 assumes that functions and related control signaling for an MBS Session will be close to those of a PDU Session. - SA WG2 agrees that for N3 transport of the shared delivery method of MBS data, GTP-U tunnelling using a transport layer IP multicast method and shared N3 (GTP-U) Point-to-Point tunnel shall be supported from MB-UPF to NG-RAN nodes. This tunnel can use either IP multicast transport (NG-RAN sends IGMP/MLD Join/Leave to a multicast router) or point-to-point unidirectional N3 tunnels from MB-UPF to NG-RAN nodes. For unicast transport there shall be 1-1 mapping between MBS Session and GTP-U tunnel towards a RAN node, and for multicast transport there shall be 1-1 mapping between MBS Session and the GTP-U tunnel. Feedback: RAN WG3 will develop protocol support to control both transmission modes for shared N3 transport between the MB-UPF and the NG-RAN. Action: RAN WG3 would like to ask SA WG2 to take the above feedback into account and provide answers, where applicable.</t>
  </si>
  <si>
    <t>RAN WG3 thanks SA WG2 for their LS in R3-206843/S2-2008308. The LS from SA WG2 addresses the cases where satellite connectivity is used as backhaul between terrestrial RAN nodes and terrestrial CN nodes. RAN WG3 did not discuss the satellite backhaul during the NTN Study Item and this topic is out of scope of the on-going Rel-17 RAN Work Item. RAN WG3 is not able to provide specific characteristics of the network packet delay budget as requested by SA WG2 in point 3 and 4. Then RAN WG3 is only able to provide the following general NG interface backhaul principles: - According to TS 38.411, the support of any suitable layer 1 technique - like point-to-point or point-to-multipoint techniques - shall not be prevented; - According to principles outlined in TS 38.401, NG-RAN interfaces are specified under the assumption that transport functions (TNL) are separate from NG-RAN and 5GC functions (RNL). RAN WG3 believes that the principles outlined above should provide sufficient response to the questions in the LS. Action: RAN WG3 kindly asks SA WG2 to take the information above into account.</t>
  </si>
  <si>
    <t>In Rel-16, immediate Suspension has been supported in NGAP. That means if the Suspend Request Indication IE is included in the UE CONTEXT RESUME REQUEST message, the AMF shall, if supported, consider that the NG-RAN node is requesting immediate transition to RRC IDLE with Suspend as specified in TS 23.502. If the Suspend Response Indication IE is included in the UE CONTEXT RESUME RESPONSE message, the NG-RAN node shall suspend the UE context, the UE-associated logical NG-connection and the related PDU session contexts and transitions the UE to RRC_IDLE. Thus, there is not additional UE Context Suspend procedure during immediate Suspension case. To support immediate Suspension procedure, RAN WG3 has agreed to introduce Information on Recommended Cells and RAN Nodes for Paging IE and Paging Assistance Data for CE Capable UE IE in NGAP: UE CONTEXT RESUME REQUEST message. Action: RAN WG3 respectfully asks SA WG2 to take the above information into account and update their related specification.</t>
  </si>
  <si>
    <t>RAN WG3 thanks SA WG2 for the LS on NAS Non delivery for RRC Inactive state. For the second answer, RAN WG3 further discussed how to inform AMF the non-delivery of the non-PDU session related NAS PDU received in the 'PDU Session Resource Setup' and 'Initial Context Setup'. For 'PDU Session Resource Setup', some companies in RAN WG3 still doubt if the scenario is valid, especially considering the following statement in TS 23.502 section 4.2.3.2: 'If the Service Request procedure is triggered by the Network (as described in clause 4.2.3.3) while the UE is in CM-CONNECTED state, only N2 SM information received from SMF is included in the N2 Request.' Question 1: For a UE in RRC_INACTIVE state, is there any use case for AMF to piggyback a non-PDU session related NAS PDU in PDU SESSION RESOURE SETUP REQUEST? For 'Initial Context Setup', the scenario is confirmed in RAN WG3, but we have not reached the consensus on how to inform AMF the non-delivery of the non-PDU session related NAS-PDU in the 'Initial Context Setup Request'. Here are two candidate solutions: - Solution 1: Use NAS NON DELIVERY INDICATION message to indicate the failure of the NAS delivery. - Solution 2: Use the 'Initial Context Setup failure' to implicitly indicate the failure of the NAS delivery. Question 2: Which solution is preferred to inform AMF the non-delivery of the non-PDU session related NAS-PDU in the 'Initial Context Setup Request'?. Action: RAN WG3 would like to further ask SA WG2 the following questions: Q1/ For a UE in RRC_INACTIVE state, is there any use case for AMF to piggyback a non-PDU session related NAS PDU in PDU SESSION RESOURE SETUP REQUEST? Q2/ Which solution is preferred to inform AMF the non-delivery of the non-PDU session related NAS-PDU in the 'Initial Context Setup Request'?</t>
  </si>
  <si>
    <t>RAN WG3 thanks SA WG2 for the LS on System support for Multi-USIM devices in [R3-205924]. RAN WG3 had discussed the following questions that relevant to RAN WG3 (i.e., Q1, Q3, Q5 and Q6) and provides feedback as follows: {. . .} Action: RAN WG3 kindly asks SA WG2 and RAN WG2 to take the aforementioned RAN WG3 agreements into account.</t>
  </si>
  <si>
    <t>RAN WG3 would like to thank SA WG2 for the LS on use of Survival Time for deterministic applications in 5GS. The RAN WG3 response to the SA WG2 questions is as follows: - Regarding RAN WG3 preference between Survival Time definition i) or ii) as defined in the SA WG2 LS, RAN WG3 intends to discuss this at RAN WG3#111-e (when the associated work item in RAN WG3 is initiated) and will take into account any preference expressed by RAN WG2. - Regarding whether receiving survival time is sufficient for NG-RAN to address the performance targets (same Survival Time but different communication service availability for different services) laid out by SA WG1 in Table 5.2-1 in TS 22.104, RAN WG3 considers this to be RAN WG2 scope. Action: RAN WG3 kindly asks SA WG2 and RAN WG2 to take the above into account.</t>
  </si>
  <si>
    <t>RAN WG3 has discussed whether to introduce the PDU session level 'Expected UE Activity Behaviour' from the AMF to NG-RAN since only the UE level 'Expected UE Activity Behaviour' is currently considered. During the discussion, RAN WG3 discussed two possible interpretations regarding the descriptions in section 5.4.6.2 of TS 23.501. - Interpretation 1: Both the UE level and PDU session level 'Expected UE Activity Behaviour' are provided to the NG-RAN, then the NG-RAN performs the aggregation. - Interpretation 2: only the UE level 'Expected UE Activity Behaviour' is provided to the NG-RAN. Before that, the AMF performs the aggregation of PDU session level 'Expected UE activity behaviour' into UE level. Also, especially in case of interpretation 1, it is not clear which exact Expected UE Activity Behaviour parameters are expected to be sent to NG-RAN at UE-level on one side and at PDU-session level on the other side, especially in relation to the table 4.15.6.3-1 of TS 23.502. Currently the Expected UE Activity Behaviour includes the Expected Activity Period, Expected Idle Period and Source of UE Activity Behaviour Information in RAN specification. Action: RAN WG3 kindly asks SA WG2 to feedback which interpretation is correct, which set of parameters is to be sent at which level, and how the two levels should work together, so that RAN WG3 can decide on an appropriate course of action.</t>
  </si>
  <si>
    <t>RAN WG3 thanks SA WG2 for the LS reply on enhancement of RAN slicing. RAN WG3 discussed potential solutions for the scenarios considered so far, and captured candidate solutions in the attached TR 38.832 v0.3.0. Discussion on other solutions is still ongoing in RAN WG3. RAN WG3 kindly requests SA WG2 to examine the candidate solutions and provide the assessment on CN impact/System level impact, if any is foreseen. RAN WG3 kindly requests SA WG5 to examine the candidate solutions and provide the assessment on network management, if any is foreseen. Action: RAN WG3 kindly asks SA WG2 to provide the assessment on CN/System-level impact and respond before the next RAN WG3 meeting.</t>
  </si>
  <si>
    <t>To: SA WG2. CC: RAN WG2, RAN WG1</t>
  </si>
  <si>
    <t>To: SA WG2, RAN WG2. CC: SA WG3</t>
  </si>
  <si>
    <t>To: SA WG2, SA WG5. CC: RAN WG2</t>
  </si>
  <si>
    <t>LS from RAN WG3: Reply LS on LS on signalling of satellite backhaul connection</t>
  </si>
  <si>
    <t>RAN WG3 (R3-207060)</t>
  </si>
  <si>
    <t>Philippe Reininger</t>
  </si>
  <si>
    <t>LS from RAN WG3: LS to SA2 on Immediate Suspension</t>
  </si>
  <si>
    <t>RAN WG3 (R3-207138)</t>
  </si>
  <si>
    <t>Zijiang Ma</t>
  </si>
  <si>
    <t>LS from RAN WG3: Reply LS on NAS Non delivery for RRC_INACTIVE state</t>
  </si>
  <si>
    <t>RAN WG3 (R3-207170)</t>
  </si>
  <si>
    <t>Jiancheng SUN</t>
  </si>
  <si>
    <t>LS from RAN WG3: Reply LS on System support for Multi-USIM devices</t>
  </si>
  <si>
    <t>RAN WG3 (R3-207207)</t>
  </si>
  <si>
    <t>Boubacar Kimba dit Adamou</t>
  </si>
  <si>
    <t>LS from RAN WG3: Reply LS on Use of Survival Time for Deterministic Applications in 5GS</t>
  </si>
  <si>
    <t>RAN WG3 (R3-207211)</t>
  </si>
  <si>
    <t>Sean Kelley</t>
  </si>
  <si>
    <t>LS from RAN WG3: LS on PDU Session level Expected UE activity behaviour</t>
  </si>
  <si>
    <t>RAN WG3 (R3-207223)</t>
  </si>
  <si>
    <t>LS from RAN WG3: Response to LS Reply on Enhancement of RAN Slicing</t>
  </si>
  <si>
    <t>RAN WG3 (R3-207236)</t>
  </si>
  <si>
    <t>HAN XINGYU</t>
  </si>
  <si>
    <t>Zhenzhen Cao</t>
  </si>
  <si>
    <t>LS from RAN WG3: Response LS on RAN impact of FS_5MBS Study</t>
  </si>
  <si>
    <t>RAN WG3 (R3-207059)</t>
  </si>
  <si>
    <t>During developing stage 3 protocols for the EPS to 5GS handover with AMF re-allocation, CT WG4 observed several issues. After discussion, CT WG4 reached some conclusion on one issue while still has questions to SA WG2 on the remaining issues. {. . .} Action: CT WG4 kindly asks SA WG2 to take CT WG4 discussion into account and provide feedback to these issues.</t>
  </si>
  <si>
    <t>When implementing Stage 3 specification, CT WG4 has observed the network configuration parameters handling in UDM are not consistent in different procedures: {. . .} Action: CT WG4 kindly asks SA WG2 to take the above information into account and possibly resolve the inconsistence in Stage 2 requirement to align with CT WG4 agreement.</t>
  </si>
  <si>
    <t>LS on the input parameters of the LCS subscription request from an AF via NEF</t>
  </si>
  <si>
    <t>CT WG3 (C3-205448)</t>
  </si>
  <si>
    <t>LS from CT WG4: LS on Service Operation used during EPS to 5GS Handover with AMF re-allocation</t>
  </si>
  <si>
    <t>CT WG4 (C4-205702)</t>
  </si>
  <si>
    <t>Zhijun Li</t>
  </si>
  <si>
    <t>LS from CT WG4: LS on Network Configuration Parameters Consistent Handling in UDM</t>
  </si>
  <si>
    <t>CT WG4 (C4-205703)</t>
  </si>
  <si>
    <t>LS from SA WG6: LS on Clarification on problematic UAV</t>
  </si>
  <si>
    <t>SA WG6 (S6-202227)</t>
  </si>
  <si>
    <t>SA WG6 is currently studying the application architecture aspects to support Unmanned Aerial Systems, and the corresponding architectural solutions in 3GPP TR 23.755. As per 3GPP TS 22.125, [R-5.1-017], the 3GPP system shall support detection, identification and reporting of problematic UAV(s) and the UAV controller to a UTM. SA WG6 would like to understand about Question 1. From a general perspective, any UAV/UAV controller deviating from its expected operations is a problematic UAV. What is the definition of a 'problematic UAV/UAV Controller' in a 3GPP context? Question 2. Are there specific use cases or examples of data needed to be exchanged between the UTM and the 3GPP system for this requirement? SA WG6 kindly requests SA WG1 to provide answers to the above questions.</t>
  </si>
  <si>
    <t>LS from SA WG4: Reply on method for collection of data from the UE</t>
  </si>
  <si>
    <t>SA WG4 (S4-201584)</t>
  </si>
  <si>
    <t>Gunnar Heikkilä</t>
  </si>
  <si>
    <t>SA WG5 thanks SA WG2 for their LS on 5G ProSe charging and can confirm SA WG5 has just started a study on charging aspects of Enhanced Proximity-based Services in 5GC (FS_5G_Prose_CH), based on charging is under SA WG5 responsibility. SA WG5 has discussed the LS and can provide following preliminary answers to the questions from SA WG2: SA WG2 question Q1: Q1) Should SA WG2 define a solution to allow configuration of PC5 usage information reporting parameters by the PCF influenced by AF, or shall these parameters in the UE be predetermined/defined in all cases? Addition or change of these parameters in future are not precluded and can be determined by SA WG5. SA WG5 feedback on Q1: It can be expected a default configuration for the PC5 usage information collection and reporting pre-configured in the UE will be assumed by SA WG5. It is up to SA WG2 to decide on additional solution allowing dynamic configuration to be supplied from the network. SA WG2 question Q2: Q2) Is the PC5 usage information reported from UE suitable for control plane signalling transport, e.g. in terms of size, frequency, etc.? SA WG5 feedback on Q2: The potential requirements on charging information reporting for ProSe in 5GS will be investigated by SA WG5 under their FS_5G_Prose_CH study, so that output conclusions can be further used by SA WG2 to select the most suitable plane to be used. SA WG2 question Q3: Q3) Is CHF expected to be able to process PC5 usage information from UE directly, or is it preferred to be processed by a separate node? SA WG5 feedback on Q3: This will be investigated by SA WG5 under their FS_5G_Prose_CH study. Action: SA WG5 kindly asks SA WG2 to take into account the answers above for their TR 23.752 charging related KI#7.</t>
  </si>
  <si>
    <t>LS from SA WG5: LS on 5G ProSe charging</t>
  </si>
  <si>
    <t>SA WG5 (S5-206404)</t>
  </si>
  <si>
    <t>SA WG4 thanks SA WG2 for their LS on Service Layer Aspects for 5MBS. SA WG4 is already studying potential Multicast extensions for the 5G Media Streaming Architecture within the FS_5GMS_Multicast study item. We understand that 5MBS may also be used independently from the 5G Media Streaming Architecture (5GMSA). {. . .} Action: SA WG4 kindly asks SA WG2 to o Inform SA WG4 once the 5G MBS reference architecture is stable; o Add a Note to your 5MBS Technical Specification that the AF can also support the separation of control plane and user plane; o Confirm that SA WG4 will define the detailed MBSF functions (MBSF-C and MBSF-U entities) as well as the Nmbsu Interface; o Provide information on the N6 transport options; o Provide information on whether an IP Multicast stream can be sourced from an external AF; o Provide information on SYNC and / or RoHC in the MBSF; o Provide feedback on the SBA-based design assumption for Nmbsu.</t>
  </si>
  <si>
    <t>To: SA WG2. CC: SA WG6</t>
  </si>
  <si>
    <t>SA WG4 (S4-201586)</t>
  </si>
  <si>
    <t>Thorsten Lohmar</t>
  </si>
  <si>
    <t>LS from SA WG4: Reply LS on Service Layer aspects for 5G MBS</t>
  </si>
  <si>
    <t>SA WG3 has just started a corresponding study which will be documented in TR 33.857 to deal with the pending security work mentioned in TR 23.700-07. An example of pending security work as stated in the incoming LS S2-200438 is the security aspects related to KI#1 SNPNs using credentials owned by an entity separate from the SNPN documented in TR 23.700-07. In the current 5GS architecture, the UE's credentials used for primary authentication are stored and processed in the UDM/ARPF which provides the keying materials to the AUSF to derive the anchor key, called KSEAF. When UE's credentials are owned by an entity separate from the SNPN, the keying materials for deriving the anchor key by the AUSF could be received from the external entity, which could have impact on how the anchor key is derived by the UE. There are two cases to be considered based on the primary authentication method used by the SNPN: 1) AKA based primary authentication (i.e., 5G AKA &amp; EAP-AKA') 2) Non-AKA based primary authentication For Option 2) SA WG3 is currently developing solutions in TR 33.857 with good progress performing primary authentication towards an external entity. On a high level, two kinds of solutions have been introduced: Where the major difference is whether the AAA-S is 5G aware or non-5GS aware. Action: SA WG3 would like to kindly ask SA WG2 to take the above into account and proceed with their conclusions.</t>
  </si>
  <si>
    <t>SA WG3 thanks SA WG2 for their LS on NG-RAN broadcast of Onboarding Network information in the SIB. SA WG3 does not see any new security threats introduced by adding this SIB indication for onboarding support. Even in the presence of an attacker, it is the strength of the network authentication that prevents the UE from performing the UE onboarding procedure with a rogue network. Action: SA WG2 is kindly requested to take the above information into account.</t>
  </si>
  <si>
    <t>SA WG3 is currently studying the security implications in relation to onboarding and provisioning. SA WG3 noticed the following Editor's Note in TR 23.700-07 Editor's note: SA WG3 should provide feedback on whether the UEs permanent identifier (SUPI or SUCI) may be used for finding the DCS identity or address/domain that can authenticate the UE, as well their security properties. SA WG3 has analyzed the editor's note and are of the opinion its viable to use the SUPI/SUCI for routing to the DCS. In fact, KI#1 of TR 33.857 currently has several solutions available that utilize the SUPI/SUCI for routing to an external AAA-S which may be seen as a DCS. Action: SA WG3 asks SA WG2 to take the above into account.</t>
  </si>
  <si>
    <t>LS from SA WG1: LS on SNPN determination of PLMN subscription for PLMN selection</t>
  </si>
  <si>
    <t>SA WG1 (S1-204344)</t>
  </si>
  <si>
    <t>SA WG1 thanks SA WG2 for their LS on SNPN determination of PLMN subscription for PLMN selection, and the questions raised to SA WG1, copied here: ------------ SA WG2 would like to ask SA WG1 whether any related requirements exist: Q1: Assuming the UE has both subscription of one or more PLMNs and one or more SNPNs, is there a current stage 1 requirement to - Allow an SNPN to instruct the UE to use a PLMN subscription to select a PLMN for VIAPA? - Allow a PLMN to instruct the UE to use a SNPN subscription to select an SNPN for VIAPA? Q2: If the answer to Q1 is yes, is the above Action: limited to the Home network? Q3: If the answer to Q1 is yes, does it also involve the user to decide whether to reselect the PLMN for VIAPA service? ------------ SA WG1 would like to clarify that the answer to Q1 is: No, there are no service requirements related to the described scenario and options. Q2 and Q3, therefore, do not apply. Action: Please take the above information into account.</t>
  </si>
  <si>
    <t>LS from SA WG3: Reply to LS S2-2006011 on System support for Multi-USIM devices</t>
  </si>
  <si>
    <t>SA WG3 (S3-203356)</t>
  </si>
  <si>
    <t>LS from SA WG3: LS on AAA based solutions for credentials owned by an entity separate from the SNPN</t>
  </si>
  <si>
    <t>SA WG3 (S3-203399)</t>
  </si>
  <si>
    <t>Henrik Normann</t>
  </si>
  <si>
    <t>LS from SA WG3: Reply LS on NG-RAN broadcast of Onboarding Network information in the SIB</t>
  </si>
  <si>
    <t>SA WG3 (S3-203402)</t>
  </si>
  <si>
    <t>LS from SA WG3: LS on locating the DCS with the help of SUPI or SUCI</t>
  </si>
  <si>
    <t>SA WG3 (S3-203466)</t>
  </si>
  <si>
    <t>Reserved for Puneet's revisions</t>
  </si>
  <si>
    <t>Reserved for Andy's revisions</t>
  </si>
  <si>
    <t>Reserved for Tao's revisions</t>
  </si>
  <si>
    <t>LS from SA WG1: Reply LS on Use Cases for providing IMS services to SNPN</t>
  </si>
  <si>
    <t>SA WG1 (S1-204381)</t>
  </si>
  <si>
    <t>SA WG1 thanks SA WG2 for their LS with questions about how to provide IMS services to SNPN. SA WG1 has considered the two actions in the LS and would like to give the following response. For the question if 'The SNPN can have an SLA agreement with a third party (different Administrative Domain) IMS provider to provide IMS services'? Answer: Although there is no explicit SA WG1 requirement, 3GPP TS 22.228 Annex B gives various examples how an IMS provider can have a relationship with Access Network Operator. For the scenario where the SNPN provides the IMS network if there is need to consider additional variants regarding the IMS authentication/IMS identifiers similar to what exists today; Answer: SA WG1 does not have requirements for additional IMS authentication/IMS identifiers for NPNs. Action: SA WG1 asks SA WG2 to take the above into consideration.</t>
  </si>
  <si>
    <t>Peter Bleckert</t>
  </si>
  <si>
    <t>Basavaraj (Basu) Pattan</t>
  </si>
  <si>
    <t>Reply LS on IP address to GPSI translation</t>
  </si>
  <si>
    <t>Ericsson, Vodafone</t>
  </si>
  <si>
    <t>Nokia, Nokia Shanghai Bell, CATT</t>
  </si>
  <si>
    <t>Summary of change: In this case the 5GC first needs to retrieve the Permanent identifier of the UE before trying to fulfil the AF request. The 5GC may to determine the Permanent identifier of the UE based on: the UE IP address as provided by the AF the corresponding DNN and/or S-NSSAI information: this may have been provided by the AF or determined by the NEF using the identity of the AF;</t>
  </si>
  <si>
    <t>To: RAN WG1, RAN WG2. CC: RAN WG3</t>
  </si>
  <si>
    <t>To: RAN WG1, SA WG4. CC: RAN WG2</t>
  </si>
  <si>
    <t>S2-2100001</t>
  </si>
  <si>
    <t>S2-2100002</t>
  </si>
  <si>
    <t>SA WG2 #143E Meeting Agenda</t>
  </si>
  <si>
    <t>Auto-Generated Report of SA WG2 meeting #142E</t>
  </si>
  <si>
    <t>Auto-Generated Report of meeting S2#142E</t>
  </si>
  <si>
    <t>.HTM</t>
  </si>
  <si>
    <t>Initial Count</t>
  </si>
  <si>
    <t>Total</t>
  </si>
  <si>
    <t>#TDs</t>
  </si>
  <si>
    <t xml:space="preserve">OPEN: </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</si>
  <si>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</si>
  <si>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</si>
  <si>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</si>
  <si>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</si>
  <si>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</si>
  <si>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</si>
  <si>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</si>
  <si>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</si>
  <si>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</si>
  <si>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</si>
  <si>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</si>
  <si>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</si>
  <si>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</si>
  <si>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</si>
  <si>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</si>
  <si>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</si>
  <si>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</si>
  <si>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</si>
  <si>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</si>
  <si>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</si>
  <si>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</si>
  <si>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</si>
  <si>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</si>
  <si>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</si>
  <si>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</si>
  <si>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</si>
  <si>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</si>
  <si>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</si>
  <si>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</si>
  <si>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</si>
  <si>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</si>
  <si>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</si>
  <si>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</si>
  <si>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</si>
  <si>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</si>
  <si>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</si>
  <si>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</si>
  <si>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</si>
  <si>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S2#143E</t>
  </si>
  <si>
    <t>24 Feb - 9 Mar 2021</t>
  </si>
  <si>
    <t>C:\Meetings\SAWG2\TSGS2_143E_Electronic\_Orig_Fmt</t>
  </si>
  <si>
    <t>C:\Meetings\SAWG2\TSGS2_143E_Electronic\Docs</t>
  </si>
  <si>
    <t>C:\Meetings\SAWG2\TSGS2_143E_Electronic\CRs</t>
  </si>
  <si>
    <t>C:\Meetings\SAWG2\TSGS2_143E_Electronic\Report\OUTPUTS\LSs</t>
  </si>
  <si>
    <t>18/02/2021: 23:59</t>
  </si>
  <si>
    <t>RAN WG2 would like to thank SA WG2 for the LS in S2-2007827 (R2-2010691). RAN WG2 has discussed support for simultaneous communication with both SNPN and PLMN for the following dual Radio UE architectures: a) Dual radio UE using independent Rx/Tx per network (SNPN and PLMN) b) Dual radio UE using independent Rx per network (SNPN and PLMN) and a single Tx for one of the two networks only, e.g. the SNPN (whereby UL user-plane and NAS traffic for the other network is tunnelled via the first network using existing IP-based OTT mechanisms) RAN WG2 has the following responses on SA WG2's questions: Q1: is a) technically feasible without any new Access-Stratum mechanism and standardization? A1: For scenario a) dual radio UE using independent Rx/Tx per network, RAN WG2 concluded that it is technically feasible for the UE to simultaneous communicate with both SNPN and PLMN (assuming a single RAT) without new AS mechanisms. This assumes that the UE's RF frontend is able to operate independently on the carrier frequencies/bands in use in each network. In other words, this assumes that independent operation in both networks does not result in significant interference between the two radios. Handling of such interference can be left to UE implementation without requiring standard impact, or minimum performance requirements may need to be standardized by RAN WG4. Q2: is b) technically feasible taking into account the uplink Access Stratum activity in each network? A2: For scenario b) dual radio UE using independent Rx per network (SNPN and PLMN) and a single Tx for one of the two networks only, RAN WG2 reiterated that if the UE's RRC state is RRC_CONNECTED in the first network (e.g. PLMN) then its RRC state cannot also be RRC_CONNECTED in the second network (e.g. SNPN), i.e. the UE can only be in RRC_IDLE in the second network, therefore L1/L2 control signals or messages (comprising AS feedback) cannot be sent. In other words, the UE can only be in RRC_CONNECTED in one of the networks and thus, it can only send AS feedback to the network in which it is RRC_CONNECTED. While being in RRC_IDLE in the second network, the UE can however receive broadcast traffic via the air interface of this second network. From RAN WG2 perspective, tunnelling of any data traffic (e.g. user plane and NAS) of the second network via the first network is feasible while the UE is in RRC_IDLE in the second network. However, it is not feasible to tunnel L1/L2 control signals or messages (comprising AS feedback), for UEs in RRC_IDLE. Q3: whether in case of b) is it feasible to achieve a very low PER for low latency multicast traffic without sending access stratum feedback to the network (e.g. the SNPN RAN)? A3: RAN working groups are currently considering two delivery modes for MBS: One is used by UEs in RRC_CONNECTED to support high QoS services, and the other to support low QoS services which can also be received by UEs in RRC_INACTIVE/RRC_IDLE. To receive multicast traffic with high QoS requirements (high reliability, low latency), RAN WG2 is so far assuming that the UE should use the high QoS mode, and AS feedback is normally required to support reliable reception of multicast traffic with high QoS requirements, i.e. the UE needs to be in RRC_CONNECTED for the high QoS mode. Therefore, if the use case being considered by SA WG2 (very low PER for low latency multicast traffic) requires the use of the high QoS MBS delivery mode, then RAN WG2 assumes this would require sending access stratum feedback to the network. Action: RAN WG2 respectfully asks SA WG2 to take into account RAN WG2 feedback to the questions raised in LS S2-2007827.</t>
  </si>
  <si>
    <t>CT WG3 has observed that the inclusion of the parameters 'External Client Type' and 'LCS Service Type' as input parameters to be provided by the AF to the NEF when creating a LCS monitoring event subscription is not clear enough in the current Stage 2 specifications. Indeed, step 1 of clause 6.1.2 of 3GPP TS 23.273 (cf. extract below) states that the 'LCS Service Type' should be part of the parameters provided by the AF to the GMLC via the NEF, when sending a location monitoring event subscription. 1. The LCS Client or the AF (via NEF) sends a request to the (H)GMLC for a location and optionally a velocity for the target UE which may be identified by an GPSI or an SUPI. The request may include the required QoS, supported GAD shapes, LCS client type, LCS service type (see TS 22.071 [2]) and other attributes. (H)GMLC (for 1a) or NEF (for 1b) authorizes the LCS Client or the AF for the usage of the LCS service. If the authorization fails, step 2-23 are skipped and (H)GMLC (for 1a) or NEF (for 1b) responds to the LCS Client or the AF the failure of the service authorization in step 24. In some cases, the (H)GMLC derives the GPSI or SUPI of the target UE and possibly the QoS from either subscription data or other data supplied by the LCS Client or AF. At the same time, this parameter is not listed in clause 5.5 of 3GPP TS 23.273, which normally lists all the input parameters that can be provided by an AF or an LCS client. The 'External Client Type' parameter is also not present. In addition, Table 7.2.1-1 in clause 7.2.1 indicates that both the 'LCS Service Type' and the 'External Client Type' should be stored in the GMLC for an External LCS Client. In addition, 3GPP TS 29.515 (i.e. Ngmlc API), under the remit of CT WG4, defines these parameters as possible input parameters to be provided by the NEF to the GMLC (as per Table 6.1.5.2.2-1 of 3GPP TS 29.515) as part of the Ngmlc_Location_ProvideLocation service operation. The 'External Client Type' is even defined as a mandatory input parameter. In the meantime 3GPP TS 29.122, under the remit of CT WG3, currently does not define these parameters as possible input parameters to be provided by the AF when creating an LCS monitoring event subscription (as per Table 5.3.2.1.2-1 of 3GPP TS 29.122), which is a clear misalignment. Therefore, CT WG3 has the following questions: Q1: Should these parameters, i.e. 'LCS Service Type' and the 'External Client Type', be provided by an AF to the NEF when creating an LCS monitoring event subscription? This would enable the NEF to provide them to the GMLC in the Ngmlc_Location_ProvideLocation request. Q2: If the answer to the Q1 is yes, what is the behaviour of the NEF and GMLC when receiving these parameters? What are the checks, if any, that need to be performed? Q3: If the answer to Q1 is no, then how these parameters are derived by the NEF? Should these parameters only be stored and derived by the GMLC? In this case, this would mean that these parameters should be removed from the list of possible input parameters to be provided by the NEF in the Ngmlc_Location_ProvideLocation request. Action: CT WG3 kindly asks SA WG2 to provide answers and clarifications on the above questions and update the related Stage 2 specifications accordingly, if necessary.</t>
  </si>
  <si>
    <t>SA WG4 thanks SA WG2 for the LS on on method for collection of data from the UE, or more specifically, how the NWDAF can collect such data. SA WG2 asked SA WG4 to study the feasibility of two different solutions (described in more detail in TR 23.700-91): - Solution #27: The UE application exchanges information with an MNO AF, which in turn communicates with the NWDAF. - Solution #64: The UE application exchanges information with an ASP Server, which in turn communicates with an MNO-AF (also called DC-AF) over a (possibly enhanced) M1 interface, which then communicates with the NWDAF. It is also specified that the communication between ASP client and ASP server is out of 3GPP scope. SA WG2 also asked SA WG4: - For solution#27, inform about a feasible method for how the MNO AF may acquire the UE IP address (as this is needed for further data correlation purposes). - To confirm if the protocol for such data collection from UE can be generic enough to accommodate both 3GPP and non-3GPP services. SA WG4 has investigated the solutions #27 (and #29), and solution #64, based on the existing client metrics reporting functionality defined for 5G Media Streaming (5GMS, see TS 26.501 and TS 26.512). This metrics reporting functionality is AF-based and uses a Service Access Information (SAI) object for AF and client configuration. SA WG4 finds that: - If 5GMS is selected as basis some adaptations are required. - Solution #27 (and #29) are feasible and seems to fit well into the 5GMS architecture, although some enhancements are likely needed (add authentication, add application id, specify how to connect NWDAF and MNO AF, adapt the SAI). - Solution #64, where the data path between UE and ASP server is formally outside scope of 3GPP, is also feasible, and could possibly re-use either the M1 or the M5 interfaces to feed client data to the MNO AF. Probably some enhancements are needed (adapt M1 or M5, specify how to connect NWDAF and MNO AF). - For Sol#27, i.e. for direct collection of data between UE Application Client (Media session handler) and 5GMSd AF in the trusted domain, the IP address could just be read from the IP header by the MNO AF. - Both 3GPP and non-3GPP services can be supported to transfer application level UE data/parameters. - SA WG4 would also like to notify SA WG2 that the AF for UE data collection (defined as 5GMS AF in 26.501) can be located both in the trusted and the untrusted domain. Besides the answers above, SA WG4 kindly asks SA WG2 to confirm whether direct reporting (UE-&gt;MNO AF), indirect reporting (UE-&gt; ASP Server-&gt; DC-AF), or both are needed from SA WG2 perspective. SA WG4 also notes that an SA WG4 study item or work item might be needed if the current 5GMS functionality shall be enhanced to also cover the above SA WG2 solutions. Therefore, SA WG4 kindly asks SA WG2 to inform SA WG4 of any SA WG2 decisions for going forward. Action: SA WG4 kindly asks SA WG2 to take the above information into account, and to inform SA WG4 of any decisions regarding implementation of the data collection functionality, including which of the two reporting methods that are needed.</t>
  </si>
  <si>
    <t>SA WG3 thanks SA WG2 for the LS S2-2006011 on System support for Multi-USIM devices. SA WG3 discussed the issues raised in the LS and concluded that there are no major blocking issues. SA WG3 have initiated a study of the security issues involved (S3-202730), with target completion by March 2021. SA WG3 will inform other WGs when conclusions are reached, possibly before this deadline. For the questions raised in the LS, please find below brief initial answers. Q1: Please confirm whether exposing the Paging Cause in cleartext poses any privacy/security issues. SA WG3 answer: Security and privacy aspects of exposing paging cause in cleartext is one of the objectives of the SA WG3 study. Q2: Please confirm whether from security perspective you see any blocking issues for the principle of Push Notification from a Paging Server and provide feedback on the security aspects of the communication between UE and Paging Server. SA WG3 answer: Security of the communication between the UE and the Paging server and exposure of the paging server IP address are to be studied by SA WG3. Q3: Please confirm whether from security perspective you see any blocking issues for the principle of Push Notification via SMS and please provide feedback on the use of the USIM credential to validate the SMS carrying the Push Notification and any privacy issue due to exposing MSISDN to other operator. SA WG3 answer: Similar to the above case, Push Notification via SMS is to be studied by SA WG3. In addition, SA WG3 would like to have a clarification of the validation scenario using USIM credential. Is the UE while connected to PLMN-A (and using USIM-A), expected to validate the SMS payload from PLMN-B (using the USIM-B)? Q4: Please confirm whether from security perspective you see any blocking issues in this solution: The registration request message of UE-2 includes the GUTI of UE-1. The UE-1 and UE-2 are part of same MUSIM UE. SA WG3 answer: Similar to the above case, such optimizations will be studied by SA WG3. Action: SA WG3 requests SA WG2 to take the above answers in to consideration. Also please clarify the USIM validation scenario in Q3.</t>
  </si>
  <si>
    <t>S2-2100003</t>
  </si>
  <si>
    <t>S2-2100004</t>
  </si>
  <si>
    <t>S2-2100005</t>
  </si>
  <si>
    <t>S2-2100006</t>
  </si>
  <si>
    <t>S2-2100007</t>
  </si>
  <si>
    <t>S2-2100008</t>
  </si>
  <si>
    <t>S2-2100009</t>
  </si>
  <si>
    <t>S2-2100010</t>
  </si>
  <si>
    <t>S2-2100011</t>
  </si>
  <si>
    <t>S2-2100012</t>
  </si>
  <si>
    <t>S2-2100013</t>
  </si>
  <si>
    <t>S2-2100014</t>
  </si>
  <si>
    <t>S2-2100015</t>
  </si>
  <si>
    <t>S2-2100016</t>
  </si>
  <si>
    <t>S2-2100017</t>
  </si>
  <si>
    <t>S2-2100018</t>
  </si>
  <si>
    <t>S2-2100019</t>
  </si>
  <si>
    <t>S2-2100020</t>
  </si>
  <si>
    <t>S2-2100021</t>
  </si>
  <si>
    <t>S2-2100022</t>
  </si>
  <si>
    <t>S2-2100023</t>
  </si>
  <si>
    <t>S2-2100024</t>
  </si>
  <si>
    <t>S2-2100025</t>
  </si>
  <si>
    <t>S2-2100026</t>
  </si>
  <si>
    <t>S2-2100027</t>
  </si>
  <si>
    <t>S2-2100028</t>
  </si>
  <si>
    <t>S2-2100029</t>
  </si>
  <si>
    <t>S2-2100030</t>
  </si>
  <si>
    <t>S2-2100031</t>
  </si>
  <si>
    <t>S2-2100032</t>
  </si>
  <si>
    <t>S2-2100033</t>
  </si>
  <si>
    <t>S2-2100034</t>
  </si>
  <si>
    <t>S2-2100035</t>
  </si>
  <si>
    <t>S2-2100036</t>
  </si>
  <si>
    <t>S2-2100037</t>
  </si>
  <si>
    <t>S2-2100038</t>
  </si>
  <si>
    <t>S2-2100039</t>
  </si>
  <si>
    <t>S2-2100040</t>
  </si>
  <si>
    <t>S2-2100041</t>
  </si>
  <si>
    <t>S2-2100042</t>
  </si>
  <si>
    <t>S2-2100043</t>
  </si>
  <si>
    <t>S2-2100044</t>
  </si>
  <si>
    <t>S2-2100045</t>
  </si>
  <si>
    <t>S2-2100046</t>
  </si>
  <si>
    <t>S2-2100047</t>
  </si>
  <si>
    <t>S2-2100048</t>
  </si>
  <si>
    <t>S2-2100049</t>
  </si>
  <si>
    <t>S2-2100050</t>
  </si>
  <si>
    <t>S2-2100051</t>
  </si>
  <si>
    <t>S2-2100052</t>
  </si>
  <si>
    <t>S2-2100053</t>
  </si>
  <si>
    <t>S2-2100054</t>
  </si>
  <si>
    <t>S2-2100055</t>
  </si>
  <si>
    <t>S2-2100056</t>
  </si>
  <si>
    <t>S2-2100057</t>
  </si>
  <si>
    <t>S2-2100058</t>
  </si>
  <si>
    <t>S2-2100059</t>
  </si>
  <si>
    <t>S2-2100060</t>
  </si>
  <si>
    <t>S2-2100061</t>
  </si>
  <si>
    <t>S2-2100062</t>
  </si>
  <si>
    <t>S2-2100063</t>
  </si>
  <si>
    <t>S2-2100064</t>
  </si>
  <si>
    <t>S2-2100065</t>
  </si>
  <si>
    <t>S2-2100066</t>
  </si>
  <si>
    <t>S2-2100067</t>
  </si>
  <si>
    <t>S2-2100068</t>
  </si>
  <si>
    <t>S2-2100069</t>
  </si>
  <si>
    <t>S2-2100070</t>
  </si>
  <si>
    <t>S2-2100071</t>
  </si>
  <si>
    <t>S2-2100072</t>
  </si>
  <si>
    <t>S2-2100073</t>
  </si>
  <si>
    <t>S2-2100074</t>
  </si>
  <si>
    <t>S2-2100075</t>
  </si>
  <si>
    <t>S2-2100076</t>
  </si>
  <si>
    <t>S2-2100077</t>
  </si>
  <si>
    <t>S2-2100078</t>
  </si>
  <si>
    <t>S2-2100079</t>
  </si>
  <si>
    <t>S2-2100080</t>
  </si>
  <si>
    <t>S2-2100081</t>
  </si>
  <si>
    <t>S2-2100082</t>
  </si>
  <si>
    <t>S2-2100083</t>
  </si>
  <si>
    <t>S2-2100084</t>
  </si>
  <si>
    <t>S2-2100085</t>
  </si>
  <si>
    <t>S2-2100086</t>
  </si>
  <si>
    <t>S2-2100087</t>
  </si>
  <si>
    <t>S2-2100088</t>
  </si>
  <si>
    <t>S2-2100089</t>
  </si>
  <si>
    <t>S2-2100090</t>
  </si>
  <si>
    <t>S2-2100091</t>
  </si>
  <si>
    <t>S2-2100092</t>
  </si>
  <si>
    <t>S2-2100093</t>
  </si>
  <si>
    <t>S2-2100094</t>
  </si>
  <si>
    <t>S2-2100095</t>
  </si>
  <si>
    <t>S2-2100096</t>
  </si>
  <si>
    <t>S2-2100097</t>
  </si>
  <si>
    <t>S2-2100098</t>
  </si>
  <si>
    <t>S2-2100099</t>
  </si>
  <si>
    <t>S2-2100100</t>
  </si>
  <si>
    <t>S2-2100101</t>
  </si>
  <si>
    <t>S2-2100102</t>
  </si>
  <si>
    <t>S2-2100103</t>
  </si>
  <si>
    <t>S2-2100104</t>
  </si>
  <si>
    <t>S2-2100105</t>
  </si>
  <si>
    <t>S2-2100106</t>
  </si>
  <si>
    <t>S2-2100107</t>
  </si>
  <si>
    <t>S2-2100108</t>
  </si>
  <si>
    <t>S2-2100109</t>
  </si>
  <si>
    <t>S2-2100110</t>
  </si>
  <si>
    <t>S2-2100111</t>
  </si>
  <si>
    <t>S2-2100112</t>
  </si>
  <si>
    <t>S2-2100113</t>
  </si>
  <si>
    <t>S2-2100114</t>
  </si>
  <si>
    <t>S2-2100115</t>
  </si>
  <si>
    <t>S2-2100116</t>
  </si>
  <si>
    <t>S2-2100117</t>
  </si>
  <si>
    <t>S2-2100118</t>
  </si>
  <si>
    <t>S2-2100119</t>
  </si>
  <si>
    <t>S2-2100120</t>
  </si>
  <si>
    <t>S2-2100121</t>
  </si>
  <si>
    <t>S2-2100122</t>
  </si>
  <si>
    <t>S2-2100123</t>
  </si>
  <si>
    <t>S2-2100124</t>
  </si>
  <si>
    <t>S2-2100125</t>
  </si>
  <si>
    <t>S2-2100126</t>
  </si>
  <si>
    <t>S2-2100127</t>
  </si>
  <si>
    <t>S2-2100128</t>
  </si>
  <si>
    <t>S2-2100129</t>
  </si>
  <si>
    <t>S2-2100130</t>
  </si>
  <si>
    <t>S2-2100131</t>
  </si>
  <si>
    <t>S2-2100132</t>
  </si>
  <si>
    <t>S2-2100133</t>
  </si>
  <si>
    <t>S2-2100134</t>
  </si>
  <si>
    <t>S2-2100135</t>
  </si>
  <si>
    <t>S2-2100136</t>
  </si>
  <si>
    <t>S2-2100137</t>
  </si>
  <si>
    <t>S2-2100138</t>
  </si>
  <si>
    <t>S2-2100139</t>
  </si>
  <si>
    <t>S2-2100140</t>
  </si>
  <si>
    <t>S2-2100141</t>
  </si>
  <si>
    <t>S2-2100142</t>
  </si>
  <si>
    <t>S2-2100143</t>
  </si>
  <si>
    <t>S2-2100144</t>
  </si>
  <si>
    <t>S2-2100145</t>
  </si>
  <si>
    <t>S2-2100146</t>
  </si>
  <si>
    <t>S2-2100147</t>
  </si>
  <si>
    <t>S2-2100148</t>
  </si>
  <si>
    <t>S2-2100149</t>
  </si>
  <si>
    <t>S2-2100150</t>
  </si>
  <si>
    <t>S2-2100151</t>
  </si>
  <si>
    <t>S2-2100152</t>
  </si>
  <si>
    <t>S2-2100153</t>
  </si>
  <si>
    <t>S2-2100154</t>
  </si>
  <si>
    <t>S2-2100155</t>
  </si>
  <si>
    <t>S2-2100156</t>
  </si>
  <si>
    <t>S2-2100157</t>
  </si>
  <si>
    <t>S2-2100158</t>
  </si>
  <si>
    <t>S2-2100159</t>
  </si>
  <si>
    <t>S2-2100160</t>
  </si>
  <si>
    <t>S2-2100161</t>
  </si>
  <si>
    <t>S2-2100162</t>
  </si>
  <si>
    <t>S2-2100163</t>
  </si>
  <si>
    <t>S2-2100164</t>
  </si>
  <si>
    <t>S2-2100165</t>
  </si>
  <si>
    <t>S2-2100166</t>
  </si>
  <si>
    <t>S2-2100167</t>
  </si>
  <si>
    <t>S2-2100168</t>
  </si>
  <si>
    <t>S2-2100169</t>
  </si>
  <si>
    <t>S2-2100170</t>
  </si>
  <si>
    <t>S2-2100171</t>
  </si>
  <si>
    <t>S2-2100172</t>
  </si>
  <si>
    <t>S2-2100173</t>
  </si>
  <si>
    <t>S2-2100174</t>
  </si>
  <si>
    <t>S2-2100175</t>
  </si>
  <si>
    <t>S2-2100176</t>
  </si>
  <si>
    <t>S2-2100177</t>
  </si>
  <si>
    <t>S2-2100178</t>
  </si>
  <si>
    <t>S2-2100179</t>
  </si>
  <si>
    <t>S2-2100180</t>
  </si>
  <si>
    <t>S2-2100181</t>
  </si>
  <si>
    <t>S2-2100182</t>
  </si>
  <si>
    <t>S2-2100183</t>
  </si>
  <si>
    <t>S2-2100184</t>
  </si>
  <si>
    <t>S2-2100185</t>
  </si>
  <si>
    <t>S2-2100186</t>
  </si>
  <si>
    <t>S2-2100187</t>
  </si>
  <si>
    <t>S2-2100188</t>
  </si>
  <si>
    <t>S2-2100189</t>
  </si>
  <si>
    <t>S2-2100190</t>
  </si>
  <si>
    <t>S2-2100191</t>
  </si>
  <si>
    <t>S2-2100192</t>
  </si>
  <si>
    <t>S2-2100193</t>
  </si>
  <si>
    <t>S2-2100194</t>
  </si>
  <si>
    <t>S2-2100195</t>
  </si>
  <si>
    <t>S2-2100196</t>
  </si>
  <si>
    <t>S2-2100197</t>
  </si>
  <si>
    <t>S2-2100198</t>
  </si>
  <si>
    <t>S2-2100199</t>
  </si>
  <si>
    <t>S2-2100200</t>
  </si>
  <si>
    <t>S2-2100201</t>
  </si>
  <si>
    <t>S2-2100202</t>
  </si>
  <si>
    <t>S2-2100203</t>
  </si>
  <si>
    <t>S2-2100204</t>
  </si>
  <si>
    <t>S2-2100205</t>
  </si>
  <si>
    <t>S2-2100206</t>
  </si>
  <si>
    <t>S2-2100207</t>
  </si>
  <si>
    <t>S2-2100208</t>
  </si>
  <si>
    <t>S2-2100209</t>
  </si>
  <si>
    <t>S2-2100210</t>
  </si>
  <si>
    <t>S2-2100211</t>
  </si>
  <si>
    <t>S2-2100212</t>
  </si>
  <si>
    <t>S2-2100213</t>
  </si>
  <si>
    <t>S2-2100214</t>
  </si>
  <si>
    <t>S2-2100215</t>
  </si>
  <si>
    <t>S2-2100216</t>
  </si>
  <si>
    <t>S2-2100217</t>
  </si>
  <si>
    <t>S2-2100218</t>
  </si>
  <si>
    <t>S2-2100219</t>
  </si>
  <si>
    <t>S2-2100220</t>
  </si>
  <si>
    <t>S2-2100221</t>
  </si>
  <si>
    <t>S2-2100222</t>
  </si>
  <si>
    <t>S2-2100223</t>
  </si>
  <si>
    <t>S2-2100224</t>
  </si>
  <si>
    <t>S2-2100225</t>
  </si>
  <si>
    <t>S2-2100226</t>
  </si>
  <si>
    <t>S2-2100227</t>
  </si>
  <si>
    <t>S2-2100228</t>
  </si>
  <si>
    <t>S2-2100229</t>
  </si>
  <si>
    <t>S2-2100230</t>
  </si>
  <si>
    <t>S2-2100231</t>
  </si>
  <si>
    <t>S2-2100232</t>
  </si>
  <si>
    <t>S2-2100233</t>
  </si>
  <si>
    <t>S2-2100234</t>
  </si>
  <si>
    <t>S2-2100235</t>
  </si>
  <si>
    <t>S2-2100236</t>
  </si>
  <si>
    <t>S2-2100237</t>
  </si>
  <si>
    <t>S2-2100238</t>
  </si>
  <si>
    <t>S2-2100239</t>
  </si>
  <si>
    <t>S2-2100240</t>
  </si>
  <si>
    <t>S2-2100241</t>
  </si>
  <si>
    <t>S2-2100242</t>
  </si>
  <si>
    <t>S2-2100243</t>
  </si>
  <si>
    <t>S2-2100244</t>
  </si>
  <si>
    <t>S2-2100245</t>
  </si>
  <si>
    <t>S2-2100246</t>
  </si>
  <si>
    <t>S2-2100247</t>
  </si>
  <si>
    <t>S2-2100248</t>
  </si>
  <si>
    <t>S2-2100249</t>
  </si>
  <si>
    <t>S2-2100250</t>
  </si>
  <si>
    <t>S2-2100251</t>
  </si>
  <si>
    <t>S2-2100252</t>
  </si>
  <si>
    <t>S2-2100253</t>
  </si>
  <si>
    <t>S2-2100254</t>
  </si>
  <si>
    <t>S2-2100255</t>
  </si>
  <si>
    <t>S2-2100256</t>
  </si>
  <si>
    <t>S2-2100257</t>
  </si>
  <si>
    <t>S2-2100258</t>
  </si>
  <si>
    <t>S2-2100259</t>
  </si>
  <si>
    <t>S2-2100260</t>
  </si>
  <si>
    <t>S2-2100261</t>
  </si>
  <si>
    <t>S2-2100262</t>
  </si>
  <si>
    <t>S2-2100263</t>
  </si>
  <si>
    <t>S2-2100264</t>
  </si>
  <si>
    <t>S2-2100265</t>
  </si>
  <si>
    <t>S2-2100266</t>
  </si>
  <si>
    <t>S2-2100267</t>
  </si>
  <si>
    <t>S2-2100268</t>
  </si>
  <si>
    <t>S2-2100269</t>
  </si>
  <si>
    <t>S2-2100270</t>
  </si>
  <si>
    <t>S2-2100271</t>
  </si>
  <si>
    <t>S2-2100272</t>
  </si>
  <si>
    <t>S2-2100273</t>
  </si>
  <si>
    <t>S2-2100274</t>
  </si>
  <si>
    <t>S2-2100275</t>
  </si>
  <si>
    <t>S2-2100276</t>
  </si>
  <si>
    <t>S2-2100277</t>
  </si>
  <si>
    <t>S2-2100278</t>
  </si>
  <si>
    <t>S2-2100279</t>
  </si>
  <si>
    <t>S2-2100280</t>
  </si>
  <si>
    <t>S2-2100281</t>
  </si>
  <si>
    <t>S2-2100282</t>
  </si>
  <si>
    <t>S2-2100283</t>
  </si>
  <si>
    <t>S2-2100284</t>
  </si>
  <si>
    <t>S2-2100285</t>
  </si>
  <si>
    <t>S2-2100286</t>
  </si>
  <si>
    <t>S2-2100287</t>
  </si>
  <si>
    <t>S2-2100288</t>
  </si>
  <si>
    <t>S2-2100289</t>
  </si>
  <si>
    <t>S2-2100290</t>
  </si>
  <si>
    <t>S2-2100291</t>
  </si>
  <si>
    <t>S2-2100292</t>
  </si>
  <si>
    <t>S2-2100293</t>
  </si>
  <si>
    <t>S2-2100294</t>
  </si>
  <si>
    <t>S2-2100295</t>
  </si>
  <si>
    <t>S2-2100296</t>
  </si>
  <si>
    <t>S2-2100297</t>
  </si>
  <si>
    <t>S2-2100298</t>
  </si>
  <si>
    <t>S2-2100299</t>
  </si>
  <si>
    <t>S2-2100300</t>
  </si>
  <si>
    <t>S2-2100301</t>
  </si>
  <si>
    <t>S2-2100302</t>
  </si>
  <si>
    <t>S2-2100303</t>
  </si>
  <si>
    <t>S2-2100304</t>
  </si>
  <si>
    <t>S2-2100305</t>
  </si>
  <si>
    <t>S2-2100306</t>
  </si>
  <si>
    <t>S2-2100307</t>
  </si>
  <si>
    <t>S2-2100308</t>
  </si>
  <si>
    <t>S2-2100309</t>
  </si>
  <si>
    <t>S2-2100310</t>
  </si>
  <si>
    <t>S2-2100311</t>
  </si>
  <si>
    <t>S2-2100312</t>
  </si>
  <si>
    <t>S2-2100313</t>
  </si>
  <si>
    <t>S2-2100314</t>
  </si>
  <si>
    <t>S2-2100315</t>
  </si>
  <si>
    <t>S2-2100316</t>
  </si>
  <si>
    <t>S2-2100317</t>
  </si>
  <si>
    <t>S2-2100318</t>
  </si>
  <si>
    <t>S2-2100319</t>
  </si>
  <si>
    <t>S2-2100320</t>
  </si>
  <si>
    <t>S2-2100321</t>
  </si>
  <si>
    <t>S2-2100322</t>
  </si>
  <si>
    <t>S2-2100323</t>
  </si>
  <si>
    <t>S2-2100324</t>
  </si>
  <si>
    <t>S2-2100325</t>
  </si>
  <si>
    <t>S2-2100326</t>
  </si>
  <si>
    <t>S2-2100327</t>
  </si>
  <si>
    <t>S2-2100328</t>
  </si>
  <si>
    <t>S2-2100329</t>
  </si>
  <si>
    <t>S2-2100330</t>
  </si>
  <si>
    <t>S2-2100331</t>
  </si>
  <si>
    <t>S2-2100332</t>
  </si>
  <si>
    <t>S2-2100333</t>
  </si>
  <si>
    <t>S2-2100334</t>
  </si>
  <si>
    <t>S2-2100335</t>
  </si>
  <si>
    <t>S2-2100336</t>
  </si>
  <si>
    <t>S2-2100337</t>
  </si>
  <si>
    <t>S2-2100338</t>
  </si>
  <si>
    <t>S2-2100339</t>
  </si>
  <si>
    <t>S2-2100340</t>
  </si>
  <si>
    <t>S2-2100341</t>
  </si>
  <si>
    <t>S2-2100342</t>
  </si>
  <si>
    <t>S2-2100343</t>
  </si>
  <si>
    <t>S2-2100344</t>
  </si>
  <si>
    <t>S2-2100345</t>
  </si>
  <si>
    <t>S2-2100346</t>
  </si>
  <si>
    <t>S2-2100347</t>
  </si>
  <si>
    <t>S2-2100348</t>
  </si>
  <si>
    <t>S2-2100349</t>
  </si>
  <si>
    <t>S2-2100350</t>
  </si>
  <si>
    <t>S2-2100351</t>
  </si>
  <si>
    <t>S2-2100352</t>
  </si>
  <si>
    <t>S2-2100353</t>
  </si>
  <si>
    <t>S2-2100354</t>
  </si>
  <si>
    <t>S2-2100355</t>
  </si>
  <si>
    <t>S2-2100356</t>
  </si>
  <si>
    <t>S2-2100357</t>
  </si>
  <si>
    <t>S2-2100358</t>
  </si>
  <si>
    <t>S2-2100359</t>
  </si>
  <si>
    <t>S2-2100360</t>
  </si>
  <si>
    <t>S2-2100361</t>
  </si>
  <si>
    <t>S2-2100362</t>
  </si>
  <si>
    <t>S2-2100363</t>
  </si>
  <si>
    <t>S2-2100364</t>
  </si>
  <si>
    <t>S2-2100365</t>
  </si>
  <si>
    <t>S2-2100366</t>
  </si>
  <si>
    <t>S2-2100367</t>
  </si>
  <si>
    <t>S2-2100368</t>
  </si>
  <si>
    <t>S2-2100369</t>
  </si>
  <si>
    <t>S2-2100370</t>
  </si>
  <si>
    <t>S2-2100371</t>
  </si>
  <si>
    <t>S2-2100372</t>
  </si>
  <si>
    <t>S2-2100373</t>
  </si>
  <si>
    <t>S2-2100374</t>
  </si>
  <si>
    <t>S2-2100375</t>
  </si>
  <si>
    <t>S2-2100376</t>
  </si>
  <si>
    <t>S2-2100377</t>
  </si>
  <si>
    <t>S2-2100378</t>
  </si>
  <si>
    <t>S2-2100379</t>
  </si>
  <si>
    <t>S2-2100380</t>
  </si>
  <si>
    <t>S2-2100381</t>
  </si>
  <si>
    <t>S2-2100382</t>
  </si>
  <si>
    <t>S2-2100383</t>
  </si>
  <si>
    <t>S2-2100384</t>
  </si>
  <si>
    <t>S2-2100385</t>
  </si>
  <si>
    <t>S2-2100386</t>
  </si>
  <si>
    <t>S2-2100387</t>
  </si>
  <si>
    <t>S2-2100388</t>
  </si>
  <si>
    <t>S2-2100389</t>
  </si>
  <si>
    <t>S2-2100390</t>
  </si>
  <si>
    <t>S2-2100391</t>
  </si>
  <si>
    <t>S2-2100392</t>
  </si>
  <si>
    <t>S2-2100393</t>
  </si>
  <si>
    <t>S2-2100394</t>
  </si>
  <si>
    <t>S2-2100395</t>
  </si>
  <si>
    <t>S2-2100396</t>
  </si>
  <si>
    <t>S2-2100397</t>
  </si>
  <si>
    <t>S2-2100398</t>
  </si>
  <si>
    <t>S2-2100399</t>
  </si>
  <si>
    <t>S2-2100400</t>
  </si>
  <si>
    <t>S2-2100401</t>
  </si>
  <si>
    <t>S2-2100402</t>
  </si>
  <si>
    <t>S2-2100403</t>
  </si>
  <si>
    <t>S2-2100404</t>
  </si>
  <si>
    <t>S2-2100405</t>
  </si>
  <si>
    <t>S2-2100406</t>
  </si>
  <si>
    <t>S2-2100407</t>
  </si>
  <si>
    <t>S2-2100408</t>
  </si>
  <si>
    <t>S2-2100409</t>
  </si>
  <si>
    <t>S2-2100410</t>
  </si>
  <si>
    <t>S2-2100411</t>
  </si>
  <si>
    <t>S2-2100412</t>
  </si>
  <si>
    <t>S2-2100413</t>
  </si>
  <si>
    <t>S2-2100414</t>
  </si>
  <si>
    <t>S2-2100415</t>
  </si>
  <si>
    <t>S2-2100416</t>
  </si>
  <si>
    <t>S2-2100417</t>
  </si>
  <si>
    <t>S2-2100418</t>
  </si>
  <si>
    <t>S2-2100419</t>
  </si>
  <si>
    <t>S2-2100420</t>
  </si>
  <si>
    <t>S2-2100421</t>
  </si>
  <si>
    <t>S2-2100422</t>
  </si>
  <si>
    <t>S2-2100423</t>
  </si>
  <si>
    <t>S2-2100424</t>
  </si>
  <si>
    <t>S2-2100425</t>
  </si>
  <si>
    <t>S2-2100426</t>
  </si>
  <si>
    <t>S2-2100427</t>
  </si>
  <si>
    <t>S2-2100428</t>
  </si>
  <si>
    <t>S2-2100429</t>
  </si>
  <si>
    <t>S2-2100430</t>
  </si>
  <si>
    <t>S2-2100431</t>
  </si>
  <si>
    <t>S2-2100432</t>
  </si>
  <si>
    <t>S2-2100433</t>
  </si>
  <si>
    <t>S2-2100434</t>
  </si>
  <si>
    <t>S2-2100435</t>
  </si>
  <si>
    <t>S2-2100436</t>
  </si>
  <si>
    <t>S2-2100437</t>
  </si>
  <si>
    <t>S2-2100438</t>
  </si>
  <si>
    <t>S2-2100439</t>
  </si>
  <si>
    <t>S2-2100440</t>
  </si>
  <si>
    <t>S2-2100441</t>
  </si>
  <si>
    <t>S2-2100442</t>
  </si>
  <si>
    <t>S2-2100443</t>
  </si>
  <si>
    <t>S2-2100444</t>
  </si>
  <si>
    <t>S2-2100445</t>
  </si>
  <si>
    <t>S2-2100446</t>
  </si>
  <si>
    <t>S2-2100447</t>
  </si>
  <si>
    <t>S2-2100448</t>
  </si>
  <si>
    <t>S2-2100449</t>
  </si>
  <si>
    <t>S2-2100450</t>
  </si>
  <si>
    <t>S2-2100451</t>
  </si>
  <si>
    <t>S2-2100452</t>
  </si>
  <si>
    <t>S2-2100453</t>
  </si>
  <si>
    <t>S2-2100454</t>
  </si>
  <si>
    <t>S2-2100455</t>
  </si>
  <si>
    <t>S2-2100456</t>
  </si>
  <si>
    <t>S2-2100457</t>
  </si>
  <si>
    <t>S2-2100458</t>
  </si>
  <si>
    <t>S2-2100459</t>
  </si>
  <si>
    <t>S2-2100460</t>
  </si>
  <si>
    <t>S2-2100461</t>
  </si>
  <si>
    <t>S2-2100462</t>
  </si>
  <si>
    <t>S2-2100463</t>
  </si>
  <si>
    <t>S2-2100464</t>
  </si>
  <si>
    <t>S2-2100465</t>
  </si>
  <si>
    <t>S2-2100466</t>
  </si>
  <si>
    <t>S2-2100467</t>
  </si>
  <si>
    <t>S2-2100468</t>
  </si>
  <si>
    <t>S2-2100469</t>
  </si>
  <si>
    <t>S2-2100470</t>
  </si>
  <si>
    <t>S2-2100471</t>
  </si>
  <si>
    <t>S2-2100472</t>
  </si>
  <si>
    <t>S2-2100473</t>
  </si>
  <si>
    <t>S2-2100474</t>
  </si>
  <si>
    <t>S2-2100475</t>
  </si>
  <si>
    <t>S2-2100476</t>
  </si>
  <si>
    <t>S2-2100477</t>
  </si>
  <si>
    <t>S2-2100478</t>
  </si>
  <si>
    <t>S2-2100479</t>
  </si>
  <si>
    <t>S2-2100480</t>
  </si>
  <si>
    <t>S2-2100481</t>
  </si>
  <si>
    <t>S2-2100482</t>
  </si>
  <si>
    <t>S2-2100483</t>
  </si>
  <si>
    <t>S2-2100484</t>
  </si>
  <si>
    <t>S2-2100485</t>
  </si>
  <si>
    <t>S2-2100486</t>
  </si>
  <si>
    <t>S2-2100487</t>
  </si>
  <si>
    <t>S2-2100488</t>
  </si>
  <si>
    <t>S2-2100489</t>
  </si>
  <si>
    <t>S2-2100490</t>
  </si>
  <si>
    <t>S2-2100491</t>
  </si>
  <si>
    <t>S2-2100492</t>
  </si>
  <si>
    <t>S2-2100493</t>
  </si>
  <si>
    <t>S2-2100494</t>
  </si>
  <si>
    <t>S2-2100495</t>
  </si>
  <si>
    <t>S2-2100496</t>
  </si>
  <si>
    <t>S2-2100497</t>
  </si>
  <si>
    <t>S2-2100498</t>
  </si>
  <si>
    <t>S2-2100499</t>
  </si>
  <si>
    <t>S2-2100500</t>
  </si>
  <si>
    <t>S2-2100501</t>
  </si>
  <si>
    <t>S2-2100502</t>
  </si>
  <si>
    <t>S2-2100503</t>
  </si>
  <si>
    <t>S2-2100504</t>
  </si>
  <si>
    <t>S2-2100505</t>
  </si>
  <si>
    <t>S2-2100506</t>
  </si>
  <si>
    <t>S2-2100507</t>
  </si>
  <si>
    <t>S2-2100508</t>
  </si>
  <si>
    <t>S2-2100509</t>
  </si>
  <si>
    <t>S2-2100510</t>
  </si>
  <si>
    <t>S2-2100511</t>
  </si>
  <si>
    <t>S2-2100512</t>
  </si>
  <si>
    <t>S2-2100513</t>
  </si>
  <si>
    <t>S2-2100514</t>
  </si>
  <si>
    <t>S2-2100515</t>
  </si>
  <si>
    <t>S2-2100516</t>
  </si>
  <si>
    <t>S2-2100517</t>
  </si>
  <si>
    <t>S2-2100518</t>
  </si>
  <si>
    <t>S2-2100519</t>
  </si>
  <si>
    <t>S2-2100520</t>
  </si>
  <si>
    <t>S2-2100521</t>
  </si>
  <si>
    <t>S2-2100522</t>
  </si>
  <si>
    <t>S2-2100523</t>
  </si>
  <si>
    <t>S2-2100524</t>
  </si>
  <si>
    <t>S2-2100525</t>
  </si>
  <si>
    <t>S2-2100526</t>
  </si>
  <si>
    <t>S2-2100527</t>
  </si>
  <si>
    <t>S2-2100528</t>
  </si>
  <si>
    <t>S2-2100529</t>
  </si>
  <si>
    <t>S2-2100530</t>
  </si>
  <si>
    <t>S2-2100531</t>
  </si>
  <si>
    <t>S2-2100532</t>
  </si>
  <si>
    <t>S2-2100533</t>
  </si>
  <si>
    <t>S2-2100534</t>
  </si>
  <si>
    <t>S2-2100535</t>
  </si>
  <si>
    <t>S2-2100536</t>
  </si>
  <si>
    <t>S2-2100537</t>
  </si>
  <si>
    <t>S2-2100538</t>
  </si>
  <si>
    <t>S2-2100539</t>
  </si>
  <si>
    <t>S2-2100540</t>
  </si>
  <si>
    <t>S2-2100541</t>
  </si>
  <si>
    <t>S2-2100542</t>
  </si>
  <si>
    <t>S2-2100543</t>
  </si>
  <si>
    <t>S2-2100544</t>
  </si>
  <si>
    <t>S2-2100545</t>
  </si>
  <si>
    <t>S2-2100546</t>
  </si>
  <si>
    <t>S2-2100547</t>
  </si>
  <si>
    <t>S2-2100548</t>
  </si>
  <si>
    <t>S2-2100549</t>
  </si>
  <si>
    <t>S2-2100550</t>
  </si>
  <si>
    <t>S2-2100551</t>
  </si>
  <si>
    <t>S2-2100552</t>
  </si>
  <si>
    <t>S2-2100553</t>
  </si>
  <si>
    <t>S2-2100554</t>
  </si>
  <si>
    <t>S2-2100555</t>
  </si>
  <si>
    <t>S2-2100556</t>
  </si>
  <si>
    <t>S2-2100557</t>
  </si>
  <si>
    <t>S2-2100558</t>
  </si>
  <si>
    <t>S2-2100559</t>
  </si>
  <si>
    <t>S2-2100560</t>
  </si>
  <si>
    <t>S2-2100561</t>
  </si>
  <si>
    <t>S2-2100562</t>
  </si>
  <si>
    <t>S2-2100563</t>
  </si>
  <si>
    <t>S2-2100564</t>
  </si>
  <si>
    <t>S2-2100565</t>
  </si>
  <si>
    <t>S2-2100566</t>
  </si>
  <si>
    <t>S2-2100567</t>
  </si>
  <si>
    <t>S2-2100568</t>
  </si>
  <si>
    <t>S2-2100569</t>
  </si>
  <si>
    <t>S2-2100570</t>
  </si>
  <si>
    <t>S2-2100571</t>
  </si>
  <si>
    <t>S2-2100572</t>
  </si>
  <si>
    <t>S2-2100573</t>
  </si>
  <si>
    <t>S2-2100574</t>
  </si>
  <si>
    <t>S2-2100575</t>
  </si>
  <si>
    <t>S2-2100576</t>
  </si>
  <si>
    <t>S2-2100577</t>
  </si>
  <si>
    <t>S2-2100578</t>
  </si>
  <si>
    <t>S2-2100579</t>
  </si>
  <si>
    <t>S2-2100580</t>
  </si>
  <si>
    <t>S2-2100581</t>
  </si>
  <si>
    <t>S2-2100582</t>
  </si>
  <si>
    <t>S2-2100583</t>
  </si>
  <si>
    <t>S2-2100584</t>
  </si>
  <si>
    <t>S2-2100585</t>
  </si>
  <si>
    <t>S2-2100586</t>
  </si>
  <si>
    <t>S2-2100587</t>
  </si>
  <si>
    <t>S2-2100588</t>
  </si>
  <si>
    <t>S2-2100589</t>
  </si>
  <si>
    <t>S2-2100590</t>
  </si>
  <si>
    <t>S2-2100591</t>
  </si>
  <si>
    <t>S2-2100592</t>
  </si>
  <si>
    <t>S2-2100593</t>
  </si>
  <si>
    <t>S2-2100594</t>
  </si>
  <si>
    <t>S2-2100595</t>
  </si>
  <si>
    <t>S2-2100596</t>
  </si>
  <si>
    <t>S2-2100597</t>
  </si>
  <si>
    <t>S2-2100598</t>
  </si>
  <si>
    <t>S2-2100599</t>
  </si>
  <si>
    <t>S2-2100600</t>
  </si>
  <si>
    <t>S2-2100601</t>
  </si>
  <si>
    <t>S2-2100602</t>
  </si>
  <si>
    <t>S2-2100603</t>
  </si>
  <si>
    <t>S2-2100604</t>
  </si>
  <si>
    <t>S2-2100605</t>
  </si>
  <si>
    <t>S2-2100606</t>
  </si>
  <si>
    <t>S2-2100607</t>
  </si>
  <si>
    <t>S2-2100608</t>
  </si>
  <si>
    <t>S2-2100609</t>
  </si>
  <si>
    <t>S2-2100610</t>
  </si>
  <si>
    <t>S2-2100611</t>
  </si>
  <si>
    <t>S2-2100612</t>
  </si>
  <si>
    <t>S2-2100613</t>
  </si>
  <si>
    <t>S2-2100614</t>
  </si>
  <si>
    <t>S2-2100615</t>
  </si>
  <si>
    <t>S2-2100616</t>
  </si>
  <si>
    <t>S2-2100617</t>
  </si>
  <si>
    <t>S2-2100618</t>
  </si>
  <si>
    <t>S2-2100619</t>
  </si>
  <si>
    <t>S2-2100620</t>
  </si>
  <si>
    <t>S2-2100621</t>
  </si>
  <si>
    <t>S2-2100622</t>
  </si>
  <si>
    <t>S2-2100623</t>
  </si>
  <si>
    <t>S2-2100624</t>
  </si>
  <si>
    <t>S2-2100625</t>
  </si>
  <si>
    <t>S2-2100626</t>
  </si>
  <si>
    <t>S2-2100627</t>
  </si>
  <si>
    <t>S2-2100628</t>
  </si>
  <si>
    <t>S2-2100629</t>
  </si>
  <si>
    <t>S2-2100630</t>
  </si>
  <si>
    <t>S2-2100631</t>
  </si>
  <si>
    <t>S2-2100632</t>
  </si>
  <si>
    <t>S2-2100633</t>
  </si>
  <si>
    <t>S2-2100634</t>
  </si>
  <si>
    <t>S2-2100635</t>
  </si>
  <si>
    <t>S2-2100636</t>
  </si>
  <si>
    <t>S2-2100637</t>
  </si>
  <si>
    <t>S2-2100638</t>
  </si>
  <si>
    <t>S2-2100639</t>
  </si>
  <si>
    <t>S2-2100640</t>
  </si>
  <si>
    <t>S2-2100641</t>
  </si>
  <si>
    <t>S2-2100642</t>
  </si>
  <si>
    <t>S2-2100643</t>
  </si>
  <si>
    <t>S2-2100644</t>
  </si>
  <si>
    <t>S2-2100645</t>
  </si>
  <si>
    <t>S2-2100646</t>
  </si>
  <si>
    <t>S2-2100647</t>
  </si>
  <si>
    <t>S2-2100648</t>
  </si>
  <si>
    <t>S2-2100649</t>
  </si>
  <si>
    <t>S2-2100650</t>
  </si>
  <si>
    <t>S2-2100651</t>
  </si>
  <si>
    <t>S2-2100652</t>
  </si>
  <si>
    <t>S2-2100653</t>
  </si>
  <si>
    <t>S2-2100654</t>
  </si>
  <si>
    <t>S2-2100655</t>
  </si>
  <si>
    <t>S2-2100656</t>
  </si>
  <si>
    <t>S2-2100657</t>
  </si>
  <si>
    <t>S2-2100658</t>
  </si>
  <si>
    <t>S2-2100659</t>
  </si>
  <si>
    <t>S2-2100660</t>
  </si>
  <si>
    <t>S2-2100661</t>
  </si>
  <si>
    <t>S2-2100662</t>
  </si>
  <si>
    <t>S2-2100663</t>
  </si>
  <si>
    <t>S2-2100664</t>
  </si>
  <si>
    <t>S2-2100665</t>
  </si>
  <si>
    <t>S2-2100666</t>
  </si>
  <si>
    <t>S2-2100667</t>
  </si>
  <si>
    <t>S2-2100668</t>
  </si>
  <si>
    <t>S2-2100669</t>
  </si>
  <si>
    <t>S2-2100670</t>
  </si>
  <si>
    <t>S2-2100671</t>
  </si>
  <si>
    <t>S2-2100672</t>
  </si>
  <si>
    <t>S2-2100673</t>
  </si>
  <si>
    <t>S2-2100674</t>
  </si>
  <si>
    <t>S2-2100675</t>
  </si>
  <si>
    <t>S2-2100676</t>
  </si>
  <si>
    <t>S2-2100677</t>
  </si>
  <si>
    <t>S2-2100678</t>
  </si>
  <si>
    <t>S2-2100679</t>
  </si>
  <si>
    <t>S2-2100680</t>
  </si>
  <si>
    <t>S2-2100681</t>
  </si>
  <si>
    <t>S2-2100682</t>
  </si>
  <si>
    <t>S2-2100683</t>
  </si>
  <si>
    <t>S2-2100684</t>
  </si>
  <si>
    <t>S2-2100685</t>
  </si>
  <si>
    <t>S2-2100686</t>
  </si>
  <si>
    <t>S2-2100687</t>
  </si>
  <si>
    <t>S2-2100688</t>
  </si>
  <si>
    <t>S2-2100689</t>
  </si>
  <si>
    <t>S2-2100690</t>
  </si>
  <si>
    <t>S2-2100691</t>
  </si>
  <si>
    <t>S2-2100692</t>
  </si>
  <si>
    <t>S2-2100693</t>
  </si>
  <si>
    <t>S2-2100694</t>
  </si>
  <si>
    <t>S2-2100695</t>
  </si>
  <si>
    <t>S2-2100696</t>
  </si>
  <si>
    <t>S2-2100697</t>
  </si>
  <si>
    <t>S2-2100698</t>
  </si>
  <si>
    <t>S2-2100699</t>
  </si>
  <si>
    <t>S2-2100700</t>
  </si>
  <si>
    <t>S2-2100701</t>
  </si>
  <si>
    <t>S2-2100702</t>
  </si>
  <si>
    <t>S2-2100703</t>
  </si>
  <si>
    <t>S2-2100704</t>
  </si>
  <si>
    <t>S2-2100705</t>
  </si>
  <si>
    <t>S2-2100706</t>
  </si>
  <si>
    <t>S2-2100707</t>
  </si>
  <si>
    <t>S2-2100708</t>
  </si>
  <si>
    <t>S2-2100709</t>
  </si>
  <si>
    <t>S2-2100710</t>
  </si>
  <si>
    <t>S2-2100711</t>
  </si>
  <si>
    <t>S2-2100712</t>
  </si>
  <si>
    <t>S2-2100713</t>
  </si>
  <si>
    <t>S2-2100714</t>
  </si>
  <si>
    <t>S2-2100715</t>
  </si>
  <si>
    <t>S2-2100716</t>
  </si>
  <si>
    <t>S2-2100717</t>
  </si>
  <si>
    <t>S2-2100718</t>
  </si>
  <si>
    <t>S2-2100719</t>
  </si>
  <si>
    <t>S2-2100720</t>
  </si>
  <si>
    <t>S2-2100721</t>
  </si>
  <si>
    <t>S2-2100722</t>
  </si>
  <si>
    <t>S2-2100723</t>
  </si>
  <si>
    <t>S2-2100724</t>
  </si>
  <si>
    <t>S2-2100725</t>
  </si>
  <si>
    <t>S2-2100726</t>
  </si>
  <si>
    <t>S2-2100727</t>
  </si>
  <si>
    <t>S2-2100728</t>
  </si>
  <si>
    <t>S2-2100729</t>
  </si>
  <si>
    <t>S2-2100730</t>
  </si>
  <si>
    <t>S2-2100731</t>
  </si>
  <si>
    <t>S2-2100732</t>
  </si>
  <si>
    <t>S2-2100733</t>
  </si>
  <si>
    <t>S2-2100734</t>
  </si>
  <si>
    <t>S2-2100735</t>
  </si>
  <si>
    <t>S2-2100736</t>
  </si>
  <si>
    <t>S2-2100737</t>
  </si>
  <si>
    <t>S2-2100738</t>
  </si>
  <si>
    <t>S2-2100739</t>
  </si>
  <si>
    <t>S2-2100740</t>
  </si>
  <si>
    <t>S2-2100741</t>
  </si>
  <si>
    <t>S2-2100742</t>
  </si>
  <si>
    <t>S2-2100743</t>
  </si>
  <si>
    <t>S2-2100744</t>
  </si>
  <si>
    <t>S2-2100745</t>
  </si>
  <si>
    <t>S2-2100746</t>
  </si>
  <si>
    <t>S2-2100747</t>
  </si>
  <si>
    <t>S2-2100748</t>
  </si>
  <si>
    <t>S2-2100749</t>
  </si>
  <si>
    <t>S2-2100750</t>
  </si>
  <si>
    <t>S2-2100751</t>
  </si>
  <si>
    <t>S2-2100752</t>
  </si>
  <si>
    <t>S2-2100753</t>
  </si>
  <si>
    <t>S2-2100754</t>
  </si>
  <si>
    <t>S2-2100755</t>
  </si>
  <si>
    <t>S2-2100756</t>
  </si>
  <si>
    <t>S2-2100757</t>
  </si>
  <si>
    <t>S2-2100758</t>
  </si>
  <si>
    <t>S2-2100759</t>
  </si>
  <si>
    <t>S2-2100760</t>
  </si>
  <si>
    <t>S2-2100761</t>
  </si>
  <si>
    <t>S2-2100762</t>
  </si>
  <si>
    <t>S2-2100763</t>
  </si>
  <si>
    <t>S2-2100764</t>
  </si>
  <si>
    <t>S2-2100765</t>
  </si>
  <si>
    <t>S2-2100766</t>
  </si>
  <si>
    <t>S2-2100767</t>
  </si>
  <si>
    <t>S2-2100768</t>
  </si>
  <si>
    <t>S2-2100769</t>
  </si>
  <si>
    <t>S2-2100770</t>
  </si>
  <si>
    <t>S2-2100771</t>
  </si>
  <si>
    <t>S2-2100772</t>
  </si>
  <si>
    <t>S2-2100773</t>
  </si>
  <si>
    <t>S2-2100774</t>
  </si>
  <si>
    <t>S2-2100775</t>
  </si>
  <si>
    <t>S2-2100776</t>
  </si>
  <si>
    <t>S2-2100777</t>
  </si>
  <si>
    <t>S2-2100778</t>
  </si>
  <si>
    <t>S2-2100779</t>
  </si>
  <si>
    <t>S2-2100780</t>
  </si>
  <si>
    <t>S2-2100781</t>
  </si>
  <si>
    <t>S2-2100782</t>
  </si>
  <si>
    <t>S2-2100783</t>
  </si>
  <si>
    <t>S2-2100784</t>
  </si>
  <si>
    <t>S2-2100785</t>
  </si>
  <si>
    <t>S2-2100786</t>
  </si>
  <si>
    <t>S2-2100787</t>
  </si>
  <si>
    <t>S2-2100788</t>
  </si>
  <si>
    <t>S2-2100789</t>
  </si>
  <si>
    <t>S2-2100790</t>
  </si>
  <si>
    <t>S2-2100791</t>
  </si>
  <si>
    <t>S2-2100792</t>
  </si>
  <si>
    <t>S2-2100793</t>
  </si>
  <si>
    <t>S2-2100794</t>
  </si>
  <si>
    <t>S2-2100795</t>
  </si>
  <si>
    <t>S2-2100796</t>
  </si>
  <si>
    <t>S2-2100797</t>
  </si>
  <si>
    <t>S2-2100798</t>
  </si>
  <si>
    <t>S2-2100799</t>
  </si>
  <si>
    <t>S2-2100800</t>
  </si>
  <si>
    <t>S2-2100801</t>
  </si>
  <si>
    <t>S2-2100802</t>
  </si>
  <si>
    <t>S2-2100803</t>
  </si>
  <si>
    <t>S2-2100804</t>
  </si>
  <si>
    <t>S2-2100805</t>
  </si>
  <si>
    <t>S2-2100806</t>
  </si>
  <si>
    <t>S2-2100807</t>
  </si>
  <si>
    <t>S2-2100808</t>
  </si>
  <si>
    <t>S2-2100809</t>
  </si>
  <si>
    <t>S2-2100810</t>
  </si>
  <si>
    <t>S2-2100811</t>
  </si>
  <si>
    <t>S2-2100812</t>
  </si>
  <si>
    <t>S2-2100813</t>
  </si>
  <si>
    <t>S2-2100814</t>
  </si>
  <si>
    <t>S2-2100815</t>
  </si>
  <si>
    <t>S2-2100816</t>
  </si>
  <si>
    <t>S2-2100817</t>
  </si>
  <si>
    <t>S2-2100818</t>
  </si>
  <si>
    <t>S2-2100819</t>
  </si>
  <si>
    <t>S2-2100820</t>
  </si>
  <si>
    <t>S2-2100821</t>
  </si>
  <si>
    <t>S2-2100822</t>
  </si>
  <si>
    <t>S2-2100823</t>
  </si>
  <si>
    <t>S2-2100824</t>
  </si>
  <si>
    <t>S2-2100825</t>
  </si>
  <si>
    <t>S2-2100826</t>
  </si>
  <si>
    <t>S2-2100827</t>
  </si>
  <si>
    <t>S2-2100828</t>
  </si>
  <si>
    <t>S2-2100829</t>
  </si>
  <si>
    <t>S2-2100830</t>
  </si>
  <si>
    <t>S2-2100831</t>
  </si>
  <si>
    <t>S2-2100832</t>
  </si>
  <si>
    <t>S2-2100833</t>
  </si>
  <si>
    <t>S2-2100834</t>
  </si>
  <si>
    <t>S2-2100835</t>
  </si>
  <si>
    <t>S2-2100836</t>
  </si>
  <si>
    <t>S2-2100837</t>
  </si>
  <si>
    <t>S2-2100838</t>
  </si>
  <si>
    <t>S2-2100839</t>
  </si>
  <si>
    <t>S2-2100840</t>
  </si>
  <si>
    <t>S2-2100841</t>
  </si>
  <si>
    <t>S2-2100842</t>
  </si>
  <si>
    <t>S2-2100843</t>
  </si>
  <si>
    <t>S2-2100844</t>
  </si>
  <si>
    <t>S2-2100845</t>
  </si>
  <si>
    <t>S2-2100846</t>
  </si>
  <si>
    <t>S2-2100847</t>
  </si>
  <si>
    <t>S2-2100848</t>
  </si>
  <si>
    <t>S2-2100849</t>
  </si>
  <si>
    <t>S2-2100850</t>
  </si>
  <si>
    <t>S2-2100851</t>
  </si>
  <si>
    <t>S2-2100852</t>
  </si>
  <si>
    <t>S2-2100853</t>
  </si>
  <si>
    <t>S2-2100854</t>
  </si>
  <si>
    <t>S2-2100855</t>
  </si>
  <si>
    <t>S2-2100856</t>
  </si>
  <si>
    <t>S2-2100857</t>
  </si>
  <si>
    <t>S2-2100858</t>
  </si>
  <si>
    <t>S2-2100859</t>
  </si>
  <si>
    <t>S2-2100860</t>
  </si>
  <si>
    <t>S2-2100861</t>
  </si>
  <si>
    <t>S2-2100862</t>
  </si>
  <si>
    <t>S2-2100863</t>
  </si>
  <si>
    <t>S2-2100864</t>
  </si>
  <si>
    <t>S2-2100865</t>
  </si>
  <si>
    <t>S2-2100866</t>
  </si>
  <si>
    <t>S2-2100867</t>
  </si>
  <si>
    <t>S2-2100868</t>
  </si>
  <si>
    <t>S2-2100869</t>
  </si>
  <si>
    <t>S2-2100870</t>
  </si>
  <si>
    <t>S2-2100871</t>
  </si>
  <si>
    <t>S2-2100872</t>
  </si>
  <si>
    <t>S2-2100873</t>
  </si>
  <si>
    <t>S2-2100874</t>
  </si>
  <si>
    <t>S2-2100875</t>
  </si>
  <si>
    <t>S2-2100876</t>
  </si>
  <si>
    <t>S2-2100877</t>
  </si>
  <si>
    <t>S2-2100878</t>
  </si>
  <si>
    <t>S2-2100879</t>
  </si>
  <si>
    <t>S2-2100880</t>
  </si>
  <si>
    <t>S2-2100881</t>
  </si>
  <si>
    <t>S2-2100882</t>
  </si>
  <si>
    <t>S2-2100883</t>
  </si>
  <si>
    <t>S2-2100884</t>
  </si>
  <si>
    <t>S2-2100885</t>
  </si>
  <si>
    <t>S2-2100886</t>
  </si>
  <si>
    <t>S2-2100887</t>
  </si>
  <si>
    <t>S2-2100888</t>
  </si>
  <si>
    <t>S2-2100889</t>
  </si>
  <si>
    <t>S2-2100890</t>
  </si>
  <si>
    <t>S2-2100891</t>
  </si>
  <si>
    <t>S2-2100892</t>
  </si>
  <si>
    <t>S2-2100893</t>
  </si>
  <si>
    <t>S2-2100894</t>
  </si>
  <si>
    <t>S2-2100895</t>
  </si>
  <si>
    <t>S2-2100896</t>
  </si>
  <si>
    <t>S2-2100897</t>
  </si>
  <si>
    <t>S2-2100898</t>
  </si>
  <si>
    <t>S2-2100899</t>
  </si>
  <si>
    <t>S2-2100900</t>
  </si>
  <si>
    <t>S2-2100901</t>
  </si>
  <si>
    <t>S2-2100902</t>
  </si>
  <si>
    <t>S2-2100903</t>
  </si>
  <si>
    <t>S2-2100904</t>
  </si>
  <si>
    <t>S2-2100905</t>
  </si>
  <si>
    <t>S2-2100906</t>
  </si>
  <si>
    <t>S2-2100907</t>
  </si>
  <si>
    <t>S2-2100908</t>
  </si>
  <si>
    <t>S2-2100909</t>
  </si>
  <si>
    <t>S2-2100910</t>
  </si>
  <si>
    <t>S2-2100911</t>
  </si>
  <si>
    <t>S2-2100912</t>
  </si>
  <si>
    <t>S2-2100913</t>
  </si>
  <si>
    <t>S2-2100914</t>
  </si>
  <si>
    <t>S2-2100915</t>
  </si>
  <si>
    <t>S2-2100916</t>
  </si>
  <si>
    <t>S2-2100917</t>
  </si>
  <si>
    <t>S2-2100918</t>
  </si>
  <si>
    <t>S2-2100919</t>
  </si>
  <si>
    <t>S2-2100920</t>
  </si>
  <si>
    <t>S2-2100921</t>
  </si>
  <si>
    <t>S2-2100922</t>
  </si>
  <si>
    <t>S2-2100923</t>
  </si>
  <si>
    <t>S2-2100924</t>
  </si>
  <si>
    <t>S2-2100925</t>
  </si>
  <si>
    <t>S2-2100926</t>
  </si>
  <si>
    <t>S2-2100927</t>
  </si>
  <si>
    <t>S2-2100928</t>
  </si>
  <si>
    <t>S2-2100929</t>
  </si>
  <si>
    <t>S2-2100930</t>
  </si>
  <si>
    <t>S2-2100931</t>
  </si>
  <si>
    <t>S2-2100932</t>
  </si>
  <si>
    <t>S2-2100933</t>
  </si>
  <si>
    <t>S2-2100934</t>
  </si>
  <si>
    <t>S2-2100935</t>
  </si>
  <si>
    <t>S2-2100936</t>
  </si>
  <si>
    <t>S2-2100937</t>
  </si>
  <si>
    <t>S2-2100938</t>
  </si>
  <si>
    <t>S2-2100939</t>
  </si>
  <si>
    <t>S2-2100940</t>
  </si>
  <si>
    <t>S2-2100941</t>
  </si>
  <si>
    <t>S2-2100942</t>
  </si>
  <si>
    <t>S2-2100943</t>
  </si>
  <si>
    <t>S2-2100944</t>
  </si>
  <si>
    <t>S2-2100945</t>
  </si>
  <si>
    <t>S2-2100946</t>
  </si>
  <si>
    <t>S2-2100947</t>
  </si>
  <si>
    <t>S2-2100948</t>
  </si>
  <si>
    <t>S2-2100949</t>
  </si>
  <si>
    <t>S2-2100950</t>
  </si>
  <si>
    <t>S2-2100951</t>
  </si>
  <si>
    <t>S2-2100952</t>
  </si>
  <si>
    <t>S2-2100953</t>
  </si>
  <si>
    <t>S2-2100954</t>
  </si>
  <si>
    <t>S2-2100955</t>
  </si>
  <si>
    <t>S2-2100956</t>
  </si>
  <si>
    <t>S2-2100957</t>
  </si>
  <si>
    <t>S2-2100958</t>
  </si>
  <si>
    <t>S2-2100959</t>
  </si>
  <si>
    <t>S2-2100960</t>
  </si>
  <si>
    <t>S2-2100961</t>
  </si>
  <si>
    <t>S2-2100962</t>
  </si>
  <si>
    <t>S2-2100963</t>
  </si>
  <si>
    <t>S2-2100964</t>
  </si>
  <si>
    <t>S2-2100965</t>
  </si>
  <si>
    <t>S2-2100966</t>
  </si>
  <si>
    <t>S2-2100967</t>
  </si>
  <si>
    <t>S2-2100968</t>
  </si>
  <si>
    <t>S2-2100969</t>
  </si>
  <si>
    <t>S2-2100970</t>
  </si>
  <si>
    <t>S2-2100971</t>
  </si>
  <si>
    <t>S2-2100972</t>
  </si>
  <si>
    <t>S2-2100973</t>
  </si>
  <si>
    <t>S2-2100974</t>
  </si>
  <si>
    <t>S2-2100975</t>
  </si>
  <si>
    <t>S2-2100976</t>
  </si>
  <si>
    <t>S2-2100977</t>
  </si>
  <si>
    <t>S2-2100978</t>
  </si>
  <si>
    <t>S2-2100979</t>
  </si>
  <si>
    <t>S2-2100980</t>
  </si>
  <si>
    <t>S2-2100981</t>
  </si>
  <si>
    <t>S2-2100982</t>
  </si>
  <si>
    <t>S2-2100983</t>
  </si>
  <si>
    <t>S2-2100984</t>
  </si>
  <si>
    <t>S2-2100985</t>
  </si>
  <si>
    <t>S2-2100986</t>
  </si>
  <si>
    <t>S2-2100987</t>
  </si>
  <si>
    <t>S2-2100988</t>
  </si>
  <si>
    <t>S2-2100989</t>
  </si>
  <si>
    <t>S2-2100990</t>
  </si>
  <si>
    <t>S2-2100991</t>
  </si>
  <si>
    <t>S2-2100992</t>
  </si>
  <si>
    <t>S2-2100993</t>
  </si>
  <si>
    <t>S2-2100994</t>
  </si>
  <si>
    <t>S2-2100995</t>
  </si>
  <si>
    <t>S2-2100996</t>
  </si>
  <si>
    <t>S2-2100997</t>
  </si>
  <si>
    <t>S2-2100998</t>
  </si>
  <si>
    <t>S2-2100999</t>
  </si>
  <si>
    <t>S2-2101000</t>
  </si>
  <si>
    <t>S2-2101001</t>
  </si>
  <si>
    <t>S2-2101002</t>
  </si>
  <si>
    <t>S2-2101003</t>
  </si>
  <si>
    <t>S2-2101004</t>
  </si>
  <si>
    <t>S2-2101005</t>
  </si>
  <si>
    <t>S2-2101006</t>
  </si>
  <si>
    <t>S2-2101007</t>
  </si>
  <si>
    <t>S2-2101008</t>
  </si>
  <si>
    <t>S2-2101009</t>
  </si>
  <si>
    <t>S2-2101010</t>
  </si>
  <si>
    <t>S2-2101011</t>
  </si>
  <si>
    <t>S2-2101012</t>
  </si>
  <si>
    <t>S2-2101013</t>
  </si>
  <si>
    <t>S2-2101014</t>
  </si>
  <si>
    <t>S2-2101015</t>
  </si>
  <si>
    <t>S2-2101016</t>
  </si>
  <si>
    <t>S2-2101017</t>
  </si>
  <si>
    <t>S2-2101018</t>
  </si>
  <si>
    <t>S2-2101019</t>
  </si>
  <si>
    <t>S2-2101020</t>
  </si>
  <si>
    <t>S2-2101021</t>
  </si>
  <si>
    <t>S2-2101022</t>
  </si>
  <si>
    <t>S2-2101023</t>
  </si>
  <si>
    <t>S2-2101024</t>
  </si>
  <si>
    <t>S2-2101025</t>
  </si>
  <si>
    <t>S2-2101026</t>
  </si>
  <si>
    <t>S2-2101027</t>
  </si>
  <si>
    <t>S2-2101028</t>
  </si>
  <si>
    <t>S2-2101029</t>
  </si>
  <si>
    <t>S2-2101030</t>
  </si>
  <si>
    <t>S2-2101031</t>
  </si>
  <si>
    <t>S2-2101032</t>
  </si>
  <si>
    <t>S2-2101033</t>
  </si>
  <si>
    <t>S2-2101034</t>
  </si>
  <si>
    <t>S2-2101035</t>
  </si>
  <si>
    <t>S2-2101036</t>
  </si>
  <si>
    <t>S2-2101037</t>
  </si>
  <si>
    <t>S2-2101038</t>
  </si>
  <si>
    <t>S2-2101039</t>
  </si>
  <si>
    <t>S2-2101040</t>
  </si>
  <si>
    <t>S2-2101041</t>
  </si>
  <si>
    <t>S2-2101042</t>
  </si>
  <si>
    <t>S2-2101043</t>
  </si>
  <si>
    <t>S2-2101044</t>
  </si>
  <si>
    <t>S2-2101045</t>
  </si>
  <si>
    <t>S2-2101046</t>
  </si>
  <si>
    <t>S2-2101047</t>
  </si>
  <si>
    <t>S2-2101048</t>
  </si>
  <si>
    <t>S2-2101049</t>
  </si>
  <si>
    <t>S2-2101050</t>
  </si>
  <si>
    <t>S2-2101051</t>
  </si>
  <si>
    <t>S2-2101052</t>
  </si>
  <si>
    <t>S2-2101053</t>
  </si>
  <si>
    <t>S2-2101054</t>
  </si>
  <si>
    <t>S2-2101055</t>
  </si>
  <si>
    <t>S2-2101056</t>
  </si>
  <si>
    <t>S2-2101057</t>
  </si>
  <si>
    <t>S2-2101058</t>
  </si>
  <si>
    <t>S2-2101059</t>
  </si>
  <si>
    <t>S2-2101060</t>
  </si>
  <si>
    <t>S2-2101061</t>
  </si>
  <si>
    <t>S2-2101062</t>
  </si>
  <si>
    <t>S2-2101063</t>
  </si>
  <si>
    <t>S2-2101064</t>
  </si>
  <si>
    <t>S2-2101065</t>
  </si>
  <si>
    <t>S2-2101066</t>
  </si>
  <si>
    <t>S2-2101067</t>
  </si>
  <si>
    <t>S2-2101068</t>
  </si>
  <si>
    <t>S2-2101069</t>
  </si>
  <si>
    <t>S2-2101070</t>
  </si>
  <si>
    <t>S2-2101071</t>
  </si>
  <si>
    <t>S2-2101072</t>
  </si>
  <si>
    <t>S2-2101073</t>
  </si>
  <si>
    <t>S2-2101074</t>
  </si>
  <si>
    <t>S2-2101075</t>
  </si>
  <si>
    <t>S2-2101076</t>
  </si>
  <si>
    <t>S2-2101077</t>
  </si>
  <si>
    <t>S2-2101078</t>
  </si>
  <si>
    <t>S2-2101079</t>
  </si>
  <si>
    <t>S2-2101080</t>
  </si>
  <si>
    <t>S2-2101081</t>
  </si>
  <si>
    <t>S2-2101082</t>
  </si>
  <si>
    <t>S2-2101083</t>
  </si>
  <si>
    <t>S2-2101084</t>
  </si>
  <si>
    <t>S2-2101085</t>
  </si>
  <si>
    <t>S2-2101086</t>
  </si>
  <si>
    <t>S2-2101087</t>
  </si>
  <si>
    <t>S2-2101088</t>
  </si>
  <si>
    <t>S2-2101089</t>
  </si>
  <si>
    <t>S2-2101090</t>
  </si>
  <si>
    <t>S2-2101091</t>
  </si>
  <si>
    <t>S2-2101092</t>
  </si>
  <si>
    <t>S2-2101093</t>
  </si>
  <si>
    <t>S2-2101094</t>
  </si>
  <si>
    <t>S2-2101095</t>
  </si>
  <si>
    <t>S2-2101096</t>
  </si>
  <si>
    <t>S2-2101097</t>
  </si>
  <si>
    <t>S2-2101098</t>
  </si>
  <si>
    <t>S2-2101099</t>
  </si>
  <si>
    <t>S2-2101100</t>
  </si>
  <si>
    <t>S2-2101101</t>
  </si>
  <si>
    <t>S2-2101102</t>
  </si>
  <si>
    <t>S2-2101103</t>
  </si>
  <si>
    <t>S2-2101104</t>
  </si>
  <si>
    <t>S2-2101105</t>
  </si>
  <si>
    <t>S2-2101106</t>
  </si>
  <si>
    <t>S2-2101107</t>
  </si>
  <si>
    <t>S2-2101108</t>
  </si>
  <si>
    <t>S2-2101109</t>
  </si>
  <si>
    <t>S2-2101110</t>
  </si>
  <si>
    <t>S2-2101111</t>
  </si>
  <si>
    <t>S2-2101112</t>
  </si>
  <si>
    <t>S2-2101113</t>
  </si>
  <si>
    <t>S2-2101114</t>
  </si>
  <si>
    <t>S2-2101115</t>
  </si>
  <si>
    <t>S2-2101116</t>
  </si>
  <si>
    <t>S2-2101117</t>
  </si>
  <si>
    <t>S2-2101118</t>
  </si>
  <si>
    <t>S2-2101119</t>
  </si>
  <si>
    <t>S2-2101120</t>
  </si>
  <si>
    <t>S2-2101121</t>
  </si>
  <si>
    <t>S2-2101122</t>
  </si>
  <si>
    <t>S2-2101123</t>
  </si>
  <si>
    <t>S2-2101124</t>
  </si>
  <si>
    <t>S2-2101125</t>
  </si>
  <si>
    <t>S2-2101126</t>
  </si>
  <si>
    <t>S2-2101127</t>
  </si>
  <si>
    <t>S2-2101128</t>
  </si>
  <si>
    <t>S2-2101129</t>
  </si>
  <si>
    <t>S2-2101130</t>
  </si>
  <si>
    <t>S2-2101131</t>
  </si>
  <si>
    <t>S2-2101132</t>
  </si>
  <si>
    <t>S2-2101133</t>
  </si>
  <si>
    <t>S2-2101134</t>
  </si>
  <si>
    <t>S2-2101135</t>
  </si>
  <si>
    <t>S2-2101136</t>
  </si>
  <si>
    <t>S2-2101137</t>
  </si>
  <si>
    <t>S2-2101138</t>
  </si>
  <si>
    <t>S2-2101139</t>
  </si>
  <si>
    <t>S2-2101140</t>
  </si>
  <si>
    <t>S2-2101141</t>
  </si>
  <si>
    <t>S2-2101142</t>
  </si>
  <si>
    <t>S2-2101143</t>
  </si>
  <si>
    <t>S2-2101144</t>
  </si>
  <si>
    <t>S2-2101145</t>
  </si>
  <si>
    <t>S2-2101146</t>
  </si>
  <si>
    <t>S2-2101147</t>
  </si>
  <si>
    <t>S2-2101148</t>
  </si>
  <si>
    <t>S2-2101149</t>
  </si>
  <si>
    <t>S2-2101150</t>
  </si>
  <si>
    <t>S2-2101151</t>
  </si>
  <si>
    <t>S2-2101152</t>
  </si>
  <si>
    <t>S2-2101153</t>
  </si>
  <si>
    <t>S2-2101154</t>
  </si>
  <si>
    <t>S2-2101155</t>
  </si>
  <si>
    <t>S2-2101156</t>
  </si>
  <si>
    <t>S2-2101157</t>
  </si>
  <si>
    <t>S2-2101158</t>
  </si>
  <si>
    <t>S2-2101159</t>
  </si>
  <si>
    <t>S2-2101160</t>
  </si>
  <si>
    <t>S2-2101161</t>
  </si>
  <si>
    <t>S2-2101162</t>
  </si>
  <si>
    <t>S2-2101163</t>
  </si>
  <si>
    <t>S2-2101164</t>
  </si>
  <si>
    <t>S2-2101165</t>
  </si>
  <si>
    <t>S2-2101166</t>
  </si>
  <si>
    <t>S2-2101167</t>
  </si>
  <si>
    <t>S2-2101168</t>
  </si>
  <si>
    <t>S2-2101169</t>
  </si>
  <si>
    <t>S2-2101170</t>
  </si>
  <si>
    <t>S2-2101171</t>
  </si>
  <si>
    <t>S2-2101172</t>
  </si>
  <si>
    <t>S2-2101173</t>
  </si>
  <si>
    <t>S2-2101174</t>
  </si>
  <si>
    <t>S2-2101175</t>
  </si>
  <si>
    <t>S2-2101176</t>
  </si>
  <si>
    <t>S2-2101177</t>
  </si>
  <si>
    <t>S2-2101178</t>
  </si>
  <si>
    <t>S2-2101179</t>
  </si>
  <si>
    <t>S2-2101180</t>
  </si>
  <si>
    <t>S2-2101181</t>
  </si>
  <si>
    <t>S2-2101182</t>
  </si>
  <si>
    <t>S2-2101183</t>
  </si>
  <si>
    <t>S2-2101184</t>
  </si>
  <si>
    <t>S2-2101185</t>
  </si>
  <si>
    <t>S2-2101186</t>
  </si>
  <si>
    <t>S2-2101187</t>
  </si>
  <si>
    <t>S2-2101188</t>
  </si>
  <si>
    <t>S2-2101189</t>
  </si>
  <si>
    <t>S2-2101190</t>
  </si>
  <si>
    <t>S2-2101191</t>
  </si>
  <si>
    <t>S2-2101192</t>
  </si>
  <si>
    <t>S2-2101193</t>
  </si>
  <si>
    <t>S2-2101194</t>
  </si>
  <si>
    <t>S2-2101195</t>
  </si>
  <si>
    <t>S2-2101196</t>
  </si>
  <si>
    <t>S2-2101197</t>
  </si>
  <si>
    <t>S2-2101198</t>
  </si>
  <si>
    <t>S2-2101199</t>
  </si>
  <si>
    <t>S2-2101200</t>
  </si>
  <si>
    <t>S2-2101201</t>
  </si>
  <si>
    <t>S2-2101202</t>
  </si>
  <si>
    <t>S2-2101203</t>
  </si>
  <si>
    <t>S2-2101204</t>
  </si>
  <si>
    <t>S2-2101205</t>
  </si>
  <si>
    <t>In the case of inter-VPLMN mobility, CT WG1 has discussed how the target VPLMN should perform NSSAA for a UE that first enters the target VPLMN. CT WG1 kindly requests guidance on the following question: § If the target VPLMN decides to run NSSAA for an S-NSSAI whose NSSAA status is EAP-Success when a UE accesses the target VPLMN for the first time, how will the target VPLMN handle the S-NSSAI that is subject to NSSAA: will it be put in the pending NSSAI or will it be put in the allowed NSSAI included in the registration accept message sent to the UE, and how are existing PDU sessions associated with the S-NSSAI handled?. Action: SA WG2 is kindly requested to answer the question above.</t>
  </si>
  <si>
    <t>8.2.1</t>
  </si>
  <si>
    <t>8.2.2</t>
  </si>
  <si>
    <t>8.4.1</t>
  </si>
  <si>
    <t>8.4.2</t>
  </si>
  <si>
    <t>8.5.1</t>
  </si>
  <si>
    <t>8.5.2</t>
  </si>
  <si>
    <t>8.6.1</t>
  </si>
  <si>
    <t>8.6.2</t>
  </si>
  <si>
    <t>8.8.1</t>
  </si>
  <si>
    <t>8.8.2</t>
  </si>
  <si>
    <t>8.9.1</t>
  </si>
  <si>
    <t>8.9.2</t>
  </si>
  <si>
    <t>8.10.1</t>
  </si>
  <si>
    <t>8.10.2</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</si>
  <si>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</si>
  <si>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</si>
  <si>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</si>
  <si>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</si>
  <si>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</si>
  <si>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</si>
  <si>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</si>
  <si>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</si>
  <si>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</si>
  <si>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</si>
  <si>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</si>
  <si>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Study on Access Traffic Steering, Switch and Splitting support in the 5G system architecture Phase 2 (FS_eATSSS_Ph2)</t>
  </si>
  <si>
    <t>Access Traffic Steering, Switch and Splitting support in the 5G system architecture Phase 2 (eATSSS_Ph2)</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</si>
  <si>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</si>
  <si>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</si>
  <si>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</si>
  <si>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</si>
  <si>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</si>
  <si>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</si>
  <si>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</si>
  <si>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</si>
  <si>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</si>
  <si>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</si>
  <si>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</si>
  <si>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SA WG2#142E Meeting report</t>
  </si>
  <si>
    <t>1800 UTC on Tuesday (09-Mar)</t>
  </si>
  <si>
    <t>0000 UTC on Wed (24-Feb)</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</si>
  <si>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</si>
  <si>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</si>
  <si>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</si>
  <si>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</si>
  <si>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TD Requests/Submission:  18 February 2021 (Thursday) 2359 UTC</t>
  </si>
  <si>
    <t xml:space="preserve">LS from IEEE 802.1: Withdrawal of IEEE Std 802.1D-2004 </t>
  </si>
  <si>
    <t>Dear Colleagues, The IEEE 802.1 Working Group would like to inform you of our plans to withdraw IEEE Std 802.1D-2004 IEEE Standard for Local and metropolitan area networks—Media Access Control (MAC) Bridges. It is our intention to withdraw this standard by the end of 2021. The status of the standard will become inactive-withdrawn, and inactive standards remain available from the IEEE. The technical specifications, protocols, procedures, and managed objects of IEEE Std 802.1D-2004 are completely subsumed within IEEE 802.1Q-2018 IEEE Standard for Local and Metropolitan Area Networks—Bridges and Bridged Networks. The withdrawal of IEEE Std 802.1D-2004 will not result in any loss of functionality as we are actively maintaining and amending IEEE Std 802.1Q-2018. There is currently an IEEE 802.1Q revision project underway that can address any concerns with this transition. We are informing you of these plans because you have current references to IEEE Std 802.1D in your specifications. We recommend you review your specifications for references to IEEE Std 802.1D and consider whether updates to your specifications are needed. Our quick review of your active specifications revealed a preliminary, and possibly incomplete, list of 2 specifications with normative reference to IEEE Std 802.1D. We recommend you determine whether any action is required (e.g., to update your normative references from IEEE Std 802.1D to IEEE Std 802.1Q). The list of active references our search revealed includes: 3GPP TR 23.836 Quality of Service (QoS) and policy aspects of 3GPP - Wireless Local Area Network (WLAN) interworking 3GPP TS 23.234 3GPP system to Wireless Local Area Network (WLAN) interworking; System description The procedure for withdrawing the standard involves IEEE 802.1 initiating an IEEE Standards Association (SA) ballot to confirm the withdrawal. We plan to initiate this process by July 2021 at the latest. While only IEEE-SA members may join the SA ballot to vote on this withdrawal, we would take your liaison response into account. Thank you for your consideration on this topic. We look forward to continued collaboration between our organizations. Respectfully submitted, Glenn Parsons Chair, IEEE 802.1 Working Group</t>
  </si>
  <si>
    <t>GSMA Operator Platform Group (OPG) would like to announce that the GSMA Whitepaper OPG.01 'Operator Platform: Telco Edge Proposal' has been published. The Operator Platform (OP) aims to expose capabilities in operator networks to 3rd party developers and applications. The initial scope of the Operator Platform that is described in this document, focuses on the exposure of the telco edge capabilities in operator networks. The document is attached to this liaison statement and suggests suitable technical requirements, functional blocks and interface characteristics and is provided as a whitepaper because it is intended as a proposal to the wider industry with the intention of getting feedback and providing a guide to future specifications for an Operator Platform. The target for this document is all impacted organisations, including platform developers, edge cloud providers, SDOs, Open Source Projects, industry fora, and market participants from across the cloud services value chain. The document also starts mapping these to specifications produced in different Standards Developing Organisations (SDOs). The target is to complete that in the feedback phase that is starting with this publication and to then identify the gaps where these SDOs would be requested to fill in such specifications. To facilitate the development of interoperable Operator Platform products it is the intention to provide also references of the Open Source communities where source code implementing the Operator Platform functionality and interfaces is available. Your input would be welcomed to both improve on the suggested requirements and architecture and to understand how existing or future work being done in your organisation can support the development of the Operator Platform. Next to the whitepaper, the Operator Platform Group roadmap, deliverables and priorities have been provided for information. ACTION Recipents are kindly asked to:- - comment and provide feedback on OP whitepaper, - provide details on any existing or future work that can map to functionality or interfaces in proposed paper or support phase 2 activities, - consider if there is an opportunity for collaboration to address issues related to OP, Responses received by 18 December will be prioritised, and further engagement proposed as appropriate.</t>
  </si>
  <si>
    <t>CT WG1 has defined disabling and re-enabling of UE's N1 mode capability for 3GPP access (see TS 24.501 subclause 4.9.2). After the UE has disabled its N1 mode capability for 3GPP access, the UE will move to 4G and indicate EPC that N1 mode not supported (i.e. the UE does not support 5GC NAS). With above, CT WG1 has discussed following sceanrio: (1) The UE operating in single-registration mode has disabled its N1 mode capability when registered in 5G and then moves to 4G of the current PLMN with N26 interface supported. (2) The UE initiates an EPS attach or TAU procedure in 4G during which the UE will indicate N1 mode is not supported. (3) Hereafter, the UE requests to establish a new PDN connection in 4G during which the UE will not generate the PDU session ID included in the (e)PCO IE to the network and the network will not include the mapped PDU session parameters (e.g. QoS flow descriptions, Session-AMBR, QoS rules) included in the (e)PCO IE to the UE. (4) The UE re-enables its N1 mode capability in 4G and then moves back to 5G. As in step (3), there is no mapped PDU session parameters included in the PDN connection, this PDN connection cannot be transferred to 5G in step (4). Session continuity for 5GS interworking was broken. CT WG1 would like to ask SA WG2: (1) If in above step (3), a combo PGW-C+SMF was selected for the PDN connection, whether and how to maintain the session continuity for this PDN connection when moving back to 5G? (2) If in above step (3), a standalone PGW was selected for the PDN connection, whether and how to maintain the session continuity for this PDN connection when moving back to 5G?. Action: CT WG1 kindly asks SA WG2 to answer above questions.</t>
  </si>
  <si>
    <t>CT WG1 would like to ask SA WG2: Question 1): Can the network accept the UE to request an MA PDU session for LADN service via 3GPP access when the UE has registered to 5GS over both 3GPP access and non-3GPP access in the same PLMN? Question 2): If the answer to Question 1) is yes, can the UE use the user plane resources of the MA PDU session for LADN service over non-3GPP access? Question 3): If the answer to Question 1) is no, how does the network handle this MA PDU session establishment request?. Action: CT WG1 kindly asks SA WG2 to answer the questions above.</t>
  </si>
  <si>
    <t>CT WG1 has agreed the RDSSI WID in Rel-17 to implement the Reliable Data Service Serialization Indication feature in stage 3, whereas the corresponding stage 2 requirements are in Rel-16. Action: CT WG1 kindly asks TSG SA, TSG CT and SA WG2 to take above into account.</t>
  </si>
  <si>
    <t>According to WID RP-201516, Rel-17 NR sidelink enhancement WI needs to accomplish the work for the following objective: 5. Define mechanism to ensure sidelink operation can be confined to a predetermined geographic area(s) for a given frequency range within non-ITS bands [RAN WG2].  This applies areas where there is no network coverage. RAN WG2 has achieved an agreement in RAN WG2 #112 e-meeting on this objective as following: Agreements on geo-area confinement for non-ITS sidelink band: 1: The Objective: 5 in Rel-17 SL enhancement WI can be supported by Rel-16 SA WG2 spec, TS 23.287. RAN WG2 confirms that no extra standard efforts need to be done in RAN WGs towards this objective. RAN WG2 consider this objective completed. Action: RAN WG2 respectfully requests SA WG2 to take the above RAN WG2 agreement into account and make potential specification changes, if needed.</t>
  </si>
  <si>
    <t>RAN WG3 acknowledge the Key issue#3 and corresponding solutions (i.e. solution#22,37,43) and start initial analysis. From RAN WG3 point of view, Solution#22, Solution#37 and Solution#43 are all feasible from signalling perspective. For Solution#22, RAN WG3 acknowledges impact on admission control due to S-MBR apply not only for Non-GBR traffic but also for GBR traffic. It is feasible for the NG-RAN node to perform the DL enforcement of S-MBR. For UL enforcement, RAN WG3 believes it is up to RAN WG2 to answer. For solution#37, it is unclear whether S-MBR should be sent to NG-RAN node, and RAN WG3 would like SA WG2 try to avoid any impact on existing UE-AMBR definition which will bring backward compatibility issues. If solution #37 could avoid such signaling and fulfil SA WG2's requirements, it would have no RAN WG3 impacts. In Solution #22, the RAN would need to split S-MBR between MN and SN in cases of multi connectivity. This will impact performance because it would preclude full usage of the S-MBR. In solution 37, if the intention is to use the UE-AMBR to rate control GBR and non-GBR services, the RAN would need to split the newly purposed UE-AMBR between MN and SN in cases of multi connectivity. This will impact performance because it would preclude full usage of the newly purposed UE-AMBR. If solution 37 is based on splitting the S-MBR at the PCF (or central CN node),, this will impact performance because it would preclude full usage of the S-MBR not only in case where multi-connectivity is used in RAN, but also when it is not used. And For Solution#43, additional notification signaling overhead over interface will be introduced hence this solution generates an impact on RAN. Action: RAN WG3 kindly asks SA WG2 and RAN WG2 to take above into account and feedback if needed.</t>
  </si>
  <si>
    <t>SA WG1 thanks CT WG1 for their LS on satellite RATs for PLMN selection, and the questions to SA WG1: ------------ Question 1: Is there a service requirement to differentiate between 'NG-RAN' and 'satellite access to 5GC' for the purpose of PLMN selection? Question 2: 2a. Does SA WG1 intend to introduce new associated Access Technology identifier(s) for 'satellite access' for the Operator Controlled PLMN Selector list and a User Controlled PLMN Selector list (stored on the SIM/USIM card). 2b. If yes, how many different identifiers? ------------ Regarding CT WG1 questions 1 and 2a, SA WG1 agreed the attached 22.011 CR, adding 'satellite NG-RAN' to the set of possible associated access technology identifiers. Regarding CT WG1 question 2b, the agreed CR assumes that one identifier is sufficient. SA WG1 may further discuss about finer differentiation in future meetings.</t>
  </si>
  <si>
    <t>SA WG1 would like to thank to SA WG2 on their LS (S2-2006030) and would like to provide the following clarification. SA WG2 would like to ask SA WG1 to clarify whether PLMN selection can be extended to also support SNPN selection using a PLMN subscription with 3GPP identifiers and credentials and if so, to specify the respective requirements for that. Answer from SA WG1: There are no requirements to extend the PLMN selection procedure to include SNPN selection for UEs with a PLMN subscription. Action: Please take into account the answer above.</t>
  </si>
  <si>
    <t>TSG SA# 90-e has endorsed the proposal (see SP-201042) to use more inclusive and neutral language in all 3GPP specifications. TSG SA#90-e has also approved a CR that introduces an Annex into the 3GPP TR 21.801 'Specification drafting rules' that lists all non-inclusive terminology to be replaced. Please see attached SP-201142. 2. General Guidance: Besides the detailed guidance in the Actions below, the following more general guidelines should be followed. In general 3GPP should strive for more inclusive and neutral language, even if the related terminology is not explicitly listed below. Some examples can be found here: https://en.wikipedia.org/wiki/Gender-neutral_language. If delegates feel offended by certain additional terminology in 3GPP specs or by other means of how 3GPP conducts its work, then the delegate should contact the chair and/or MCC of the group. The leadership together with MCC will discuss such requests and will also check with other stakeholders in the industry, how to progress them. Besides that, there will be no formal process on how to put additional terms on the list. 3GPP delegates and groups shall avoid use of language or pronunciation of 3GPP defined abbreviations in a way that may cause offense in all standards, verbal and written communications. For abbreviations where such mispronunciation has become common place in wider industry usage, it may be necessary for 3GPP to consider replacing such abbreviations with alternatives that cannot be used in such a way as to cause offense. For example, the abbreviation GPSI should be pronounced in single letters, i.e. G-P-S-I. Action: Please take the above decision into account and take the following actions: 1) Strictly avoid the use of non-inclusive terms in all-new 3GPP documents (including TS, TR, SID, WID, LS). 2) Replace the non-inclusive terms used in all relevant 3GPP specifications per the updated 3GPP drafting rules. 3) WG Chairs are requested to follow the following process for non-inclusive term replacement in the existing 3GPP specifications: a. The changes shall be applied to 3GPP Technical Specifications and 3GPP Technical Reports. b. The changes shall in a first step be applied from Rel-17 onwards. c. The changes shall only be done if they are of a purely editorial nature and do not lead to any backward incompatibility. These CRs should not include any further editorial changes. d. WG chairs shall request rapporteurs and MCC to check their specs as to whether the non-inclusive terminology is used therein. e. The MCC of a WG together with the specification rapporteurs should come up with related CRs to the affected specifications. The CRs should be issued under TEI17 and the CR title should start with 'Inclusive language review'. If terms are used in multiple specifications (possibly in different working groups), then the related rapporteurs and MCCs should coordinate to align the replacement terms. 4) Related CRs against already existing Rel-17 specifications should be submitted for approval at plenary (after WG agreement) in separate CR packs at the March 2021 TSGs meetings, except where coordination with external organizations is required. 5) Rel-17 specifications which are created after March 2021 should be updated per the updated 3GPP drafting rules at their creation in separate CR packs.</t>
  </si>
  <si>
    <t>To: SA WG2. CC: IEEE 802</t>
  </si>
  <si>
    <t>To: SA WG2, TSG CT, TSG SA. CC: CT WG3</t>
  </si>
  <si>
    <t>To: CT WG1. CC: SA WG2, TSG RAN</t>
  </si>
  <si>
    <t>To: RAN WG3. CC: RAN WG2, SA WG5, SA WG2</t>
  </si>
  <si>
    <t>To: CT WG4, SA WG2. CC: CT WG1</t>
  </si>
  <si>
    <t>To: SA WG1, SA WG2, SA WG3, SA WG4, SA WG5, SA WG6, RAN WG1, RAN WG2, RAN WG3, RAN WG4, RAN WG5, CT WG1, CT WG3, CT WG4, CT WG6. CC: TSG RAN, TSG CT</t>
  </si>
  <si>
    <t>LS from NGMN: Liaison Statement on the NGMN 5G End-to-End Architecture Framework (Phase-3)</t>
  </si>
  <si>
    <t>NGMN (201117 NGMN_liaison_E2E_architecture_framework_pha)</t>
  </si>
  <si>
    <t>Intention of the LS and required actions: NGMN is pleased to inform the recipient of this liaison statement for information sharing on the NGMN 5G End-to-End Architecture Framework (Phase-3) that includes requirements together with considerations and concepts emerging in the industry. This builds on the themes described in NGMN 5G End-to-End Architecture Framework (Phase-2) that was published in 2019 and shared subsequently. The topics of interest the NGMN 5G End-to-End Architecture Framework (Phase-3) include: The new topics and advancements of interest include:  Autonomic Networking  Network Data Layer  Artificial Intelligence and Machine Learning  Virtualization in the Radio Access Network  Multi-access Edge Computing  Distributed Ledger Technology  Vertical Market  End-to-End Security This NGMN liaison is intended for information sharing in terms of the new topics that have been introduced in the attached document.</t>
  </si>
  <si>
    <t>Klaus Moschner</t>
  </si>
  <si>
    <t>IEEE 802.1 (liaison-3gpp-sa2-8021D-withdrawal-1120-v01)</t>
  </si>
  <si>
    <t>LS from GSMA OPG: New Whitepaper: 'Operator Platform Telco Edge proposal'</t>
  </si>
  <si>
    <t>GSMA OPG (OPG#35_DOC002)</t>
  </si>
  <si>
    <t>Faisal Zia</t>
  </si>
  <si>
    <t>LS from CT WG1: LS on interworking to 5GS with N26 due to UE’s N1 mode capability disabling/enabling</t>
  </si>
  <si>
    <t>CT WG1 (C1-207531)</t>
  </si>
  <si>
    <t>5GProtoc17</t>
  </si>
  <si>
    <t>LS on MA PDU session for LADN</t>
  </si>
  <si>
    <t>CT WG1 (C1-207595)</t>
  </si>
  <si>
    <t>Zhou Xingyue</t>
  </si>
  <si>
    <t>LS on stage 3 aspects for Reliable Data Service Serialization Indication</t>
  </si>
  <si>
    <t>CT WG1 (C1-207769)</t>
  </si>
  <si>
    <t>Vivek Gupta</t>
  </si>
  <si>
    <t>LS from RAN WG2: LS on geo-area confinement</t>
  </si>
  <si>
    <t>RAN WG2 (R2-2010960)</t>
  </si>
  <si>
    <t>NR_SL_enh</t>
  </si>
  <si>
    <t>Bingxue Leng</t>
  </si>
  <si>
    <t>LS from RAN WG3: Response to restricting the rate per UE per network slice</t>
  </si>
  <si>
    <t>RAN WG3 (R3-207230)</t>
  </si>
  <si>
    <t>DAPENG LI</t>
  </si>
  <si>
    <t>LS from SA WG1: LS on Satellite RATs for PLMN selection</t>
  </si>
  <si>
    <t>SA WG1 (S1-204379)</t>
  </si>
  <si>
    <t>LS from SA WG1: LS reply on extending PLMN selection to include SNPN selection for UEs with a PLMN subscription</t>
  </si>
  <si>
    <t>SA WG1 (S1-204382)</t>
  </si>
  <si>
    <t>LS from SA WG3: Reply LS on IP address to GPSI translation</t>
  </si>
  <si>
    <t>SA WG3 (S3-203360)</t>
  </si>
  <si>
    <t>SA WG3 thanks SA WG6 for the Reply LS on IP address to GPSI translation (S6-202008/S3-202849) and SA WG2 for the LS on IP address to GPSI translation (S2-2005923/ S3-202839). SA WG3 acknowledges the SA WG6 requirement to enable exposure of network services to AF (e.g. EAS/EES) using a static identifier, when only an IP address of the UE is known. Using 3GPP system specific permanent identities (e.g. SUPI) for network external identification purposes should be avoided. However, using a public identity like the GPSI outside the 3GPP operator domain for external identification purposes can be possible. As SA WG6 and SA WG2 are aware of, a GPSI can be an MSISDN or an External Identifier. A user may not be comfortable with sharing its MSISDN with the external AF. However, an External Identifier can be exposed to the AF. Therefore, SA WG2 can consider studying on reliable identification of the UE using the IP address with a corresponding public identity for CN capability exposure APIs. Action: SA WG3 requests SA WG6 and SA WG2 to take the above response in to account.</t>
  </si>
  <si>
    <t>LS from SA WG3: LS on AKMA Anchor Function selection</t>
  </si>
  <si>
    <t>SA WG3 (S3-203494)</t>
  </si>
  <si>
    <t>SA WG3 has defined the architecture and procedures of a new feature called Authentication and Key Management for Application using 3GPP Credentials (AKMA) in 3GPP TS 33.535. AKMA introduces a new network function called the AKMA Anchor Function (AAnF) which interacts with the AUSF and an AKMA Application Function (AF in the architecture) directly or via the NEF depending on whether the AF is internal or external to the network respectively. Upon successful primary authentication the AUSF needs to discover and select an AAnF in order to store the AKMA context for the UE (SUPI, KAKMA, A-KID). Upon an application session request from the UE to the AF, the AF (if internal to the network) or NEF (if the AF is external to the network) needs to discover the same AAnF that holds the AKMA context for the UE. The UE provides for this purpose the A-KID (AKMA key identifier) to the AF. The A-KID is in the form of username@realm, where the username part shall include the Routing Indicator (RID) and the A-TID (AKMA Temporary UE Identifier), while the realm part shall include the Home Network Identifier. The A-TID in turn is A-TID=KDF(KAUSF, SUPI, 'A-TID'), KDF stands for Key Derivation Function. Please observe that the TS 33.535 mentions the RID as 'Routing Identifier'. SA WG3 agreed before that either one AAnF is included in the PLMN or the RID used for AAnF selection. SA WG3 assumes that the NF Set concept is applicable for the multiple AAnFs sharing the same RID. The attached contribution was presented in SA WG3 in order to clarify how the AUSF and the AF/NEF can discover and select the same AAnF for the same UE. SA WG3 would like SA WG2 to review the AAnF selection clause and provide feedback. Action: SA WG3 kindly asks SA WG2 to take the above information into account and provide feedback.</t>
  </si>
  <si>
    <t>LS from SA WG4: LS Reply on New service type of NR QoE</t>
  </si>
  <si>
    <t>SA WG4 (S4-201576)</t>
  </si>
  <si>
    <t>SA WG4 thanks RAN WG3 for their LS in (R3-205724/ S4-201460). It is appreciated that RAN WG3 agreed to support Video Streaming, VR, MTSI and MBMS service types in the NR QoE study item, which covers media related services in SA WG4. Currently SA WG4 has only specified QMC functionality (for QoE configuration and reporting) for UMTS and LTE. When the RAN WG3 NR QoE work has concluded, SA WG4 will also expand the specified QMC support to include 5G NR accordingly. Due to the low-latency and high-reliability requirements, XR-related services may require URLLC support in some scenarios, especially for industrial or medical usage, but also for certain entertainment and business applications such as cloud gaming and split rendering. Currently, there are several ongoing XR-related Rel-17 activities in SA WG4, such as ITT4RT, FS_XRTraffic and FS_5GSTAR.</t>
  </si>
  <si>
    <t>Qi Pan</t>
  </si>
  <si>
    <t>LS from SA WG5: Reply LS on Slice Information collection</t>
  </si>
  <si>
    <t>SA WG5 (S5-206299)</t>
  </si>
  <si>
    <t>SA WG5 thanks SA WG2 for their LS on Slice information collection. SA WG2 Question: SA WG5 is kindly asked to provide feedback on the feasibility of the procedure described in clause 6.2.1.2 in TR 23.700-91. SA WG5 Answer: SA WG5 would like to confirm the feasibility of the procedures in clause 6.2.1.2 in TR 23.700-91 as follows: - Regarding 1a and 2a, the information related to slice include S-NSSAI, optionally NSI ID, and address of the NRF serving such network slice or slice associated NFs. Following are information for your consideration: a. SA WG5 confirms that the OAM can provide above network slice information to NWDAF via OAM configuration mechanism when network slice is created. Currently the network slice information provided to NWDAF is specified in TS 28.541 section 5.3.18 which already includes sNSSAIList. SA WG5 can consider NSI ID and address of the NRF serving such network slice or slice associated NFs in future enhancement. SA WG5 request SA WG2 to share more information if there are other network slice information are needed. b. In addition, OAM can also provide subscription and notification functionality to allow its consumer to subscribe for notification and receives notification for NetworkSlice IOC identified by object identifier (DN). If NWDAF wants to be the consumer, NWDAF must subscribe to OAM utilizing the OAM subscription functionality as specified in TS 28.532 and TS 28.622. Further, additional provisioning operations, e.g. getMOIAttributes, are required by NWDAF to get information of associated NFs after received notification. c. SA WG5 would suggest to use configuration mechanism (as bullet a described) for providing the network slice information to NWDAF. - Regarding 1b and 2b: a. SA WG5 confirm that it is not supported because it is not possible to get information about the managed object without the object identifier (DN). Regarding the option of allowing OAM to subscribe to slice level analytics from NWDAF, SA WG5 would also confirm that additionally OAM may use MDAF to get network slice load analytics and per S-NSSAI service experience analytics. In addition, 5GC NF accessing OAM subscription, notification and provisioning functionality is prone to security risk, that's SA WG5 is planning to deal with in due course. Action: SA WG5 kindly requests SA WG2 to take the above answer into account.</t>
  </si>
  <si>
    <t>LS from SA WG5: Reply LS on Counter of UEs Registering Network Slice</t>
  </si>
  <si>
    <t>SA WG5 (S5-206346)</t>
  </si>
  <si>
    <t>SA WG5 thanks CT WG4 for the LS on 'Counter of UEs Registering Network Slice' and would like to provide the following feedback. Question1: For a given UE, which S-NSSAIs are considered as being registered to and thus be signalled by AMF to UDM, E.g. the S-NSSAIs contained in the 'Allowed NSSAI' most recently sent to the UE? Answer from SA WG5: According to answer form SA WG2, it does not support the AMF updating the registration in the UDM for reporting Allowed NSSAI per UE in Release 16. The S-NSSAI relation to the KPI was removed by SA WG5 as stated in the attached document (S5-205361) agreed at SA WG5#133e meeting. Question2: In a single registration scenario, when the UE handover/TAU to 4G and consequently the UDM sends a deregistration notification to the AMF, is the UE considered as deregistered from the network slice? In a dual registration scenario, when the UE handover/TAU to 4G and consequently the UDM does not send a deregistration notification to the AMF, is the UE still considered as registered to the network slice? Answer from SA WG5: Outcome from ongoing Rel-17 SA WG2 study will be considered by SA WG5 as appropriate. Question3: If the UE newly registers via 3GPP while it is already registered via non-3GPP access (or vice versa) shall the UE be counted once or twice? Answer from SA WG5: See the answer above. Action: SA WG5 requests CT WG4 and SA WG2 to consider the information provided above.</t>
  </si>
  <si>
    <t>Xiaowen Sun</t>
  </si>
  <si>
    <t>LS from TSG SA: LS on Use of Inclusive Language in 3GPP</t>
  </si>
  <si>
    <t>TSG SA (SP-201143)</t>
  </si>
  <si>
    <t>479 / 3</t>
  </si>
  <si>
    <t>1413 / -134</t>
  </si>
  <si>
    <t>466 / 2</t>
  </si>
  <si>
    <t>448 / 3</t>
  </si>
  <si>
    <t>0 / 0</t>
  </si>
  <si>
    <t>O: 0 A 0</t>
  </si>
  <si>
    <t>SA WG1 thanks CT WG1 for their LS on MINT requirements, and the questions asked to SA WG1, copied here: Question 1: Which level of services are the PLMNs not subject to disaster required to provide to 'Disaster Inbound Roamers'? Emergency services only, a limited set of services hosted by the PLMN not subject to disaster (e.g. internet connectivity provided using local break-out), or the same set of services that the 'Disaster Inbound Roamers' would receive in their HPLMN? Question 2: If the answer to Question 1 is: a limited set of services hosted by the PLMN not subject to disaster, can it be assumed that the NFs of the PLMM subject to disaster required to support those services (the UDM and the AUSF) are still operational? Question 3: If the answer to Question 1 is: the same set of services that the 'Disaster Inbound Roamers' would receive in their HPLMN, can it be assumed that the NFs (network functions) of the PLMM subject to disaster required to support those services (the UDM, the AUSF, the SMF and UPF for any DNN requiring home-routed PDU session, and the IMS) are still operational? ------------ SA WG1 would like to provide the following answers: Answer 1: In principle 'Disaster Inbound Roamers' can receive the same services as normal inbound roamers can receive in the VPLMN, subject to agreements between HPLMN and VPLMN, regulations, VPLMN constraints, etc. Answer 2&amp;3: according to the initial stage-1 study and use cases, which refer mostly to RAN unavailability due to disaster situations, SA WG1 understanding is that the network functions of the PLMN subject to disaster can be assumed to be still operational.</t>
  </si>
  <si>
    <t>LS from SA WG1: LS on MINT requirements</t>
  </si>
  <si>
    <t>SA WG1 (S1-204329)</t>
  </si>
  <si>
    <t>ATIS IoT Group (IoT_CAT_Liaison_Letter_to_SA_and_SA2)</t>
  </si>
  <si>
    <t>Farrokh Khatibi</t>
  </si>
  <si>
    <t>As requested by 3GPP, the ATIS IoT Group worked with GSMA 5GJA to define a new Standardised Network Slice Type (S-NEST) in PRD NG.116. ATIS would like to inform TSG SA and SA WG2 that the new Slice Service Type (SST) for High-Performance Machine-Type Communications (HMTC) has been added in NG.116 Generic Network Slice Template v4. Interested member companies plan to submit a CR to SA WG2 requesting that a standardised SST value for this S-NEST new Slice Service Type (SST) be added to TS 23.501 in order to meet the described IoT characteristics matrix. Action: SA WG2 to take the above information into account and, if there is no further feedback, document the new defined SST in TS 23.501.</t>
  </si>
  <si>
    <t>LS from ATIS IoT Group: Request that a standardised SST value for this S-NEST new Slice Service Type (SST) be added to TS 23.501</t>
  </si>
  <si>
    <t>IIoT</t>
  </si>
  <si>
    <t>RAN WG3 would like to thank RAN WG2 for the Reply LS on Latency of NR Positioning Protocols. RAN WG3 has reviewed the information provided by RAN WG2 on delays related to node processing and RAN WG3 interfaces. RAN WG3 would like to provide the following comments: - There can be network latency variations depending on the deployment distance between gNB and AMF, and depending on the backhaul type; - gNB split architecture adds F1AP processing latency and CU-DU signaling propagation delay; - One or more network latency components may not be present in certain specific deployments, e.g. where logical nodes such as gNB and AMF are co-located.</t>
  </si>
  <si>
    <t>In the discussion of work item eV2XAPP, SA WG6 identified that the VAE server (AF) may need to perform network monitoring on specific RAT type(s), e.g. to collect network analytics information for both E-UTRA and NR RAT that the UE supports, which can be used to assist on V2V communication mode switch. SA WG6 is not clear whether 5GC can already provide network data analytics for specific RAT type and would like to kindly ask SA WG2 the following question: - Can 5GC provide network data analytics (e.g. QoS sustainability, congestion information) per RAT type ? If not, SA WG6 would like to encourage SA WG2 to further study the possible solutions for providing the network data analytics per RAT type. Action: SA WG6 kindly asks SA WG2 to take the information into consideration and provide answers to the question above.</t>
  </si>
  <si>
    <t xml:space="preserve">To: TSG SA, SA WG2. CC: </t>
  </si>
  <si>
    <t xml:space="preserve">To: SA WG5, SA WG2. CC: </t>
  </si>
  <si>
    <t>To: RAN WG2. CC: SA WG2, TSG RAN, RAN WG1</t>
  </si>
  <si>
    <t>LS from ETSI ISG ENI: Liaison reply to 3GPP SA5/SA2 on relation between ENI and MDAF/NWDAF</t>
  </si>
  <si>
    <t>ETSI ISG ENI (ENI(20)000106r3)</t>
  </si>
  <si>
    <t>ETSI ENI thanks SA WG5 for asked questions. Following is the reply from ENI, Q1: It is unclear whether an ENI system is inside or outside an operator's domain. If this is inside an operator's domain, does it not compete with MDAF / NWDAF? If this is outside an operator's domain, is this not giving away the control over the mobile system to an external entity? Is this for Non-Private Networks? A: we think you mean non-public networks: was non-private networks a typo? A: ENI does not compete with 'NWDAF/MDAF'. This is agreed by all ENI members. We need to work together on a more detailed solution. A: ENI system is a set of entities, based on the 'observe-orient-decide-act' control loop model that produces commands, recommendations, and knowledge to assist or direct the management of another system. The current ENI use cases focus on operator's domain but not limited to that. In case the ENI system is inside an operator's domain, its functional blocks may provide enablers for MDAF/NWDAF. Therefore it is expected to have some mapping or coordination between ENI functional blocks and MDAF/NWDAF. ETSI ISG ENI has an internal draft that we are working which is expected to describe the mapping of ENI system and other systems. The functional blocks defined in ENI 005 may be seen as not competing with MDAF/NWDAF. In ENI, we define the internal functional blocks of ENI system, and how these FBs communicate with each other (e.g. via a semantic bus). ETSI ISG ENI is open to discuss the use cases where ENI system is out of an operator's domain. Non-Public Networks related scenarios may be supported by ENI, but such use cases have not been discussed before. Q2: What do ENI mean by that 'Current network management provisioning and monitoring functions are time consuming and error prone' in the System Architecture document (ETSI GS ENI 005 V2.0.21)? Is it the standard specifications or something else that is intended? A: No: it has nothing to do with present standard specification, or standard compliant implementations. It means that necessary time may be consumed with manual data input and more errors may be made for human-machine interaction. Also, the maintenance of the networks due to emerging technologies, different implementations and more complex services are by their nature increasing consumed time and occasionally cause data errors. In addition, ETSI GS ENI 005 V2.0.21 (http://docbox.etsi.org/ISG/ENI/Open/) is a Group Specification contains some informative sections that are for further study.</t>
  </si>
  <si>
    <t>Raymond Forbes</t>
  </si>
  <si>
    <t xml:space="preserve">LS from RAN WG3: Reply LS on Latency of NR Positioning Protocols </t>
  </si>
  <si>
    <t>RAN WG3 (R3-211121)</t>
  </si>
  <si>
    <t>LS from SA WG6: LS on RAT type for network monitoring</t>
  </si>
  <si>
    <t>SA WG6 (S6-210331)</t>
  </si>
  <si>
    <t>Ling Zhang</t>
  </si>
  <si>
    <t>The architecture to support SMS in the 5GS is illustrated in TS 23.501 clause 4.4.2. The network architecture in figure 4.4.2.1-2 displays the assumed interfaces between the UDM and SMS-GMSC/IWMSC/SMS Router; however, there are no specific references to stage 3 MAP support at the UDM. Note 2 of clause 4.4.2.1 states that the 'UDM may be connected to the SMS-GMSC/IWMSC/SMS Router via one of the standardized interfaces as shown in TS 23.040'. TS 23.040 Annex K states that SMS in 5GS can be supported by replacing the HLR with the UDM/HLR. TS 23.632 indicates that a standalone 5GC scenario exists where the UDM may have the MAP interface. However, related figures in TS 23.632 (e.g. figure 5.5.6.2-1 and figure 5.5.6.2-2) show a separate HSS as well in the flows. A review of TS 29.002 (MAP) highlights the issue of no requirements for stage 3 MAP support at the UDM. In addition, SA WG3-LI observes that UDM Stage 3 description in TS 29.503 is restricted to the serviced based Nudm interface only. SA WG3-LI would like to ask CT WG1/CT WG4/SA WG2 to confirm how and through which specifications the UDM supports a MAP interface (e.g. through use of a MAP reference point directly on the UDM). Action: SA WG3-LI kindly asks CT WG1/CT WG4/SA WG2 to address the above request and to inform SA WG3-LI accordingly.</t>
  </si>
  <si>
    <t>CT WG3 has observed that Stage 2 specified the network slice identifier (i.e. NSI ID) as an optional input parameter to be provided by the SMF to the PCF when requesting the creation of an SM Policy Association (i.e. within the Npcf_SMPolicyControl_Create service operation) in the frame of PDU session procedures, both in TS 23.502 (clauses 4.16.4 and 5.2.5.4.2), and TS 23.503 (clause 6.2.1.2). Cf. extract hereinafter from clause 4.16.4 of TS 23.502. '1. The SMF determines that the PCC authorization is required and requests to establish an SM Policy Association with the PCF by invoking Npcf_SMPolicyControl_Create operation (see clause 5.2.5.4.2). The SMF includes the following information: SUPI, PDU Session id, PDU Session Type, S-NSSAI, NSI ID (if available), DNN, DNN Selection Mode, GPSI (if available), Access Type, RAT Type, AMF instance identifier and if available, the IPv4 address and/or IPv6 network prefix, PEI, User Location Information, UE Time Zone, Serving Network (PLMN ID, or PLMN ID and NID, see clause 5.34 of TS 23.501 [2]), Charging Characteristics, Session AMBR, default QoS information, Trace Requirements, Internal Group Identifier (see TS 23.501 [2], clause 5.9.7).' CT WG3 has not considered this parameter in TS 29.512 (within the Npcf_SMPolicyControl_Create service operation) so far, mainly because it is not specified how the SMF gets / is aware of NSI ID allocated for the PDU session and the use case(s) behind it. Therefore, CT WG3 would like to ask SA WG2 for clarification on this point, so as to resolve this remaining misalignment between Stage 2 and Stage 3 specifications: Q1: How does the SMF determine the NSI ID in this context? In this sense, please also clarify the meaning of the mention 'if available'. Q2: What is the foreseen use case behind it? In other words, how this parameter is expected to be used by the PCF in the frame of the Npcf_SMPolicyControl service?. Action: CT WG3 kindly asks SA WG2 to provide answers and clarifications on the above questions and update the related Stage 2 specifications accordingly, if necessary.</t>
  </si>
  <si>
    <t>CT WG3 has observed that EAP based Secondary Authentication and Authorization for 5GS interworking with EPS has not been described in 3GPP TS 23.501, 3GPP TS 23.502 in SA WG2 and 3GPP TS 33.501 in SA WG3. Correspondingly 3GPP TS 29.561 does not include descriptions on how to support EAP based secondary authentication and authorization interworking with the external DN-AAA server, when the UE is under 5GS and EPS interworking scenarios. Current specifications define EAP based secondary authentication/authorization for the PDU Session, if the UE provides authentication/ authorization information corresponding to a DN-specific identity during the PDU Session establishment, and the SMF determines that authentication/authorization of the PDU Session Establishment is required based on the SMF policy associated with the DN. Hence CT WG3 has several questions for the 5GS and EPS interworking scenarios: 1) Whether EAP based secondary authorization/ authentication is also applicable for EPS, when the UE supports EAP. 2) When the DN-AAA server initiates EAP based re-authorization but UE has moved from 5GS to EPS, whether such re-authorization will be supported. 3) If only PAP/CHAP based secondary authorization/ authentication is applicable in EPS, how to handle the case when the DN-AAA server initiates EAP based re-authorization but UE has moved from 5GS to EPS. Action: CT WG3 kindly asks SA WG2 and SA WG3 to answer above questions.</t>
  </si>
  <si>
    <t>CT WG3 is discussing the requirement on support of AF instance change as described in clause 4.3.6.3 of TS 23.502 Notification of user plane management event procedure. {. . .} CT WG3 has following questions need for further stage 2 clarification: Q1: If the AF needs to update the target AF instance information, does the AF need to trigger the Nnef_TrafficInfluence_Update service operation to the NEF, and the update of AF influence control on traffic routing is delivered to the SMF within the PCC rule via N7? Q2: If answer of Q1 is yes, what's the motivation to use Nnef_TrafficInfluence_AppRelocationInfo to include the target AF instance information? Q3: If answer of Q1 is no, how will the SMF consolidate the target AF information received by Nsmf_EventExposure_AppRelocationInfo with existing PCC rules if the information is not received via N7?</t>
  </si>
  <si>
    <t>As defined in clause 6.1.3.21 of TS 23.503, the PCF can generates the authorized QoS Monitoring policy for the service data flow based on the QoS Monitoring request if received from the AF and provide it within the PCC rule to SMF. As defined in clause 5.33.3.2 of TS 23.503, the SMF can derive the monitoring parameters based on the authorized QoS Monitoring policy received from the PCF and provide them to the PSA UPF and NG-RAN to activate the end to end UL/DL packet delay measurement between UE and PSA UPF for a QoS flow. It is possible that the PCF generates more than one PCC rules including different QoS Monitoring policies based on the requests from the same or different AF(s). CT WG3 would like to ask SA WG2 following question: Q: If the QoS Monitoring policies are different, e.g. the delay thresholds for downlink packet are different among the PCC rules, but the SMF binds the PCC rules to the same QoS flow according to the QoS flow binding mechanism defined in clause 6.1.3.2.4 of TS 23.503, how does the SMF derive the monitoring parameters for the QoS flow?. Action: CT WG3 kindly asks SA WG2 to provide answers and update the related Stage 2 specifications accordingly, if necessary.</t>
  </si>
  <si>
    <t xml:space="preserve">To: CT WG1, CT WG4, SA WG2. CC: </t>
  </si>
  <si>
    <t>To: SA WG2, SA WG3. CC: CT WG1</t>
  </si>
  <si>
    <t>LS from SA WG3-LI: LS on Clarification on support of MAP messages at the UDM for SMS in 5GS</t>
  </si>
  <si>
    <t>SA WG3-LI (S3i210061)</t>
  </si>
  <si>
    <t>Jeff Gray</t>
  </si>
  <si>
    <t>LS from CT WG3: LS on NSI ID on N7 interface</t>
  </si>
  <si>
    <t>CT WG3 (C3-210310)</t>
  </si>
  <si>
    <t>TEI17, 5GS_Ph1-CT</t>
  </si>
  <si>
    <t>LS from CT WG3: LS on Secondary AUTH for 5GS interworking with EPS</t>
  </si>
  <si>
    <t>CT WG3 (C3-210377)</t>
  </si>
  <si>
    <t>Tianmei Liang</t>
  </si>
  <si>
    <t>LS from CT WG3: LS on Support of AF instance change</t>
  </si>
  <si>
    <t>CT WG3 (C3-210388)</t>
  </si>
  <si>
    <t>Yali Yan</t>
  </si>
  <si>
    <t>LS from CT WG3: LS on QoS monitoring control for Service Data Flows</t>
  </si>
  <si>
    <t>CT WG3 (C3-210409)</t>
  </si>
  <si>
    <t>Xiaoyun Zhou</t>
  </si>
  <si>
    <t>LS from ITU-T SG11: LS on initiation of new work item Q.Sig_Req_ETS_IMS_roaming 'Signalling requirements for emergency telecommunication service in IMS roaming environment'</t>
  </si>
  <si>
    <t>ITU-T SG11 (sp16-sg11-oLS-00165)</t>
  </si>
  <si>
    <t>At the ITU-T SG11 Working Party 1 meeting (virtual, 19 November 2020), a new work item was proposed by Q3/11 and finally agreed: - Draft Recommendation ITU-T Q.Sig_Req_ETS_IMS_roaming 'Signalling requirements for emergency telecommunication service in IMS roaming environment' aims to specify signalling architecture, interfaces, functional description, signalling requirements, signalling procedures and security consideration of Emergency Telecommunication Service (ETS) in IMS roaming architecture over LTE. The A.1 justification is included as Annex B in the Q3/11 meeting report (SG11-TD59/WP1) and the baseline text is contained in SG11-TD58/WP1. We would like to receive your comments and collaborations on this draft Recommendation and hope you can share your related works with us if you have similar studies in this area.</t>
  </si>
  <si>
    <t>Xiaojie ZHU</t>
  </si>
  <si>
    <t>CT WG1 is currently studying ways to make a UE select a PLMN in the context of satellite access. The details on how the UE determines what PLMN is allowed in the country where the UE is physically located, are studied in CT WG1. With respect to cases where a UE using satellite access cannot find a PLMN allowed in the country where the UE is physically located, CT WG1 would like to consult SA WG3-LI and SA WG1 to find a resolution to the following questions. Question 1: Can a UE using satellite access select a PLMN not allowed in the country where the UE is physically located? Question 2: If the answer to Question 1 is yes, what are the services that a UE can obtain by a PLMN not allowed in the country where the UE is physically located?</t>
  </si>
  <si>
    <t>CT WG1 would like to thank SA WG2 for their LS (C1-210047/S2-2009485) on PLMN selection in NR satellite access. In that LS SA WG2 asked the following questions to which CT WG1 would like to provide the indicated responses below. Question 1 from SA WG2: Is it possible to limit the UE's PLMN selection to consider PLMN candidates belonging to one country? Answer from CT WG1: Yes, by what is currently defined in TS 23.122 this is (technically) possible. However, CT WG1 would kindly request more information about the SA WG2's intention with this limitation in the context of PLMN selection for satellite access. Question 2 from SA WG2: Is there suitable cause value to indicate to UE in DE-REGISTRATION REQUEST and REGISTRATION REJECT messages that the UE needs to select a PLMN in different country? Answer from CT WG1: Currently, in TS 24.501, there is no suitable reject cause value that will definitively make the UE select a PLMN in a different country. CT WG1 can consider introducing a new reject cause value or amend an existing reject cause value for this purpose, but will make that decision when there is a clear SA WG2 requirement. However, CT WG1 would kindly request clarification on whether 1. the reject cause indicates that the UE is attempting to access a PLMN that is not allowed to operate at the present UE location or 2. is it meant to indicate to the UE that the UE is not allowed to select any PLMN from the same MCC(group)/country (i.e. the Home Country of the selected PLMN) as the selected PLMN in the current geographical UE location? Depending on which interpretation is correct, there will be different consequential impacts for the PLMN selection procedures. Furthermore, CT WG1 would like to point out that if the intention of the reject cause is to create new requirements on PLMN selection, then CT WG1 would need to re-assess that requirement as CT WG1 is responsible for PLMN selection procedures. Question 3 from SA WG2: Can the AMF indicate the target MCC List (e.g. based on UE location) in DE-REGISTRATION REQUEST and REGISTRATION REJECT message, to be used as input to PLMN selection? Answer from CT WG1: Currently in TS 24.501 there is no such list of MCC in DEREGISTRATION REQUEST or REGISTRATION REJECT, but CT WG1 can introduce such a list if there is a clear SA WG2 requirement. However, before then, CT WG1 seeks clarification on what this list of MCC is supposed to signify and what are the expectations of its use. Again if the expectation is that such a list of MCC is to be used for PLMN selection, CT WG1 will need the justified requirements. CT WG1 kindly request SA WG2 to consider our answers to SA WG2's questions and would like to ask SA WG2 to answer the following questions:- i) What is the intention and scope of the reject cause? ii) Can SA WG2 clarify on the nature, intention and scope of this MCC list?. Action: Please take note of CT WG1's answers above and provide an answer to CT WG1's questions.</t>
  </si>
  <si>
    <t>CT WG1 is working on the Study Item on PLMN selection for satellite access and seeks clarification of a certain NTN (Non-Terrestrial Network) deployment scenario. In this scenario, (see Figure 1), extra-territorial NTN PLMN X operates satellite access out of Country A but as a extra-territorial NTN covers also Country B and Country C. Question 1 to SA WG1: Is the PLMN X allowed to use the MCC corresponding to Country A as the MCC of its PLMN ID in the system info broadcast to offer service to UEs located in Country B or Country C, or must the PLMN X use an MCC in the range of 9xx? Question 2 to SA WG1: Could SA WG1 outline if there are any use cases where in such a scenario it is allowed that the PLMN X is using a country specific MCC rather then an MCC in the range of 9xx?'. Question 3 to SA WG1: Is this ITU-T E212 Annex E applicable for NTN network deployments? If yes is it recommended as general solution for extra-territorial NTN, or just under certain conditions?</t>
  </si>
  <si>
    <t>To: SA WG1, SA WG3-LI. CC: SA WG2</t>
  </si>
  <si>
    <t>To: SA WG1. CC: SA WG3, RAN WG2, SA WG2</t>
  </si>
  <si>
    <t>LS on selecting a PLMN not allowed in the country where a UE is physically located</t>
  </si>
  <si>
    <t>CT WG1 (C1-210437)</t>
  </si>
  <si>
    <t>LS from CT WG1: Reply to LS on NR satellite access PLMN selection</t>
  </si>
  <si>
    <t>CT WG1 (C1-210438)</t>
  </si>
  <si>
    <t>LS on extraterritorial use of MCC for satellite access</t>
  </si>
  <si>
    <t>CT WG1 (C1-210439)</t>
  </si>
  <si>
    <t>To: SA WG3. CC: CT WG1, CT WG3, CT WG4</t>
  </si>
  <si>
    <t xml:space="preserve">To: SA WG3, SA WG5. CC: </t>
  </si>
  <si>
    <t>On alignment of RACS capability detection with RAN WG3</t>
  </si>
  <si>
    <t>16.7.0</t>
  </si>
  <si>
    <t>RACS</t>
  </si>
  <si>
    <t>16.9.0</t>
  </si>
  <si>
    <t>Paging reception for MUSIM device</t>
  </si>
  <si>
    <t>MUSIM</t>
  </si>
  <si>
    <t>Correct wrong reference in TS 23.288</t>
  </si>
  <si>
    <t>Allot Ltd</t>
  </si>
  <si>
    <t>23.288</t>
  </si>
  <si>
    <t>eNA_Ph2</t>
  </si>
  <si>
    <t>BARUCH PINTO</t>
  </si>
  <si>
    <t>Support of different slices over different Non 3GPP access</t>
  </si>
  <si>
    <t>TEI17_N3SLICE</t>
  </si>
  <si>
    <t>16.7.1</t>
  </si>
  <si>
    <t>Introduction of AKMA into the reference architecture</t>
  </si>
  <si>
    <t>[DRAFT] LS on Service Operation used during EPS to 5GS Handover with AMF re-allocation</t>
  </si>
  <si>
    <t>LS on Service Operation used during EPS to 5GS Handover with AMF re-allocation</t>
  </si>
  <si>
    <t>Corrections on EPS to 5GS Handover with AMF re-allocation</t>
  </si>
  <si>
    <t>EBI allocation for Emergency PDU Sessions</t>
  </si>
  <si>
    <t>AMF support of Non-3GPP access</t>
  </si>
  <si>
    <t>[DRAFT] LS on PAP/CHAP and other point-to-point protocols usage in 5GS</t>
  </si>
  <si>
    <t>LS on PAP/CHAP and other point-to-point protocols usage in 5GS</t>
  </si>
  <si>
    <t>MA PDU sessions with connectivity over E-UTRAN/EPC and non-3GPP access to 5GC</t>
  </si>
  <si>
    <t>ATSSS_Ph2</t>
  </si>
  <si>
    <t>Correcting AMF specifications related with the FQDN for the S5/S8 interface of the SMF+PGW-C</t>
  </si>
  <si>
    <t>Correcting APN-OI replacement specification mismatch between stage 2 and stage 3</t>
  </si>
  <si>
    <t>SAES, TEI16</t>
  </si>
  <si>
    <t>Juniper Networks</t>
  </si>
  <si>
    <t>Zhaohui Zhang</t>
  </si>
  <si>
    <t>FS_MUSIM moderated email discussion</t>
  </si>
  <si>
    <t>Initial text for Clause 7.1.4 'UE authorization procedure for MBS join'</t>
  </si>
  <si>
    <t>23.247</t>
  </si>
  <si>
    <t>0.0.0</t>
  </si>
  <si>
    <t>5MBS</t>
  </si>
  <si>
    <t>Add steps for releasing resources for indirect forwarding in Handover Cancel</t>
  </si>
  <si>
    <t>TEI16</t>
  </si>
  <si>
    <t>Toshiyuki Tamura</t>
  </si>
  <si>
    <t>Correct wrong reference</t>
  </si>
  <si>
    <t>eNA</t>
  </si>
  <si>
    <t>Corrections on Inter NG-RAN node N2 Handover Procedure description</t>
  </si>
  <si>
    <t>JSRPC Kryptonite</t>
  </si>
  <si>
    <t>Roman Samokhvalov</t>
  </si>
  <si>
    <t>Support of AF guidance to PCF determination of proper URSP rules</t>
  </si>
  <si>
    <t>eEDGE_5GC</t>
  </si>
  <si>
    <t>23.548</t>
  </si>
  <si>
    <t>EC KI2 Target PSA buffering</t>
  </si>
  <si>
    <t>Target PSA buffering for EAS relocation</t>
  </si>
  <si>
    <t>Add target PSA buffering for EAS relocation for eEDGE_5GC</t>
  </si>
  <si>
    <t>[DRAFT] Reply LS on geo-area confinement</t>
  </si>
  <si>
    <t>[Draft] Reply LS on geo-area confinement</t>
  </si>
  <si>
    <t>PCF Management Considering Various NWDAF Analytics Output</t>
  </si>
  <si>
    <t>Zhuoyi Chen</t>
  </si>
  <si>
    <t>Analytics ID 'UE communication' and 'Observed Service Experience' Extension to Support Application Related Analytics for RFSP Policy</t>
  </si>
  <si>
    <t>Spirent Communications</t>
  </si>
  <si>
    <t>Event Exposure in support of Dispersion Analytics</t>
  </si>
  <si>
    <t>[DRAFT] LS on Transaction Information - Dispersion Analytics Rel 17</t>
  </si>
  <si>
    <t>This CR captures the conclusion of TR23700-91 of FS_eNA_Ph2, ' KI#12: NWDAF-assisted RFSP policy' with extension of analytics 'UE Communication' and 'Observed service experience'.</t>
  </si>
  <si>
    <t>This paper proposes initial text for clause 7.1.4 'UE authorization procedure for MBS join'</t>
  </si>
  <si>
    <t>To: CT WG1. CC: CT WG4</t>
  </si>
  <si>
    <t xml:space="preserve">To: CT WG3, SA WG3, CT WG1, CT WG4. CC: </t>
  </si>
  <si>
    <t>Network sharing for NR satellite access with virtualized earth station</t>
  </si>
  <si>
    <t>CAICT</t>
  </si>
  <si>
    <t>When satellite with transparent playload provides coverage in multiple countries, the vitualized function is added to satellite earth station, which acts as an NG-RAN. In this situation, network could be shared in an efficient and safe way.</t>
  </si>
  <si>
    <t>Haijiao Liu</t>
  </si>
  <si>
    <t>[DRAFT] LS on interworking to 5GS with N26 due to UE's N1 mode capability disabling/enabling</t>
  </si>
  <si>
    <t>Draft LS on interworking to 5GS with N26 due to UE's N1 mode capability disabling/enabling</t>
  </si>
  <si>
    <t>Solving interworking to 5GS with N26 issue due to UE's N1 mode capability disabling/enabling</t>
  </si>
  <si>
    <t>[DRAFT] LS on MA PDU session for LADN</t>
  </si>
  <si>
    <t>Draft LS on MA PDU session for LADN</t>
  </si>
  <si>
    <t>[DRAFT] LS on Secondary AUTH for 5GS interworking with EPS</t>
  </si>
  <si>
    <t>Draft LS on Secondary AUTH for 5GS interworking with EPS</t>
  </si>
  <si>
    <t>Secondary AUTH for 5GS interworking with EPS</t>
  </si>
  <si>
    <t>Enhanments for supporting Supported Analytics Delay mechanism</t>
  </si>
  <si>
    <t>RAN WG3 has discussed the below issue: when perform SRVCC from 4G to 3G, if the UE was earlier handed over from 5G and having the PS bearer (no voice) from 5G, eNB would perform SRVCC with two Iu connections (Iu-CS and Iu-PS) and informs the target RNC. But the Forward Relocation Request message may never be sent to the target node due to the QoS flow established in 5G does not contain Transaction Identifier (TI) and this TI is mandatory in the Forward Relocation Request message. This causes the SRVCC delay and in the worst case could even cause failure. The issue is general, with the introduction of NR, the PS bearers set up at 5G may not be able to handover to 2G/3G or vice versa, e.g.: 5G without TI cannot be handed over to 2/3G. Similarly, some E-RABs from 2G/3G cannot be handed over to 5G. The mobility procedure may be delayed and in the worst case could fail. RAN WG3 would like to ask SA WG2 to investigate how we can solve the problem,. Action: RAN WG3 kindly asks feedback and guidance from SA WG2.</t>
  </si>
  <si>
    <t>From the first version of the 5G specification, 3GPP has specified to use DTLS over SCTP. RAN WG3 has found an issue related to RFC 6083 DTLS user message size limitation over SCTP that impacts several of TSG RAN application protocols. The RFC specifies a user message limit of approximate16k Bytes. This should be compared to the unlimited user message size that exists when SCTP is used without DTLS. There are several RAN application messages that can exceed the limit of approximate 16k Bytes. The same issue may exist for the other 3GPP groups using the DTLS over SCTP. A general solution to this issue is desirable rather than changing multiple different protocols. We understand the limitation in RFC 6083 is due to a lack of a secure fragmentation mechanism of user messages into multiple DTLS records. The DTLS over SCTP specification appear to be the right layer to resolve this issue and achieve feature parity between DTLS over SCTP and unsecured SCTP. RAN WG3 would like to ask the IETF TSVWG to investigate and would greatly appreciate a solution to the issue related to the size limitation for DTLS over SCTP.</t>
  </si>
  <si>
    <t>RAN WG3 thanks to SA WG2 on the LS on 5MBS progress and issues to address, about the SA WG2 identified aspects in the conclusion part that are dependent on RAN WGs feedback and/or confirmation, i.e. several Editor's notes in TR 23.757, RAN WG3 would like to provide feedback. {. . .} Action: RAN WG3 kindly asks SA WG2, RAN WG2 and SA WG4 take the feedback above into account in their discussion, and provide feedback if needed.</t>
  </si>
  <si>
    <t>To: SA WG2. CC: CT WG1, CT WG4</t>
  </si>
  <si>
    <t>To: IETF TSVWG. CC: SA WG3, SA WG2, CT WG1, CT WG4</t>
  </si>
  <si>
    <t xml:space="preserve">To: SA WG2, RAN WG2, SA WG4. CC: </t>
  </si>
  <si>
    <t>LS from RAN WG3: E-RABs that cannot be handed over to 2G/3G or 5G</t>
  </si>
  <si>
    <t>RAN WG3 (R3-211273)</t>
  </si>
  <si>
    <t>TEI15</t>
  </si>
  <si>
    <t>Nianshan Shi</t>
  </si>
  <si>
    <t>LS from RAN WG3: Remove the user message size limitation for DTLS over SCTP</t>
  </si>
  <si>
    <t>RAN WG3 (R3-211274)</t>
  </si>
  <si>
    <t>LS from RAN WG3: Reply LS on 5MBS progress and issues to address</t>
  </si>
  <si>
    <t>RAN WG3 (R3-211296)</t>
  </si>
  <si>
    <t>Yan Wang</t>
  </si>
  <si>
    <t>To: CT WG3. CC: CT WG4</t>
  </si>
  <si>
    <t>To: RAN WG3. CC: SA WG5, RAN WG2</t>
  </si>
  <si>
    <t>Clarification on LADN support for an MA PDU Session</t>
  </si>
  <si>
    <t>Correction of packet delay calculation for QoS monitoring</t>
  </si>
  <si>
    <t>Skeleton for TS 23.548</t>
  </si>
  <si>
    <t>TS skeleton for TS 23.548, including terms and abbreviations.</t>
  </si>
  <si>
    <t>This contribution introduces general descriptions and reference architectures for Edge Computing.</t>
  </si>
  <si>
    <t>Status report for eEdge_5GC</t>
  </si>
  <si>
    <t>Correction on determination of Registration Area</t>
  </si>
  <si>
    <t>Correction on the determination of S-NSSAI for interworking</t>
  </si>
  <si>
    <t>Correction on SMF behaviour on PDU Session Release and user plane deactivation</t>
  </si>
  <si>
    <t>Policy control enhancement to support MPS for DTS</t>
  </si>
  <si>
    <t>BSF enhancement on PCF Discovery for dynamic AM policy</t>
  </si>
  <si>
    <t>Huawei, HiSilicon, Oracle</t>
  </si>
  <si>
    <t>TEI17_DCAMP</t>
  </si>
  <si>
    <t>[DRAFT] LS Reply on NSI ID on N7 interface</t>
  </si>
  <si>
    <t>To answer the LS on NSI ID on N7 interface from CT WG3</t>
  </si>
  <si>
    <t>Correction on UE Radio Capability Handling during suspend</t>
  </si>
  <si>
    <t>[DRAFT] LS Reply on Response to LS Reply on Enhancement of RAN Slicing</t>
  </si>
  <si>
    <t>FS_NR_slice</t>
  </si>
  <si>
    <t>Reply the LS on Response to LS Reply on Enhancement of RAN Slicing</t>
  </si>
  <si>
    <t>This discussion paper aims at evaluation of candidate solutions in TR 38.832.</t>
  </si>
  <si>
    <t>This contribution is proposed to update the conclusion of KI#4.</t>
  </si>
  <si>
    <t>[DRAFT] Reply LS on interworking to 5GS with N26 due to UE's N1 mode capability disabling/enabling</t>
  </si>
  <si>
    <t>Reply LS on interworking to 5GS with N26 due to UE's N1 mode capability disabling/enabling</t>
  </si>
  <si>
    <t>UE request bearer resource modification due to N1 capability change</t>
  </si>
  <si>
    <t>Huawei, HiSilicon, MediaTek Inc.</t>
  </si>
  <si>
    <t>5GC-MO-LR Procedures for Periodic Location report to UE</t>
  </si>
  <si>
    <t>LS from IEEE 802.1 Working Group: Liaison response to LS SP-201142 on Use of Inclusive Language in 3GPP specifications</t>
  </si>
  <si>
    <t>To: TSG SA, SA WG2. CC: IEEE, IETF, GSMA, ETSI, OMA, ISO, OneM2M, ITU-T, TIA, ATIS, SAE, 5GAA, IEC, TSG RAN, TSG CT</t>
  </si>
  <si>
    <t>Dear Colleagues, The IEEE 802.1 Working Group would like to thank TSG SA for the information provided in liaison statement LS SP-201142 on use of inclusive language in 3GPP specifications. We would like to inform you that efforts are being made in our organization to use more inclusive and neutral language in our standards. An IEEE SA resolution indicates that: 'IEEE standards should be written in such a way as to avoid noninclusive and insensitive terminology (see IEEE Policy 9.27) and other deprecated terminology (see clause 10 of the IEEE SA Style Manual) except when required by safety, legal, regulatory, and other similar considerations. Terms such as master/slave, blacklist, and whitelist should be avoided.', see the December 2020 entry in https://standards.ieee.org/about/sasb/resolutions.html. IEEE Std 802.1AS is a profile of IEEE Std 1588; therefore, IEEE Std 802.1AS is based on IEEE Std 1588 to a large extent, including terminology. The IEEE 802.1 WG prefers to maintain consistency with IEEE Std 1588 and to align to the terms of IEEE Std 1588, which is being amended by IEEE P1588g to define suitable and inclusive terminology. The IEEE 802.1 WG is developing a Project Authorization Request (PAR) on inclusive language for IEEE Std 802.1AS in alignment with IEEE P1588g and an anticipated update to clause 10 of the IEEE SA Style Manual. We recommend that 3GPP also waits for the finalization of the IEEE 1588 alternative terminology to allow industry standards alignment. We look forward to receiving an update from you. Note that the IEEE 802 work is open and contribution driven. Participation is on an individual basis and technical discussion can be conducted based on individual contributions. The TSN Task Group holds regular electronic meetings: details are available at https://1.ieee802.org/wg-calendar. Respectfully submitted, Glenn Parsons Chair, IEEE 802.1 Working Group</t>
  </si>
  <si>
    <t>IEEE 802.1 Working Group (Liaison-response-inclusive-language-0221)</t>
  </si>
  <si>
    <t>RAN WG2 thanks SA WG2 for the LS on Cell Configuration within TA/RA to Support Allowed NSSAI and would like to provide feedback on the following question: 1) In Rel-15 and 16, is it expected that each cell in the tracking area supports the same S-NSSAI(s)? (or, said otherwise, do all cells advertising the same TAC support the same set of S-NSSAIs?). RAN WG2 Answer: Yes, but some companies have a view that deployments without homogenous support in a TA may also be possible based on RAN WG2 specifications. Action: RAN WG2 kindly asks SA WG2 to take the above into account.</t>
  </si>
  <si>
    <t>RAN WG2 thanks SA WG2 for the LS on restricting the rate per UE per network slice (S2-2007946/ R2-2010694). RAN WG2 would like to extend the feedback provided in R2-2011104 on Solution #22. RAN WG2's view is that SMBR enforcement can be provided by configuring different resources per slice. A solution for support of the UL SMBR without different resources will require further study in RAN WG2. Action: RAN WG2 respectfully asks SA WG2 to take the above feedback into account.</t>
  </si>
  <si>
    <t>RAN WG2 would like to thank SA WG2 for the LS relating to survival time for deterministic applications in 5GS (S2-2007880). Previously RAN WG2 has responded with a reply LS R2-2010838 indicating that it is preferable to express survival time in units of 'time' in TSCAI, but deferred the feedback on whether survival time itself is sufficient for NG-RAN. RAN WG2 has now discussed this pending issue and concluded that receiving survival time is sufficient for NG-RAN to address the performance targets (same Survival Time but different communication service availability for different services) laid out by SA WG1 in Table 5.2-1 in TS 22.104. Action: RAN WG2 respectfully asks SA WG2 to take into account RAN WG2's conclusion.</t>
  </si>
  <si>
    <t>RAN WG2 thanks SA WG2 for their LS on 5MBS progress and issues to address. RAN WG2 analysed the editor's notes with an impact to RAN WG2 captured in section 8 of TR 23.757 and would like to provide feedback as below. {. . .} Action: RAN WG2 respectfully asks SA WG2 to take the above feedback into account and provide feedback on whether and what the difference is between session start and session activation and between the session stop and session deactivation.</t>
  </si>
  <si>
    <t>RAN WG2 has started the discussion on Enhancement for Private Network Support for NG-RAN. During the discussion it was found that some clarifications are needed on the features covered by this work item from SA WG2. RAN WG2 respectfully asks SA WG2 to answer to the following questions. Questions related to SNPNs with subscription or credentials by a separate entity: Question 1: Can RAN WG2 assume uniform support of external authentication related parameters (i.e., indicator for 'access using credentials from a separate entity is supported', GID(s) ) , and indicator for 'whether the SNPN allows registration attempts from UEs that are not explicitly configured to select the SNPN') across a network or a registration area? Question 2: Shall Group IDs be broadcasted per SNPN or per cell? Question related to support UE onboarding and provisioning for NPN: Question 3: Can RAN WG2 assume uniform support of onboarding in all cells in an O-SNPN? (I.e. can RAN WG2 assume that all cells of an O-SNPN broadcasts the support for onboarding or can some cells not set the 'onboardingEnabled' bit to e.g. control RAN congestion?) Questions related to support IMS and emergency services for SNPN: Question 4: Is the support of eCall over IMS assumed to be enabled in SNPN cells? Question 5: Is the broadcasting of ETWS/CMAS notifications in an SNPN cell enabled in Rel-17?. Action: RAN WG2 respectfully asks SA WG2 to answer to the questions above.</t>
  </si>
  <si>
    <t>RAN WG2 would like to thank SA WG2 for the LS on AN-PDB and PER targets for satellite access and provide following answers. SA WG2 Question 1: SA WG2 would like to ask RAN WG1, and RAN WG2 to indicate what is the expected 'lower' and 'higher' AN-PDB values when the different RAT types for satellite access is used? RAN WG2 answer: As documented in TR 38.821, the worst-case round-trip propagation delay in NTN with transparent payload is 541.46 ms for GEO, 41.77 ms for LEO at 1200km, and 25.77 ms for LEO at 600km. RAN WG2 understands the round-trip propagation delay in HAPS based NTN with transparent payload would be similar to that in terrestrial network (TN). The round-trip propagation delay can be used to determine PDB based on the number of retransmissions and value of PER. SA WG2 Question 2: SA WG2 would like to ask RAN WG1, and RAN WG2 to indicate what is the expected upper bound of PER when the different RAT types for satellite access is used? RAN WG2 answer: RAN WG2 expects the same TN upper bound of PER to be applicable in NTN. Action: RAN WG2 respectfully asks SA WG2 to take the above information into account.</t>
  </si>
  <si>
    <t>RAN WG2 would like to thank RAN WG3 for the LS reply on assumptions after conclusion of the study on architecture aspects for using satellite access in 5G. RAN WG3 approach (a): a) On Uu, SIB content corresponds to momentary coverage area of a satellite beam related to the geographically fixed areas of TAs/Cells - irrespective of whether the beam is fixed or moving. RAN WG3 approach (b): b) The cell ID used on Uu SIB content (and probably on Xn) are decoupled from cell ID used on NG(N2). The respective mapping is performed in RAN. This requires gNB to acquire the UE's location information. RAN WG2 answer: RAN WG2 discussed the approaches (a) and (b). RAN WG2 prefers approach (b) and will continue working assuming approach (b). However, in the case of earth fixed beams, it will be possible to keep the cell IDs used on Uu and on NG/N2 aligned. UE location aspects will be handled in a separate LS. Action: RAN WG2 kindly asks RAN WG3 and SA WG2 to take the above information into account and provide feedback, if any.</t>
  </si>
  <si>
    <t>RAN WG2 has discussed architecture options for IoT_NTN to connect to core network, and considers that the IoT-NTN RAN can connect to either an EPC or to a 5GCN. That is, both figures 1 and 2 below shall be supported in Release 17. Action: RAN WG2 kindly would like RAN WG3 and SA WG2 to confirm our understanding of the core network connections to be supported for IoT-NTN in release 17</t>
  </si>
  <si>
    <t>SA WG3 thanks SA WG2 for their LS on method for collection of data from the UE. With this reply LS, SA WG3 would like to provide feedback on the security aspects of the UE data collection. The SA WG3 feedback on the user consent of the UE data collection will be provided by SA WG3 in a separate LS. SA WG3 understands that SA WG2 have now concluded in TR 23.700-91 on a user plane based solution for UE data collection in which the NWDAF interacts with an AF in the MNO domain or an AF external to MNO domain to collect UE data as an input for analytics generation. SA WG3 further understand that both the application client on the UE and the (MNO) AF use application layer protocol(s) (e.g., HTTPS) and information provided by the Application Service Provider (ASP) based on the SLA between the Application Service Provider (ASP) and the MNO to report the collected data to the (MNO) AF. SA WG3 currently assumes that the interface between the UE application client and the (MNO) AF will be secured by ASP dependent mechanisms. SA WG3 will consider the security aspects of this interface based on SA WG4 decision. Action: SA WG3 kindly requests SA WG2 to take the above information into account.</t>
  </si>
  <si>
    <t>SA WG3 would like to thank SA WG2 for their LS S3-210012/ S2-2009383 on Reply-LS on user consent requirements for analytics. SA WG3 would like to point out that SA WG3 is not in a position to determine which data and data processing require prior user consent, due to the multitude of different legislations and regulatory environments in which 3GPP systems are being deployed, each with their own set of privacy and teleservices regulations. SA WG3 has not yet been able to fully analyse the solutions #3 and #76 as provided in TR 23.700-91. Some preliminary feedback to both solutions: SA WG3 would like to draw attention to the fact that user consent is bound to a specific purpose. This concept of purpose is not yet visible in the solutions. Some preliminary feedback on solution #3: It is good for NWDAF to check user consent for UE data collection before triggering some UE data specific analytics and data collection. However, it is unclear which entity is operating the service provider AMF, and how this entity can prove to the NEF that the user in fact has given consent to data collection and processing for a particular purpose. Some preliminary feedback on solution #76: It is good to stop data collection and to delete the collected data after consent revocation. A notification to the user after completion of these tasks may be beneficial if the locally applicable regulations require 'proof of deletion'. Action: SA WG3 would kindly like to request SA WG2 to take the above into account.</t>
  </si>
  <si>
    <t>SA WG3 thanks CT WG4 for their LS S3-210024/C4-205478 on Support of L2TP on SGi/N6 with Control and User Plane Separation. SA WG3 believes that the procedures studied in CT WG4's work require an evaluation from a security point of view. Therefore, SA WG3 asks CT WG4 to keep SA WG3 informed of potential security related aspects of their work on Support of L2TP on SGi/N6 with Control and User Plane Separation.</t>
  </si>
  <si>
    <t>SA WG5 thanks RANs for the LS reply on QoS Monitoring for URLLC. In the LS, RAN WG3 answered that the measurements related to the RAN part of the packet delay, excluding the UL D1 packet delay, can be collected by the OAM by means of the following measurements defined in TS28.552: - D2 (DL delay on gNB-DU), referring to Average delay in RLC sublayer of gNB-DU in TS 28.552, § 5.1.3.3.3. - D3 (DL delay on F1-U), referring to Average delay on F1-U in TS 28.552, § 5.1.3.3.2. - D4 (DL delay in CU-UP), referring to Average delay DL in CU-UP in TS 28.552, § 5.1.3.3.1. SA WG5 would like to provide further clarification that the D2, D3 and D4 measurements defined by SA WG5 and referenced by RAN WG3 are the average delays, adding them up could get the average delay between NG-RAN and UE, however using these measurements cannot get the distribution of packet delays which are also defined in TS 28.552 and based on RAN part UL packet delay result excluding the UL D1 packet delay: - Distribution of UL packet delays between NG-RAN and UE, in clause 5.1.1.1.7 of TS 28.552. - Distribution of UL packet delays between PSA-UPF and UE, in clause 5.4.9.2.2 of TS 28.552.</t>
  </si>
  <si>
    <t>SA WG5 would like to thank SA WG2 for having considered the LS (S5-206404). SA WG5 would like to inform SA WG2 about following updates of our ongoing study item on the charging aspects of Proximity-based Services (ProSe) in 5GS: SA WG2 question Q2: Q2) Is the PC5 usage information reported from UE suitable for control plane signalling transport, e.g. in terms of size, frequency, etc.? SA WG5 feedback on Q2: SA WG5 would like to inform SA WG2 that FS_5G_Prose_CH study has made progresses on PC5 usage information reported from UE. A set of charging information has been identified in the solution for ProSe Direct Discovery charging for Public Safety (see attached pCR S5-211377), for SA WG2 to take the information into account and decide on selection between CP and UP. Action: SA WG5 kindly asks SA WG2 to take into account the answers above for wrapping up TR 23.752 study with regard to charging related KI#7.</t>
  </si>
  <si>
    <t>In the SA WG5 #135e meeting, the issue on OAM providing cell energySaving Status information to NWDAF was discussed in S5-211437 and was mentioned in S5-211153. According to the discussions, the SA WG5 has the following agreements: 1. On OAM providing cell energySaving Status information to NWDAF via Generic Provisioning management service: from SA WG5's point of view, though there are management services defined in SA WG5 specs, it does not mean any entity can consume such management services without any limitation/context. The Generic Provisioning management service is used for NRM management purpose by Management Functions in management systems. If the NWDAF wants to act as the Generic Provisioning management service consumer, the necessary knowledge, such as the knowledge of the NRM MIB, is required for the NWDAF to get the correct cell energySaving state information from the NRM attributes retrieved via this management service. Moreover, depending on which Stage 3 solution set is supported by the Generic Provisioning management service producer, supporting YANG / NETCONF (as described in clause 12.1.3 in TS 28.532) may be necessary. 2. The information of the current energy saving state of the cells, e.g. the cells which are currently in the energy saving state can be provided to the NWDAF acting as the MDAS consumer of MDA assisted energy saving. SA WG5 kindly requests SA WG2 to take the above information into account and provide feedback. Action: Please take the above information into account and provide feedback.</t>
  </si>
  <si>
    <t>SA WG5 thanks SA WG2 for their LS reply on network data analysis energy saving and for their replies to SA WG5 questions. SA WG5 informs SA WG2 that, in TR 28.809 (Study on enhancement of management data analytics), the Management Data Analytics (MDA) provides a capability of processing and analyzing the raw data related to network and service events and status (e.g., performance measurements, Trace/MDT/RLF/RCEF reports, QoE reports, alarms, configuration data, network analytical data, and service experience data from AFs, etc.) to provide analytics report (including recommended actions) to enable the necessary actions for network and service operations. The MDA, in conjunction with Artificial Intelligence (AI) and Machine Learning (ML) techniques, brings intelligence and automation to the network and service management &amp; orchestration. Therefore, SA WG5 sees NWDAF and MDAS/MDAF (MDA Service / MDA Function) as two services / functions potentially complementing each other in some cases or as alternative to each other in some other cases. TR 28.813 clause 4.3.2.1 (Potential solution #1: OA&amp;M centric energy saving) describes a potential solution to the SA WG2 use case 'Network data analysis assisted energy saving' in which NWDAF and MDAF complement each other. This potential solution is divided in four phases (Observation, Analytics, Decision, Execution). MDAF collects analytics from NWDAF during the observation phase. {. . .} Action: Please take the above information into account and provide feedback if needed.</t>
  </si>
  <si>
    <t>SA WG5 thanks RAN WG3 for the LS on 'Response to LS Reply on Enhancement of RAN Slicing' and would like to provide the following feedback to the solutions for supporting scenario 1 and scenario 2 in TR 38.832-030. - Regarding candidate solutions 6.2.1, 6.2.2 and 6.2.4, the need for and enforcement of remapping of S-NSSAI is outside the scope of SA WG5 and has not been discussed, but the management support needed can be provided as required. - Regarding candidate solution 6.2.3 (Configuration Based Solution), the concept of RRMPolicyRatio is available as defined by SA WG5. It may be modified to accommodate for local traffic situations. Shared resources are always available for contention. Resources with priority for certain slices are shared when not used. Dedicated resources cannot currently be shared outside the assigned group of slices. A study in SA WG5 may be needed if further capabilities are deemed required by RAN. Pre-emption is primarily a question for RAN WG3, where SA WG5 will provide management capabilities as required. RRMPolicy defined in TS 28.541 can therefore be useful for scenario 1 (Slice resource shortage in case of Intra-RA mobility and Inter-RA mobility) without needing remapping between different S-NSSAIs but is not useful for scenario 2 (Non-supported slice in case of Inter-RA mobility). - Regarding candidate solution 6.2.5 (Slice resource re-partitioning), the concept of RRMPolicyRatio is available as defined by SA WG5. It may be dynamically modified to accommodate for local traffic situations, therefore re-partitioning resources (a.k.a reconfiguring ratios) between groups of network slices is possible. Shared resources are always available for contention. Resources with priority for certain slices are shared when not used, i.e. making the partition soft. A study in SA WG5 may be needed if further capabilities are deemed required by RAN. - Regarding solution 6.2.6, the concept of RRMPolicyRatio is configurable per cell, but not per frequency, as defined by SA WG5. Setting up DC or CA is outside the scope of SA WG5, but the management support needed can be provided as required by RAN. - Regarding solution 6.2.7 and 6.2.8, they are considered outside the scope of SA WG5 work.</t>
  </si>
  <si>
    <t>SA WG5 would like to inform SA WG2 that OAM does not have information the assigned RAT/frequency per UE but has information the assigned frequency per cell. According to TS 28.541 clause 4.3.5, when given a cell ID (cellLocalId), the frequencies (arfcnDL and arfcnUL) this cell is using are available. SA WG5 has reached an agreement: SA WG5 defines some management services, but it does not mean that NWDAF can use these services, such as the Generic Provisioning management service, without any limitation/context to communicate with OAM for getting the frequency per NR cell information. Therefore, NWDAF can get the frequency per NR cell information from the NRM attributes retrieved via this management service on condition that NWDAF has the knowledge of the NRM MIB. Moreover, supporting YANG / NETCONF (see clause 12.1.3 in TS 28.532) may be necessary when Stage 3 solution set is supported by the Generic Provisioning management service producer. Action: Please take the above information into consideration.</t>
  </si>
  <si>
    <t>To: SA WG3. CC: SA WG2, CT WG3</t>
  </si>
  <si>
    <t>To: SA WG2, SA WG4. CC: RAN WG2</t>
  </si>
  <si>
    <t>To: SA WG2, RAN WG2. CC: RAN WG3</t>
  </si>
  <si>
    <t>To: SA WG2. CC: RAN WG1</t>
  </si>
  <si>
    <t>To: RAN WG3, SA WG4, SA WG2. CC: SA WG3</t>
  </si>
  <si>
    <t>To: SA WG2. CC: RAN WG3, CT WG1, SA WG1</t>
  </si>
  <si>
    <t>To: SA WG2, RAN WG1. CC: RAN WG3</t>
  </si>
  <si>
    <t>To: RAN WG3, SA WG2. CC: SA WG3LI, SA WG5</t>
  </si>
  <si>
    <t>To: RAN WG3, SA WG2. CC: TSG RAN, CT WG1</t>
  </si>
  <si>
    <t>To: SA WG2. CC: CT WG4, CT WG3, CT WG1</t>
  </si>
  <si>
    <t>To: RAN WG2, RAN WG3, CT WG4, SA WG2. CC: CT WG1</t>
  </si>
  <si>
    <t>To: SA WG2. CC: SA WG4</t>
  </si>
  <si>
    <t>To: CT WG4. CC: CT WG3, SA WG2</t>
  </si>
  <si>
    <t>To: RAN WG3. CC: SA WG2, RAN WG2</t>
  </si>
  <si>
    <t>To: RAN WG3. CC: SA WG2</t>
  </si>
  <si>
    <t>LS from CT WG4: LS on the Security consideration to support L2TP with CUPS</t>
  </si>
  <si>
    <t>CT WG4 (C4-210171)</t>
  </si>
  <si>
    <t>CT WG4 is currently studying Sx/N4 extensions to support L2TP tunneling over SGi/N6 as part of WI BEPoP (BEst Practice of PFCP), and CT WG4 has discussed potential security issues (as documented in C4-210170) for supporting L2TP with CUPS. A security mechanism may be required to send following information from the CP function to the UP function e.g. when the CP function and UP function are in different security domains: - a Tunnel-Password for mutual authentication of LAC and LNS when establishing a L2TP tunnel; - the username and the password for PAP or the Challenge and the Challenge Response for CHAP to authenticate a UE when establishing a L2TP session for a PDU session or a PDN connection. Potential alternative mechanisms could be: - Relying on the Network domain security, e.g. using IPSec, as specified in 3GPP TS 33.210. If so, there is no need to develop any further security mechanism to protect the aforementioned information; - Using DTLS over N4/Sxb when supporting L2TP, as described in IETF RFC 6347; - Using partial encryption of the sensitive data like RADIUS for transferring 'Tunnel Password', as described in IETF RFC 2868, section 3.5, where CP function and UP function is configured with a shared secret.</t>
  </si>
  <si>
    <t>LS from RAN WG1: Reply LS on New Standardized 5QIs for 5G-AIS (Advanced Interactive Services)</t>
  </si>
  <si>
    <t>RAN WG1 (R1-2101976)</t>
  </si>
  <si>
    <t>RAN WG1 thank SA WG2's LS in S2-2009227 and would like to provide our response to the following question. Q1): SA WG2 kindly asks RAN WG1 which of these proposed new standardised 5QIs can be supported by NG-RAN. Answer: Based on past RAN WG1 evaluations, it is concluded that NG-RAN is able to support the 4 new proposed standardized 5QIs values in the table. RAN WG1 would also like to point out the support for requirements beyond what was evaluated in TR 38.824 is not guaranteed. Action: RAN WG1 respectfully requests SA WG2 to take the above response into account in the future work.</t>
  </si>
  <si>
    <t>LS from RAN WG1: Reply LS on AN-PDB and PER targets for satellite access</t>
  </si>
  <si>
    <t>RAN WG1 (R1-2102074)</t>
  </si>
  <si>
    <t>RAN WG1 would like to thank SA WG2 for the LS (R1-2100014/S2-2009225) on AN-PDB and PER targets for satellite access. RAN WG1 understands that SA WG2 is considering if new AN-PDB and PER values for GBR 5QIs are needed for services over satellite access, e.g., GEO/LEO/HAPS, with transparent payload. Regarding the two questions in the LS, RAN WG1 would like to provide the following information: - The round-trip delay (RTD) between the UE and the NTN gateway can be up to 541.46 ms for GEO satellites and 25.77 ms for LEO satellites at 600 km height. The RTD for HAPS is similar to that in TN. Retransmissions may lead to a delay of multiple RTDs. - RAN WG1 is not expected to consider higher PER upper bound for NTN. Action: RAN WG1 respectfully asks SA WG2 to take the above information into account.</t>
  </si>
  <si>
    <t>Xiaofeng Wang</t>
  </si>
  <si>
    <t>LS from RAN WG2: Reply LS on Cell Configuration within TA/RA to Support Allowed NSSAI</t>
  </si>
  <si>
    <t>RAN WG2 (R2-2102008)</t>
  </si>
  <si>
    <t>Yuan Gao</t>
  </si>
  <si>
    <t>LS from RAN WG2: Reply LS on restricting the rate per UE per network slice</t>
  </si>
  <si>
    <t>RAN WG2 (R2-2102009)</t>
  </si>
  <si>
    <t>LS from RAN WG2: Reply LS on Sufficiency of Survival Time</t>
  </si>
  <si>
    <t>RAN WG2 (R2-2102088)</t>
  </si>
  <si>
    <t>Ping-Heng Wallace Kuo</t>
  </si>
  <si>
    <t>LS from RAN WG2: Reply LS on PC5 DRX operation</t>
  </si>
  <si>
    <t>RAN WG2 (R2-2102182)</t>
  </si>
  <si>
    <t>RAN WG2 thanks SA WG2 for the questions in LS on PC5 DRX operation. RAN WG2 has discussed the PC5 DRX operation and would like to answer to SA WG2 as follows: Q1) For all the modes of communication (i.e. unicast, groupcast, and broadcast), whether the existing PC5 QoS parameters provided by the V2X layer to the AS layer are sufficient for the AS layer to determine the PC5 DRX parameters? Or, whether additional information is required or desired to be provided by the V2X layer to the AS layer? In TR 23.776 some solutions propose that additional information could include, e.g.: - Default PC5 DRX cycles per V2X service type/PQI/RAT type (e.g., PC5 DRX cycle and on duration) - Application traffic pattern information (e.g., periodicity and burst sizes of V2X messages) - The length of an offset that the AS layer can add to extend the PC5 DRX 'ON periods' Note that, none of the parameters listed above has reached consensus in SA WG2. A1) The PC5 DRX parameters can be determined by AS layer and no additional input from V2X layer other than the currently available QoS is needed. Q2) Once the AS layer determines the PC5 DRX parameters, whether the AS layer can provide the PC5 DRX related information to the V2X layer, e.g., the PC5 DRX cycle, ON duration and starting point of the ON duration? A2) RAN WG2 confirms that for unicast, the PC5 DRX configuration may be negotiated between the UEs in AS layer. AS layer can provide the PC5 DRX related information to the V2X layer, and RAN WG2 is working on the detailed PC5 DRX parameters that apply to NR SL communications. RAN WG2 would keep SA WG2 to be informed of the RAN WG2 progress. Q3) Once the AS layer determines the PC5 DRX parameters, whether sharing the PC5 DRX related information amongst UEs in the vicinity in V2X layer, is beneficial or feasible for broadcast and groupcast? A3) RAN WG2 does not expect benefits of sharing the PC5 DRX related information amongst UEs in the vicinity for SL groupcast/broadcast in V2X layer. Q4) What is the relationship between the PC5 DRX and the Uu DRX if both are activated on a UE? A4) RAN WG2 is working on this aspect following the WID bullet of 'Specify mechanism aiming to align sidelink DRX wake-up time with Uu DRX wake-up time in an in-coverage UE'. RAN WG2 would keep SA WG2 to be informed of the RAN WG2 progress. Action: RAN WG2 respectfully asks SA WG2 to take into account the above answers from RAN WG2 point of view.</t>
  </si>
  <si>
    <t>Giwon Park</t>
  </si>
  <si>
    <t>Reply LS on 5MBS progress and issues to address</t>
  </si>
  <si>
    <t>RAN WG2 (R2-2102480)</t>
  </si>
  <si>
    <t>Dawid Koziol</t>
  </si>
  <si>
    <t>LS from RAN WG2: Clarification request for eNPN features</t>
  </si>
  <si>
    <t>RAN WG2 (R2-2102489)</t>
  </si>
  <si>
    <t>NG_RAN_PRN_enh-Core</t>
  </si>
  <si>
    <t>LS from RAN WG2: Reply LS on AN-PDB and PER targets for satellite access</t>
  </si>
  <si>
    <t>RAN WG2 (R2-2102497)</t>
  </si>
  <si>
    <t>LS from RAN WG2: Reply LS on SA WG2 assumptions from conclusion of study on architecture aspects for using satellite access in 5G</t>
  </si>
  <si>
    <t>RAN WG2 (R2-2102498)</t>
  </si>
  <si>
    <t>LS from RAN WG2: LS on IoT-NTN basic architecture</t>
  </si>
  <si>
    <t>RAN WG2 (R2-2102501)</t>
  </si>
  <si>
    <t>Paul Simmons</t>
  </si>
  <si>
    <t>LS on Feedback on Key Issue #1 'Enhancements to Support SNPN along with credentials owned by an entity separate from the SNPN'</t>
  </si>
  <si>
    <t>SA WG3 (S3-210560)</t>
  </si>
  <si>
    <t>SA WG3 is aware of that the conclusions in TR 23.700-07 on Key Issue #1 'Enhancements to Support SNPN along with credentials owned by an entity separate from the SNPN' depend on feedback from SA WG3. To enable SA WG2 to progress their normative work, SA WG3 would like to give the following feedback, based on the current status of SA WG3's TR 33.857. 1. '- The SNPN will host a function (e.g. enhanced AUSF or new NF) supporting primary authentication and authorization of SNPN UEs that use credentials from the AAA Server. NOTE 1: Whether to use a new NF or enhanced AUSF will be determined based on feedback from SA WG3.' SA WG3 feedback: a) In the 5G architecture, primary authentication is performed by the AUSF. Therefore, the AUSF should be involved in the primary authentication procedure also for SNPN UEs that use credentials from the legacy/5GS non-aware AAA Server. b) It is not concluded yet in SA WG3 whether an intermediate function is needed between the AUSF and the AAA-S or not. 2. Editor's note: Need for and details of using a UE ID other than the SUPI are FFS. SA WG3 feedback: It can be assumed that the UE ID is a NAI. Hence, from an SA WG3 point of view, it can be assumed that the UE ID is a SUPI. SUPI privacy according to existing methods in 33.501 can be used. Please refer to Annex I.5 of 33.501 for details. Action: SA WG3 asks SA WG2 to take the feedback into account.</t>
  </si>
  <si>
    <t>Christine Jost</t>
  </si>
  <si>
    <t>LS from SA WG3: LS on User Plane Integrity Protection for eUTRA connected to EPC</t>
  </si>
  <si>
    <t>SA WG3 (S3-210563)</t>
  </si>
  <si>
    <t>As part of their study on User Plane Integrity Protection for LTE (both 'option 1' and EN-DC/'option 3(x)'), connected to EPC (documented in TR 33.853), SA WG3 have the following questions: a) (RAN 2 and RAN 3) when supporting UP IP do you have any feedback on whether it should be supported with NR PDCP or LTE PDCP or both? b) (SA WG2 and CT WG4) for the supply of UPIP policy to the RAN, is it preferred for the HSS to supply the policy to the MME (as in solution #11), or, for a 'combined SMF+PGW-C' to supply the policy to the MME (as outlined in solution #15)? c) (RAN 3 and CT 1) is a MME mandated to copy all the EEA/EIA bits from NAS signalling into the S1-AP signalling? d) (RAN 3) is a legacy eNB mandated to copy all the EEA/EIA bits from S1A-AP signalling into the X2-AP signalling at handover and secondary node addition? e) (SA WG2 and CT WG1)SA WG3 decides UE to send an indication to the network that the UE support UP IP with eNB, one of options is to reuse EEA/EIA bits in UE EPS Security Capability (e.g. reuse EIA7 to indicate UE support UP IP with eNB), so that both eNB and MME can use the UE EPS Security Capability to know UE support UP IP with eNB. Does there any issue on this?. Action: SA WG3 politely request answers to the questions above from the identified working groups.</t>
  </si>
  <si>
    <t>Reply LS method for collection of data from the UE</t>
  </si>
  <si>
    <t>SA WG3 (S3-210611)</t>
  </si>
  <si>
    <t>LS from SA WG3: Reply-LS on Reply-LS on user consent requirements for analytics</t>
  </si>
  <si>
    <t>SA WG3 (S3-210689)</t>
  </si>
  <si>
    <t>Reply-LS on Support of L2TP on SGi/N6 with Control and User Plane Separation</t>
  </si>
  <si>
    <t>SA WG3 (S3-210791)</t>
  </si>
  <si>
    <t>LS from SA WG3: Reply-LS on security issue for on-boarding and remote provisioning.</t>
  </si>
  <si>
    <t>SA WG3 (S3-210800)</t>
  </si>
  <si>
    <t>Bo Bjerrum</t>
  </si>
  <si>
    <t>LS from SA WG5: LS Reply on QoS Monitoring for URLLC</t>
  </si>
  <si>
    <t>SA WG5 (S5-211350)</t>
  </si>
  <si>
    <t>Yizhi Yao</t>
  </si>
  <si>
    <t>LS on 5G ProSe charging updates</t>
  </si>
  <si>
    <t>SA WG5#135-e (S5-211423)</t>
  </si>
  <si>
    <t>Min Shu</t>
  </si>
  <si>
    <t>LS from SA WG5: LS on providing cell energySaving Status information to NWDAF</t>
  </si>
  <si>
    <t>SA WG5 (S5-211438)</t>
  </si>
  <si>
    <t xml:space="preserve"> Song Zhao</t>
  </si>
  <si>
    <t>LS on controlling the number of UEs and PDU Sessions in a Network Slice</t>
  </si>
  <si>
    <t>SA WG5 (S5-211464)</t>
  </si>
  <si>
    <t>LS from SA WG5: Reply LS on network data analysis energy saving</t>
  </si>
  <si>
    <t>SA WG5 (S5-211478)</t>
  </si>
  <si>
    <t>LS from SA WG5: Response to LS Reply LS on Enhancement of RAN Slicing</t>
  </si>
  <si>
    <t>SA WG5 (S5-211512)</t>
  </si>
  <si>
    <t>LS from SA WG5: Reply LS on OAM that supports RAT/frequency data</t>
  </si>
  <si>
    <t>SA WG5 (S5-211521)</t>
  </si>
  <si>
    <t>P-CRs/CRs related to use of inclusive language in 3GPP</t>
  </si>
  <si>
    <t>New and Revised Work Items, Cover sheets for completed study/work items</t>
  </si>
  <si>
    <t>Review of the Work Plan, Rel-17 SID/WID Status Reports</t>
  </si>
  <si>
    <t>Correction to add retrieval of SUPI by GMLC.</t>
  </si>
  <si>
    <t>15.12.0</t>
  </si>
  <si>
    <t>[DRAFT] LS Response on the input parameters of the LCS subscription request from an AF via NEF</t>
  </si>
  <si>
    <t>Answer questions if parameters 'LCS Service Type' &amp; 'External Clinet Type' is to be provided by AF.</t>
  </si>
  <si>
    <t>Clarification on UDM interaction.</t>
  </si>
  <si>
    <t>Correction on source of Client type information.</t>
  </si>
  <si>
    <t>Correction of NEF service type in bulk operation procedure.</t>
  </si>
  <si>
    <t>Correction to conveyed area event information</t>
  </si>
  <si>
    <t>GAD shape for location estimate in Local Coordinates</t>
  </si>
  <si>
    <t>23.032</t>
  </si>
  <si>
    <t>16.0.0</t>
  </si>
  <si>
    <t>Clarification on requesting current location from AMF.</t>
  </si>
  <si>
    <t>Discuss &amp; propose improments of latency by having a parameter for requested time of position determination as well as proposing a new procedure for time triggered positioning. In addition it is proposed to optimize signaling by enabling UE to include mult</t>
  </si>
  <si>
    <t>Add time of position determination to Deferred MT-LR periodic</t>
  </si>
  <si>
    <t>Add time of position determination to MO-LR</t>
  </si>
  <si>
    <t>Add Deferred MT-LR time triggered event procedure</t>
  </si>
  <si>
    <t>Persistent Data Collection</t>
  </si>
  <si>
    <t>Survivability of Event Exposure Subscription via UDM</t>
  </si>
  <si>
    <t>Multimedia Priority Service (MPS) Phase 2 support for Data Transport Service</t>
  </si>
  <si>
    <t>Support for IMC for SNPN</t>
  </si>
  <si>
    <t>Ericsson, Intel, ZTE</t>
  </si>
  <si>
    <t>eNPN</t>
  </si>
  <si>
    <t>IMS signalling optimization with HSS GID</t>
  </si>
  <si>
    <t>Ericsson, Nokia, Nokia Shanghai-Bell, Verizon</t>
  </si>
  <si>
    <t>Support for Attestation for IMS priority sessions</t>
  </si>
  <si>
    <t>TEI17_SAPES</t>
  </si>
  <si>
    <t>Support for Caller Identity Attestation and Assertion of Emergency sessions</t>
  </si>
  <si>
    <t>23.167</t>
  </si>
  <si>
    <t>16.3.0</t>
  </si>
  <si>
    <t>Identification and mobility restrictions for satellite access</t>
  </si>
  <si>
    <t>Xiaomi, Ericsson</t>
  </si>
  <si>
    <t>Handling of long delays for satellite access and backhaul</t>
  </si>
  <si>
    <t>Uplink packet filter handling to avoid packet drops</t>
  </si>
  <si>
    <t>[DRAFT] Reply LS on AKMA Anchor Function selection</t>
  </si>
  <si>
    <t>Ths document propsoes a reply to the LS from SA WG3</t>
  </si>
  <si>
    <t>Correction on gap analysis on charging for 5G service based architecture</t>
  </si>
  <si>
    <t>Matrixx</t>
  </si>
  <si>
    <t>Gerald Görmer</t>
  </si>
  <si>
    <t>23.304</t>
  </si>
  <si>
    <t>5G_ProSe</t>
  </si>
  <si>
    <t>This contribution provides the text proposal for clause 5.2 in TS 23.304 v0.0.0</t>
  </si>
  <si>
    <t>This contribution proposes to clean some inconsistencies in the conclusion of KI#4 UE-to-UE relay.</t>
  </si>
  <si>
    <t>This contribution proposes update to ProSe Discovery UE ID provisioning.</t>
  </si>
  <si>
    <t>KI#2-1: Capturing the FS_IIoT conclusions on static filtering entries</t>
  </si>
  <si>
    <t>KI#5-1: Impact due to Survival Time</t>
  </si>
  <si>
    <t>1.3.0</t>
  </si>
  <si>
    <t>This contribution provides an update to the conclusions for KI #3A.</t>
  </si>
  <si>
    <t>This contribution introduces an alternative for EAS discovery with Distributed anchor, where the PDU Session anchor is distributed dynamically after the DNS Query (aka Solution #12).</t>
  </si>
  <si>
    <t>This contribution adds the connectivity models in the new EC TS.</t>
  </si>
  <si>
    <t>23.256</t>
  </si>
  <si>
    <t>ID_UAS</t>
  </si>
  <si>
    <t>SA WG4 would like to thank SA WG2 (SA WG2) on the LS on New Standardized 5QIs for 5G-AIS (Advanced Interactive Services) {. . .} Actions: 1) To take the above information into account 2) To provide any comments or questions as feedback on the assumptions</t>
  </si>
  <si>
    <t>SA WG4 has specified the 5G Media Streaming (5GMS) architecure within Release 16, which enables usage of some Network Features using N5 or N33. For dynamic policy invocation, an ASP can configure one or more Policy Templates within the 5GMSd AF, which can then be individually invoked by a 5GMSd Client. The 5GMSd Client provides a Service Data Flow description (IP Packet Filter Set or server domain name(s)) when activating a dynamic policy to be applied by the 5GMSd AF. The 5GMSd AF then acts as AF towards the PCF or NEF. For using server domain names within a Service Data Flow description, SA WG4 understands that the 5GMSd AF first needs to provision a Packet Flow Description (PFD) containing a domain name using the PFD Management API, and then it selects the provisioned PFD (part of a PfdData object) using either the N5 Npcf_PolicyAuthorization API or else via the N33 AfSessionWithQos or ChargeableParty APIs. Note that a single 5GMSd AF might provision multiple PfdData objects, each containing one or more PFDs. Furthermore, SA WG4 understands that in the subsequent dynamic policy invocation procedures defined for the 5FMSd AF, previously provisioned PFDs can be referenced as an alternative traffic detection parameter to full flow descriptions. - When the Policy Template relates to QoS, the 5GMSd AF may use the Nnef_AFsessionWithQoS service as defined in TS 23.502 [3] clause 5.2.6.9. (The complete call flow is described in TS 23.502 clause 4.15.6.6); - When the Policy Template relates to a different charging scheme, the 5GMSd AF may use the Nnef_ChargeableParty service as defined in TS 23.502 [3] clause 5.2.6.8. Based on the above assumptions, SA WG4 would like to ask the following clarification questions to SA WG2 and CT WG3: 1: When invoking the Nnef_AFSessionWithQoS method, is it possible to use the application identifier (as a reference to a set of PFDs) instead of the flow description? 2: What is the relationship between the AF Identifer (SCS/AS ID in 4G) and the AF application ID and/or the application identifier? 3: When invoking a particular policy using Nnef_AFSessionWithQoS, is it possible to provide the DNN, the S-NSSAI, and/or a reference to the server domain name for the purposes of traffic identification? NOTE: The same questions apply to Nnef_ChargeableThird Party API. Action: SA WG4 kindly asks SA WG2 to provide feedback for question 1 and question 3.</t>
  </si>
  <si>
    <t>During SA WG4#112-e, as SA WG4 has further progressed the service layer aspects of the new 5MBS architecture. During the work, SA WG4 has realized a dependency on MB2, which is under SA WG2 control. According to the definition of the MBSF-U function in TR 23.757 V1.2.0 Clause A.3.3.10, only the MBSF-U can interact with the service layer and apply FEC encoding. According to TS 23.468, an GCS AS may request the BM-SC to add FEC encoding to the MB2-U transport flow. The according BM-SC procedures are specified in TS 26.346, Clause 8a. SA WG4 would be very pleased to reproduce these procedures in the context of 5G Core and include them in the SA WG4 study around 5MBS Service layer aspects. SA WG4 has identified deployments, whereby the MBSF-C is absent or integrated into another Application Function, that are documented in TR 26.802, Clause 4.4.1.3 and Clause 5.4. SA WG4 would like to specifically draw attention to Collaboration A0 and Collaboration B1, which do not contain a separated MBSF function for control. In those deployments, the Nmbsu API is used directly by an AF to control the MBSU. Action: SA WG4 kindly asks SA WG2 to confirm the work split for MB2, in case the GCS AS desires to use FEC encoding. SA WG4 kindly asks SA WG2 to confirm that the SA WG2 architecture allows the Nmbsu API to be used by functions other than the MBSF-C.</t>
  </si>
  <si>
    <t>To: CT WG3, SA WG3. CC: CT WG1</t>
  </si>
  <si>
    <t xml:space="preserve">To: RAN WG3. CC: </t>
  </si>
  <si>
    <t>To: RAN WG3. CC: CT WG4</t>
  </si>
  <si>
    <t xml:space="preserve">To: SA WG3-LI, CT WG4, CT WG1. CC: </t>
  </si>
  <si>
    <t>To: RAN WG1, SA WG2. CC: RAN WG2</t>
  </si>
  <si>
    <t xml:space="preserve">To: SA WG2, CT WG3. CC: </t>
  </si>
  <si>
    <t>[DRAFT] Reply LS on Secondary AUTH for 5GS interworking with EPS</t>
  </si>
  <si>
    <t>This CR proposes a reply to CT WG3's LS on secondary authentication</t>
  </si>
  <si>
    <t>Handling of DN-AAA interactions in case of EPS IWK</t>
  </si>
  <si>
    <t>The CR proposes how to handle AAA interactions when EPC IWK is supported</t>
  </si>
  <si>
    <t>IP index from UDM</t>
  </si>
  <si>
    <t>Ericsson, Verizon, Nokia, Nokia Shanghai Bell</t>
  </si>
  <si>
    <t>TEI17_IPU</t>
  </si>
  <si>
    <t>[DRAFT] LS on E-RABs that cannot be handed over to 2G/3G or 5G</t>
  </si>
  <si>
    <t>LS on E-RABs that cannot be handed over to 2G/3G or 5G</t>
  </si>
  <si>
    <t>SRVCC procedure in case of PDN connections without TI</t>
  </si>
  <si>
    <t>EAS discovery based on IP addressing information within the DNS query</t>
  </si>
  <si>
    <t>Update NF services provided by PCF to support DCAMP in the 5GC</t>
  </si>
  <si>
    <t>Update the SBI and reference points to support DCAMP in the 5GC</t>
  </si>
  <si>
    <t>Update the event reporting from the PCF to support DCAMP in the 5GC</t>
  </si>
  <si>
    <t>This contribution proposes the TR 23.776 to be sent to SA#91e for approval.</t>
  </si>
  <si>
    <t>Extending Observed Service Experience related network data analytics with cell energy saving state to Support UP path selection enhancement</t>
  </si>
  <si>
    <t>Supplement DNN to the input parameter of Nnrf_NFManagement_NFRegister service operation</t>
  </si>
  <si>
    <t>Adding DNN, S-NSSAI, IP domain to the parameters provided by BSF registration to NRF</t>
  </si>
  <si>
    <t>15.8.0</t>
  </si>
  <si>
    <t>Adding a new analytics 'WLAN performance'</t>
  </si>
  <si>
    <t>Adding 'Information on PDU session for WLAN' event to the Nsmf_EventExposure Service to support WLAN performance analytics</t>
  </si>
  <si>
    <t>Adding WLAN performance analytics to policy decisions based on network analytics</t>
  </si>
  <si>
    <t>Adding Analytics IDs</t>
  </si>
  <si>
    <t>Correction of UE radio capability handling</t>
  </si>
  <si>
    <t>Robert Zaus</t>
  </si>
  <si>
    <t>Passing PSCell ID to SGW</t>
  </si>
  <si>
    <t>Nokia, Nokia Shanghai Bell, Deutsche Telekom</t>
  </si>
  <si>
    <t>EDCE5, LI15, TEI17</t>
  </si>
  <si>
    <t>Nokia, Nokia Shanghai Bell, Qualcomm Incorporated</t>
  </si>
  <si>
    <t>[DRAFT] Reply LS on NAS non delivery for RRC-Inactive state</t>
  </si>
  <si>
    <t>Reply to S2-210015</t>
  </si>
  <si>
    <t>NAS PDU delivery failure handling in RRC Inactive</t>
  </si>
  <si>
    <t>Thales, Nokia, Nokia Shanghai Bell</t>
  </si>
  <si>
    <t>23.737</t>
  </si>
  <si>
    <t>D</t>
  </si>
  <si>
    <t>17.1.0</t>
  </si>
  <si>
    <t>FS_5GSAT_ARCH, TEI17</t>
  </si>
  <si>
    <t>23.682</t>
  </si>
  <si>
    <t>MONTE, TEI16</t>
  </si>
  <si>
    <t>MONTE, TEI17</t>
  </si>
  <si>
    <t>Correction of Inter-AMF mobility with group monitoring</t>
  </si>
  <si>
    <t>[DRAFT] LS on clarification on support of MAP message at the UDM for SMS and 5GS</t>
  </si>
  <si>
    <t>Nokia. Nokia Shanghai Bell</t>
  </si>
  <si>
    <t>UDM interfaces with legacy SMS-GMSC/IWMCS/SMS Router</t>
  </si>
  <si>
    <t>Reply LS on New Standardized 5QIs for 5G-AIS (Advanced Interactive Services)</t>
  </si>
  <si>
    <t>SA WG4 (S4-210283)</t>
  </si>
  <si>
    <t>Thomas Stockhammer</t>
  </si>
  <si>
    <t>LS from SA WG4: LS on Server Domain Name Usage for Application Traffic Detection</t>
  </si>
  <si>
    <t>SA WG4 (S4-210311)</t>
  </si>
  <si>
    <t>5GMS3</t>
  </si>
  <si>
    <t>LS on Service Layer aspects for 5G MBS</t>
  </si>
  <si>
    <t>SA WG4 (S4-210345)</t>
  </si>
  <si>
    <t>LS From GSMA ACJA: Promotion of ACJA WebTalk The Power of Partnership - Clear Skies Ahead for Connected Drones</t>
  </si>
  <si>
    <t xml:space="preserve">To: SA WG4. CC: </t>
  </si>
  <si>
    <t>To: RAN WG2. CC: CT WG3,CT WG1</t>
  </si>
  <si>
    <t>To: SA WG4. CC: CT WG3</t>
  </si>
  <si>
    <t xml:space="preserve">To: SA WG1, SA WG2, SA WG6, TSG RAN. CC: </t>
  </si>
  <si>
    <t>Convida Wireless LLC, Qualcomm Incorporated, AT&amp;T, LG Electronics, NTT Docomo, Samsung</t>
  </si>
  <si>
    <t>This contribution fills in the 'ECS address provisioning' section of the 5GS Edge Computing TS 23.548.</t>
  </si>
  <si>
    <t>ECS Address Provisioning</t>
  </si>
  <si>
    <t>KI#1-4: Control of PTP functionality in DS-TT and NW-TT</t>
  </si>
  <si>
    <t>SNPN selection for access to SNPNs using credentials from an entity separate from the SNPN</t>
  </si>
  <si>
    <t>QoS control in the VPLMN</t>
  </si>
  <si>
    <t>Reporting QoS constrains</t>
  </si>
  <si>
    <t>Reporting VPLMN QoS constrains to the PCF</t>
  </si>
  <si>
    <t>[DRAFT] Reply LS on method for collection of data from the UE</t>
  </si>
  <si>
    <t>Reply LS to SA WG4 questions on data collection from the UE</t>
  </si>
  <si>
    <t>Extensions to User Data Congestion Analytics</t>
  </si>
  <si>
    <t>Support of IMS voice service for SNPN</t>
  </si>
  <si>
    <t>Procedures to enable dynamic change of AM Policies when an application is detected</t>
  </si>
  <si>
    <t>Proceduers of the DCAMP functionality</t>
  </si>
  <si>
    <t>This contribution proposes changes to KI#1 conclusion based on SA WG3 reply LS S3-210560 and adding a AAA IWF/AAA-P in SNPN.</t>
  </si>
  <si>
    <t>This contribution proposes an update of the conclusion for KI#2 in case the NPN is deployed as PNI-NPN.</t>
  </si>
  <si>
    <t>Informative guideline on how to keep the UE in CM-CONNECTED state in overlay network using existing release 16 mechanisms.</t>
  </si>
  <si>
    <t>KI#2 T2: Informative guideline for mapping QoS parameters and DSCP marking</t>
  </si>
  <si>
    <t>Ericsson, Charter, Sony</t>
  </si>
  <si>
    <t>PDU Session ID and Configured S-NASSI handling during EPS to 5GS HO with AMF reallocation</t>
  </si>
  <si>
    <t>[DRAFT] Reply LS on UTRAN UE capabilities from CN to gNB</t>
  </si>
  <si>
    <t>SRVCC_NR_to_UMTS-Core, RACS-RAN-Core, RACS</t>
  </si>
  <si>
    <t>LS to RAN WG2 to infrom the SA WG2 conclusion on the RAN WG2 decision related to UTRAN UE capability</t>
  </si>
  <si>
    <t>[DRAFT] Reply LS on PDU Session level 'Expected UE activity behaviour'</t>
  </si>
  <si>
    <t>NR_newRAT-Core, 5G_CIoT</t>
  </si>
  <si>
    <t>LS to RAN WG3 to inform the Expected UE behaviour handling in AMF</t>
  </si>
  <si>
    <t>Expected UE behaviour handling</t>
  </si>
  <si>
    <t>5G_CIoT, NR_newRAT-Core</t>
  </si>
  <si>
    <t>Ericsson, Huawei, Hisilicon</t>
  </si>
  <si>
    <t>Application Identifier for SCEF API ChargebleParty and AS Session with QoS</t>
  </si>
  <si>
    <t>Application Identifier for NEF API ChargebleParty and AF Session with QoS</t>
  </si>
  <si>
    <t>DNN and S-NSSAI for NEF API ChargebleParty and AF Session with QoS</t>
  </si>
  <si>
    <t>[DRAFT] Reply LS on Server Domain Name Usage for Application Traffic Detection</t>
  </si>
  <si>
    <t>LS to SA WG4 provider SA WG2 conclusions on NEF related service API</t>
  </si>
  <si>
    <t>[DRAFT] Reply LS on NAS Non delivery for RRC Inactive state</t>
  </si>
  <si>
    <t>LS to RAN WG3 to inform the SA WG2 view on the NAS non delivery for RRC inactive state</t>
  </si>
  <si>
    <t>5G-EIR Discovery and Selection</t>
  </si>
  <si>
    <t>Rel-18</t>
  </si>
  <si>
    <t>SMF obtain IP domain from UDM</t>
  </si>
  <si>
    <t>During PDU session establishment, IP domain is optionally provided from UDM to SMF, besides IP index. And the IP domain is provided to UDM by local configuration or through NEF by AF/DHCP/DN-AAA</t>
  </si>
  <si>
    <t>NTT DOCOMO, Lenovo, Motorola Mobility, ZTE, China Mobile, Samsung</t>
  </si>
  <si>
    <t>This pCR proposes to update conclusions in TR 23.776.</t>
  </si>
  <si>
    <t>This contribution introduces considerations on OS/user for EAS (re-)discovery.</t>
  </si>
  <si>
    <t>John Kaippallimalil</t>
  </si>
  <si>
    <t>LS IN</t>
  </si>
  <si>
    <t>GSMA AJCA (LS_WebTalk 24 March 2021)</t>
  </si>
  <si>
    <t>Introduction: Aerial Connectivity Joint Activity (ACJA)1 is the first initiative to result from the cooperation agreement signed last year by the GSMA and the Global UTM Association (GUTMA). ACJA has been conceived in large part to give relevant members o</t>
  </si>
  <si>
    <t>To: RAN WG2. CC: RAN WG3, SA WG3</t>
  </si>
  <si>
    <t>To: CT WG4. CC: CT WG3</t>
  </si>
  <si>
    <t>To: RAN WG3. CC: CT WG1, CT WG4</t>
  </si>
  <si>
    <t>To: SA WG4. CC: SA WG6</t>
  </si>
  <si>
    <t xml:space="preserve">To: RAN WG2, RAN WG3, SA WG4. CC: </t>
  </si>
  <si>
    <t>To: RAN WG2, SA WG1. CC: RAN WG3, CT WG1</t>
  </si>
  <si>
    <t>To: RAN WG3. CC: RAN WG2, SA WG5</t>
  </si>
  <si>
    <t>To: RAN WG2, RAN WG3. CC: SA WG4</t>
  </si>
  <si>
    <t xml:space="preserve">To: CT WG3, SA WG3. CC: </t>
  </si>
  <si>
    <t>To: SA WG3. CC: RAN WG2, RAN WG3, CT WG4, CT WG1</t>
  </si>
  <si>
    <t>MUSIM work plan</t>
  </si>
  <si>
    <t>MUSIM work plan for normative CRs provided for information</t>
  </si>
  <si>
    <t>Clean-up of several Editorial notes based on the endorsed proposals in S2-2100080.</t>
  </si>
  <si>
    <t>[DRAFT] LS on System support for Multi-USIM devices</t>
  </si>
  <si>
    <t>Meeting minutes from FS_MUSIM / MUSIM conference call</t>
  </si>
  <si>
    <t>Meeting minutes from the FS_MUSIM / MUSIM conference call held on Feb 2nd, 2021.</t>
  </si>
  <si>
    <t>Correcting preventing of home routing due to 'any PLMN' requirement</t>
  </si>
  <si>
    <t>BlackBerry UK Ltd., Rogers Wireless</t>
  </si>
  <si>
    <t>Reliable switching between multicast and unicast</t>
  </si>
  <si>
    <t>Panasonic Corporation</t>
  </si>
  <si>
    <t>Current conclusion of key issue #7 identifies that the Network and UE shall support switch between 5GC Shared MBS traffic delivery method and 5GC Individual MBS traffic delivery method. In order to support reliable switching, this contributions analyses and proposes further clarifications in the conclusion of TR 23.752.</t>
  </si>
  <si>
    <t>Wei Liu</t>
  </si>
  <si>
    <t>New 5QI values to support Advance Interactive Services (AIS) in 5G</t>
  </si>
  <si>
    <t>Correcting configuration of QoS monitoring for URLLC</t>
  </si>
  <si>
    <t>Ericsson, Qualcomm Incorporated, Nokia, Nokia Shanghai Bell</t>
  </si>
  <si>
    <t>Removal of erroneous RAN requirements</t>
  </si>
  <si>
    <t>Corrects the conclusion on handover from RAN not supporting 5MBS to NG-RAN supporting 5MBS</t>
  </si>
  <si>
    <t>[DRAFT] Reply LS on Network Configuration Parameters Consistent Handling in UDM</t>
  </si>
  <si>
    <t>This LSout replies that SA WG2 will make corrections and align with CT WG4.</t>
  </si>
  <si>
    <t>Correction to Network Configuration Parameter handling</t>
  </si>
  <si>
    <t>Configuration of SMF+PGW-C identity in Emergency Configuration Data</t>
  </si>
  <si>
    <t>Correction to Mobility Restrictions and Access Restrictions</t>
  </si>
  <si>
    <t>This LSout asks for clarification of the use case.</t>
  </si>
  <si>
    <t>Correction to handling of alternative H-SMF in home routed roaming</t>
  </si>
  <si>
    <t>[DRAFT] Reply LS on E-RABs that cannot be handed over to 2G/3G or 5G</t>
  </si>
  <si>
    <t>This LSout replies with solutions to resolve the issue brought up in the Lsin.</t>
  </si>
  <si>
    <t>SRVCC when 5GS interworking is supported</t>
  </si>
  <si>
    <t>23.216</t>
  </si>
  <si>
    <t>PS HO from EUTRAN to GERAN/UTRAN or to NG-RAN</t>
  </si>
  <si>
    <t>Remove the NEF pre-configuration option for PFD push and correct the handling of Allowed Delay</t>
  </si>
  <si>
    <t>PFD provisioning correction to exclude pre-configuration</t>
  </si>
  <si>
    <t>5G system architecture updates to support Dynamically Changing Policies in the 5GC</t>
  </si>
  <si>
    <t>5G system procedures updates to support Dynamically Changing Policies in the 5GC</t>
  </si>
  <si>
    <t>Oracle Corporation</t>
  </si>
  <si>
    <t>Uri Baniel</t>
  </si>
  <si>
    <t>[DRAFT] LS Response on PDU Session level Expected UE activity behaviour</t>
  </si>
  <si>
    <t>Adrian Buckley</t>
  </si>
  <si>
    <t>This paper proposes to clarify terminologies of MBS Session Start/Activation, Stop/Deactivation</t>
  </si>
  <si>
    <t>[DRAFT] Reply on Reply LS on Service Layer aspects for 5G MBS</t>
  </si>
  <si>
    <t>This paper provides replies to SA WG4</t>
  </si>
  <si>
    <t>[DRAFT] Reply LS on Reply LS on 5MBS progress and issues to address</t>
  </si>
  <si>
    <t>This paper provides replies to RAN WG2 and RAN WG3</t>
  </si>
  <si>
    <t>WID REVISED</t>
  </si>
  <si>
    <t>Revised WID on enhanced support of Non-Public Networks</t>
  </si>
  <si>
    <t>Updated WID for eNPN</t>
  </si>
  <si>
    <t>[DRAFT] Reply to LS on Clarification request for eNPN features</t>
  </si>
  <si>
    <t>Reply to LS on Clarification request for eNPN features</t>
  </si>
  <si>
    <t>UE onboarding</t>
  </si>
  <si>
    <t>[DRAFT] Reply to Reply on Enhancement of RAN Slicing</t>
  </si>
  <si>
    <t>Reply to Reply on Enhancement of RAN Slicing</t>
  </si>
  <si>
    <t>Informative guideline on supporting session/service continuity between SNPN and PLMN when using N3IWF</t>
  </si>
  <si>
    <t>Futurewei, Ericsson</t>
  </si>
  <si>
    <t>Provide informative guideline on using existing N3IWF-architecture and mechanisms to support session/service continuity for vertical services, such as VIAPA service.</t>
  </si>
  <si>
    <t>Informative guideline on using existing mechanism for QoS Notification between SNPN and PLMN when using N3IWF</t>
  </si>
  <si>
    <t>This pCR proposes to remove the editor note for QoS notification in KI#2 conclusion.</t>
  </si>
  <si>
    <t>This contribution presents the text proposal for introducing UAV Tracking Model in 3GPP TS 23.256.</t>
  </si>
  <si>
    <t>Tricci So</t>
  </si>
  <si>
    <t>Descriptions for LADN support with MA PDU Session</t>
  </si>
  <si>
    <t>Samsung Electronics Romania</t>
  </si>
  <si>
    <t>Procedures for LADN support with MA PDU Session</t>
  </si>
  <si>
    <t>[DRAFT] Reply to LS on MA PDU session for LADN</t>
  </si>
  <si>
    <t>Draft reply LS on MA PDU session for LADN</t>
  </si>
  <si>
    <t>Generic secondary authentication/authorization by a DN during the establishment of a PDU Session</t>
  </si>
  <si>
    <t>Huawei (rapporteur)</t>
  </si>
  <si>
    <t>0.1.0</t>
  </si>
  <si>
    <t>Skeleton of 5MBS TS 23.247 is proposed.</t>
  </si>
  <si>
    <t>Cover page of TR 23.757 for approval to TSG SA</t>
  </si>
  <si>
    <t>This contribution replies to RAN WG2 and RAN WG3 on MBS related issues.</t>
  </si>
  <si>
    <t>This contribution replies to SA WG4 on MBS related issues.</t>
  </si>
  <si>
    <t>Status Report for FS_5MBS</t>
  </si>
  <si>
    <t>KI#4: Slice load level related network data analytics</t>
  </si>
  <si>
    <t>KI#4: Additional consumer NFs for service experience analytics</t>
  </si>
  <si>
    <t>Samsung, KDDI</t>
  </si>
  <si>
    <t>Samsung, NTT DOCOMO, KDDI</t>
  </si>
  <si>
    <t>Samsung, Spirent, KDDI</t>
  </si>
  <si>
    <t>Samsung, LG Electronics</t>
  </si>
  <si>
    <t>Support QoS location info as eventNotify optional output</t>
  </si>
  <si>
    <t>Inclusive language review</t>
  </si>
  <si>
    <t>23.002</t>
  </si>
  <si>
    <t>Introducing steering mode threshold conditions</t>
  </si>
  <si>
    <t>Enabling restricted PDU Session for remote provisioning of UE via User Plane</t>
  </si>
  <si>
    <t>New WID: Architecture enhancements for 3GPP support of advanced V2X services - Phase 2</t>
  </si>
  <si>
    <t>LG Electronics, Intel</t>
  </si>
  <si>
    <t>This pCR proposes to update KI#8 conclusion by resolving EN in TR 23.752.</t>
  </si>
  <si>
    <t>This pCR proposes to add definitions into clause 3.1 of TS 23.304.</t>
  </si>
  <si>
    <t>This pCR proposes to add clause 5.7.1 about QoS into TS 23.304.</t>
  </si>
  <si>
    <t>This pCR proposes to update KI#6 conclusion in TR 23.757.</t>
  </si>
  <si>
    <t>Reply to CT WG3 LS on Secondary AUTH for 5GS interworking with EPS</t>
  </si>
  <si>
    <t>Use of Paging Policy Differentiation for setting the Paging Cause</t>
  </si>
  <si>
    <t>Revised WID: Study on system enablers for multi-SIM devices</t>
  </si>
  <si>
    <t>Removal of Editor's note related to RAN plenary confirmation of a conclusion</t>
  </si>
  <si>
    <t>[DRAFT] Reply LS on User Plane Integrity Protection for eUTRA connected to EPC</t>
  </si>
  <si>
    <t>Reply LS on User Plane Integrity Protection for eUTRA connected to EPC</t>
  </si>
  <si>
    <t>Answers RAN WG3 questions on PDU Session level 'Expected UE activity behaviour'</t>
  </si>
  <si>
    <t>NTT DOCOMO, Samsung</t>
  </si>
  <si>
    <t>Support for IMS emergency from CAG non-supporting UE</t>
  </si>
  <si>
    <t>NWDAF - Data repository function</t>
  </si>
  <si>
    <t>Handling of UTRAN UE radio capabilities</t>
  </si>
  <si>
    <t>UTRAN and manufacturer assigned UE Radio Capability ID</t>
  </si>
  <si>
    <t>Revised in S2-2100398. WITHDRAWN</t>
  </si>
  <si>
    <t>To: ATIS IoT Group. CC: TSG SA</t>
  </si>
  <si>
    <t>To: RAN WG2. CC: CT WG3</t>
  </si>
  <si>
    <t xml:space="preserve">To: SA,CT WG1,SA WG3. CC: </t>
  </si>
  <si>
    <t>To: RAN WG3. CC: RAN WG2</t>
  </si>
  <si>
    <t>To: RAN WG2, RAN WG3. CC: CT WG1, SA WG3-LI</t>
  </si>
  <si>
    <t>To: RAN WG2, CT WG1, SA WG1. CC: RAN WG3</t>
  </si>
  <si>
    <t>To: SA WG5. CC: SA WG6</t>
  </si>
  <si>
    <t>To: RAN WG2. CC: RAN WG3, CT WG1, SA WG1</t>
  </si>
  <si>
    <t xml:space="preserve">To: SA WG1. CC: </t>
  </si>
  <si>
    <t>To: SA WG3. CC: CT WG4</t>
  </si>
  <si>
    <t xml:space="preserve">To: CT WG1, SA WG3. CC: </t>
  </si>
  <si>
    <t>To: GSMA OPG. CC: SA WG6, SA</t>
  </si>
  <si>
    <t xml:space="preserve">To: SA WG6. CC: </t>
  </si>
  <si>
    <t>To: SA WG3. CC: SA WG6</t>
  </si>
  <si>
    <t>To: RAN WG2, RAN WG3. CC: RAN, CT WG1</t>
  </si>
  <si>
    <t>To: CT WG3. CC: SA WG3</t>
  </si>
  <si>
    <t xml:space="preserve">To: SA WG4, SA WG1. CC: </t>
  </si>
  <si>
    <t>New SST for High-Performance Machine-Type Communications (HMTC)</t>
  </si>
  <si>
    <t>[DRAFT] Reply LS from ATIS IoT Group: Request that a standardised SST value for this S-NEST new Slice Service Type (SST)</t>
  </si>
  <si>
    <t>SA WG2 approved the attached TS 23.501 CR 2571 for rel.17 that adds this new SST in TS 23.501. The CR if approved by SA#91 (18-22 March 2021) will be implemented in the latest rel.17 version of TS 23.501.</t>
  </si>
  <si>
    <t>As per the approved CRs SA WG2 would like to indicate that when RACS is used for the manufacturer assigned case, the UE radio capability ID is not intended to cover UTRA capabilities.</t>
  </si>
  <si>
    <t>T2: UE Configuration Aspects</t>
  </si>
  <si>
    <t>T2-C: Configuartion for UP remote provioning for O-SNPN</t>
  </si>
  <si>
    <t>Introduction of Time Sensing Communication other than TSN</t>
  </si>
  <si>
    <t>jean-yves fine</t>
  </si>
  <si>
    <t>Samsung, Apple, Huawei, HiSilicon, ZTE, Intel</t>
  </si>
  <si>
    <t>This contribution proposes to add clause 5.12 of TS 23.304.</t>
  </si>
  <si>
    <t>This contribution proposes to add clause 5.1.1 of TS 23.304.</t>
  </si>
  <si>
    <t>This contribution proposes to add clause 6.4.2 of TS 23.304.</t>
  </si>
  <si>
    <t>Procedure for Multiple NWDAF Analytics aggregation</t>
  </si>
  <si>
    <t>Samsung, Nokia, Ericsson, Huawei</t>
  </si>
  <si>
    <t>NWDAF discovery and selection</t>
  </si>
  <si>
    <t>Samsung, Nokia, NTT DOCOMO</t>
  </si>
  <si>
    <t>Procedure for time coordination across multiple NWDAF instances</t>
  </si>
  <si>
    <t>NF Load analytics enhacement</t>
  </si>
  <si>
    <t>Re-selection of NWDAF at change of AMF</t>
  </si>
  <si>
    <t>Structure of specification of DCCF, MAF, ADRF</t>
  </si>
  <si>
    <t>DCCF Discovery</t>
  </si>
  <si>
    <t>NWDAF Discovery</t>
  </si>
  <si>
    <t>Intel, Convida Wireless</t>
  </si>
  <si>
    <t>[DRAFT] LS on support for IMS via an SNPN</t>
  </si>
  <si>
    <t>Apple, Samsung, ZTE, vivo, Huawei, HiSilicon</t>
  </si>
  <si>
    <t>This contribution presents the text proposal for introducing ProSe Application Server definition in 3GPP TS 23.304 Clause 4.3.8.</t>
  </si>
  <si>
    <t>Sudeep M Vamanan</t>
  </si>
  <si>
    <t>[DRAFT] Reply LS on 5MBS progress and issues to address</t>
  </si>
  <si>
    <t>Reply LS to RAN WG3 answering the questions for clarification.</t>
  </si>
  <si>
    <t>KI#9: Sol. 43 clean up</t>
  </si>
  <si>
    <t>Proposes a way to handle MBS session in case of UE mobility from 5GS to EPS + cleanup</t>
  </si>
  <si>
    <t>SOR check during mobility REGISTRATION</t>
  </si>
  <si>
    <t>Cisco Systems</t>
  </si>
  <si>
    <t>23.402</t>
  </si>
  <si>
    <t>Irfan Ali</t>
  </si>
  <si>
    <t>This pCR proposes to add description about PC5 operation in EPS for Public Safety UE into TS 23.304.</t>
  </si>
  <si>
    <t>SMF supporting multicast services</t>
  </si>
  <si>
    <t>Session Management Congestion Control Experience Analytics</t>
  </si>
  <si>
    <t>New SMF event for Session Management Congestion Control Experience</t>
  </si>
  <si>
    <t>Adding the new analytics 'Redundant Transmission Experience'</t>
  </si>
  <si>
    <t>Adding the usage of Redundant Transmission Experience analytics for URLLC service</t>
  </si>
  <si>
    <t>Extension of the existing analytics, 'UE Mobility'</t>
  </si>
  <si>
    <t>Adding the usage of extended 'UE Mobility' analytics for LADN service</t>
  </si>
  <si>
    <t>PMF enhancements to support per QoS Flow measurements</t>
  </si>
  <si>
    <t>Hierarchical Principles and Interactions on Multiple NWDAFs in TS23.288</t>
  </si>
  <si>
    <t>Principles, Procedures, Services of Bulked Data Collection in TS23.288</t>
  </si>
  <si>
    <t>Implementation of Support For Discovering and Tracking Entities in Area of Interesting in TS23.288</t>
  </si>
  <si>
    <t>Implementation of Enhancements on Event Exposure used by NWDAF in TS23.288</t>
  </si>
  <si>
    <t>Extensions of AMF, NRF, SMF to support conclusions on Discovering and Tracking Entities Serving area of interest in TS 23.502</t>
  </si>
  <si>
    <t>NWDAF discovery per NWDAF service</t>
  </si>
  <si>
    <t>NWDAF discovery and selection based on provided ML models</t>
  </si>
  <si>
    <t>WORK PLAN</t>
  </si>
  <si>
    <t>TS work plan for eNA_Ph2</t>
  </si>
  <si>
    <t>Huawei, China Mobile</t>
  </si>
  <si>
    <t>This contribution proposes a TS work plan for eNA_Ph2.</t>
  </si>
  <si>
    <t>TR Status Report for FS_eNA_Ph2</t>
  </si>
  <si>
    <t>This contribution proposes the TR Status Report for FS_eNA_Ph2.</t>
  </si>
  <si>
    <t>Packet Loss Rate measurements</t>
  </si>
  <si>
    <t>KI#11: Extension of Event exposure parameters</t>
  </si>
  <si>
    <t>Soohwan Lee</t>
  </si>
  <si>
    <t>[DRAFT] Reply LS to RAN WG3 on PDU Session level Expected UE activity behaviour</t>
  </si>
  <si>
    <t>Draft Reply LS to RAN WG3 with clarifying PDU session level Expected UE activity behaviour</t>
  </si>
  <si>
    <t>KI#11: Update of data collection procedures</t>
  </si>
  <si>
    <t>[DRAFT] Reply LS on MA PDU session for LADN</t>
  </si>
  <si>
    <t>This contribution replies CT WG1 LS on MA PDU Session for LADN.</t>
  </si>
  <si>
    <t>Clarification on MA PDU session for LADN</t>
  </si>
  <si>
    <t>Correction on reference to BBF</t>
  </si>
  <si>
    <t>Applying thresholds to Load-Balancing steering mode in ATSSS</t>
  </si>
  <si>
    <t>It proposes to add the network triggered onboarding procedures into conclusion.</t>
  </si>
  <si>
    <t>Service discovery between SNPN and separate entity hosting AUSF and UDM</t>
  </si>
  <si>
    <t>KI#1: Adding descriptions for Model training logical function</t>
  </si>
  <si>
    <t>Cover sheet for presentation of TR 23.700-93 to TSG SA#91E</t>
  </si>
  <si>
    <t>Cover sheet for presentation of TR 23.700-40 to TSG SA#91E</t>
  </si>
  <si>
    <t>SA WG2_report_FS_ATSSS_Ph2</t>
  </si>
  <si>
    <t>SA WG2_report_FS_eNS_Ph2</t>
  </si>
  <si>
    <t>Update on WID eNS_Ph2</t>
  </si>
  <si>
    <t>eNS_Ph2</t>
  </si>
  <si>
    <t>WID update based on conclusion at SA WG2#143E</t>
  </si>
  <si>
    <t>OTHER</t>
  </si>
  <si>
    <t>Moderated email discussion on FS_eNS_Ph2</t>
  </si>
  <si>
    <t>KI#1: Extension of functional descriptions for Model training logical function</t>
  </si>
  <si>
    <t>KI#1&amp;3, Conclusion updates for discovery</t>
  </si>
  <si>
    <t>KI#19: Procedures for ML model provisioning and training</t>
  </si>
  <si>
    <t>5MBS, FS_5MBS</t>
  </si>
  <si>
    <t>FS_5MBS, 5MBS</t>
  </si>
  <si>
    <t>Revised WID on Proximity based Services in 5GS</t>
  </si>
  <si>
    <t>Revised 5G ProSe WID.</t>
  </si>
  <si>
    <t>Cover sheet of TR 23.752 for approval to TSG SA</t>
  </si>
  <si>
    <t>Proposes to close the Editor's Notes and clarify descriptions in TR 23.752 Clause 8.</t>
  </si>
  <si>
    <t>This contribution makes a conclusion on L3 UE-to-Network Relay authorization.</t>
  </si>
  <si>
    <t>[DRAFT] LS on Layer-3 UE-to-Network Relay authentication and authorization</t>
  </si>
  <si>
    <t>LS on Layer-3 UE-to-Network Relay authentication and authorization.</t>
  </si>
  <si>
    <t>[DRAFT] Reply LS on 5G ProSe charging updates</t>
  </si>
  <si>
    <t>Reply LS on 5G ProSe charging updates.</t>
  </si>
  <si>
    <t>TS work plan for 5G_ProSe</t>
  </si>
  <si>
    <t>This contribution proposes a TS work plan for 5G_ProSe.</t>
  </si>
  <si>
    <t>This contribution provides description on Subscription to ProSe into TS 23.304.</t>
  </si>
  <si>
    <t>CATT, LG Electronics</t>
  </si>
  <si>
    <t>This contribution provides 5G DDNMF - ProSe Application Server protocol stack into TS 23.304.</t>
  </si>
  <si>
    <t>AF Services for 5G ProSe</t>
  </si>
  <si>
    <t>AF Services operation for 5G ProSe</t>
  </si>
  <si>
    <t>[DRAFT] Reply LS on Response on Enhancement of RAN Slicing</t>
  </si>
  <si>
    <t>Introduction of Leaving procedure - SR based</t>
  </si>
  <si>
    <t>Samsung , Lenovo, Motorola Mobility, Vivo, LG Electronics, Qualcomm, Xiaomi, China Telcom, Charter, MediaTek, Oppo, Intel, Apple, Vodafone, Spreadtrum, Ericsson</t>
  </si>
  <si>
    <t>Samsung, Apple, InterDigital</t>
  </si>
  <si>
    <t>Clarification of PDU session release based on UE subscription change on network slice</t>
  </si>
  <si>
    <t>Atsushi Minokuchi</t>
  </si>
  <si>
    <t>This contribution proposes to update the KI#3 conclusion for L3 U2N Relay PDU session parameters.</t>
  </si>
  <si>
    <t>This contribution proposes update for solution #35 related with PDU session parameters.</t>
  </si>
  <si>
    <t>Clarify on subscription update for 5GS/EPS interworking</t>
  </si>
  <si>
    <t>This contribution proposes update KI#4 conclusion of discovery aspect.</t>
  </si>
  <si>
    <t>This contribution proposes to update KI#1 conclusion of discovery message.</t>
  </si>
  <si>
    <t>This contribution proposes update for solution #17 to clarify ProSe AF can provide information to assist PCF to generate policy.</t>
  </si>
  <si>
    <t>UE remote provisioning for PNI-NPN using control plane</t>
  </si>
  <si>
    <t>PNI-NPN remote provisioning procedure using control plane</t>
  </si>
  <si>
    <t>IMS voice over PS Session Supported Indication taking into account UE E-UTRA capability status</t>
  </si>
  <si>
    <t>PDU session establishment for NR satellite access</t>
  </si>
  <si>
    <t>EAS discovery using 3rd party mechanism</t>
  </si>
  <si>
    <t>Zhuoyun Zhang</t>
  </si>
  <si>
    <t>Performance measurements per QoS Flow</t>
  </si>
  <si>
    <t>Lenovo, Motorola Mobility, ZTE, Broadcom</t>
  </si>
  <si>
    <t>Delete the duplicated SoR item in UE Subscription data</t>
  </si>
  <si>
    <t>Correction on Ethernet Type PDU session and MAC address association</t>
  </si>
  <si>
    <t>Clarification on the determination of the egress port for DL traffic</t>
  </si>
  <si>
    <t>Correction for reporting of 5GS Bridge information</t>
  </si>
  <si>
    <t>Clarification for the stream filter instance</t>
  </si>
  <si>
    <t>KI#2 Supporting UE-UE TSC</t>
  </si>
  <si>
    <t>KI#2 Procedure impacts for UE-UE TSC</t>
  </si>
  <si>
    <t>KI#3A Supporting deterministic QoS exposure</t>
  </si>
  <si>
    <t>This contribution introduces updates for conclusions regarding AAA case.</t>
  </si>
  <si>
    <t>This contribution introduces updates to conclusions for support of mobility scenarios</t>
  </si>
  <si>
    <t>Update of prioritized list of preferred SNPNs and Group IDs to the UE</t>
  </si>
  <si>
    <t>SNPN selection for UEs with a Separate Entity subscription</t>
  </si>
  <si>
    <t>Enable mobility capability for SNPN</t>
  </si>
  <si>
    <t>SNPN support AAA Server for primary authentication and authorization</t>
  </si>
  <si>
    <t>Huawei, HiSilicon, Ericsson</t>
  </si>
  <si>
    <t>UE On-boarding registration for NPN</t>
  </si>
  <si>
    <t>This contribution proposes the general description of QoS handling for multicast and broadcast services.</t>
  </si>
  <si>
    <t>This contribution proposes the principles for multicast and broadcast communication.</t>
  </si>
  <si>
    <t>This contribution proposes the general description of mobility support of MBS service.</t>
  </si>
  <si>
    <t>This contribution proposes the procedures for establishment of a PDU Session associated with multicast session(s).</t>
  </si>
  <si>
    <t>MB-SMF discovery and selection</t>
  </si>
  <si>
    <t>This contribution proposes description of MB-SMF discovery and selection for multicast/broadcast session management.</t>
  </si>
  <si>
    <t>MBS Session Management related policy control</t>
  </si>
  <si>
    <t>Multiple NWDAF instances architecture</t>
  </si>
  <si>
    <t>Procedures for model sharing</t>
  </si>
  <si>
    <t>NWDAF discovery and selection for model sharing</t>
  </si>
  <si>
    <t>NWDAF registration and discovery for model sharing</t>
  </si>
  <si>
    <t>Triggers for network analytics</t>
  </si>
  <si>
    <t>This document proposes to update Conclusion for KI #3A for resolving EN for Burst Spread.</t>
  </si>
  <si>
    <t>This document proposes to update Conclusion for KI #3A for resolving EN for Jitter Measurement.</t>
  </si>
  <si>
    <t>Discussion of NCGI support for Emergency Services calls</t>
  </si>
  <si>
    <t>Stephen Edge</t>
  </si>
  <si>
    <t>This document proposes to update Conclusion for KI #5 for Survival Time.</t>
  </si>
  <si>
    <t>This paper resolves the EN on the indication and the conditions for the 5GC sending the indication to NG-RAN.</t>
  </si>
  <si>
    <t>KI#1-T5, Enable mobility between networks</t>
  </si>
  <si>
    <t>ZTE, OPPO</t>
  </si>
  <si>
    <t>KI#2, T3-c, improve the latency to resume a service provided by the overlay network</t>
  </si>
  <si>
    <t>KI#3,T3, Support of emergency services with SNPN</t>
  </si>
  <si>
    <t>KI#4-T3, Enabling restricted PDU Session for remote provisioning of UE using User Plane</t>
  </si>
  <si>
    <t>KI#1 - Adding BMCA procedure</t>
  </si>
  <si>
    <t>ZTE, NTT DOCOMO</t>
  </si>
  <si>
    <t>KI#1, adding BMCA impacts to 23.503</t>
  </si>
  <si>
    <t>KI#2 BMIC and PMIC for TSC without IEEE TSN network</t>
  </si>
  <si>
    <t>IP PDU session type impacts for TSC</t>
  </si>
  <si>
    <t>KI#2, IP PDU session impacts to 23.503</t>
  </si>
  <si>
    <t>KI#3A - TSC Assistance container determined by NEF</t>
  </si>
  <si>
    <t>ZTE, Nokia, Nokia Shanghai Bell</t>
  </si>
  <si>
    <t>This paper discuss the ETSUN issue and roaming issue for the 5MBS and give the proposal on the conclusion</t>
  </si>
  <si>
    <t>This paper resolves the ENs for the KI#1 on the interface, DoS, etc</t>
  </si>
  <si>
    <t>This PCR is to Adding clause 2 'Reference' to TS 23.247.</t>
  </si>
  <si>
    <t>This PCR is to Adding clause 3.1 'Definitions' to TS 23.247.</t>
  </si>
  <si>
    <t>This PCR is to Adding clause 4.1 'Principles of multicast and broadcast communication' to TS 23.247.</t>
  </si>
  <si>
    <t>This PCR is to Adding clause 6.3 'Mobility support of MBS service' to TS 23.247.</t>
  </si>
  <si>
    <t>[DRAFT] LS on Provision of NCGI to 5GC IMS for support of emergency services calls with 5G satellite access</t>
  </si>
  <si>
    <t>Discussion of Latency Reduction using a Scheduled Location Time</t>
  </si>
  <si>
    <t>KI#1-3, UL Sync including New QoS flow establishment for the gPTP</t>
  </si>
  <si>
    <t>[DRAFT] Reply LS on Clarification request for eNPN features</t>
  </si>
  <si>
    <t>Cover Sheet for TR 23.700-91 for Approval to TSG SA</t>
  </si>
  <si>
    <t>17.0.0</t>
  </si>
  <si>
    <t>This contribution proposes a cover page for submitting TR 23.700-91 to SA plenary for Approval.</t>
  </si>
  <si>
    <t>Addition of a Scheduled Location Time</t>
  </si>
  <si>
    <t>Home Routed PDU Session Establishment</t>
  </si>
  <si>
    <t>[DRAFT] LS on Scheduling Location in Advance to reduce Latency</t>
  </si>
  <si>
    <t>Correction to NWDAF discovery for no AOI case</t>
  </si>
  <si>
    <t>Correct NWDAF behaviour to handle UE moving out of its serving area</t>
  </si>
  <si>
    <t>NWDAF discovery for no AOI case</t>
  </si>
  <si>
    <t>Support of analytics aggregation without provision of AOI</t>
  </si>
  <si>
    <t>[DRAFT] LS on collecting data for E-UTRA cells</t>
  </si>
  <si>
    <t>This contribution proposes a LS to SA WG5 to collect data for E-UTRA cells connecting to 5GC</t>
  </si>
  <si>
    <t>Discussion on satellite backhaul</t>
  </si>
  <si>
    <t>CATT, ZTE, China Mobile</t>
  </si>
  <si>
    <t>This contribution proposes to focus on GEO satellite backhaul in rel 17.</t>
  </si>
  <si>
    <t>KI#2-3, UE-UE TSC Assistance Container</t>
  </si>
  <si>
    <t>KI#3 Updating AF functional description</t>
  </si>
  <si>
    <t>[DRAFT] Reply to LS on NR satellite access PLMN selection</t>
  </si>
  <si>
    <t>This is a reply LS on NR satellite access PLMN selection.</t>
  </si>
  <si>
    <t>S-NSSAI for emergency services</t>
  </si>
  <si>
    <t>Allowed NSSAI sent over NGAP</t>
  </si>
  <si>
    <t>Inter PLMN mobility for emergency services</t>
  </si>
  <si>
    <t>NGAP TNLA Binding correction</t>
  </si>
  <si>
    <t>HO during emergency services fallback</t>
  </si>
  <si>
    <t>23.501 Inclusive language review</t>
  </si>
  <si>
    <t>SNPN with separate entity hosting subscription</t>
  </si>
  <si>
    <t>KI#2 T2: Informative guideline for mapping between standardized 5QI/ARP and DSCP marking</t>
  </si>
  <si>
    <t>[DRAFT] Reply LS on clarification request for eNPN features</t>
  </si>
  <si>
    <t>DRAFT Reply LS on clarification request for eNPN features</t>
  </si>
  <si>
    <t>[DRAFT] LS on QoS Requirements for deterministic applications such as VIAPA services</t>
  </si>
  <si>
    <t>Generalizing TSC section 5.27</t>
  </si>
  <si>
    <t>TSCAI applicability</t>
  </si>
  <si>
    <t>Nokia, Nokia Shanghai Bell, ZTE, Ericsson, Qualcomm Incorporated, NTT DOCOMO</t>
  </si>
  <si>
    <t>KI#3B-1: Exposure of Time synchronization as a service</t>
  </si>
  <si>
    <t>Exposure of Time synchronization as a service - procedure</t>
  </si>
  <si>
    <t>Support for Periodic Deterministic QoS Exposure</t>
  </si>
  <si>
    <t>AF Support for TSC QoS</t>
  </si>
  <si>
    <t>Revised WID on Support of Enhanced Industrial IIoT</t>
  </si>
  <si>
    <t>Cover Sheet of TR 23.700-20 for presentation to TSG SA for Approval</t>
  </si>
  <si>
    <t>Cover Sheet of TR 23.700-20 for presentation to TSG SA for Approval</t>
  </si>
  <si>
    <t>IIoT Status Report</t>
  </si>
  <si>
    <t>This discussion paper aims at discussing the AAnF selection method.</t>
  </si>
  <si>
    <t>Reply to the LS on AKMA Anchor Function selection</t>
  </si>
  <si>
    <t>[DRAFT] LS Reply on Server Domain Name Usage for Application Traffic Detection</t>
  </si>
  <si>
    <t>Reply to the LS on Server Domain Name Usage for Application Traffic Detection</t>
  </si>
  <si>
    <t>Clarification of additional input data collected by NWDAF from AF</t>
  </si>
  <si>
    <t>This contribution analyses the UE positioning capabilities storage in core network.</t>
  </si>
  <si>
    <t>Location for out-of-coverage UE</t>
  </si>
  <si>
    <t>Introduce the location procedure for out-of-coverage UE to support work task of FS_eLCS_ph2.</t>
  </si>
  <si>
    <t>[DRAFT] Reply LS on NAS Non delivery for RRC_INACTIVE state</t>
  </si>
  <si>
    <t>Reply LS on NAS Non delivery for RRC Inactive state (S2-2009100/ R3-207170)</t>
  </si>
  <si>
    <t>Clarification of UE configuration update procedure</t>
  </si>
  <si>
    <t>Network slice support duing onboarding</t>
  </si>
  <si>
    <t>Introduce network slice support mechanism when UE performs intial Registration for onboarding.</t>
  </si>
  <si>
    <t>Procedure for data collection from NFs using DCCF</t>
  </si>
  <si>
    <t>Procedure for data collection from OAM using DCCF</t>
  </si>
  <si>
    <t>Skeleton for TS 23.304</t>
  </si>
  <si>
    <t>This is to provide the skeleton of TS 23.304</t>
  </si>
  <si>
    <t>ProSe Policy</t>
  </si>
  <si>
    <t>This PCR is to provide the the scope for the new TS 23.304.</t>
  </si>
  <si>
    <t>This PCR is to introduce the IP address allocation.</t>
  </si>
  <si>
    <t>This PCR is to introduce the general concept in clause 4.1 and general in clause 6.1.1.1</t>
  </si>
  <si>
    <t>This is to conclude the UE-to-UE relay.</t>
  </si>
  <si>
    <t>This contribution proposes evaluation and conclusion for L2 based U2N Relay selection and PLMN selection.</t>
  </si>
  <si>
    <t>Onboarding indication over RRC and NAS</t>
  </si>
  <si>
    <t>[DRAFT] LS on update on separate entity controlled SNPN list</t>
  </si>
  <si>
    <t>This LS is to ask the feedback on the separate entity controlled SNPN list.</t>
  </si>
  <si>
    <t>OPPO, ZTE</t>
  </si>
  <si>
    <t>This PCR is to discuss how to discover the AMF for the mobility and identify the UE.</t>
  </si>
  <si>
    <t>This contribution is to analyse the TMGI format for the SNPN network.</t>
  </si>
  <si>
    <t>Support of DN performance analytics by NWDAF</t>
  </si>
  <si>
    <t>Lenovo, Motorola Mobility, Huawei, Samsung</t>
  </si>
  <si>
    <t>Investigate the AMF re-allocation during EPS to 5GS handover based on LS from CT WG4 on Service Operation used during EPS to 5GS Handover with AMF re-allocation (C4-205702).</t>
  </si>
  <si>
    <t>Procedure for ML model exposure</t>
  </si>
  <si>
    <t>Huawei,HiSilicon</t>
  </si>
  <si>
    <t>[DRAFT] Draft NAS Non delivery for RRC inactivated state</t>
  </si>
  <si>
    <t>Draft response LS related to the NAS-non-delivery from RAN WG3.</t>
  </si>
  <si>
    <t>NGAP UE-TNLA-binding update</t>
  </si>
  <si>
    <t>Remove EN for authorization in Indirect Communication and Delegated Discovery</t>
  </si>
  <si>
    <t>5G_eSBA</t>
  </si>
  <si>
    <t>Correction of the notification of User Plane Management Events</t>
  </si>
  <si>
    <t>[DRAFT] LS Response on support of AF instance change</t>
  </si>
  <si>
    <t>Response the LS from the CT WG3 on support of AF instance change.</t>
  </si>
  <si>
    <t>ETSUN</t>
  </si>
  <si>
    <t>(I-)SMF discovery based on DNAI</t>
  </si>
  <si>
    <t>This contribution provides some further clarification on the TR conclusion related to the network slice admission control functionalities.</t>
  </si>
  <si>
    <t>Network Slice Admission Control</t>
  </si>
  <si>
    <t>Event Exposure service Operation of Network Slice Status</t>
  </si>
  <si>
    <t>This contribution is to discuss the open issues on burst spread, BAT and BET.</t>
  </si>
  <si>
    <t>This contribution is to update the Editor's Note on burst spread.</t>
  </si>
  <si>
    <t>This contribution is to remove the NOTE for Communication availability targets.</t>
  </si>
  <si>
    <t>KI #1-1, Update for supporting UL time sync with gPTP message</t>
  </si>
  <si>
    <t>Introduction of Reject Paging Indication response to paging using SR</t>
  </si>
  <si>
    <t>Sony, Vivo, Qualcomm, Xiaomi, Samsung, China Telecom, MediaTek, Oppo, Intel, Convida Wireless, Apple</t>
  </si>
  <si>
    <t>Samsung, Nokia, Nokia Shanghai Bell</t>
  </si>
  <si>
    <t>This contribution proposes the overall evaluation for L2 and L3 U2N Relay.</t>
  </si>
  <si>
    <t>This contribution proposes the overall evaluation for L2 and L3 UE-to-UE Relay.</t>
  </si>
  <si>
    <t>This contribution proposes to define the architectural reference models for 5G ProSe.</t>
  </si>
  <si>
    <t>5G Architecture reference model for ProSe</t>
  </si>
  <si>
    <t>Addition of 5G ProSe subscription data</t>
  </si>
  <si>
    <t>Introduction of Reject Paging Indication response to paging using TAU</t>
  </si>
  <si>
    <t>Sony, Nokia, Vivo, Xiaomi, Samsung, Huawei, China Telecom, Charter, MediaTek, Oppo, Apple</t>
  </si>
  <si>
    <t>[DRAFT] Reply to LS on New Whitepaper: 'Operator Platform Telco Edge proposal'</t>
  </si>
  <si>
    <t>This LS replies to GSMA OPG with information about the Rel-17 Edge Computing enancements introduced in SA WG2</t>
  </si>
  <si>
    <t>[DRAFT] Reply LS on application layer impact of FS_enh_EC solution #16</t>
  </si>
  <si>
    <t>FS_enh_EC, eEDGE_5GC, EDGEAPP</t>
  </si>
  <si>
    <t>This LS replies to SA WG6 with information about the agreed Sol. 16 of TR 23.748 which supports the Edge Enabler Layer based EAS discovery</t>
  </si>
  <si>
    <t>Qualcomm Incorporated, AT&amp;T</t>
  </si>
  <si>
    <t>Qualcomm Incoporated</t>
  </si>
  <si>
    <t>FS_enh_EC, eEDGE_5GC, EDGEAPP, FS_eEDGE_Sec</t>
  </si>
  <si>
    <t>This LS replies to SA WG3 raising issues related to the exposure of UE permanent identifier</t>
  </si>
  <si>
    <t>This document elaborates on the 5QI QoS Characteristic Combinations for 5G_AIS taking into account the latest feedback from RAN WG1/SA WG4</t>
  </si>
  <si>
    <t>New standardized 5QI values for Advanced Interactive Services</t>
  </si>
  <si>
    <t>Qualcomm Incorporated, Verizon, Deutsche Telekom, AT&amp;T</t>
  </si>
  <si>
    <t>New standardized 5QI values and reuse of existing 5QI values for Advanced Interactive Services</t>
  </si>
  <si>
    <t>Qualcomm Incorporated, Verizon, AT&amp;T</t>
  </si>
  <si>
    <t>New asymmetric standardized 5QI values for Advanced Interactive Services</t>
  </si>
  <si>
    <t>This paper discusses the issue of large IP packet fragmentation in the context of Advanced Interactive Services</t>
  </si>
  <si>
    <t>[DRAFT] Reply LS on New Standardized 5QIs for 5G-AIS (Advanced Interactive Services)</t>
  </si>
  <si>
    <t>This LS replies to RAN WG1's S2-2100136 and SA WG4's S2-2100261</t>
  </si>
  <si>
    <t>C2 authorization at PDU session establishment and PDN connectivity request</t>
  </si>
  <si>
    <t>Clarification on session transfer between non-3GPP access and 3GPP access during the CPSR</t>
  </si>
  <si>
    <t>Clarification on support of QoS for Control Plane CIoT 5GS Optimisation</t>
  </si>
  <si>
    <t>This contribution proposes a description for edge relocation considering user plane latency. It captures the study conclusion (see 9.2.4 of TR 23.748).</t>
  </si>
  <si>
    <t>Architectural changes to increasing efficiency of data collection</t>
  </si>
  <si>
    <t>Procedures for data collection using DCCF</t>
  </si>
  <si>
    <t>Procedures for data collection using DCCF and Messaging Framework</t>
  </si>
  <si>
    <t>Procedures for analytics exposure using DCCF</t>
  </si>
  <si>
    <t>Procedures for analytics exposure using DCCF and Messaging Framework</t>
  </si>
  <si>
    <t>Introducing partitioning criteria in event reporting information</t>
  </si>
  <si>
    <t>NWDAF usage of partitioning criteria</t>
  </si>
  <si>
    <t>Propose to adopt NAS based solution (#14) for 5GS in KI#2</t>
  </si>
  <si>
    <t>Discuss KI#2 and propose to adopt NAS based solution (#14) for 5GS considering agreement from RAN WG2</t>
  </si>
  <si>
    <t>TEI17_SPSFAS</t>
  </si>
  <si>
    <t>Heng Nie</t>
  </si>
  <si>
    <t>This paper gives the high level description for ProSe direct communicaiton, including broadcast, groupcast, and unicast mode communication; and the changes apply to section 5.3.2, 5.3.3 and 5.3.4 in TS 23.304.</t>
  </si>
  <si>
    <t>This paper gives the high level general description for ProSe direct communication; and the changes apply to section 5.3.1.</t>
  </si>
  <si>
    <t>This contribution proposes conclusion for KI#3</t>
  </si>
  <si>
    <t>ZTE, NTT DoCoMo</t>
  </si>
  <si>
    <t>Performance Measurement per QoS Flow</t>
  </si>
  <si>
    <t>ZTE, Lenovo, Motorola Mobility, Broadcom</t>
  </si>
  <si>
    <t>This contribution discuss how to perform performance Measurement per QoS Flow</t>
  </si>
  <si>
    <t>[DRAFT] LS Response on MA PDU session for LADN</t>
  </si>
  <si>
    <t>LS response to S2-2100038 / C1-207595</t>
  </si>
  <si>
    <t>MA PDU Session for LADN DNN</t>
  </si>
  <si>
    <t>Immediate Suspension</t>
  </si>
  <si>
    <t>Add N3 Tunnel information in SM context</t>
  </si>
  <si>
    <t>23502 Selecting the same PCF for AMF and SMF</t>
  </si>
  <si>
    <t>This contribution discuss the EAS domain information that can be collocated with NEF.</t>
  </si>
  <si>
    <t>23.401 Inclusive language review</t>
  </si>
  <si>
    <t>Vodafone</t>
  </si>
  <si>
    <t>This paper adds description of identifiers for ProSe direct communication.</t>
  </si>
  <si>
    <t>[DRAFT] Reply LS on Response to LS Reply on Enhancement of RAN Slicing</t>
  </si>
  <si>
    <t>Reply LS on Response to LS Reply on Enhancement of RAN Slicing</t>
  </si>
  <si>
    <t>NRF Services Update for ProSe 5G DDNMF Operations</t>
  </si>
  <si>
    <t>PMF extensions for sending UE-assistance data to UPF</t>
  </si>
  <si>
    <t>UDM Services Consumer Update for ProSe Direct Discovery Authorization</t>
  </si>
  <si>
    <t>[DRAFT] LS on UE capabilities indication in UPU</t>
  </si>
  <si>
    <t>FS_eNPN, eNPN</t>
  </si>
  <si>
    <t>SA WG2 asks CT WG1 and SA WG3 to find a solution for capability negotiation for the parameters contained in UPU procedure in rel.17.</t>
  </si>
  <si>
    <t>Support for IMS emergency over SNPN</t>
  </si>
  <si>
    <t>Support for normal IMS voice over SNPN</t>
  </si>
  <si>
    <t>Support for IMS emergency services over SNPN</t>
  </si>
  <si>
    <t>[DRAFT] Reply LS on QoS monitoring control for Service Data Flows</t>
  </si>
  <si>
    <t>QUALCOMM Europe Inc. - Italy</t>
  </si>
  <si>
    <t>How to handle O-SNPN selection.</t>
  </si>
  <si>
    <t>New procedure for data collection from UE</t>
  </si>
  <si>
    <t>This paper proposes to update conclusion regarding PC5 DRX Schedule for Unicast Mode.</t>
  </si>
  <si>
    <t>Extend TSCAI for AIS</t>
  </si>
  <si>
    <t>Apple Computer Trading Co. Ltd</t>
  </si>
  <si>
    <t>It addresses how to reuse TSCAI to support AIS.</t>
  </si>
  <si>
    <t>Huarui Liang</t>
  </si>
  <si>
    <t>[DRAFT] Reply LS on Service Layer aspects for 5G MBS</t>
  </si>
  <si>
    <t>QUALCOMM JAPAN LLC.</t>
  </si>
  <si>
    <t>Responds to SA WG4 questions on Service Layer aspects for 5G MBS</t>
  </si>
  <si>
    <t>UE IP address and permanent UE ID mapping for eEDGE_5GC and eNA_Ph2</t>
  </si>
  <si>
    <t>Reuse TSCAI to support Advanced Interactive Service</t>
  </si>
  <si>
    <t>5QIs for satellite access</t>
  </si>
  <si>
    <t>LS R2-2102489/S2-2100143 on Clarification request for eNPN features from RAN WG2</t>
  </si>
  <si>
    <t>This contribution provides discussion on the validity of the 5G-GUTI with SNPNs and its usage during registration procedure.</t>
  </si>
  <si>
    <t>This contribution provides discussion and proposal for O-PLMN selection and registration</t>
  </si>
  <si>
    <t>[DRAFT] Reply LS on IoT-NTN basic architecture</t>
  </si>
  <si>
    <t>Reply LS to RAN WG2 LS on NTN IoT</t>
  </si>
  <si>
    <t>Conclusion for Key issue #3</t>
  </si>
  <si>
    <t>Introduction of MUSIM capability exchage</t>
  </si>
  <si>
    <t>TSCAI</t>
  </si>
  <si>
    <t>Update of AMF event exposure service</t>
  </si>
  <si>
    <t>UE location determination in reference coordinate</t>
  </si>
  <si>
    <t>[DRAFT] CT WG3 LS response</t>
  </si>
  <si>
    <t>Service Assistance Information for 3GPP Advanced Interactive Service</t>
  </si>
  <si>
    <t>Load-Balancing steering mode extension</t>
  </si>
  <si>
    <t>1.2.1</t>
  </si>
  <si>
    <t>1.2.2</t>
  </si>
  <si>
    <t>[DRAFT] LS on Correction on QoS monitoring for URLLC</t>
  </si>
  <si>
    <t>Notify RAN WG3 that the CR to 23.502 has been returned to SA WG2 and SA WG2 after further discussion concludes that QoS Monitoring reporting frequency is used by RAN to determine the packet delay measurement frequency of the RAN part, and this frequency n</t>
  </si>
  <si>
    <t>Correction on QoS monitoring for URLLC</t>
  </si>
  <si>
    <t>[DRAFT] Reply LS on QoS Monitoring Control for Service Data Flows</t>
  </si>
  <si>
    <t>Reply LS on QoS Monitoring Control for Service Data Flows</t>
  </si>
  <si>
    <t>Updates to Support QoS Monitoring Control for Service Data Flows</t>
  </si>
  <si>
    <t>Procedure of ECS Address Provisioning by AF</t>
  </si>
  <si>
    <t>Trained ML Model Sharing in Federated Learning</t>
  </si>
  <si>
    <t>Proposes a way forward for the use of SR vs TAU for the Leaving/Returning and Busy indication procedures.</t>
  </si>
  <si>
    <t>Conclusion enabling paging reception in 5GS</t>
  </si>
  <si>
    <t>Adding some parameters for local NEF selection</t>
  </si>
  <si>
    <t>[DRAFT] Reply LS on feedback on RAN WG3 service continuity solutions</t>
  </si>
  <si>
    <t>Samsung, NEC, Apple, InterDigital, Nokia, Nokia Shanghai Bell, Lenovo, Motorola Mobility, Reliance Jio, Convida Wireless, Cisco, Sony, Broadcom, Fraunhofer</t>
  </si>
  <si>
    <t>Downlink data report by UPF</t>
  </si>
  <si>
    <t>ZTE, Huawei, HiSilicon, Nokia, Nokia Shanghai Bell, Ericsson</t>
  </si>
  <si>
    <t>Network exposure via local NEF</t>
  </si>
  <si>
    <t>China Mobile, Huawei, Hisilicon,</t>
  </si>
  <si>
    <t>This contribution proposes the Network exposure via local NEF according to conclusion in clause 9.4 in TR 23.748.</t>
  </si>
  <si>
    <t>Intra NG-RAN handover via CN for NR satellite access</t>
  </si>
  <si>
    <t>Modifying the KI#7 conclusion to resolve the EN.</t>
  </si>
  <si>
    <t>This paper resolve the ENs for the conclusion of KI#7 - Reliable delivery method switching between unicast and multicast</t>
  </si>
  <si>
    <t>Modifying the KI#9 conclusion to resolve the EN.</t>
  </si>
  <si>
    <t>Registration procedure for trusted non-3GPP access with TNGF relocation</t>
  </si>
  <si>
    <t>Lenovo, Motorola Mobility, Broadcom</t>
  </si>
  <si>
    <t>5MS dynamic multicast transmission of 5MBS is proposed in TS 23.247.</t>
  </si>
  <si>
    <t>Exposing UE mobility analytics for multiple NWDAFs case</t>
  </si>
  <si>
    <t>Increasing efficiency of data collection (Architecture part)</t>
  </si>
  <si>
    <t>Reselection of NWDAF due to mobility change</t>
  </si>
  <si>
    <t>[DRAFT] LS Response on Network Slice PA Charging per maximum utilized bandwidth</t>
  </si>
  <si>
    <t>LS Response on Network Slice PA Charging per maximum utilized bandwidth</t>
  </si>
  <si>
    <t>Principle for logical decomposition of NWDAF</t>
  </si>
  <si>
    <t>Procedure for ML Model registration, discovery and provisioning</t>
  </si>
  <si>
    <t>This LS replies to CT WG1 on the issue of MA PDU session for LADN</t>
  </si>
  <si>
    <t>MA PDU Sessions for LADN</t>
  </si>
  <si>
    <t>Nokia, Nokia Shanghai bell, Telecom Italia, T-Mobile</t>
  </si>
  <si>
    <t>eCSFB, FS_eNS_Ph2</t>
  </si>
  <si>
    <t>Update to N3IWF selection for N3SLICE</t>
  </si>
  <si>
    <t>Nokia, Nokia Shanghai bell, Telecom Italia, AT&amp;T, T-Mobile</t>
  </si>
  <si>
    <t>5GC-EPC interworking with N26 due to N1/S1 mode capability disabling/re-enabling</t>
  </si>
  <si>
    <t>Clarify PDU session ID signaling in EPS</t>
  </si>
  <si>
    <t>KI#3: Evaluation of RAN-based vs. PCF-based rate enforcement.</t>
  </si>
  <si>
    <t>Nokia, Nokia Shanghai bell, T-Mobile</t>
  </si>
  <si>
    <t>TEI17, 5GProtoc17</t>
  </si>
  <si>
    <t>Correction to Bulk Operation</t>
  </si>
  <si>
    <t>Mao Cai</t>
  </si>
  <si>
    <t>[DRAFT] Reply LS on input parameters of the LCS subscription request from an AF via NEF</t>
  </si>
  <si>
    <t>Reply LS on input parameters of the LCS subscription request from an AF via NEF</t>
  </si>
  <si>
    <t>Provide recommended cells for paging information in NGAP UE CONTEXT RESUME REQUEST message</t>
  </si>
  <si>
    <t>NB_IOTenh-Core, TEI16</t>
  </si>
  <si>
    <t>Provide recommended cells for paging information in NGAP: UE CONTEXT RESUME REQUEST message</t>
  </si>
  <si>
    <t>Nokia, Nokia Shanghai bell, Orange, Samsung, Charter Communications</t>
  </si>
  <si>
    <t>KI#1 conclusion update: Supporting service-specific S-TMSI to signal the Voice or SMS paging cause.</t>
  </si>
  <si>
    <t>Qualcomm Incorporated, Sennheiser</t>
  </si>
  <si>
    <t>Introduction of MUSIM features supported/preferred</t>
  </si>
  <si>
    <t>NG_RAN_PRN_enh-Core, eNPN</t>
  </si>
  <si>
    <t>Supporting leave a busy indication with a single TAU-based approach.</t>
  </si>
  <si>
    <t>Remove the remaining editor's note for IAB descriptions</t>
  </si>
  <si>
    <t>Qualcomm Incorporated, Nokia, Nokia Shanghai Bell</t>
  </si>
  <si>
    <t>IABARC</t>
  </si>
  <si>
    <t>[DRAFT] LS on QoS support for VIAPA services</t>
  </si>
  <si>
    <t>Samsung Electronics France SA</t>
  </si>
  <si>
    <t>Introduction of Network Slice Admission Control (NSAC) feature based on Subscribe/Notify operations</t>
  </si>
  <si>
    <t>Lenovo, Motorola Mobility, NTT DoCoMo</t>
  </si>
  <si>
    <t>Introduction of procedure to indicate the UE cannot remain RRC connected and indicate any paging filter ( implementing LEAVE/BUSY behaviour)</t>
  </si>
  <si>
    <t>Proposed revision of the TEI17_NIESGU WID</t>
  </si>
  <si>
    <t>Ericsson Inc.,Deutsche Telekom, Cisco</t>
  </si>
  <si>
    <t>TEI17_NIESGU</t>
  </si>
  <si>
    <t>Revision of SP-200457, provides updated solution space for the work</t>
  </si>
  <si>
    <t>Qualcomm Incorporated, OPPO, Nokia, Nokia Shanghai Bell, CATT</t>
  </si>
  <si>
    <t>This contribution proposes changes to close the outstanding issues to conclude, KI#3: UE-to-NW relay, considering RAN WG2 WG input.</t>
  </si>
  <si>
    <t>Support for PTP in time synchronization service and BMCA</t>
  </si>
  <si>
    <t>NTT DOCOMO, Nokia, Nokia Shanghai Bell, ZTE, Qualcomm Incorporated</t>
  </si>
  <si>
    <t>Introduction of Network Slice Admission Control (NSAC) services and procedures based on Subscribe/Notify operations</t>
  </si>
  <si>
    <t>Introduction of procedure to indicate the UE cannot remain RRC connected and indicate any paging filter (implementing LEAVE/BUSY behaviour)</t>
  </si>
  <si>
    <t>This contribution proposes changes to close the outstanding issues to conclude, KI#4: UE-to-UE relay, considering RAN WG2 WG input.</t>
  </si>
  <si>
    <t>Introduction of Network Slice Admission Control (NSAC) feature - mixed model of operations</t>
  </si>
  <si>
    <t>Lenovo, Motorola Mobility, NTT DoCoMo, ZTE</t>
  </si>
  <si>
    <t>This contribution adds the description of 5G DDNMF to TS 23.304 as clause 4.3.2.</t>
  </si>
  <si>
    <t>[DRAFT] LS on SIB enhancement to support RAN Slicing</t>
  </si>
  <si>
    <t>FS_eNS_Ph2, FS_NR_slice</t>
  </si>
  <si>
    <t>Proposing RAN WG2 to clarify logic in relation to SIB enhancement to support RAN Slicing</t>
  </si>
  <si>
    <t>Introduction of Network Slice Admission Control (NSAC) services and procedures - mixed model of operation</t>
  </si>
  <si>
    <t>This contribution provides adds the UE - 5G DDNMF protocol stack into TS 23.304.</t>
  </si>
  <si>
    <t>KI#4: NSSF services update</t>
  </si>
  <si>
    <t>This contribution provides adds the 5G DDNMF - UDM protocol stack into TS 23.304.</t>
  </si>
  <si>
    <t>NWDAF new abbreviation</t>
  </si>
  <si>
    <t>Service operations for Multiple NWDAF Analytics aggregation</t>
  </si>
  <si>
    <t>Nokia, Nokia Shanghai Bell, Samsung, CATT, Huawei</t>
  </si>
  <si>
    <t>NWDAF Discovery and Selection for Multiple NWDAF</t>
  </si>
  <si>
    <t>This contribution provides adds the 5G DDNMF - 5G DDNMF protocol stack into TS 23.304.</t>
  </si>
  <si>
    <t>Handling of 5G-GUTI at registration</t>
  </si>
  <si>
    <t>[DRAFT] LS on updating the Separate Entity controlled lists for SNPN selection</t>
  </si>
  <si>
    <t>This contribution provides adds the 5G DDNMF services definition into TS 23.304.</t>
  </si>
  <si>
    <t>This contribution proposes a procedure for the UUAA at Registration in 5GS.</t>
  </si>
  <si>
    <t>This contribution adds the description of ProSe Direct Discovery procedures over PC3 reference point to TS 23.304 as clause 6.3.1.</t>
  </si>
  <si>
    <t>This contribution proposes a new clause in TS 23.236 for describing general aspects of Session Management for UAV service.</t>
  </si>
  <si>
    <t>This contribution proposes a new clause in TS 23.236 for describing general aspects of UAV - UAV-C pairing authorization for C2 communication.</t>
  </si>
  <si>
    <t>Adding support for USS UAV Authentication and Authorization (UUAA) during Registration</t>
  </si>
  <si>
    <t>Extension of Naf_EventExposure for observed service experience data collection from UEs.</t>
  </si>
  <si>
    <t>InterDigital, Nokia, Nokia Shanghai Bell, Deutsche Telekom</t>
  </si>
  <si>
    <t>Intel, Lenovo</t>
  </si>
  <si>
    <t>This contribution captures the solution concluded in TR 23.748, clause 9.2.5.</t>
  </si>
  <si>
    <t>AF Influence enhancement for EAS IP replacement</t>
  </si>
  <si>
    <t>Intel, LG Electronics</t>
  </si>
  <si>
    <t>This contribution captures the aspect of Policy/parameter provisioning for Direct Communication concluded in TR 23.752.</t>
  </si>
  <si>
    <t>This contribution captures the aspect of Principles for applying Policy/parameters for ProSe Direct Communication.</t>
  </si>
  <si>
    <t>This contribution captures the aspect of procedures for ProSe Service authorization and provisioning.</t>
  </si>
  <si>
    <t>NWDAF discovery and selection for KI#2 NWDAF Reselection</t>
  </si>
  <si>
    <t>This contribution adds the description of Support for ProSe for UEs in limited service state to TS 23.304 as clause 5.10.</t>
  </si>
  <si>
    <t>Add general 5G ProSe support to 5GS</t>
  </si>
  <si>
    <t>Detection of satellite backhaul based on configuration information</t>
  </si>
  <si>
    <t>Accurate UE location verification for motility restriction due to satellite access</t>
  </si>
  <si>
    <t>Accurate UE location required by SMF and PCF</t>
  </si>
  <si>
    <t>LCS support of satellite access</t>
  </si>
  <si>
    <t>Correction on Access Network</t>
  </si>
  <si>
    <t>Correction on Access Network R16 Mirror</t>
  </si>
  <si>
    <t>Intorducing 5G DDNMF services for ProSe support</t>
  </si>
  <si>
    <t>TS23.501 KI#1 Network Slice Admission Control Function (NSACF) definition</t>
  </si>
  <si>
    <t>NEC, Apple, Nokia, Nokia Shanghai Bell</t>
  </si>
  <si>
    <t>TS23.502 KI#1 Network Slice Admission Control Function (NSACF) services and procedures</t>
  </si>
  <si>
    <t>TS23.501 KI#2 Network Slice Admission Control Function (NSACF) definition</t>
  </si>
  <si>
    <t>Extanding the usage of PLMN change AMF PCRT for ProSe based services</t>
  </si>
  <si>
    <t>Extanding UE policy control for ProSe based services</t>
  </si>
  <si>
    <t>R18 new SID for information</t>
  </si>
  <si>
    <t>TS23.502 KI#2 Network Slice Admission Control Function (NSACF) services and procedures</t>
  </si>
  <si>
    <t>Supporting Presence in AOI monitoring event by NEF</t>
  </si>
  <si>
    <t>Supporting QoS monitoring event by NEF</t>
  </si>
  <si>
    <t>Resolution of Editor's notes in a TS 23.501 draft CR in S2-2100357 related to UE onboarding. Also proposes pCR text for TR 23.700-07.</t>
  </si>
  <si>
    <t>Procedure for low latency exposure of QoS monitoring via NEF</t>
  </si>
  <si>
    <t>TS 23.754 Inclusive language review</t>
  </si>
  <si>
    <t>Revision of S2-2100094. WITHDRAWN</t>
  </si>
  <si>
    <t>Alternative QoS Profiles and Handover to Congested Cells</t>
  </si>
  <si>
    <t>Interdigital Inc., LG Electronics</t>
  </si>
  <si>
    <t>[DRAFT] LS on Layer-2 UE-to-UE Relay and Adaptation layer content</t>
  </si>
  <si>
    <t>[DRAFT] Reply LS on initiation of new work item Q.Sig_Req_ETS_IMS_roaming 'Signalling requirements for emergency telecommunication service in IMS roaming environment'</t>
  </si>
  <si>
    <t>Rel-14</t>
  </si>
  <si>
    <t>Reply to ITU-T SG11</t>
  </si>
  <si>
    <t>Improvements on analytics subsets, accuracy levels, and ordering of results</t>
  </si>
  <si>
    <t>Gathering trends in AMF and SMF event exposure</t>
  </si>
  <si>
    <t>General introduction of Enhancements to Support SNPN along with credentials owned by an entity separate from the SNPN</t>
  </si>
  <si>
    <t>Orange, Telecom Italia, NTT DOCOMO, Deutsche Telekom, AT&amp;T</t>
  </si>
  <si>
    <t>Proposes a way forward for indiscriminate sending of Paging Cause.</t>
  </si>
  <si>
    <t>KI#1 Conclusion update for ETSUN</t>
  </si>
  <si>
    <t>This contribution updates the conclusions for key issue 1 with handling of ETSUN to address a related open issue</t>
  </si>
  <si>
    <t>KI#1 Conclusion update for ROHC</t>
  </si>
  <si>
    <t>This contribution updates the conclusions for key issue 1 to answer related RAN questions and clarify the session activation and deactivation</t>
  </si>
  <si>
    <t>Clarification on the GTP-U path QoS monitoring for URLLC</t>
  </si>
  <si>
    <t>Incorrect linkage of 'unreachable' to 'lack of paging response'</t>
  </si>
  <si>
    <t>This contribution proposes changes to conclude the KI#7 ProSe charging support.</t>
  </si>
  <si>
    <t>N3 connection maintenance when established over GEO or NGSO satellites</t>
  </si>
  <si>
    <t>TOR</t>
  </si>
  <si>
    <t>Terms of Reference (ToR) for SA WG2 (SA WG2)</t>
  </si>
  <si>
    <t>TSG SA WG2 Chair</t>
  </si>
  <si>
    <t>TS 23.256 Skeleton</t>
  </si>
  <si>
    <t>Edge relocation with multiple AFs</t>
  </si>
  <si>
    <t>Nokia, Nokia Shanghai Bell, LGE, Lenovo</t>
  </si>
  <si>
    <t>SA WG2 meeting calendar for year 2022 and 2023</t>
  </si>
  <si>
    <t>LMF Change Procedure</t>
  </si>
  <si>
    <t>[DRAFT] LS response on Support of AF instance change</t>
  </si>
  <si>
    <t>LS response on Support of AF instance change, LS in S2-2100058 (CT WG3 C3-210388)</t>
  </si>
  <si>
    <t>This contribution introduces considerations on OS/user and IP Anycast for DNS-R and EAS. Proposed modification to S2-2100304.</t>
  </si>
  <si>
    <t>PDB in case of long satellite backhaul latency</t>
  </si>
  <si>
    <t>To: RAN WG2. CC: RAN WG3</t>
  </si>
  <si>
    <t xml:space="preserve">To: RAN WG2, SA WG3. CC: </t>
  </si>
  <si>
    <t>To: ITU-T SG11. CC: ITU-T SG2, TSG SA, TSG CT, SA WG6</t>
  </si>
  <si>
    <t>Nokia, Nokia Shanghai Bell, Sony, Ericsson, Charter, Intel, Convida Wireless, Apple</t>
  </si>
  <si>
    <t>Spirent, Ericsson</t>
  </si>
  <si>
    <t>LG Electronics, Nokia, Nokia Shanghai Bell, Ericsson, Deutsche Telekom</t>
  </si>
  <si>
    <t>Huawei, Nokia, Nokia Shanghai Bell, China Mobile, ZTE, Futurewei, NTT DOCOMO, Lenovo, InterDigital Inc.</t>
  </si>
  <si>
    <t>Jan Önnegren</t>
  </si>
  <si>
    <t>LG Electronics, Deutsche Telekom, Nokia, Nokia Shanghai Bell, Lenovo, Motorola Mobility, AT&amp;T, Tencent, vivo Mobile Communications Co. LTD, Samsung, Ericsson, Qualcomm Incorporated, ZTE</t>
  </si>
  <si>
    <t>Samsung, KDDI, CATT, NTT DOCOMO, Orange, Spirent</t>
  </si>
  <si>
    <t>Samsung, LG Electronics, OPPO, Huawei, HiSilicon, ZTE, Apple, Intel</t>
  </si>
  <si>
    <t>Samsung, AT&amp;T, KDDI, Nokia</t>
  </si>
  <si>
    <t>LG Electronics, Lenovo, Motorola Mobility, Broadcom, Huawei</t>
  </si>
  <si>
    <t>LG Electronics, Huawei</t>
  </si>
  <si>
    <t>WITHDRAWN: Introduce support for MA PDU sessions with connectivity over E-UTRAN/EPC and non-3GPP access to 5GC.</t>
  </si>
  <si>
    <t>WITHDRAWN: The CR proposes a change for NWDAF discovery to address KI#2 NWDAF Reselection</t>
  </si>
  <si>
    <t>WITHDRAWN: This contribution updates the conclusions for key issue 1 according to the RAN WG2 decision that RAN will perform ROHC</t>
  </si>
  <si>
    <t>Revision of S2-2101012 WITHDRAWN</t>
  </si>
  <si>
    <t>Nokia, Nokia Shanghai bell, Qualcomm Inc., Ericsson</t>
  </si>
  <si>
    <t>Summary of change: The text not aligned with RAN WG3 is removed.</t>
  </si>
  <si>
    <t>5.4.4.1a</t>
  </si>
  <si>
    <t>Nokia, Nokia Shanghai Bell,Qualcomm Inc, Ericsson</t>
  </si>
  <si>
    <t>5.11.3a</t>
  </si>
  <si>
    <t>Summary of change: The procedures have been updated to enable the UE to influence the PO/PF</t>
  </si>
  <si>
    <t>5.3.2.1, 5.3.3.0, 5.3.3.1,5.3.3.2</t>
  </si>
  <si>
    <t>Summary of change: Correct the referenced clause number</t>
  </si>
  <si>
    <t>Summary of change: Support the possibility for operators to allocate a TAI per non 3GPP 5G AN (e.g. N3IWF / TNGF / W-AGF) : each non 3GPP access gateway is locally configured with its own TAI and the slices it supports. The TAI value is provided (as in case of 3GPP access) to AMF over N2 in NG SET UP message. There is one TAI value per non 3GPP access gateway. Different non 3GPP access gateways (e.g. different N3IWF / TNGF / W-AGF) can thus advertise different TAI values, and can support different slices. As TAI values are not advertised over Non 3GPP access, UE(s) do not need to be aware of the fact that different non 3GPP access gateways may correspond to a different TAI beyond the fact that they (UE) may receive different TAI values within the TAI list sent by the network over successive registration over non 3GPP access.</t>
  </si>
  <si>
    <t>5.3.2.3 ; 5.15.5.2.1</t>
  </si>
  <si>
    <t>4.2.7.1</t>
  </si>
  <si>
    <t>Summary of change: Adds the abbreviation, the SBI(s) and references points related to AKMA in 23.501 with suitable references to 33.535.</t>
  </si>
  <si>
    <t>2 ; 3.2 ; 4.2.6 ; 4.2.7; 7.2.8</t>
  </si>
  <si>
    <t>Nokia, Nokia Shanghai Bell, ZTE, Ericsson</t>
  </si>
  <si>
    <t>Summary of change: When at EPS to 5GS handover using N26 interface (preparation phase) the Initial AMF reselects a target AMF, it invokes Namf_Communication_RelocateUEContext request and not Namf_Communication_CreateUEContext request Handover failure in target RAN handling with initial AMF and target AMF is added. Handover cancel from source RAN handling with initial AMF and target AMF is added. A NOTE is added to clarify that target AMF can be also the initial AMF when there is no AMF reallocation.</t>
  </si>
  <si>
    <t>4.11.1.2.2.2 ; 4.11.1.2.3 ; 5.2.2.1 ; 5.2.2.2.X (new)</t>
  </si>
  <si>
    <t>Summary of change: Add the cases of 'Initial emergency request' and 'Existing emergency PDU session'</t>
  </si>
  <si>
    <t>Summary of change: For the determination of the target AMF(s) to be returned from the NSSF, the NSSF can also take into account whether Non-3GPP access is deployed for some of the Allowed NSSAI(s) and supported by these AMF(s);</t>
  </si>
  <si>
    <t>5.15.5.2.1</t>
  </si>
  <si>
    <t>Nokia, Nokia Shanghai Bell, Deutsche Telekom, Ericsson, InterDigital, LG Electronics</t>
  </si>
  <si>
    <t>Summary of change: The text that was text currently in R16 23.316 § 4.12.3 and was describing the feature to apply only to 5G RG is moved to 23.501 § 5.32 and adapted to: - apply to any UE and over and non-3GPP access - support Ethernet PDU Session type (for non 5G RG) as documented in TR 23.700-93, clause 8.3</t>
  </si>
  <si>
    <t>5.32.1; 5.32.7</t>
  </si>
  <si>
    <t>Nokia, Nokia Shanghai Bell, Bell, Deutsche Telekom, Ericsson, InterDigital,</t>
  </si>
  <si>
    <t>4.12.3</t>
  </si>
  <si>
    <t>Summary of change: First issue: For the case of an 'Existing PDU Session', If the AMF did not receive from the UDM a SMF-ID but a FQDN for the S5/S8 interface of the SMF+PGW-C then the AMF determines the SMF as defined in clause 4.11. Second issue: see reason for change</t>
  </si>
  <si>
    <t>Nokia, Nokia Shanghai Bell, Deutsch Telekom</t>
  </si>
  <si>
    <t>Summary of change: The PDN GW domain name shall be constructed and resolved by the method described in TS 29.303 [61], which takes into account any value received in the APN_x001E_OI Replacement field for non-roaming or home routed traffic</t>
  </si>
  <si>
    <t>4.3.8.1</t>
  </si>
  <si>
    <t>Removing ENs in '6.34 Solution #34: ASP-handled UE request and authorization'.</t>
  </si>
  <si>
    <t>Summary of change: This CR proposes to fix two issues as described in the reason of change. For the issue 1, when the source AMF receives the Relocation Cancel Response message from the target MME, the AMF invokes the Nsmf_PDUSession_UpdateSMContext to the SMF to release resources. (Step 7b-7d) Note that this CR proposes the step 7b as mandatory step (solid line) in the 5GS to EPS handover procedure._x000B_Reason: During the 5GS to EPS handover procedure, the source UPF has to prepare the CN tunnels for each EPS bearer (Step 2b in section 4.11.1.2.1) because existing CN tunnels towards the NG-RAN cannot be reused after handover as the GTP-U header information with the E-URAN is different from the one used with the NG-RAN. Once the handover is cancelled, the prepared resources (by step 2b in section 4.11.1.2.1) has to be released regardless of direct forwarding or indirect forwarding. For the issue 2, after the target SGW-C receives the Delete Indirect Data Forwarding Tunnel Request message from the target MME, the target SGW-C releases the resources for indirect forwarding in the SGW-U. (Step 8a) In addition, this CR proposes some updates to the Figure 4.11.1.2.3-1. Add 'EPS:' as a header for step 7. Change the node names 'Target V-SMF' and 'Target V-UPF' to 'V-SMF' and 'V-UPF' respectively to make this figure works for both directions, 5GS to EPS HO and EPS to 5GS HO. Note that these nodes can be considered as source nodes for 5GS to EPS HO case.</t>
  </si>
  <si>
    <t>4.11.1.2.3</t>
  </si>
  <si>
    <t>Correct the referenced clause number</t>
  </si>
  <si>
    <t>Summary of change: Step 6b of description is corrected.</t>
  </si>
  <si>
    <t>4.9.1.3.2</t>
  </si>
  <si>
    <t>Summary of change: New clause 4.15.6.X describing that PCF may use may use information stored in the UDR using the Nnef_ServiceParameter service operation to create URSP rules.</t>
  </si>
  <si>
    <t>New clause 4.15.6.X., 5.2.12.2.1 ; 5.2.6.11.2</t>
  </si>
  <si>
    <t>Summary of change: Clause 6.6.2.2 updated that PCF may use information stored in the UDR using the Nnef_ServiceParameter service operation as input to create URSP rules.</t>
  </si>
  <si>
    <t>Clause 6.6.2.2</t>
  </si>
  <si>
    <t>Support of AF guidance to PCF determination of proper URSP rules.</t>
  </si>
  <si>
    <t>Summary of change: AF answers to early and late notifications allow the AF to indicate that buffering of uplink traffic to the target DNAI is to start or to stop Furthermore the CR provides better alignment between clause 4.3.6.3 and clauses 4.3.5.6 + 4.3.5.7</t>
  </si>
  <si>
    <t>4.3.6.3 ; 4.3.5.6 ; 4.3.5.7 ; 5.2.6.7.6 ; 5.2.8.3.2A</t>
  </si>
  <si>
    <t>EC KI2 Target PSA buffering, NTT DOCOMO</t>
  </si>
  <si>
    <t>Nokia, Nokia Shanghai Bell, NTT DOCOMO</t>
  </si>
  <si>
    <t>P-CR on KI2 Target PSA buffering</t>
  </si>
  <si>
    <t>KI2 Target PSA buffering.</t>
  </si>
  <si>
    <t>China Telecom, Spirent, CATT, Huawei</t>
  </si>
  <si>
    <t>Summary of change: This CR: [Change -1] clause 5.3.11 Updated to include all the potential NWDAF analytics inputs into the PCF. [Change-2] clause 6.1.1.3 Adding descriptions on PCF usage of NWDAF Analytics Id 'User Data Congestion', 'Data Dispersion', 'Observed Service' and 'UE Communicaiton' realated to RFSP index management. Re-organize the structure of this clause. For PCF may use more than 1 analytics result to make one policy decision, while same analytics can be use for different policy decision under different circumstances, it is better to separate the part of PCF'S subcription to NWDAF from the part of PCF's usage of the analytics.  [Change-3] clause 6.1.2.1 Extend PCF's consideration when selecting RFSP index with conclusions from KI#12, e.g., the service(s) UE consuming and the congestion situation in the network.</t>
  </si>
  <si>
    <t>6.1.1.3, 6.1.2.1</t>
  </si>
  <si>
    <t>Spirent, Ericsson, Sandvine, AT&amp;T, Huawei, Samsung</t>
  </si>
  <si>
    <t>Summary of change: A new section for the new Rel 17 Dispersion Analytis feature is provided with clauses that cover General information, Dispersion Analytics attributes, Input data, Output data and a dispersion analytics procedure.</t>
  </si>
  <si>
    <t>6.x.1, 6.x.2, 6.x.3, 6.x.3.1, 6.x.3.2, 6.x.4</t>
  </si>
  <si>
    <t>Dispersion Analytics</t>
  </si>
  <si>
    <t>Spirent, Huawei, AT&amp;T, Ericsson</t>
  </si>
  <si>
    <t>Summary of change: An extension of the Namf_EvenExosure and Nsmf_Event Exposure services to include transactions count.</t>
  </si>
  <si>
    <t>5.2.2.3, 5.2.8.3</t>
  </si>
  <si>
    <t>Summary of change: Extend clause 4.16 to include PCF/NWDAF interactions for requesting and providing analytics as input for a policy decision</t>
  </si>
  <si>
    <t>4.15.3.1, 5.2.2.3, 5.2.8.3</t>
  </si>
  <si>
    <t>Update AM, SM and UE Policy control procedures to add NWDAF interaction</t>
  </si>
  <si>
    <t>This paper updates the conclusion for KI #3A with including jitter measurement in R17 normative work.</t>
  </si>
  <si>
    <t>Summary of change: At EPS to 5GS mobility - the UE considers as released the PDN connections that were established over EPS while N1 mode capability was disabled, - The MME does not transfer to 5GS a PDN connection that was established over EPC while N1 mode capability was disabled on the UE. At mobility to 5GS, For PDN connections which are anchored in a standalone PGW, the MME initiates PDN connection release procedure as specified in TS 23.401: there is no need to have dedicated configuration here.</t>
  </si>
  <si>
    <t>4.11.0 ; 4.11.1.2.2.3</t>
  </si>
  <si>
    <t>Summary of change: If the access to a DN is to be controlled by mechanisms defined in clause 5.6.6 (secondary authentication / autorization by a DN server), for a PDN connection allowed for mobility to 5GC,  the PDN connection establishment includes a phase of Secondary authentication/authorization by a DN-AAA server. This is further defined in 23.502.</t>
  </si>
  <si>
    <t>5.17.2.1   </t>
  </si>
  <si>
    <t>Summary of change: If the access to a DN is to be controlled by secondary authentication / autorization by a DN server, for a PDN connection allowed for mobility to 5GC,  the PDN connection establishment includes a phase of Secondary authentication/authorization by a DN-AAA server Creating a new clause 4.11.0a.X Secondary authentication/authorization by a DN server The new procedure in 4.11.0a.X is mirroring and referring to Figure 4.3.2.3-1. It focuses on the specific aspects related with the exchange of DN Authentication signalling (EAP signaling) between the UE and the SMF+PGW-c. This exchange uses PCO;</t>
  </si>
  <si>
    <t>4.11.0a.X</t>
  </si>
  <si>
    <t>Summary of change: Adding Supported Analytics Delay per Analytics ID into NF Profile. Adding the description of NWDAF discovery and selection in the case that the NF consumer expects to receive the network data analytics for specific Analytics ID(s) within the time not exceeding its expected analytics delay.</t>
  </si>
  <si>
    <t>6.2.6.2, 6.3.13</t>
  </si>
  <si>
    <t>Summary of change: Clarifying the behavior of NRF during the NWDAF discovery procedure when the NF consumer expect to receive the network data analytics within a time not exceeding its expected analytics delay. Including Supported Analytics Delay per Analytics ID(s) as the input of Nnrf_NFManagement_NFRegister service operation. Including Supported Analytics Delay per Analytics ID(s) as the input of NFManagement_ NFStatusSubscribe service operation. Including Real-time Communication Indication per Analytics ID(s) as the input of Nnrf_NFDiscovery_Request service operation. Clarifying that the NRF should return a candidate NWDAF list in Nnrf_NFDiscovery_Response service operation when the NF consumer includes a Real-time Communication Indication per Analytics ID(s) in Nnrf_NFDiscovery_Request.</t>
  </si>
  <si>
    <t>4.17.4, 5.2.7.2.2, 5.2.7.2.5, 5.2.7.3.2</t>
  </si>
  <si>
    <t>IPTV Use Case and Related Proposals.</t>
  </si>
  <si>
    <t>Summary of change: Clarify that MA PDU Session does not support LADN.</t>
  </si>
  <si>
    <t>5.32.1</t>
  </si>
  <si>
    <t>Summary of change: Clarify that the existing formula is applicable for non-time-sync case and add another formula for time-sync case.</t>
  </si>
  <si>
    <t>5.33.3.2</t>
  </si>
  <si>
    <t>General descriptions and reference architectures for Edge Computing.</t>
  </si>
  <si>
    <t>This contribution proposes adding into TS 23.548 DNS-based EAS discovery procedure over a session breakout connectivity model, according to conclusion in clause 9.1.4 in TR 23.748.</t>
  </si>
  <si>
    <t>EAS Discovery for Session Breakout connectivity model.</t>
  </si>
  <si>
    <t>This discussion paper aims at discussing the issue of the current Registration Area determination mechanism.</t>
  </si>
  <si>
    <t>Discussion on determination of Registration Area.</t>
  </si>
  <si>
    <t>Summary of change: TA support for Rejected S-NSSAIs may be considered by AMF when determining the Registration Area for UE.</t>
  </si>
  <si>
    <t>Summary of change: Clarification on the determination of S-NSSAI for interworking</t>
  </si>
  <si>
    <t>5.15.7</t>
  </si>
  <si>
    <t>Summary of change: SMF should release the PDU Session or deactivate the PDU Session (not always-on) if the QoS Flow associated with the default QoS rule resource establishment is failed.</t>
  </si>
  <si>
    <t>4.3.4.2, 4.3.7</t>
  </si>
  <si>
    <t>Summary of change: 1. Added DTS abbreviation; 2. Added clarifications that Priority EPS bearer service includes MPS for DTS; and 3. Added new clause on Bearer Priority for MPS for Data Transport Service.</t>
  </si>
  <si>
    <t>3.2, 6.1.11.2, new 6.1.11.x</t>
  </si>
  <si>
    <t>Summary of change: Update the BSF description to support PCF discovery for a UE as well as support of discovery of PCF for PDU Session by PCF for UE.</t>
  </si>
  <si>
    <t>6.1.1.1, new 6.1.1.5.1a, 6.1.1.2.2</t>
  </si>
  <si>
    <t>Summary of change: Same mechanism as EPS is introduced: If the UE's NG-RAN UE Radio Capability information changes when the UE is in CM-IDLE with Suspend, NAS shall trigger AS to establish a new RRC connection and not resume the existing one in order to perform the Registration procedure with the Registration type set to Mobility Registration Update including 'UE Radio Capability Update'. As a result of this, the access stratum in the UE will discard the AS information and establish a new RRC connection as defined in TS 36.331 [51].</t>
  </si>
  <si>
    <t>5.4.4.1</t>
  </si>
  <si>
    <t>KI#3: Conclusion update for the solutions.</t>
  </si>
  <si>
    <t>Discussion on candidate solutions of slice remapping.</t>
  </si>
  <si>
    <t>KI#4: Conclusion update for the solutions.</t>
  </si>
  <si>
    <t>Summary of change: Enhance the UE request bearer resource modification procedure to support the CN providing the mapped 5GS QoS parameters to the UE.</t>
  </si>
  <si>
    <t>4.11.1.5.4.3</t>
  </si>
  <si>
    <t>This contribution aims to update the conclusion on PC5 DRX determination based on RAN WG2 agreements.</t>
  </si>
  <si>
    <t>Conclusion on PC5 DRX determination.</t>
  </si>
  <si>
    <t>Summary of change: a new procedure for Periodic Location report to UE</t>
  </si>
  <si>
    <t>6.X(new)</t>
  </si>
  <si>
    <t>This contribution replaces 'whitelist' and 'blacklist' in Figure 6.17.3.3-1, according to the guidelines for use of inclusive language.</t>
  </si>
  <si>
    <t>Use of inclusive language in TR 23.761.</t>
  </si>
  <si>
    <t>Summary of change: Add optional invocation Nudm_SDM service operation if needed by GMLC to resolve GPSI to SUPI in a forward compatible manner.</t>
  </si>
  <si>
    <t>4.13.5.3, 5.2.3.1, 5.2.3.2.4</t>
  </si>
  <si>
    <t>Summary of change: For regulatory service, add a NOTE in clause 6.1.1 clarifying use of Nudm_SDM_Get towards a Rel-15 UDM.</t>
  </si>
  <si>
    <t>6.1.1</t>
  </si>
  <si>
    <t>Summary of change: Attributes 'LCS client type' and 'LCS service type' as input from LCS Client or AF are removed in applicable clauses.</t>
  </si>
  <si>
    <t>6.1.1, 6.1.2, 6.10.2</t>
  </si>
  <si>
    <t>Summary of change: Correct Service Operation to Nnef_EventExposure_Notify in steps 6b-2 and 11b-2. Change numbering of figure to 6.1-1</t>
  </si>
  <si>
    <t>Summary of change: -It is clarified in the procedure that target area provided to NEF, (H-)GMLC and V-GMLC is a geographical area.  -Corresponding clarification is made in GMLC Service Operation definition. -Further it is clarified that GMLC converts target area into a list of cell and/or tracking area identities.</t>
  </si>
  <si>
    <t>6.3.1, 8.4.2.2</t>
  </si>
  <si>
    <t>Summary of change: Add the option to in location response additionally express an location estimate as coordinates in a local Coordinate System. Add the option for LMF to additionally determine location in a local Coordinate System.</t>
  </si>
  <si>
    <t>3.1, 4.3.1, 4.3.8, 5.5, 6.2, 8.3.2.1, 8.3.2.2, 8.3.2.3, 8.4.2.1, 8.4.2.2, 8.4.2.4</t>
  </si>
  <si>
    <t>Summary of change: Add a shape and definitions for local co-ordinates.</t>
  </si>
  <si>
    <t>1, 3.1, 4, 5, 5.x (new), 5.y (new)</t>
  </si>
  <si>
    <t>Summary of change: Add list of MO-LR subscribed assistance data to UE Subscriber data in UDM and make list available to LMF in MO-LR procedure.</t>
  </si>
  <si>
    <t>6.2, 7.1, 8.3.2.2</t>
  </si>
  <si>
    <t>Summary of change: Correct step 1 to align with stage 3 by adding maximum age of location. In step 9, add info to inform AMF about if current or last known is requested and the maximum age of location. In step 11 add as condition to perform network triggered service request that information in AMF is insufficient.</t>
  </si>
  <si>
    <t>6.5.1</t>
  </si>
  <si>
    <t>Positioning Latency Reduction, discussion.</t>
  </si>
  <si>
    <t>Summary of change: Add paramters for requested time of position determination and time of first event report from UE to MT-LR_x000B_ Extend the number of LPP messages in one Event Report to 3.</t>
  </si>
  <si>
    <t>Summary of change: Add paramters for requested time of position determination in MO-LR Request_x000B_ Extend the max number of LPP messages in one MO-LR Request to 3.</t>
  </si>
  <si>
    <t>6.2, 8.3.2.2</t>
  </si>
  <si>
    <t>Summary of change: Add new Deferrred 5GC-MT-LR Time Triggered Positioning procedure.</t>
  </si>
  <si>
    <t>4.1a.5.1, 6.x (new), 8.4.2.2</t>
  </si>
  <si>
    <t>Summary of change: NWDAF may suscribe to event exposure in AMF and SMF via UDM, which is responsible for keeping the subscription in the proper AMF and SMF if they change. Table 6.2.2.1-1 is completed with missing information of Nudm_EventExposure services used for data collection form AMF or SMF.</t>
  </si>
  <si>
    <t>6.2.1, 6.2.2</t>
  </si>
  <si>
    <t>Summary of change: - At UE registration, AMF indicates to UDM if it does not currently have any event exposure subscriptions for the UE. If UDM has existing applicable event exposure subscriptions for events detected in AMF for this UE, it indicates it, so that UDM can restore them. - AMF can synchronize event exposure subscriptions with UDM. - At PDU Session establishment, if UDM has existing applicable event exposure subscriptions for events detected in SMF for this UE, UDM creates them.</t>
  </si>
  <si>
    <t>4.2.2.2.2, 4.3.2.2.1, 4.11.1.3.3, 4.15.4.X (New), 5.2.2.3.4, 5.2.3.2.1</t>
  </si>
  <si>
    <t>Perspecta Labs, CISA ECD, AT&amp;T, T-Mobile USA, Nokia, Nokia Shanghai-Bell, Ericsson</t>
  </si>
  <si>
    <t>Summary of change: Added a new DTS abbreviation; Added MPS for Data Transport Service material to a general clause and included a new clause on MPS for Data Transport Service.</t>
  </si>
  <si>
    <t>Summary of change: Added DTS abbreviation; Added clarifications in various MPS clauses with respect to the existing Priority EPS Bearer Service and IMS Priority service; and Added new clause on Bearer Priority for MPS for Data Transport Service.</t>
  </si>
  <si>
    <t>3.2, 6.1.11.2, 6.1.11.X (new)</t>
  </si>
  <si>
    <t>Summary of change: Added a DTS abbreviation; Added MPS for Data Transport Service in the clauses on MPS and invocation-related priority mechanisms; and A few corrections/modifications in the QoS mechanism applied to etablished QoS flow clause.</t>
  </si>
  <si>
    <t>Summary of change: Changes to two clauses. Added DTS abbreviation; and Added clarifications in clause 6.1.3.11 Multimedia Priority Service support.</t>
  </si>
  <si>
    <t>Perspecta Labs, CISA ECD, AT&amp;T, Ericsson, Nokia, Nokia Shanghai-Bell</t>
  </si>
  <si>
    <t>Summary of change: Added support for MPS for Data Transport Service to Npcf_PolicyAuthorization_Create and Npcf_PolicyAuthorization_Update.</t>
  </si>
  <si>
    <t>5.2.5.3.2 and 5.2.5.3.3</t>
  </si>
  <si>
    <t>Perspecta Labs, CISA ECD, AT&amp;T, T-Mobile USA, Verizon, Ericsson</t>
  </si>
  <si>
    <t>Summary of change: Clarification to 4.6.1 for the P-CSCF to recognize a modification of an existing session; and Clause 5.21 to include P-CSCF support of upgrading an existing non-MPS IMS call to a MPS IMS call including discussion of a conferencing AS to upgrade a non-MPS conference to a MPS conference.</t>
  </si>
  <si>
    <t>4.6.1 and 5.21</t>
  </si>
  <si>
    <t>Upgrade IMS non-MPS session to an IMS MPS session.</t>
  </si>
  <si>
    <t>Ericsson, CMCC, Huawei</t>
  </si>
  <si>
    <t>: This contribution proposes an update to interim conclusion on KI#3.</t>
  </si>
  <si>
    <t>Summary of change: Remove existing restictions on the use of IMC</t>
  </si>
  <si>
    <t>3.3, 4.3.3.1, 4.3.3.2, 4.3.3.4, 5.2.1.</t>
  </si>
  <si>
    <t>Summary of change: Describe deployment options available to SNPNs to provide IMS services for both scenarios</t>
  </si>
  <si>
    <t>KI#3: Draft 23.228 CR for Annex documenting SNPN support for IMS services .</t>
  </si>
  <si>
    <t>Summary of change: Include the HSS Group ID in IMS signalling by all IMS nodes supporting an IMS procedure related to initial IMS registration, IMS terminating and IMS originating session.</t>
  </si>
  <si>
    <t>AA.3.3.2, new section AA.3.3.X</t>
  </si>
  <si>
    <t>Ericsson, AT&amp;T, T-Mobile USA, Perspecta Labs, CISA ECD, Nokia, Nokia Shanghai-Bell, Verizon</t>
  </si>
  <si>
    <t>Summary of change: In addition to caller identity authentication/verification that are to be now applied to priority calls, priority calls may also be subject to 'Resource-Priority' Header (RPH) signing and verifying as defined in RFC 8443. In these cases, the attestation is applied to the Resource-Priority information by the IMS entity responsible for authorizing and handling the IMS session. This enables the inclusion of cryptographically signed assertions for the values populated in the Session Initiation Protocol (SIP) 'Resource-Priority' header field, which is used for prioritization of communications resources. In the context of priority sessions, the S-CSCF, TAS, or another IMS AS should be capable of interacting with an Application Server (AS) that supports calling number and/or Resource-Priority information authentication/signing and may do so based on operator policy.</t>
  </si>
  <si>
    <t>4.6.3, 4.14, 4.16.3. 5.21</t>
  </si>
  <si>
    <t>Ericsson, Nokia, Nokia Shanghai-Bell, AT&amp;T, T-Mobile USA, Verizon</t>
  </si>
  <si>
    <t>Summary of change: In the case of emergency calls, it is proposed that the P-CSCF performs attestation for the calling identity. In addition, emergency calls may also be subject to Resource-Priority information signing as defined in RFC 8443. In this case, the attestation is applied to the Resource-Priority information by the IMS entity responsible for authorizing and handling the IMS session. This enables the inclusion of cryptographically signed assertions for the values populated in the Session Initiation Protocol (SIP) 'Resource-Priority' header field, which is used for prioritization of communications resources.  When an emergency session is delivered to an emergency network outside the domain of the operator, the IBCF should be capable of interacting with an Application Server (AS) that supports calling number and/or Resource-Priority information authentication/signing, and may do so based on configured operator policy, once it determines that an emergency call is destined for a Next Generation Emergency Services Network. By the same token the IBCF should be able to invoke an AS for verification of signed Resource-Priority information if available in the incoming request.</t>
  </si>
  <si>
    <t>4.1, 6.2.1, 6.2.12, 7.3, 7.4</t>
  </si>
  <si>
    <t>This contribution proposes a conclusion for KI#6.</t>
  </si>
  <si>
    <t>KI#6 Conclusion .</t>
  </si>
  <si>
    <t>Reference points.</t>
  </si>
  <si>
    <t>Vivo, Juniper</t>
  </si>
  <si>
    <t>UE authorization functional description.</t>
  </si>
  <si>
    <t>UE requested multicast session leave procedure.</t>
  </si>
  <si>
    <t>UE authorization procedure.</t>
  </si>
  <si>
    <t>AF requested multicast session join procedure.</t>
  </si>
  <si>
    <t>AF requested multicast session leave procedure.</t>
  </si>
  <si>
    <t>Update conclusion on KI#1 for controversial issues.</t>
  </si>
  <si>
    <t>Update conclusion on KI#1 for uncontroversial issues.</t>
  </si>
  <si>
    <t>Summary of change: The 5G-AN selects a new AMF if (it is configured to do so and) the UE accesses (e.g. Service Request) in a country different to that of its current AMF.</t>
  </si>
  <si>
    <t>Summary of change: Add description for how AMF identifies 5GSAT RAT types and how mobility and access restrictsions is supported.</t>
  </si>
  <si>
    <t>5.3.2.3, 5.3.4.1.1, 5.4.X (new)</t>
  </si>
  <si>
    <t>This contribution analyses different QoS aspects that have been discussed during the work on 5GSAT in SA WG2 but so far without conclusion. A way forward for rel-17 is proposed.</t>
  </si>
  <si>
    <t>QoS aspects of satellite backhaul and satellite access .</t>
  </si>
  <si>
    <t>Summary of change: Specify that the packet delay values in case of satellite access/backhaul may be longer than the standardized PDB.</t>
  </si>
  <si>
    <t>5.X, 5.7.4</t>
  </si>
  <si>
    <t>Summary of change: Add description how PCF can use the knowledge of satellite backhaul, and add notification about satellite backhaul to AF</t>
  </si>
  <si>
    <t>6.1.3.6, 6.1.3.18</t>
  </si>
  <si>
    <t>Ericsson, Deutsche Telekom, Nokia, Nokia Shanghai Bell</t>
  </si>
  <si>
    <t>Summary of change: Clarify that ATSSS is also supported whith one leg over 3GPP access in EPC and one leg over non-3GPP access in 5GC</t>
  </si>
  <si>
    <t>6.1.3.20</t>
  </si>
  <si>
    <t>This contribution discusses whether and how thresholds can apply to the different Steering Modes.</t>
  </si>
  <si>
    <t>Applicability of thresholds to different Steering Modes .</t>
  </si>
  <si>
    <t>Summary of change: Specify that SMF can install rules in UPF before the RAN/UE is notified about the new QoS Flows.</t>
  </si>
  <si>
    <t>4.3.3.2</t>
  </si>
  <si>
    <t>Summary of change: The CHF with the NChf interface is providing Converged charging service with quota mangament ('Online charging') and without quota management ('Offline charging') and its consumers are AMF, SMF, SMSF and NEF (in case. The CHF is essential for the provision of converged charging service in the non-roaming service based architecture representation and in the roaming Home routed service based architecture representation.</t>
  </si>
  <si>
    <t>2, 4.2.3, 4.2.6, 4.2.7, 5.6.2, 5.6.4.2, 5.6.4.3, 5.7.1.7, 5.7.1.8, 5.8.1, 5.8.2.6.2, 5.8.2.6.3, 5.8.2.11.5, 5.12.1, 5.33.2.1, 5.35.5, 6.2.1, 6.2.2, 6.2.5, 6.3.11</t>
  </si>
  <si>
    <t>This paper proposes text for section 4.3.3 - 4.3.7 in TS 23.304 v0.0.0.</t>
  </si>
  <si>
    <t>Text proposal for clause 4.3.3 - 4.3.7 for TS 23.304.</t>
  </si>
  <si>
    <t>Text Proposal for clause 5.2 in TS 23.304.</t>
  </si>
  <si>
    <t>KI#4: Update Conclusion for UE-to-UE relay.</t>
  </si>
  <si>
    <t>This contribution proposes update to Relay Service Code provisioning.</t>
  </si>
  <si>
    <t>KI#I: Update Conclusion for Relay Service Code Provisioning.</t>
  </si>
  <si>
    <t>KI#8: Update Conclusion for ProSe Discovery UE ID Provisioning.</t>
  </si>
  <si>
    <t>Summary of change: Clarify that UPF uses the static filtering entry to achieve routing in all direction, and clarify that it is up to implementation how this is achieved.</t>
  </si>
  <si>
    <t>5.6.10.2, 5.8.2.5.3, 5.28.3.1</t>
  </si>
  <si>
    <t>Summary of change: Adding Survival time as new TSCAI, as agreed in TR 23.700-20.</t>
  </si>
  <si>
    <t>F.2</t>
  </si>
  <si>
    <t>6.1.3.23, 6.3.1</t>
  </si>
  <si>
    <t>KI #3A: Updates to conclusions.</t>
  </si>
  <si>
    <t>Alternative EAS discovery with Distributed anchor (KI#1, solution#12).</t>
  </si>
  <si>
    <t>Ericsson, Nokia, Nokia Shanghai Bell, Huawei, HiSilicon, Samsung, Broadpeak; Futurewei</t>
  </si>
  <si>
    <t>Connectivity Models.</t>
  </si>
  <si>
    <t>This contribution proposes a procedure for the UUAA in the PDU Session Establishment as agree in the study phase.</t>
  </si>
  <si>
    <t>UUAA in PDU Session Establishment .</t>
  </si>
  <si>
    <t>Summary of change: Add the possibility that SMF may receive IPindex from UDM</t>
  </si>
  <si>
    <t>5.6.1, 5.8.2.2.1</t>
  </si>
  <si>
    <t>Summary of change: Add the possibility that SMF may receive IPindex from UDM, supporting both PDU Session establishment as well as PDN Connection establishment with EPS IWK. In case of EPS IWK with PDN Connection establishment in EPC, the PGW-C+SMF may retrieve the subscribed S-NSSAI and subscribed IP Index (if available) via a single request for SM subscription data to UDM.</t>
  </si>
  <si>
    <t>4.3.2.2.1, 5.2.3.3.1</t>
  </si>
  <si>
    <t>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t>
  </si>
  <si>
    <t>4.11.0a.x (new) ; 2</t>
  </si>
  <si>
    <t>Nokia, Nokia Shanghai Bell,</t>
  </si>
  <si>
    <t>5.20</t>
  </si>
  <si>
    <t>Summary of change: An AF may request (via the NEF) information exposure or parameter provisioning targetting an individual UE, identifying the target UE by providing UE addressing information (e.g. IP address and port of the UE). In this case the 5GC (NEF) first needs to retrieve a Permanent Identifier of the UE  Then the NEF Event exposure or the parameter provisioning as defined in R16 may apply. Nnef_EventExposure_Subscribe, Nnef_Location_LocationUpdateNotify and Nnef_ParameterProvision operations are modified accordingly. The NEF may deliver back to the AF an UE external Identifier for an Application. This UE external Identifier for an Application may later on be used by the AF to issue further requests about the same UE.</t>
  </si>
  <si>
    <t>4.15.3.2.X (new) ; 5.2.6.2.2 ; 5.2.6.4 ; 5.2.6.21.2 ; 5.2.13.2.4</t>
  </si>
  <si>
    <t>Nokia, Nokia Shanghai Bell, Futurewei</t>
  </si>
  <si>
    <t>EAS discovery based on IP addressing information within the DNS query.</t>
  </si>
  <si>
    <t>Summary of change: Adding PCF into consumers of Npcf_PolicyAuthorizationSubscribe/Unsubscribe/Notify services.</t>
  </si>
  <si>
    <t>5.2.5.1</t>
  </si>
  <si>
    <t>Summary of change: Adding Interactions between different PCFs into Service-based interfaces and reference points tosupport DCAMP.</t>
  </si>
  <si>
    <t>5.3.x</t>
  </si>
  <si>
    <t>China Telecom, Ericsson, ZTE</t>
  </si>
  <si>
    <t>Summary of change: Adding the event Reporting change of coverage and the event Start of application traffic detection and Stop of application traffic detection into the Event reporting from the PCF.</t>
  </si>
  <si>
    <t>6.1.3.18</t>
  </si>
  <si>
    <t>Summary of change: In this CR: [1st Change] in clause 2, add reference to TS 28.310. [2nd Change] in clause 6.2.3.1, extend the services that NWDAF shall use to have access to the information provided by OAM with the MDAS. [3rd Change] in clause 6.4.2, extend the UE level Network Data from OAM related to the QoS profile with the Cell Energy Saving State information.</t>
  </si>
  <si>
    <t>2, 6.2.3.1, 6.4.2</t>
  </si>
  <si>
    <t>Summary of change: Adding DNN to the optional input parameters of Nnrf_NFManagement_NFRegister service operation</t>
  </si>
  <si>
    <t>5.2.7.2.2</t>
  </si>
  <si>
    <t>Summary of change: Alignment to TS 29.510, adding DNN to the optional input parameters of Nnrf_NFManagement_NFRegister service operation</t>
  </si>
  <si>
    <t>Summary of change: Alignment to TS 29.510, adding DNN list,S-NSSAI(s), IP domain to the parameters provided by BSF registration to NRF</t>
  </si>
  <si>
    <t>6.1.1.2.2</t>
  </si>
  <si>
    <t>Summary of change: Add a new clause to describe a new Analytics ID 'WLAN performance'.</t>
  </si>
  <si>
    <t>6.b (new)</t>
  </si>
  <si>
    <t>Summary of change: 'Information on PDU session for WLAN ' event is added to the event list of Nsmf_EventExposure service.</t>
  </si>
  <si>
    <t>5.2.8.3.1</t>
  </si>
  <si>
    <t>Summary of change: How PCF can use WLAN performance analytics results to update WLANSP is clarified.</t>
  </si>
  <si>
    <t>6.1.1.3, 6.1.2.2.1</t>
  </si>
  <si>
    <t>Summary of change: Add 'Session Management Congestion Control Experience', 'Redundant Transmission Experience' and 'WLAN performance' analytics IDs to the table 7.1-2</t>
  </si>
  <si>
    <t>Summary of change: The CHF with the NChf interface is providing Converged charging service with quota mangament ('Online charging') and without quota management ('Offline charging') and its consumers are SMF and SMSF (in case. The CHF is essential for the provision of converged charging service in the non-roaming service based architecture representation and in the roaming Home routed service based architecture representation.</t>
  </si>
  <si>
    <t>4.2.2, 4.2.3, 4.2.6, 4.2.7, 5.6.2, 5.6.4.2, 5.6.4.3, 5.7.1.6, 5.7.1.7, 5.7.1.8, 5.8.1, 5.8.2.6.2, 5.8.2.6.3, 5.8.2.11.5, 5.12.1, 6.2.2, 6.3.11</t>
  </si>
  <si>
    <t>Summary of change: 1+2+3) 'NG-RAN UE Radio Capability' is replaced with 'NR and E-UTRA UE Radio Capability'. 4) Description of the special handling of UTRA UE Radio Capability information is added.</t>
  </si>
  <si>
    <t>5.3.3.2.5, 5.4.4.1</t>
  </si>
  <si>
    <t>Summary of change: If eNB has reported PSCell ID to the MME, the MME passes PSCell ID to SGW and based on SA WG5 specifications, the SGW can store it in CDR. _x000B_PSCell ID is added in the following messages - Create Session Request - Delete Session Request - Modify Bearer Request - Delete Bearer Response - Delete Indirect Data Forwarding Tunnel Request The PSCell ID processing in the MME and the SGW affects Connection Suspend (5.3.4A), Connection Release (5.3.5), UE Initiated Detach (5.3.8.2.1), MME-initiated Detach (5.3.8.3), HSS-initiated Detach (5.3.8.4), PDN GW Initiated Bearer Deactivation (5.4.4.1), MME Initiated Dedicated Bearer Deactivation (5.4.4.2), E-UTRAN Initiated E-RAB modification (5.4.7), X2-based HO (5.5.1.1.2, 5.5.1.1.3), S1-based HO (5.5.1.2.2), Inter-RAT HO (5.5.2.4.3) Secondary RAT usate data Reporting (5.7A.3), SGSN to MME combined hard handover and SRSN relocation (D.3.4) procedures.  Clauses 5.3.4A and 5.3.5 deal with the PSCell reporting procedure, but no change is needed as both clauses refer to updated clause 5.7A.3.</t>
  </si>
  <si>
    <t>5.3.8.2.1, 5.3.8.3, 5.3.8.4, 5.4.4.1, 5.4.4.2, 5.5.1.1.2, 5.5.1.1.3, 5.5.1.2.2, 5.5.2.4.3, 5.7A.3, D.3.4</t>
  </si>
  <si>
    <t>Summary of change: New sub-clause is added to explain the main network selection principles via reference to other clauses / specifications.  This CR re-uses the text of DRAFT CR S2-2008309 that was agreed in SA WG2 #141E.</t>
  </si>
  <si>
    <t>5.x.y (new)</t>
  </si>
  <si>
    <t>Summary of change: For NR access, gNB gNB includes Cell ID and UE location information, if available. In order to assist the UE to register to a PLMN in the UE location country, the AMF monitors whether the PLMN the UE is accessing a PLMN that is allowed in the UE location. If the AMF, based on information received from the gNB or as the result of an earlier UE location procedure is aware that the PLMN where the UE attempts to register is not allowed in the present UE location, then the AMF rejects the NAS request and includes the country in which the UE is located referring to the MCC's that indicate the present UE location. If the AMF hasn't got sufficiently accurate UE location information for the UE, the AMF may let the NAS procedure proceed and initiate UE location request in order to determine the possible need to deregister the UE later, if it turns out that the UEs registered PLMN is not allowed in the present UE location.  In addition to the MCC to country mapping specified in TS 23.122, also 900-series MCCs are considered for NR satellite access. Changes since the latest agreed version of the DRAFT CR S2-2009484: 1) EN in clause 4.2.2.2.2 is replaced by a note warning about the possible inaccuracy. 2) Similar EN removal is done also in clause 4.2.3.2. 3) EN on whether clause 4.2.3.2 needs to be changed is removed from clause 4.2.3.2. (no highlight as the EN is just removed) 4) Changes in the wording on AMF indicated MCC based on CT WG1 feedback in LS C1-210438 to use phrase 'the country in which the UE is located'. 5) The change in clause 4.2.2.3.3 step 1 should actually apply in step 2 between the AMF and UE. 6) Cover page text updates</t>
  </si>
  <si>
    <t>Summary of change: AN indicating to AMF the 'NAS non-delivery' is not the same thing as 'NAS Non Delivery Indication' procedure.</t>
  </si>
  <si>
    <t>5.3.3.2.5</t>
  </si>
  <si>
    <t>This contribution proposes to merge solutions #46 and #47 and to conclude in favour of the merged solution.</t>
  </si>
  <si>
    <t>KI#3, solution #47 update.</t>
  </si>
  <si>
    <t>Summary of change: TR 23.737 text is updated to align with the above requirement</t>
  </si>
  <si>
    <t>Using inclusive language in TR 23.737</t>
  </si>
  <si>
    <t>Summary of change: HSS detects Roaming Status monitoring event type based on the latest HSS registration state information.</t>
  </si>
  <si>
    <t>4.5.6.1</t>
  </si>
  <si>
    <t>Roaming status monitoring event clarification</t>
  </si>
  <si>
    <t>Summary of change: UDM detects Roaming Status monitoring event type based on the latest UDM registration state information.</t>
  </si>
  <si>
    <t>4.15.3.1</t>
  </si>
  <si>
    <t>Summary of change: HSS detects Roaming Status monitoring event type based on the latest HSS registration state information.  Multiple instances of Roaming status are added to allow the HSS to report both 3GPP and N3GPP Access Type related roaming status.</t>
  </si>
  <si>
    <t>5.6.3.6</t>
  </si>
  <si>
    <t>Summary of change: UDM detects Roaming Status monitoring event type based on the latest UDM registration state information.  Multiple instances of Roaming status are added to allow the UDM to report both 3GPP and N3GPP Access Type related roaming status.</t>
  </si>
  <si>
    <t>Summary of change: The handling of monitoring configuration at Inter-AMF mobility is corrected as follows: - Monitoring configuration is transferred only if Maximum number of reports has not been reached yet. If the Maximum number of reports quota has been used up already, then the monitoring configuration is not transferred to the new AMF irrespective of whether Group monitoring configuration for the group exists already or not. - Subscription correlation ID for Group monitoring configuration is created just once in the target AMF - Maximum number of reports is stored per UE even for single group member UE - Local unsubscription of expired Group monitoring configurations is removed as it conflicts with the explicit unsubscription by the NEF - NEF attempt to count the remaining number of reports based on (Maximum number of reports x Number of UEs) is replaced by Maximum duration of reporting. The counting of reports does not work in Inter-AMF mobility but the Maximum duration of reporting is expected to run for all Group member UEs at the same time.</t>
  </si>
  <si>
    <t>4.15.1, 4.15.3.2.2, 4.15.3.2.3, 4.15.4.2.</t>
  </si>
  <si>
    <t>ECS address provisioning .</t>
  </si>
  <si>
    <t>Summary of change: Updated the PDU Session Establishment procedure so that the UE can indicate its support for using the ECS Address Information and the SMF can send ECS Address Information to the UE. Updated the PDU Session Modification procedure so that the UE can request updated ECS Address Information for an existing PDU Session and the SMF can send ECS Address Information to the UE for an existing PDU Session. Updated the Session Management Subscription Data to includes the ECS Address Information.</t>
  </si>
  <si>
    <t>2, 4.3.2.2.1, 4.3.3.1, 4.3.3.2, 5.2.3.3.1</t>
  </si>
  <si>
    <t>Qualcomm Incorprorated, Huawei, Hisilicon, ZTE, NTT DoCoMo</t>
  </si>
  <si>
    <t>Summary of change: Introduce clause 5.27.1.X to capture how supported PTP functionality in DS-TT and NW-TT can be determined and controlled Update Table 5.28.3.1-1 to include port and bridge management information for PTP</t>
  </si>
  <si>
    <t>5.27.1.X (new), 5.28.3.1</t>
  </si>
  <si>
    <t>Qualcomm Incorprorated, Intel, Ericsson</t>
  </si>
  <si>
    <t>Summary of change: Introduce two new indications ('access using credentials from a separate entity is supported' and 'whether the SNPN allows registration attempts from UEs that are not explicitly configured to select the SNPN') and List of supported Group IDs for Network Selection per NID in SIB in clause 5.30.2.2 Update clause 5.30.2.3 to introduce user-controlled prioritized list of preferred SNPNs, separate entity controlled prioritized list of preferred SNPNs and separate entity-controlled prioritized list of Group IDs for Network Selection in UE configuration and subscription aspects for SNPN-enabled UEs Create new clause 5.30.2.3a SNPN access mode to shorten the UE configuration clause Clarify that an SNPN-enabled UE that supports access to an SNPN using credentials from a separate entity and that is equipped with a USIM holding a PLMN subscription needs needs to first enter SNPN access mode to be able to select SNPN Update clause 5.30.2.4 to reflect agreements for automatic and manual network selection as concluded for key issue #1 in TR 23.700-07</t>
  </si>
  <si>
    <t>3.2, 5.30.2.2, 5.30.2.3, 5.30.2.3a (new), 5.30.2.4, 5.30.2.4.1 (new), 5.30.2.4.2 (new), 5.30.2.4.3 (new),</t>
  </si>
  <si>
    <t>Summary of change: Event subscription for UE availability after DDN failure event between AMF and I-SMF/V-SMF/SMF with PDR rule handling is clarfied in clause 4.15.3.2.9, including PCF for PCC rule. Event subscription for DDD Status event between SMF and I-SMF/V-SMF with PDR rule handling is clarifed in cluse 4.15.3.2.8, include PCF for PCC rule. Event unsubscription handling is included in clause 4.15.3.2.7/8/9, including PCF for PCC rule removal.</t>
  </si>
  <si>
    <t>4.15.3.2.7, 4.15.3.2.8, 4.15.3.2.9</t>
  </si>
  <si>
    <t>UE availability aftter DDN failure and DDD status events handling with V-SMF and I-SMF</t>
  </si>
  <si>
    <t>Summary of change: Update clause 4.16 and clause 5.2.5.4 to include the QoS constraints from the VPLMN to the PCF.</t>
  </si>
  <si>
    <t>4.16.4, 4.16.5.1, 5.2.5.4.2, 5.2.5.4.5</t>
  </si>
  <si>
    <t>Summary of change: In home routed roaming case the H-PCF generates both the Authorized and Subsequent Session-AMBR within the limits supported by the VPLMN. In home routed roaming case the H-PCF generates both the Authorized and Subsequent 5QI/ARP within the limits supported by the VPLMN.</t>
  </si>
  <si>
    <t>6.1.3.6, 6.1.3.5, 6.4</t>
  </si>
  <si>
    <t>Summary of change: A high level of acuracy in AnalyticsID on UE location corresponds to a request for Current Location. The AMF provides UE location as provided by NG-RAN (may still be the last known location). A low level of accuracy is Analytics ID on UE location corresponds to a request for Last known location. A note is added to indicate that a high level of accurary activates NG-RAN reporting location, and causes major signalling between NWDAF, AMF and NG-RAN</t>
  </si>
  <si>
    <t>6.7.2.2</t>
  </si>
  <si>
    <t>UE location in the AMF</t>
  </si>
  <si>
    <t>Ericsson, Sandvine, Spirent, AT&amp;T, Openet</t>
  </si>
  <si>
    <t>Summary of change:  User Data Congestion Analytics, both output an input data are extended to provide the list of applications that causes peaks of throughput</t>
  </si>
  <si>
    <t>Summary of change: Clarify that BSF is required in a SNPN (clause 6.1.1.2.1). Clarify that when the AF (e.g. P-CSCF) requests the PLMN identifier where the UE is located, the PCF provides the PLMN identifier when the UE is located in a PLMN or the PLMN identifier + NID when UE is located in a SNPN.</t>
  </si>
  <si>
    <t>6.1.1.2.1, 6.1.3.18</t>
  </si>
  <si>
    <t>Summary of change: Clarify that a serving network, supporting IMS Emergency service, may be either a PLMN or a SNPN. Add the possibility to provide a SUPI, GPSI to the P-CSCF, then SUPI may contain a IMSI or a network identifier in the form of a NAI as defined in 23.501 clause 5.9.2 and 5.30.2.3.</t>
  </si>
  <si>
    <t>6.1.3.10</t>
  </si>
  <si>
    <t>Support of IMS Emergency service for SNPN</t>
  </si>
  <si>
    <t>Summary of change: Update AM related policy control requirements to cover dynamic change of frequency and dynamic change of coverage both temporary. Clarify that there may be deployment options with a PCF for a UE and a PCF for a PDU session. An a reference point N37 is defined. Add a new clause on Application function influence on AM Policies. Extend inputs for policy decisions. Extend events reported by the PCF to add start/stop of application reported to the PCF serving the UE.</t>
  </si>
  <si>
    <t>4.2.1, 5.2.1, 5.3.1, 5.3.x (new), 6.1.2.1, 6.1.2.1.x (new), 6.2.1.2, 6.3.18</t>
  </si>
  <si>
    <t>Access and mobility policy control functionality to enable dynamic change of AM Polcies</t>
  </si>
  <si>
    <t>KI#1 updating conclusion for AAA architecture .</t>
  </si>
  <si>
    <t>KI#2, Conclusion update regarding PNI-NPN.</t>
  </si>
  <si>
    <t>Summary of change: Adding an informative guideline on how to utilize existing mechanisms in Rel-16 to keep UE in CM-CONNECTED state in overlay network.</t>
  </si>
  <si>
    <t>3.1, Annex D.X(new)</t>
  </si>
  <si>
    <t>Summary of change: Add an informative clause in Annex D, to elaborate the mapping in the SLA described in the note in clause 5.30.2.7 and clause 5.30.2.8 regarding the network initiated QoS, so that the underlay network can support the QoS required from the overlay network.</t>
  </si>
  <si>
    <t>Annex D.Y(new)</t>
  </si>
  <si>
    <t>Ericsson, LG Electronics, Huawei, China Telecom, Charter, MediaTek, Intel, Vodafone, Spreadtrum, Sony, Apple, Samsung</t>
  </si>
  <si>
    <t>Summary of change: General description for Multi-USIM device function.</t>
  </si>
  <si>
    <t>3.1, 4.3.x(new)</t>
  </si>
  <si>
    <t>Function Description for Multi-USIM devices</t>
  </si>
  <si>
    <t>Ericsson, LG Electronics, Huawei, China Telecom, Charter, MediaTek, Intel, Vodafone, Spreadtrum, Sony, Samsung</t>
  </si>
  <si>
    <t>3.1, 5.x (new)</t>
  </si>
  <si>
    <t>Function Description for Multi-SIM devices</t>
  </si>
  <si>
    <t>Summary of change: Adding the PDU session ID and configured S-NSSAI from initial AMF to target AMF during reallocation with corresponding N2 SM information/Container list. Remove the PDU session ID and S-NSSAI in N2 SM information.</t>
  </si>
  <si>
    <t>4.11.1.2.2.2, 5.2.2.2.x</t>
  </si>
  <si>
    <t>Summary of change: Update the SA WG2 text to clearly indicate that there will be only one UE level 'Expected UE activity behaviour' to RAN. However, SMF may provide the PDU session level SMF derived CN assisted RAN parameters to AMF. AMF may take the PDU session level information take into consideration when formulates the UE level 'Expected UE activity behaviour'</t>
  </si>
  <si>
    <t>5.4.6.2, 5.4.6.3</t>
  </si>
  <si>
    <t>Summary of change: Introduce the logic for event cancelling report from SMF to PCF.</t>
  </si>
  <si>
    <t>6.1.3.5, 6.3.1</t>
  </si>
  <si>
    <t>DDN failure and DDD status events handling with V-SMF and I-SMF</t>
  </si>
  <si>
    <t>Summary of change: Updates in the MTC Provider Informatin description in caluse 4.15.1 General. Updates in the flow in clause 4.15.3 for event monitoring, clause 4.15.6 for parameter provisioning to include MTC Provider Information and clause 4.27.1 for EC restriction control. Updates in the service operations in clause 5.2.3 for UDM and 5.2.6 for NEF to include MTC Provider Information as optional IE.</t>
  </si>
  <si>
    <t>4.15.1, 4.15.3.2.2, 4.15.3.2.3, 4.15.6.2, 4.27.1, 5.2.3.5.2, 5.2.3.6.3, 5.2.6.2.2, 5.2.6.4.3, 5.2.6.18.3</t>
  </si>
  <si>
    <t>MTC Provider Information handling</t>
  </si>
  <si>
    <t>Summary of change: Updates in the flow text in clause 5.16 Enhanced Coverage Restriction Control via SCEF to include MTC Provider Information (as in the other existing flows).</t>
  </si>
  <si>
    <t>5.16</t>
  </si>
  <si>
    <t>MTC Provider Information for EC restriction control</t>
  </si>
  <si>
    <t>Summary of change: Introduce Application Identifier for AS session with required QoS case in clause 5.11 Introduce Application Identifier for chargeable party case in clause 5.12</t>
  </si>
  <si>
    <t>5.11, 5.12.1, 5.12.2</t>
  </si>
  <si>
    <t>Summary of change: Introduce Application Identifier in AF requests to influence traffic routing flow, in clause 4.3.6.2 Introduce Application Identifier for Chargeble Party at AF session setup, in clause 4.15.6.4/5 Introduce Application ID for AF session with QoS procedures, in clause 4.15.6.6/6a Introduce Application Identifier in ChargeableParty service operations in clause 5.2.6.8 Introduce Application Identifier in AFSessionWithQoS service operations in clause 5.2.6.9</t>
  </si>
  <si>
    <t>4.3.6.2, 4.15.6.4, 4.15.6.5, 4.15.6.6, 4.15.6.6a, 5.2.6.8.2, 5.2.6.8.3, 5.2.6.9.2, 5.2.6.9.5</t>
  </si>
  <si>
    <t>Summary of change: Introduce DNN and S-NSSAI for Chargeble Party at AF session setup, in clause 4.15.6.4/5 Introduce DNN and S-NSSAI for AF session with QoS procedures, in clause 4.15.6.6/6a Introduce DNN and S-NSSAI in ChargeableParty service operations Introduce DNN and S-NSSAI in AFSessionWithQoS service operations</t>
  </si>
  <si>
    <t>4.15.1, 4.15.3.2.2, 4.15.3.2.3, 4.15.6.2, 5.2.3.5.2, 5.2.3.6.3, 5.2.6.2.2, 5.2.6.4.3</t>
  </si>
  <si>
    <t>Summary of change: New section for 5G-EIR discovery and selection is added.</t>
  </si>
  <si>
    <t>6.3.X (NEW)</t>
  </si>
  <si>
    <t>This contribution discuss on how PCF provide RSFP index to MME/RAN in 5GS and EPC interworking architecture.</t>
  </si>
  <si>
    <t>Discussion on how PCF provides RFSP Index to MME/RAN .</t>
  </si>
  <si>
    <t>This contribution provides some technical analysis on the pros/cons for the two variants of monitoring the number of UEs for supporting the network slice admission control feature. It also proposes some changes in the conclusions for KI#1.</t>
  </si>
  <si>
    <t>KI#1: Updates for conclusions.</t>
  </si>
  <si>
    <t>Update to conclusions.</t>
  </si>
  <si>
    <t>Futurewei, Ericsson, Nokia, Nokia Shanghai Bell, Qualcomm Incorporated</t>
  </si>
  <si>
    <t>UE Considerations for EAS rediscovery .</t>
  </si>
  <si>
    <t>Conclusions: Clean-up of Editorial notes .</t>
  </si>
  <si>
    <t>Proposes a conclusion on Key Issue 2 for 5GS based on S2-2008718r07.</t>
  </si>
  <si>
    <t>KI #2, Conclusion on enabling of paging reception for 5GS.</t>
  </si>
  <si>
    <t>Summary of change: Allow inclusion of the 'any PLMN' entry in the non-3GPP access node selection information to be optional.</t>
  </si>
  <si>
    <t>6.3.6.1, 6.3.6.3</t>
  </si>
  <si>
    <t>This contribution discusses EPS Interworking aspects and propose a new Annex.</t>
  </si>
  <si>
    <t>EPS Interworking Considerations.</t>
  </si>
  <si>
    <t>This contribution captures common discovery aspects in one place in the TS.</t>
  </si>
  <si>
    <t>General Discovery aspects.</t>
  </si>
  <si>
    <t>Summary of change: New 5QI values proposed to support AIS service in the 5G system. It is clarified that the 5G QoS characteristics associated with a given 5QI may be the same or different in UL and DL.</t>
  </si>
  <si>
    <t>5.7.3.1, 5.7.3.4, 5.7.3.5, 5.7.4</t>
  </si>
  <si>
    <t>This contribution provides updates to conclusion on KI#3.</t>
  </si>
  <si>
    <t>KI#3: Update to conclusion .</t>
  </si>
  <si>
    <t>Summary of change: Clarify that RAN can use the QoS Monitoring frequency to determine RAN measurement reporting frequency How to use the measurement frequency in RAN is up to implementation</t>
  </si>
  <si>
    <t>Summary of change: The requirement on RAN to calculate the N3 delay and to send it on N3 to UPF is removed.</t>
  </si>
  <si>
    <t>5.33.3.3</t>
  </si>
  <si>
    <t>KI#7: Conclusion update .</t>
  </si>
  <si>
    <t>Summary of change: Remove text that network configuration parameter is provisioned to and used by the AMF and the SMF.</t>
  </si>
  <si>
    <t>5.4.1.3, 5.4.6.2, 5.31.7.5, 6.2.1, 6.2.2</t>
  </si>
  <si>
    <t>Summary of change: Clauses 4.15.6.2 and 4.15.6.3a: Remove description related to network configuration parameters as AMF-associated parameters. Clause 4.15.6.3a: clarify how UDM derive the subscribed parameters from the network configuraition parameters. Clause 5.2.3.3.1 (Table 5.2.3.3.1-1): Remove AMF-associated network configuration parameters, and add the missing 'Active Time'. Remove SMF-associated network configuration parameters, and add the missing 'Suggested number of downlink packets' and add reference to 4.15.3.2.3b.</t>
  </si>
  <si>
    <t>4.15.6.2, 4.15.6.3a, 5.2.3.3.1</t>
  </si>
  <si>
    <t>Summary of change: Clause 4.11.4.3.3a: Add missing configuration of emergency SMF+PGW-C identify into Emergency Configuration Data in ePDG. Clause 4.11.0a.4: Editorial update to change 'PDN GW-C/SMF' to 'SMF+PGW-C'.</t>
  </si>
  <si>
    <t>4.11.0a.4, 4.11.4.3.3a</t>
  </si>
  <si>
    <t>Summary of change: Clause 5.3.4.1.1: update the inconsistent statement by adding references to TS 24.501. Clause 5.16.4.3: correct the sentence to follow requirement in TS22.101. Clause 5.22.4: Remove 'mobility restriction'</t>
  </si>
  <si>
    <t>5.3.4.1.1, 5.16.4.3, 5.22.4</t>
  </si>
  <si>
    <t>Summary of change: V-SMF provides the selected alternative H-SMF ID in the first Namf_Communication_N1N2MessageTransfer message sent to the AMF.</t>
  </si>
  <si>
    <t>4.3.2.2.2</t>
  </si>
  <si>
    <t>Summary of change: MME proceeds with PS HO even if MME knows that the PS HO is deemed to fail, e.g. when UE was previously in 5GS. Clarify that MME constructs in Forward Relocaton Request message (to SGSN) the Transaction Identifier IE if it is not available.</t>
  </si>
  <si>
    <t>6.2.2.2</t>
  </si>
  <si>
    <t>Summary of change: During E-RAB setup (e.g. in Initial Attach, Service Request, Handover), if the MME determines that handover to GERAN/UTRAN is not possible based on e.g. when 5GS interworking is supported for certain PDN connection(s), UE was previously in 5GS, or If the MME determines that handover to NG-RAN is not possible for certain PDN connection(s) based on e.g. 5GS interworking is not supported, or UE was previously in 2G/3G, the MME indicates such decisions to the eNB for each E-RAB over S1AP.</t>
  </si>
  <si>
    <t>4.11.a.x (new)</t>
  </si>
  <si>
    <t>Summary of change: The statement that 'The NEF (PFDF) may be configured with the list of SMFs where PFD(s) should be distributed' is removed as the feature is incomplete and not implementable in Rel-16. Clarify that the Allowed Delay is handled as described, not only if the PLMN support only pull, but even if the PLMN supports push but not for a certain application identifier.</t>
  </si>
  <si>
    <t>6.1.2.3.1</t>
  </si>
  <si>
    <t>Summary of change: AF authorisation by NEF (as usual) and PFD authorisation by PFDF are specified explicitly. In call flow 4.18.3.2-1, subscription is added, 'NEF' is replaced by 'NEF(PFDF)', and notification ACK is removed. Figure 4.18.3.1-1 is updated to align it with the text.</t>
  </si>
  <si>
    <t>4.18.2, 4.18.3.2</t>
  </si>
  <si>
    <t>Summary of change: This CR: - Updates the Network Capability Exposure description to cover the case of externally influenced/changed AM Policies. - Updates the PCF discovery section to include the case of a PCF serving the SMF being discovered by a PCF serving the AMF. - Adds new Nnef and Npcf services (Nnef_AMInfluence, Nnef_AMPolicyAuthorization, Npcf_AMPolicyAuthorization) to offer the capability to influence AM policies.</t>
  </si>
  <si>
    <t>5.20, 6.3.7.0, 7.2.4, 7.2.8</t>
  </si>
  <si>
    <t>Summary of change: This CR: - Adds procedures that specify how dynamic changes of AM policies can be triggered by an AF, including mechanisms for informing the PCF for a UE that a service that requires AM policy changes is in use or that a new PDU session serving a DNN, S-NSSAI for a UE is established. - Adjust the AM Policy Association Establishment/Modification/Termination procedures to reflect the fact that PCFs that manage the AM policies of a UE may register to the BSF and that AFs that have requested dynamic AM Policy changes now also become part of these procedures. - Adds descriptions of the new Nnef and Npcf services (Nnef_AMInfluence, Nnef_AMPolicyAuthorization, Npcf_AMPolicyAuthorization) which offer the capability to influence AM policies. - Updates the Nudr_DM services in order to support the new functionality.</t>
  </si>
  <si>
    <t>4.15.6, 4.16.1.2, 4.16.2, 4.16.3.2, 5.2.5, 5.2.6, 5.2.12.2.1</t>
  </si>
  <si>
    <t>Summary of change: 1. Update the Nbsf_Management_Register service operation such that it will also support registration of a PCF for a UE. 2. Add new service operations to Nbsf_Management service. The new service operations are subscribe, unsubscribe and notify. 3. Additional minor updates/clean-ups.</t>
  </si>
  <si>
    <t>5.2.13.1, 5.2.13.2.1, 5.2.13.2.2, 5.2.13.2.3, 5.2.13.2.4, 5.2.13.2.6, 5.2.13.2.7, 5.2.13.2.8</t>
  </si>
  <si>
    <t>DCAMP related update of BSF services (23.502)</t>
  </si>
  <si>
    <t>Summary of change: Add a clarification to BSF services to indicate that there may be both PCF for a PDU Session and PCF for a UE. Each of them may separately and independently register itself at the BSF. Each of them may separately and independently be discovered by a consumer of the BSF.</t>
  </si>
  <si>
    <t>7.2.15</t>
  </si>
  <si>
    <t>DCAMP related update of BSF services (23.501)</t>
  </si>
  <si>
    <t>Vivo Mobile Communications Ltd</t>
  </si>
  <si>
    <t>TS 23.304: Functional Entities: Section 4.3.1 - UE.</t>
  </si>
  <si>
    <t>This paper updates the configurations in reference architecture.</t>
  </si>
  <si>
    <t>Reference Architecture Update.</t>
  </si>
  <si>
    <t>This paper updates the options of configuration for multicast in KI#1 conclusion.</t>
  </si>
  <si>
    <t>KI #1, Conclusion update for the options of configuration for multicast.</t>
  </si>
  <si>
    <t>Ericsson, Qualcomm Inc.</t>
  </si>
  <si>
    <t>This paper updates the conclusion TMGI and resolve an EN.</t>
  </si>
  <si>
    <t>KI #1, Conclusion Update and Resolve EN on TMGI.</t>
  </si>
  <si>
    <t>This paper discusses the issues of using HL IP MC address as MBS Session ID and propose to go with TMGI only.</t>
  </si>
  <si>
    <t>KI#1 Conclusion update: Reconsideration of MBS Session ID.</t>
  </si>
  <si>
    <t>This paper discusses different options for MB-SMF discovery and propose the way forward.</t>
  </si>
  <si>
    <t>KI#1 Conclusion update: MB-SMF discovery.</t>
  </si>
  <si>
    <t>This paper analyses the implication to support Roaming and ETSUN as well as to improve signalling efficiency and propose a way forward.</t>
  </si>
  <si>
    <t>KI#1 Conclusion update: Roaming, ETSUN and Signalling Efficiency.</t>
  </si>
  <si>
    <t>This paper proposes to include group paging in conclusion.</t>
  </si>
  <si>
    <t>KI#1 Conclusion update: Group Paging.</t>
  </si>
  <si>
    <t>Ericsson,</t>
  </si>
  <si>
    <t>KI#1: Conclusion update: Clarification of MBS Session Start/Activation, Stop/Deactivation.</t>
  </si>
  <si>
    <t>This paper updates conclusion to resolve EN on AF specific priority for 5MBS group member.</t>
  </si>
  <si>
    <t>KI#4: Conclusion update to resolve EN on AF specific priority for 5MBS group member.</t>
  </si>
  <si>
    <t>This paper describes chapter 6.2 in TS 23.247, Local MBS Service</t>
  </si>
  <si>
    <t>New TS, Functionalities and features, Local MBS Service.</t>
  </si>
  <si>
    <t>This paper describes chapter 7.0.1 in TS 23.247, Configuration for MBS</t>
  </si>
  <si>
    <t>New TS: Configuration for MBS.</t>
  </si>
  <si>
    <t>This paper describes chapter 7.2 in TS 23.247, MBS procedures for broadcast session.</t>
  </si>
  <si>
    <t>New TS: MBS procedures for broadcast sessions.</t>
  </si>
  <si>
    <t>This contribution proposes a work plan for eNPN.</t>
  </si>
  <si>
    <t>ENPN work plan.</t>
  </si>
  <si>
    <t>Ericsson, Qualcomm, MediaTek Inc., Nokia, Nokia Shanghai Bell, Futurewei, Convida Wireless, Intel</t>
  </si>
  <si>
    <t>Summary of change: A general introduction to the feature, definitions and abbreviations and an architecture. NG-RAN impacts, and UE impacts for network selection. 3GPP connectivity for UE to realize a subequent remote provisioning.</t>
  </si>
  <si>
    <t>3.1, 3.2, 5.30.1, 5.30.x (new)</t>
  </si>
  <si>
    <t>This contribution includes the moderated email discussions for the open issues related to the eNPN normative work.</t>
  </si>
  <si>
    <t>ENPN moderated email discussion for normative work.</t>
  </si>
  <si>
    <t>This contribution includes the moderated email discussions for the FS_eNPN open issues.</t>
  </si>
  <si>
    <t>FS_eNPN moderated email discussion.</t>
  </si>
  <si>
    <t>This contribution proposes changes to KI#1 conclusion inline with the moderated email discussions for the FS_eNPN open issues for KI#1.</t>
  </si>
  <si>
    <t>KI#1 conclusion from FS_eNPN moderated email discussion.</t>
  </si>
  <si>
    <t>This contribution proposes changes to KI#2 conclusion inline with the moderated email discussions for the FS_eNPN open issues for KI#2.</t>
  </si>
  <si>
    <t>KI#2 conclusion from FS_eNPN moderated email discussion.</t>
  </si>
  <si>
    <t>This contribution proposes changes to KI#3 conclusion inline with the moderated email discussions for the FS_eNPN open issues for KI#3.</t>
  </si>
  <si>
    <t>KI#3 conclusion from FS_eNPN moderated email discussion.</t>
  </si>
  <si>
    <t>This contribution proposes changes to KI#4 conclusion inline with the moderated email discussions for the FS_eNPN open issues for KI#4.</t>
  </si>
  <si>
    <t>KI#4 conclusion from FS_eNPN moderated email discussion.</t>
  </si>
  <si>
    <t>This paper provides further updates to address the related RAN WG2 discussions and agreements for KI#7.</t>
  </si>
  <si>
    <t>KI#7, Updates to support RAN WG2 agreements.</t>
  </si>
  <si>
    <t>Annex D</t>
  </si>
  <si>
    <t>Summary of change: Provide informative guideline on using existing NEF notification procedures and mechanisms to support QoS notification between SNPN and PLMN for the vertical services, such as VIAPA service.</t>
  </si>
  <si>
    <t>Futurewei,</t>
  </si>
  <si>
    <t>KI#2 conclusion, remove Editor Note for QoS notification .</t>
  </si>
  <si>
    <t>TS 23.256: UAV Tracking Model.</t>
  </si>
  <si>
    <t>Summary of change: AMF can be locally configured to allow MA PDU Session for LADN when the UE is registered to 3GPP access (including when the UE is registered to both 3GPP access and non-3GPP access). (re-)activation/addition of user-plane resource on non-3GPP acess for LADN MA PDU Session only allowed when the UE is registered to 3GPP access, or UE is reachable via 3GPP access. If UE presents OUT of the LADN service area, all accesses for LADN MA PDU Session shall be released.</t>
  </si>
  <si>
    <t>5.6.5, 5.32.2</t>
  </si>
  <si>
    <t>Summary of change: AMF determines whether the UE Requested LADN DNN can be served with an MA PDU Session, based on the Access Type(s) that UE is registered. SMF determines whether MA PDU Session for the selected LADN DNN is not restricted by the subscription data. PCF takes into account the fact that MA PDU Session is allowed for the selected LADN DNN. SMF informs to the AMF and the UE that MA PDU Session has established for the UE Requested LADN DNN.</t>
  </si>
  <si>
    <t>4.22.2.1</t>
  </si>
  <si>
    <t>This contribution discusses how to handle MA PDU Session toward a LADN DNN.</t>
  </si>
  <si>
    <t>Discussion on LADN support with MA PDU Session .</t>
  </si>
  <si>
    <t>Summary of change: Clause 5.6.6 is updated to introduce support for Secondary authentication/authorization by DN in PDU session establishment using SBI</t>
  </si>
  <si>
    <t>On the new TS skeleton.</t>
  </si>
  <si>
    <t>This document refines the baseline architecture described in Annex A.3.</t>
  </si>
  <si>
    <t>On the baseline architecture.</t>
  </si>
  <si>
    <t>This document adds MBS service provisioning parts to the new TS.</t>
  </si>
  <si>
    <t>New TS: On the MBS service provisioning.</t>
  </si>
  <si>
    <t>This paper proposes a scope into TS 23.247.</t>
  </si>
  <si>
    <t>TS 23.247 scope.</t>
  </si>
  <si>
    <t>This document adds local multicast service to the new TS</t>
  </si>
  <si>
    <t>New TS: On the local Multicast and Broadcast Service.</t>
  </si>
  <si>
    <t>This document adds User plane management to the new TS.</t>
  </si>
  <si>
    <t>New TS: On the User plane management of 5MBS.</t>
  </si>
  <si>
    <t>Summary of change: Change includes input data description, output analytics by NWDAF, and procedure required for delivery of analytics</t>
  </si>
  <si>
    <t>6.3.1, 6.3.2A, 6.3.3A, 6.3.X (new)</t>
  </si>
  <si>
    <t>Summary of change: This CR updates service consumers for observed service experience analytics, as concluded in FS_eNA_Ph2</t>
  </si>
  <si>
    <t>6.4.1</t>
  </si>
  <si>
    <t>Summary of change: Following text has been added: 'NWDAF can obtain Network Slice information (e.g. S-NSSAI, NSI ID if available, NRF address) via OAM configuration mechanism as defined in TS 28.541.'</t>
  </si>
  <si>
    <t>2, 6.2.3.1, 6.2.3.2</t>
  </si>
  <si>
    <t>Network slice information from OAM</t>
  </si>
  <si>
    <t>Summary of change: Indicated support for Network Slice and Network Slice instance restriction in AMF and NSSF Modification of Network Slice registration detailed operation by introducing i) NWDAF analytics subscriptions, and ii) Network Slice (+instance) restriction options, all involving AMF and optionally NSSF. Modification of PDU Session establishment description to account for Network Slice instance restriction</t>
  </si>
  <si>
    <t>6.2.1, 6.2.14, 5.15.5.2.1, 5.15.5.2.2, 5.15.5.3</t>
  </si>
  <si>
    <t>Network Slice restriction based on NWDAF analytics</t>
  </si>
  <si>
    <t>Summary of change: Extension of input data (as in Table 6.67.1.2-1 of TR 23.700-91) Extension of output analytics (as in Table 6.67.1.3-1 of TR 23.700-91) Update of procedures, capturing new data collection from UPF via SMF as described in 6.67.1.4 of TR 23.700-91</t>
  </si>
  <si>
    <t>6.7.3.1, 6.7.3.2, 6.7.3.3, 6.7.3.4</t>
  </si>
  <si>
    <t>UE Communication analytics updates for user plane optimization</t>
  </si>
  <si>
    <t>Summary of change: A new SMF event is introduced for N4 Session information containing the following information: - PDU Session ID - N4 Session ID - Inactivity detection time - PDU Session status</t>
  </si>
  <si>
    <t>New SMF event to support N4 data collection</t>
  </si>
  <si>
    <t>This document adds service level definitions to the new TS based on KI#2 conclusion.</t>
  </si>
  <si>
    <t>Service level definitions.</t>
  </si>
  <si>
    <t>Summary of change: The change introduces the definition of Multiple QoS Class and updates the specification to account for the behaviour of this new class, including support for multiple target areas for area area events in deferred location requests. In summary, the changes introduce the following functionality: Multiple QoS Class allows multiple values of each QoS requirement (i.e. Accuracy and Response Time) to be provided in the location request as LCS Quality of Service information. The new class can be also be used with deferred location requests/area event and multiple target areas. In this case, a different single set of QoS requirements (accuracy, response time) can be used for each area. The new class can also be used with deferred location requests (periodic, area, motion), and location estimates can be attempted starting with the most stringent QoS requirements and finishing with the minimum QoS. If the required minimum QoS cannot be fulfilled by a location estimate, the location estimate shall be discarded, and an appropriate error cause shall be sent. When Multiple QoS Class is used, LMF and GMLC may provide the achieved QoS values (accuracy, response time) when providing/forwarding the location estimates.</t>
  </si>
  <si>
    <t>4.1a.5.1, 4.1b, 4.3.8, 4.3.9, 5.5, 6.3.1, 8.3.2.3, 8.4.2.4</t>
  </si>
  <si>
    <t>Summary of change: AMF may provide the achieved QoS (accuracy and response time) as optional output for EventNotify service</t>
  </si>
  <si>
    <t>5.2.2.5.3</t>
  </si>
  <si>
    <t>Summary of change: Changed notions of black, white, grey list in clause 4.1.1.4.</t>
  </si>
  <si>
    <t>4.1.1.4</t>
  </si>
  <si>
    <t>Summary of change: Updated subclauses 6.1.3.20 and 6.3.1 describing the new type of information that needs to be revealed in PCC rules.</t>
  </si>
  <si>
    <t>6.1.3.20, 6.3.1</t>
  </si>
  <si>
    <t>Nokia, Nokia Shanghai Bell, Ericsson, Intel, Futurewei</t>
  </si>
  <si>
    <t>Summary of change: New subclauses 5.30.X.2.8.3 and 5.30.X.3.4.2 describing the functionality of restricted PDU Session for remote provisioning of UE via User Plane in SNPN and PNI-NPN cases.</t>
  </si>
  <si>
    <t>New subclauses 5.30.X.2.8.3 and 5.30.X.3.4.2.</t>
  </si>
  <si>
    <t>Summary of change: Clarify DN-AAA interactions when UE is in EPS, e.g. how to handle a request for EAP-based re-authentication or re-authorization.</t>
  </si>
  <si>
    <t>4.11.0a.6 (new)</t>
  </si>
  <si>
    <t>KI#8 conclusion update.</t>
  </si>
  <si>
    <t>Clause 3.1: Terms.</t>
  </si>
  <si>
    <t>Clause 5.7.1: QoS.</t>
  </si>
  <si>
    <t>KI#6 conclusion update.</t>
  </si>
  <si>
    <t>This contribution provides the background for the proposed new 5QI characteristics values for AIS.</t>
  </si>
  <si>
    <t>Discussion on new 5QIs for AIS.</t>
  </si>
  <si>
    <t>Summary of change: The impact to TS 23.228 is limited to clarifying that, when PPD is supported, the DSCP marking that is used for PPD can also be used for setting of the Paging Cause by the MME or SMF.</t>
  </si>
  <si>
    <t>Annex E.9; Annex Y.8</t>
  </si>
  <si>
    <t>Summary of change: Proposed definition for decomposed NWDAF functions and the architecture.</t>
  </si>
  <si>
    <t>4.2.x, 5.1</t>
  </si>
  <si>
    <t>NWDAF decomposition</t>
  </si>
  <si>
    <t>Summary of change: Clarify that emergency calls from CAG cell can be initiated only from CAG supporting UE Mobility using CAG cell as target is possible for both CAG supporting and CAG non-supporting UE</t>
  </si>
  <si>
    <t>5.30.2.5</t>
  </si>
  <si>
    <t>NTT DOCOMO, Nokia</t>
  </si>
  <si>
    <t>Summary of change: Proposed DRF architecture.</t>
  </si>
  <si>
    <t>Summary of change: Clarify that UMTS FDD radio capabilities are not stored in AMF UMTS FDD radio capabilities are not provisioned in UCMF for manufacturer assigned UE Radio Capability</t>
  </si>
  <si>
    <t>5.4.4.1, 5.9.10</t>
  </si>
  <si>
    <t>Summary of change: UMTS FDD radio capabilities are not provisioned in UCMF for manufacturer assigned UE Radio Capability ID</t>
  </si>
  <si>
    <t>5.2.7</t>
  </si>
  <si>
    <t>Qualcomm Incorprorated, Nokia, Nokia Shanghai Bell, AT&amp;T, Convida Wireless, Futurewei</t>
  </si>
  <si>
    <t>Summary of change: Adds the new SST for High-Performance Machine-Type Communications (HMTC)</t>
  </si>
  <si>
    <t>2, 3.2; 5.12.2.2</t>
  </si>
  <si>
    <t>KI#4: conclusions update for CP and UP remote provisioning.</t>
  </si>
  <si>
    <t>KI#4: conclusions update for configuration for UP remote provisioning.</t>
  </si>
  <si>
    <t>Summary of change: Introduce the Default Credential and Corresponding the Onborading UE identifier Introduce the Configuration for Onboarding Network(ON) Selection Introduece the configuration for UP Remote Provisioning</t>
  </si>
  <si>
    <t>5.30.X.2.4.2.Y(new)</t>
  </si>
  <si>
    <t>Summary of change: Provide to the UE the PS address in the Registration Procedure and PDU Session Establishment Procedure. Configuration for UP remote provisioning is preconfued in the ON or AF may provide the Configuration for UP remote provisioning to the ON.</t>
  </si>
  <si>
    <t>4.2.2.2.2, 4.3.2.2.1, 4.15.6.2, 4.15.6.3X, 5.2.3.6.1, 5.2.3.6.2, 5.2.3.6.3, 5.2.3.6.4, 5.2.3.6.5, 5.2.12.2.1</t>
  </si>
  <si>
    <t>Summary of change: Introduction of the architectures for Time Sensing Communication in IP network and ETH network other than TSN.</t>
  </si>
  <si>
    <t>4.4.8.1, 4.4.8.2</t>
  </si>
  <si>
    <t>Introduction of the architectures for Time Sensing Communication other than TSN.</t>
  </si>
  <si>
    <t>Summary of change: Introduction of Time Sensing Communication other than TSN</t>
  </si>
  <si>
    <t>5.3.1, 5.3.10, 6.1.3.5, 6.1.3.18, 6.1.3.22, 6.1.3.X(new), 6.2.1.2, 6.3.1</t>
  </si>
  <si>
    <t>Vivo, Intel, LGE, Qualcomm, Xiaomi, Samsung, Huawei, Charter, MediaTek, OPPO, Apple, Nokia, Lenovo, China Telecom, NEC, Spreadtrum</t>
  </si>
  <si>
    <t>Summary of change: Indicating voice as the paging cause</t>
  </si>
  <si>
    <t>4.9, 5.3.2.1, 5.3.3.1, 5.3.4.3</t>
  </si>
  <si>
    <t>Introduction of Paging Cause feature</t>
  </si>
  <si>
    <t>5.4.3.2</t>
  </si>
  <si>
    <t>Summary of change: A paging cause with the meaning of 'voice'.</t>
  </si>
  <si>
    <t>4.2.2.2.2, 4.2.3.3, 4.8.2.2, 4.8.2.2a</t>
  </si>
  <si>
    <t>KI#2: Conclusion Update .</t>
  </si>
  <si>
    <t>KI#3: Conclusion Update.</t>
  </si>
  <si>
    <t>This contribution proposes a way forward in the standardization of the 'QoS' with satellite backhaul. A basic set of scenarios and topics are proposed to be addressed within Rel-17. The remaining scenarios and further enhancements related to 'QoS' with satellite backhaul are proposed to be studied and defined in a subsequent release.</t>
  </si>
  <si>
    <t>Discussion on 'QoS with satellite backhaul'.</t>
  </si>
  <si>
    <t>Clause 5.12 Direct Communication path selection between PC5 and Uu.</t>
  </si>
  <si>
    <t>Clause 5.1.1 General.</t>
  </si>
  <si>
    <t>Clause 6.4.2: Groupcast mode ProSe Direct Communication.</t>
  </si>
  <si>
    <t>Summary of change: - add the procedure for Multiple NWDAF Analytics aggregation in new clauses.</t>
  </si>
  <si>
    <t>6.1A (new), 6.1A.1 (new), 6.1A.2 (new), 6.1A.3 (new)</t>
  </si>
  <si>
    <t>Summary of change: - add analytics aggregation capability and analytics metadata provisioning capability to NRF.</t>
  </si>
  <si>
    <t>6.3.13</t>
  </si>
  <si>
    <t>Summary of change: - add analytics aggregation capability and analytics provisioning capability to NRF</t>
  </si>
  <si>
    <t>5.2.7.2.2, 5.2.7.3.2</t>
  </si>
  <si>
    <t>Summary of change: - add the service operations for time coordination in clauses 6.1.3, 7.2, 7.3 and a new clause.</t>
  </si>
  <si>
    <t>6.1.3, 7.2, 7.3, 6.2.x (new clause)</t>
  </si>
  <si>
    <t>Summary of change: - add the above enhancement to clause 6.5.</t>
  </si>
  <si>
    <t>6.5.1, 6.5.2, 6.5.3, 6.5.4.</t>
  </si>
  <si>
    <t>Summary of change: Send source NWDAF IDs and their Analytics IDs in the AMF context transfer, for two procedures, from the source AMF to the target AMF.</t>
  </si>
  <si>
    <t>4.2.2.2.2, 4.9.1.3.2, and 5.2.2.2.1</t>
  </si>
  <si>
    <t>Summary of change: New clause should describe event exposure collection via DCCF. New clauses describing services exposed by DCCF, MAF, and ADRF. The latter is merely a pointer to TS 23.288.</t>
  </si>
  <si>
    <t>(All new) 4.15.X, 5.2.X, 5.2.Y, 5.2.Z</t>
  </si>
  <si>
    <t>Summary of change: Introduce how an NF discovers a DCCF.</t>
  </si>
  <si>
    <t>6.2.6.2, 6.3.X</t>
  </si>
  <si>
    <t>Summary of change: Introduce how an NF discovers an NWDAF.</t>
  </si>
  <si>
    <t>Summary of change: -Black list is replaced by prohibited list.</t>
  </si>
  <si>
    <t>5.2.4.2.1</t>
  </si>
  <si>
    <t>This contribution proposes updates for key issue 1 mobility conclusions.</t>
  </si>
  <si>
    <t>KI#1, Conclusions update for mobility.</t>
  </si>
  <si>
    <t>KI #4, Solution #5 update one-way primary authentication.</t>
  </si>
  <si>
    <t>Clause 4.3.8: Functional Entity- ProSe Application Server .</t>
  </si>
  <si>
    <t>Proposed architecture for 5G MBS.</t>
  </si>
  <si>
    <t>Reference Architecture for 5MBS.</t>
  </si>
  <si>
    <t>Proposed architecture for 5G MBS interworking with LTE MBMS.</t>
  </si>
  <si>
    <t>Reference Architecture for 5G MBS interworking with LTE MBMS.</t>
  </si>
  <si>
    <t>Summary of change: It is proposed that 'SoR Update Indicator for Initial Registration' in UE context needs to be extended so that the indication also covers 'Mobility Registration Update' when the UE registers with the AMF for the first time. Also, AMF needs to remember whether it retrieved SoR information from UDM when the UE performed NAS Registration Type 'Mobility Registration Update' to avoid that AMF delivers SoR information to the UE for every 'Mobility Registration Update'.</t>
  </si>
  <si>
    <t>4.2.2.2.2, 5.2.2.2.2, 5.2.3.3.1, 5.2.3.3.2</t>
  </si>
  <si>
    <t>Summary of change: Replaced black-list with block-list</t>
  </si>
  <si>
    <t>4.5.9.2</t>
  </si>
  <si>
    <t>Clause 5.11: PC5 operation in EPS for Public Safety UE.</t>
  </si>
  <si>
    <t>Summary of change: Add capability of the SMF to support multicast services as SMF selection factors.</t>
  </si>
  <si>
    <t>2, 6.3.2</t>
  </si>
  <si>
    <t>Summary of change: Add a new clause to describe new Analytics ID 'Session Management Congestion Control Experience'.</t>
  </si>
  <si>
    <t>6.X (new)</t>
  </si>
  <si>
    <t>Summary of change: Add new event for SMCCE as SMF event.</t>
  </si>
  <si>
    <t>This contribution proposes to analyse how to support satellite backhaul.</t>
  </si>
  <si>
    <t>Discussion on 5QI due to satellite access and/or satellite backhaul.</t>
  </si>
  <si>
    <t>Summary of change: Add new standardized 5QI to QoS characteristics mapping for Satellite Access/Satellite Backhaul</t>
  </si>
  <si>
    <t>Summary of change: Add description on how PCF use the knowledge of satellite access and/or satellite backhaul to decide 5QI based on satellite acess and/or backhaul information and add notification about satellite access/backhaul to AF</t>
  </si>
  <si>
    <t>Handling of long delays for satellite access and/or backhaul</t>
  </si>
  <si>
    <t>Summary of change: Add new analytics 'Redundant Transmission Experience' Add the descrtion on input data, ouput data and procedure.</t>
  </si>
  <si>
    <t>6.a (New)</t>
  </si>
  <si>
    <t>Summary of change: Add the description on using Redundant Transmission Experience analytics, in order to support efficiently redundant transmission for URLLC service.</t>
  </si>
  <si>
    <t>5.33.2.2</t>
  </si>
  <si>
    <t>Summary of change: Add SMF as an example of the service consumer. Extend the usage of Area of Interest.as Analytics Filter Information (i.e. using LADN DNN as Area of Interest).</t>
  </si>
  <si>
    <t>6.7.2.1, 6.7.2.4</t>
  </si>
  <si>
    <t>Summary of change: Add the description on using UE mobility analytics, aimed at supporting LADN service.</t>
  </si>
  <si>
    <t>5.6.5</t>
  </si>
  <si>
    <t>4.3.7</t>
  </si>
  <si>
    <t>Alibaba, Nokia, Nokia Shanghai Bell, LG Electronics, Xiaomi, Convida Wireless</t>
  </si>
  <si>
    <t>This contribution captures the solution concluded in TR 23.748, clause 9.2.3.</t>
  </si>
  <si>
    <t>Application layer based EAS (Re-)Direction.</t>
  </si>
  <si>
    <t>Summary of change: Update description to support per QoS Flow measurements.</t>
  </si>
  <si>
    <t>5.32.5.1, 5.32.5.2</t>
  </si>
  <si>
    <t>Summary of change: Introduction of the principles of hierarchical NWDAFs and NWDAF interactions for NWDAF in hierarchical deployment to efficiently collect data from other NWDAFs.</t>
  </si>
  <si>
    <t>New 4.X, 6.2.1, New 6.2.X, New 6.2.X.1</t>
  </si>
  <si>
    <t>Summary of change: The principles of bulked data are included in section 4 of TS 23.288. The content of the bulked data is defined and finally the procedures for data collection from NWDAF in runtime mode and offline mode are also described based on the principles of Sol#58.  The following clarifications for alignment of services exposed by DCCF, DRF, NWDAF and alignment with Signalling reduction via parametrization and service changes from KI#11 are proposed: For any runtime data collection the Event Exposure should be used by DCCF and NWDAF For any historical data collection the dedicated management service with bulked data should be used by all DCCF, DRF and NWDAF Bulked data can be collected via runtime mode (via Event Exposure) or historical mode (via data management service)</t>
  </si>
  <si>
    <t>4.1, new 4.Y, 6.2.1, new 6.2.S, 7.1, new 7.X</t>
  </si>
  <si>
    <t>Summary of change: Including in TS 23.288 a new set of sections that describes the discovery of entities and information of NRF, AMF, and SMF so that NWDAF or DCCF can efficiently determine entities and information that are associated with an area of interest required by an analytics ID.</t>
  </si>
  <si>
    <t>All new: 6.2.S, 6.2.Z.r</t>
  </si>
  <si>
    <t>Summary of change: Introduction of the procedure for the mechanism of muting the notification of events based on the solution #37 defined in TR 23.700-91.</t>
  </si>
  <si>
    <t>6.2.2.5, 6.2.S</t>
  </si>
  <si>
    <t>Summary of change: The new event Available Network Slice Information is exposed by AMF, NRF StatusSubscribe service paramters are updated for AMF and SMF NF types, and SMF event exposure is updated to enable the target of event reporting for any PDU session, and the description of the capability to use the UE location information (when available) to determine the events related to an area of interest.</t>
  </si>
  <si>
    <t>4.15.3.1, 5.2.2.3.1, 5.2.7.2.5, 5.2.8.3.1</t>
  </si>
  <si>
    <t>Summary of change: The deactivation notification flag and activate notification flags are included in the Table 4.15.1-1, and a short description of the purpose of such new flags as described with further references pointing to TS 23.288.</t>
  </si>
  <si>
    <t>4.15.1</t>
  </si>
  <si>
    <t>Extensions of Event Reporting Information in TS23.502</t>
  </si>
  <si>
    <t>Summary of change: Including in TS 23.501 a new event to be exposed by AMF and 2 new services for data collection to be exposed by NWDAF</t>
  </si>
  <si>
    <t>6.2.1, 7.2.12</t>
  </si>
  <si>
    <t>Extensions of AMF, and NWDAF services</t>
  </si>
  <si>
    <t>This contribution proposes discussion on NWDAF discovery per specific logical function.</t>
  </si>
  <si>
    <t>Discussion on NWDAF discovery per Nnwdaf service per Analytics ID.</t>
  </si>
  <si>
    <t>Summary of change: Add the description of per service NWDAF discovery in clause 5.2.x.</t>
  </si>
  <si>
    <t>5.2.x (new)</t>
  </si>
  <si>
    <t>Summary of change: - Add the description and eference to TS 23.501 regarding NWDAF discovery based on ML model in clause 5.2 - Add the general description and procedure for ML model provision in clause 6.2x - Add the description of Nnwdaf_MLModelProvision and  Nnwdaf_MLModelInfo service in clause 7.1, 7.y and 7.z</t>
  </si>
  <si>
    <t>5.2, 6.2x (new), 7.1, 7.y (new), 7.z (new)</t>
  </si>
  <si>
    <t>ML model sharing between NWDAF instances</t>
  </si>
  <si>
    <t>Summary of change: Clause 6.2.6.2: Indicate the Analytics ID(s) is per service in NWDAF profile.  Clause 6.3.13: Add 'supported service' as a factor for NWDAF selection and discovery .</t>
  </si>
  <si>
    <t>Summary of change: Amend the related service operation to support the NWDAF discovery and selection based on service. . clause 5.2.7.2.2 Nnrf_NFManagement_NFRegister service operation clause 5.2.7.2.5 Nnrf_NFManagement_NFStatusSubscribe service operation clause 5.2.7.3.2 Nnrf_NFDiscovery_Request service operation.</t>
  </si>
  <si>
    <t>5.2.7.2.2,5.2.7.2.5, 5.2.7.3</t>
  </si>
  <si>
    <t>Huawei, Lenovo, Motorola Mobility,VIVO,Samsung</t>
  </si>
  <si>
    <t>Summary of change: [Change-1] Clause 6.4.2 Extend input for Observed Service Experience with UPF information, AS instance information and Cell Energy Saving State. [Change-2] Clause 6.4.3 Extend output for Observed Service Experience to include UPF information, DNAI and even AS instance address. [Change-3] Clause 6.4.4. Explicitly clarifiy the Observed Service Experience analytics consumer could be SMF, AF and LDNSR, and these consumers may perform UP path selection enhancement based on the OSE analytics.</t>
  </si>
  <si>
    <t>6.4.2, 6.4.3, 6.4.4</t>
  </si>
  <si>
    <t>Analytics ID 'Service Experience' Extension to Support UP path selection enhancement</t>
  </si>
  <si>
    <t>Summary of change: [Change-1] Clause 4.3.6.2 Clarify the SMF can also take the Service Experience analytics per UP path into account to do UP path selection and traffic steering. [Change-2] Clause 4.3.6.4 Clarify the SMF can also take the Service Experience analytics per UP path into account to do UP path selection and traffic steering.</t>
  </si>
  <si>
    <t>4.3.6.2, 4.3.6.4</t>
  </si>
  <si>
    <t>UP path selection enhancement based on analytics info provided by NWDAF</t>
  </si>
  <si>
    <t>Summary of change: [Change-1] Clause 5.6.7.1 For the AF influence on traffic routing feature, clarify the SMF can also take the Service Experience analytics per UP path into account to perform UP path selection and traffic steering. [Change-2] Clause 6.3.3.3 Add the Service Experience analytics per UP path (including UPF and/or DNAI and/or AS instance) into the parameters that can be considered by SMF for UPF (re)selection.</t>
  </si>
  <si>
    <t>5.6.7.1, 6.3.3.3</t>
  </si>
  <si>
    <t>Summary of change: Add description on PLR.</t>
  </si>
  <si>
    <t>5.32.5.2a (new)</t>
  </si>
  <si>
    <t>Summary of change: Addition of Granularity of dynamics and Reporting Type as new paramters in Event Reporting Information with the correction of some typos.</t>
  </si>
  <si>
    <t>Summary of change: Addition of the impact of Granularity of dynamics and Reporting type on the data collection procedures.</t>
  </si>
  <si>
    <t>6.2.2.2, 6.2.2.3</t>
  </si>
  <si>
    <t>Summary of change: Add descriptions in clause 5.6.5 that ATSSS feature does not apply to LADN service.</t>
  </si>
  <si>
    <t>Summary of change: SMF reject the PDU Session Establishment request if the request is for a LADN.</t>
  </si>
  <si>
    <t>Summary of change: The reference to BBF WT-456 is revised to TR-456 issue 1.</t>
  </si>
  <si>
    <t>Clause 2</t>
  </si>
  <si>
    <t>Summary of change: Switching an existing PDU Session between non-3GPP access and 3GPP access. The specific system behaviour in this case is further defined in clause 4.9.2 and 4.9.3; The registration via untrusted non-3GPP access is substituted by the registration via trusted non-3GPP access as specified in clause 4.12a.2.2.</t>
  </si>
  <si>
    <t>4.3.2.2.1, 4.9.3.0</t>
  </si>
  <si>
    <t>Correction on switching an existing PDU Session between non-3GPP access and 3GPP access</t>
  </si>
  <si>
    <t>Summary of change: The definition of Load-balancing steering mode is revised to incorporate the threshold introduced in R17. Some examples are added below the definition of ATSSS steering modes to explain how the Load-Balancing steering mode should be applied with the thresholds.</t>
  </si>
  <si>
    <t>5.32.8</t>
  </si>
  <si>
    <t>This paper propose a general conclusion to support 5MBS for SNPN and other features can be decided in normative phase.</t>
  </si>
  <si>
    <t>It proposes to support external authentication in other procedures, such as SR procedure.</t>
  </si>
  <si>
    <t>KI#1, External authentication for SR request.</t>
  </si>
  <si>
    <t>It proposes clarification for onboarding and remote provisioning.</t>
  </si>
  <si>
    <t>KI#4, clarification for cp-related conclusions.</t>
  </si>
  <si>
    <t>KI#4, network triggered onboarding procedures.</t>
  </si>
  <si>
    <t>Summary of change: Add a general description to keep alive the PDU session in underlay network using using mechanisms available in R16.</t>
  </si>
  <si>
    <t>Annex D.3</t>
  </si>
  <si>
    <t>KI#2, Keep alive the PDU session in underlay network</t>
  </si>
  <si>
    <t>Summary of change: Add a general introduction in terminology part section to the feature of onboarding.</t>
  </si>
  <si>
    <t>3.1, 3.2, 5.30.1</t>
  </si>
  <si>
    <t>KI#4, General introduction of Onboarding</t>
  </si>
  <si>
    <t>Summary of change: Add a general introduction to remote provisioning of UE for PNI-NPN in TS 23.501.</t>
  </si>
  <si>
    <t>5.30.3.X, 4.2.X(new clause)</t>
  </si>
  <si>
    <t>Enabling remote provisioning of UE using Control Plane for PNI-NPN</t>
  </si>
  <si>
    <t>Summary of change: Propose the network initiated remote provisioning procedure using Control Plane for PNI-NPN in TS 23.502.</t>
  </si>
  <si>
    <t>4.X</t>
  </si>
  <si>
    <t>Network initiated remote provisioning of NPN credentials for PNI-NPN</t>
  </si>
  <si>
    <t>Summary of change: - Clarify how SNPN discovery service provided by a separate entity using the same procedure of service discovery cross PLMNs, and add the alternative which uses cross network registration in clause 4.17.5a  - Replace 'PLMN' with 'PLMN or SNPN', 'PLMN ID' with 'PLMN ID and in addition NID in case of SNPN' in clause 5.2.7.2.2, 5.2.7.2.5, 5.2.7.3.2 to cover the SNPN case.</t>
  </si>
  <si>
    <t>New clause 4.17.5a, 5.2.7.2.2, 5.2.7.2.5, 5.2.7.3.2</t>
  </si>
  <si>
    <t>Summary of change: Added the feature of registration and discovery of AUSF/UDM in the separate entity in TS23.501 and reference to the related procedure in TS23.502</t>
  </si>
  <si>
    <t>5.30.2.x</t>
  </si>
  <si>
    <t>Discovery of UDM/AUSF in the separate entity and related reference architecture</t>
  </si>
  <si>
    <t>This contribution aims to remove the 'Editor's note: Whether the network trigger the UE register to the target network via N3IWF before it lose the radio coverage is FFS' in the conclusion of KI2. It discusses how to improve service continuity in SR UE case in N3IWF based architecture using existing mechanism and 2 implementation options of that: UE initiated, network initiated.</t>
  </si>
  <si>
    <t>KI#2: Service continuity for VIAPA.</t>
  </si>
  <si>
    <t>Summary of change: Update of NWDAF Serving Area information to take into account the capability for Model training logical function. Update of NWDAF feature to include Model training logical function.</t>
  </si>
  <si>
    <t>6.2.6.2, 6.2.18</t>
  </si>
  <si>
    <t>This contribution proposes a TS work plan for eNS_Ph2.</t>
  </si>
  <si>
    <t>TS work plan for eNS_Ph2.</t>
  </si>
  <si>
    <t>This contribution proposes to update the TR to replace the non-inclusive terms</t>
  </si>
  <si>
    <t>Inclusive language review.</t>
  </si>
  <si>
    <t>Summary of change: Addition of descriptions for Model training logical function in NWDAF general feature with the discovering mechanism for each logical function.</t>
  </si>
  <si>
    <t>This contribution.</t>
  </si>
  <si>
    <t>6.3.2.2. Group Member Discovery.</t>
  </si>
  <si>
    <t>This contribution is to specify the procedure of Broadcast mode ProSe Direct Communication.</t>
  </si>
  <si>
    <t>6.4.2_Broadcast mode ProSe Direct Communication.</t>
  </si>
  <si>
    <t>This contribution is to update the Conclusion for L3 relay on the security aspect.</t>
  </si>
  <si>
    <t>KI#3, Conclusion updates for L3 relay with security consideration.</t>
  </si>
  <si>
    <t>This document adds Multicast session start/stop/update procedures to the new TS.</t>
  </si>
  <si>
    <t>Multicast session start/stop/update procedure.</t>
  </si>
  <si>
    <t>Summary of change: This CR proposes to add the procedures for Model training logical function to expose and train an ML model(s) to the consumer NF with introduction of new services, i.e., Nnwdaf_MLModelProvision, Nnwdaf_MLModelInfo, Nnwdaf_MLModelUpdate, and Nnwdaf_MLTraining.</t>
  </si>
  <si>
    <t>6.x, 6.x.1, 6.x.2, 6.x.3, 6.x.4</t>
  </si>
  <si>
    <t>This document updates TR conclusion on EPC interworking for public safety.</t>
  </si>
  <si>
    <t>TR conclusion update on EPC interworking.</t>
  </si>
  <si>
    <t>This document proposes TR conclusion update on MBS service for inbound/outbound roaming UEs.</t>
  </si>
  <si>
    <t>TR conclusion update on MBS service for roaming UEs.</t>
  </si>
  <si>
    <t>TR 23.752: Closing Editor's Notes in TR 23.752 Clause 8.</t>
  </si>
  <si>
    <t>TR 23.752: L3 UE-to-Network Relay authorization conclusion.</t>
  </si>
  <si>
    <t>TS 23.304: Subscription to ProSe.</t>
  </si>
  <si>
    <t>TS 23.304: 5G DDNMF - ProSe AS protocol stack.</t>
  </si>
  <si>
    <t>Summary of change: New AF Services for 5G ProSe.</t>
  </si>
  <si>
    <t>2, 7.2.19</t>
  </si>
  <si>
    <t>Summary of change: New AF Services and service operation for 5G ProSe.</t>
  </si>
  <si>
    <t>2, 5.2.19.1, 5.2.19.X (new)</t>
  </si>
  <si>
    <t>This document proposes TR conclusion update on MBS session management to solve some EN's.</t>
  </si>
  <si>
    <t>TR conclusion update on MBS session management.</t>
  </si>
  <si>
    <t>Samsung ,Nokia, Nokia Shanghai Bell, Lenovo, Motorola Mobility, Vivo, LG Electronics, Qualcomm, Xiaomi, Huawei, China Telcom, Charter, MediaTek, Oppo, Intel, Apple, Vodafone, Spreadtrum, Ericsson</t>
  </si>
  <si>
    <t>Summary of change: UE can provide an indication that its leaving the network; 2. UE can provide filtering information to the network; 3. Network restrict paging based on filtering information.</t>
  </si>
  <si>
    <t>5.3.3.1, 5.3.4.3</t>
  </si>
  <si>
    <t>Introduction of Leaving procedure - TAU based</t>
  </si>
  <si>
    <t>Updates to conclusion of KI#3.</t>
  </si>
  <si>
    <t>Summary of change: Clarify clause 4.3.4.2 step 1e, so that step 1e does not include the case shown in step 1f.</t>
  </si>
  <si>
    <t>4.3.4.2</t>
  </si>
  <si>
    <t>KI#3, Conclusion for L3 U2N Relay PDU session parameters.</t>
  </si>
  <si>
    <t>KI#8, Update to Sol#35 for PDU session parameter related provisioning.</t>
  </si>
  <si>
    <t>Summary of change: PCF+PCRF triggers corresponding actions as specified in sub-clause 4.16.6 in TS 23.502 when subscription is updated regarding S-NSSAI associated with the PDN connections.</t>
  </si>
  <si>
    <t>5.17.2.1</t>
  </si>
  <si>
    <t>KI#4, Update conclusion for U2U relay discovery.</t>
  </si>
  <si>
    <t>KI#1, Update conclusion for discovery message.</t>
  </si>
  <si>
    <t>KI#8, Update to Sol#17.</t>
  </si>
  <si>
    <t>Summary of change: This CR mainly creates a new clause to describe functionalities for remote provisioning of PNI-NPN credentials using Control Plane, along with modifications on Definitions and description of NSAA clause.</t>
  </si>
  <si>
    <t>3.1, 5.6.6, 5.15.10, 5.30.3.1, 5.30.3.X (new)</t>
  </si>
  <si>
    <t>Summary of change: New NEF service of Nnef_PNINPNCredential and new AF service of Naf_ PNINPNCredential are introduced.</t>
  </si>
  <si>
    <t>7.2.8, 7.2.19</t>
  </si>
  <si>
    <t>NEF and AF service updates for PNI-NPN credentials remote provisioning</t>
  </si>
  <si>
    <t>Summary of change: New NEF service of Nnef_PNINPNCredential and new AF service of Naf_ PNINPNCredential are introduced. UE Subscription data is also updated.</t>
  </si>
  <si>
    <t>5.2.6.1, 5.2.6.X (new), 5.2.19.X (new), 5.2.3.3.1, 5.2.3.3.3, 5.2.3.3.6</t>
  </si>
  <si>
    <t>Summary of change: New control plane based procedure of remote provisioning for PNI-NPN credentials is added in the specification.</t>
  </si>
  <si>
    <t>4.2.2.2.2, 4.X (new)</t>
  </si>
  <si>
    <t>Summary of change: When the AMF set indicate IMS voice over PS session supported over 3GPP access, AMF takes into account the status of UE E-UTRA capability.</t>
  </si>
  <si>
    <t>5.16.3.2</t>
  </si>
  <si>
    <t>Rel-17 mirror CR: Summary of change: When the AMF set indicate IMS voice over PS session supported over 3GPP access, AMF takes into account the status of UE E-UTRA capability.</t>
  </si>
  <si>
    <t>IMS voice over PS Session Supported Indication taking into account UE S1 mode status</t>
  </si>
  <si>
    <t>Summary of change: During PDU session establishement procedure, the AMF verifies the location of the UE. If the UE is in different country than the selected PLMN, the AMF rejects the PDU session establishment request and initiates Network-initiated Deregistration procedures to release any existing PDU session.</t>
  </si>
  <si>
    <t>4.3.2.2.1, 4.3.2.2.2</t>
  </si>
  <si>
    <t>Summary of change: Delete the duplicated SoR item in UE Subscription data table</t>
  </si>
  <si>
    <t>5.2.3.3.1, 5.2.3.3.2</t>
  </si>
  <si>
    <t>Summary of change: To support the scenarios where a device behind a UE is moved from one UE to another UE, the 'reporting of the UE MAC address' is activated for the PDU session. In this scenario, to avoid a MAC address used on more than one PDU Session for the same DNN and S-NSSAI: If the original PDU session and target PDU session anchor at the same SMF, then the SMF can immediately remove the traffic routing for this MAC address from the original PDU session upon reception of the 'new UE MAC address' report for this MAC address If the original PDU session and target PDU session are served by the same PCF, then the PCF can ask the SMF serving the original PDU session to remove the traffic routing for this MAC address at the original PDU session upon reception of the 'new UE MAC address' report for this MAC address Otherwise, the BSF can inform the PCF serving the original PDU session of the association changes for this MAC address and the original PDU session when the BSF updates the binding of this MAC address to the target PDU session, then the PCF serving original PDU session the can ask the SMF to remove the traffic routing for this MAC address at the original PDU session upon</t>
  </si>
  <si>
    <t>5.8.2.5.3</t>
  </si>
  <si>
    <t>5.2.13.1; 5.2.13.2.1; 5.2.13.2.2; 5.2.13.2.X (new)</t>
  </si>
  <si>
    <t>6.1.1.2.2, 6.4</t>
  </si>
  <si>
    <t>Summary of change: In this case, it is assumed that the Device/UE will proactively send a UL frame containing the MAC address of the device over the PDU Session</t>
  </si>
  <si>
    <t>Summary of change: Use pre-configuration or static filtering entry to determine the egress port number for the TSN stream</t>
  </si>
  <si>
    <t>5.28.2, I.1</t>
  </si>
  <si>
    <t>Summary of change: Remove the reporting of 5GS Bridge information via notifications about UP path management events</t>
  </si>
  <si>
    <t>5.6.7.1</t>
  </si>
  <si>
    <t>Summary of change: Introduce the StreamFilterInstanceIndex in Stream Filter Instance Table</t>
  </si>
  <si>
    <t>5.28.3.1</t>
  </si>
  <si>
    <t>Summary of change: Specify the AF operations for UE-UE TSC, and specify the TSCAI calculation for UE-UE TSC based on KI #2 conclusions.</t>
  </si>
  <si>
    <t>5.27.2, 5.27.5, 5.28.2, 5.28.4</t>
  </si>
  <si>
    <t>Summary of change: 1. Provide the 5GS Bridge ID and DS-TT port number to the DS-TT. 2. Decide the port pair before calculating the bridge delay. 3. UPF selection and NW-TT port selection clarification.</t>
  </si>
  <si>
    <t>4.3.2.2.1, 5.2.5.3.2, 5.2.5.3.3, F.2</t>
  </si>
  <si>
    <t>Summary of change: Specify the mechanisms and parameters for deterministic QoS exposure, based on conclusions for KI #3A and solution #5.</t>
  </si>
  <si>
    <t>4.4.8.2.x(new), 5.27.2.2(new)</t>
  </si>
  <si>
    <t>KI#1, conclusions updates for AAA case.</t>
  </si>
  <si>
    <t>KI#1, conclusions updates for mobility scenario.</t>
  </si>
  <si>
    <t>This contribution introduces evaluations updates for solutions to KI#2.</t>
  </si>
  <si>
    <t>KI#2: evaluations update.</t>
  </si>
  <si>
    <t>Summary of change: Update of prioritized list of preferred SNPNs and Group IDs to the UE</t>
  </si>
  <si>
    <t>5.30.2.3.0 (NEW), 5.30.2.3.1 (NEW)</t>
  </si>
  <si>
    <t>4.2.2.2.1, 4.5.1, 4.20.1, 4.20.2, 5.2.3.3.1</t>
  </si>
  <si>
    <t>Summary of change: For a UE that has successfully registered to a SNPN using PLMN credential and is able to setup home routed PDU session as described in clause 4.2.4, whether to initiate another registration with the PLMN via the User Plan of the registered SNPN as described in clause 5.30.2.7 is up to UE implementation. If the PLMN AMF receives the UE's registration attempt via N3IWF in the PLMN, then the PLMN AMF will accept UE's registration request and the PLMN UDM keeps UE registered via 3GPP Access type and Non-3GPP Access type simultaneously. For a UE configured/capable to use SNPNs using Separate Entity credential, when the UE attempts to register to a SNPN not authorized to use, the SNPN AMF shall reject the UE's registration attempt and subsequently the UE should not try to select SNPN 2 again using Separate Entity credential, at least in a time period.</t>
  </si>
  <si>
    <t>5.30.2.3, 5.30.2.5</t>
  </si>
  <si>
    <t>This discussion paper aims to discuss about the QoS mapping between CP traffic within overlay network and UP traffic within underlay network and proposes to handle the Control Plane signalling towards the Overlay Network.</t>
  </si>
  <si>
    <t>Discussion for QoS mapping between CP traffic within overlay network and UP traffic within underlay network.</t>
  </si>
  <si>
    <t>Summary of change: SNPN support mobility scenarios based on the common AMF and/or N14 interface between the source network and target network.</t>
  </si>
  <si>
    <t>5.30.2.0</t>
  </si>
  <si>
    <t>4.2.2.2.2</t>
  </si>
  <si>
    <t>Summary of change: SNPN support AAA Server for primary authentication and authorization</t>
  </si>
  <si>
    <t>5.30.2.x(NEW)</t>
  </si>
  <si>
    <t>4.2.2.2.2, 4.2.3.2</t>
  </si>
  <si>
    <t>Summary of change: Support on-boarding registration and remote provisioning after successful on-boarding</t>
  </si>
  <si>
    <t>5.30.X (NEW)</t>
  </si>
  <si>
    <t>Summary of change: Support onboarding registration and remote provisioning after successful onboarding</t>
  </si>
  <si>
    <t>4.2.2.2.1, 4.2.2.2.2, 4.2.2.3.2, 4.2.2.3.3</t>
  </si>
  <si>
    <t>QoS Handling for Multicast and Broadcast services.</t>
  </si>
  <si>
    <t>Principles of multicast and broadcast communication.</t>
  </si>
  <si>
    <t>Mobility support of MBS service.</t>
  </si>
  <si>
    <t>Establishment of a PDU Session associated with multicast session(s).</t>
  </si>
  <si>
    <t>MB-SMF discovery and selection.</t>
  </si>
  <si>
    <t>Summary of change: Descriptions on MBS Session Management related policy control are added.</t>
  </si>
  <si>
    <t>2, 6.1.3.2.2, 6.1.3.2.4, 6.1.3.5a, 6.1.3.x (new)</t>
  </si>
  <si>
    <t>Summary of change: Add the general description for MB-SMF discovery and selection.</t>
  </si>
  <si>
    <t>6.3.2a (new)</t>
  </si>
  <si>
    <t>Summary of change: Add description of multiple NWDAF instances architecture.</t>
  </si>
  <si>
    <t>4.1, 4.X (new)</t>
  </si>
  <si>
    <t>Summary of change: Add procedures for model sharing.</t>
  </si>
  <si>
    <t>6.X (new), 6.X.1 (new), 6.X.2 (new), 6.X.3 (new), 6.X.Y (new)</t>
  </si>
  <si>
    <t>Summary of change: Add description of additional factors to be considered for selecting an model provider NWDAF.</t>
  </si>
  <si>
    <t>Summary of change: Add ML model provisioning related information for NWDAF in NRF services.</t>
  </si>
  <si>
    <t>5.2.7.2.2, 5.2.7.2.5, 5.2.7.3.2</t>
  </si>
  <si>
    <t>Summary of change: Add trigger conditions for the PCF to request for or subscribe to the analytics information from the NWDAF.</t>
  </si>
  <si>
    <t>6.1.1.3, 6.1.1.3a (new)</t>
  </si>
  <si>
    <t>Summary of change: Add trigger conditions for the AMF and SMF to request for or subscribe to the analytics information from the NWDAF.</t>
  </si>
  <si>
    <t>5.3.x (new), 5.6.y (new)</t>
  </si>
  <si>
    <t>KI #3A, Conclusion Updates for resolving EN for Burst Spread.</t>
  </si>
  <si>
    <t>KI #3A, Conclusion Updates for resolving EN for Jittter Measurement.</t>
  </si>
  <si>
    <t>KI #5, Conclusion Updates for Surival Time.</t>
  </si>
  <si>
    <t>Discussion and proposal on resolving the KI#2 EN on indication to NG-RAN.</t>
  </si>
  <si>
    <t>Summary of change: Remove the restriction on the handover. Adding a new subclause on the mobility between SNPNs and PLMN.</t>
  </si>
  <si>
    <t>5.30.2.0, 5.30.2.X (new)</t>
  </si>
  <si>
    <t>KI#1 - T5, Enable mobility between networks</t>
  </si>
  <si>
    <t>Summary of change: Adding idle and mobility registration for SNPN mobility from source network to target network.</t>
  </si>
  <si>
    <t>Summary of change: Adding an informative annex to clarify the NG-RAN use the existing Qos flow information to determine whether release a UE to RRC-Inactive.</t>
  </si>
  <si>
    <t>Annex D.X (new)</t>
  </si>
  <si>
    <t>Summary of change: When the UE register in SNPN, the AMF Sets the Emergency Service Support indicator as described in clause 5.16.4 of TS 23.501.</t>
  </si>
  <si>
    <t>Summary of change: Adding SNPN abbreviation, clarify PCC rule for SNPN UE remote provisioning. And adding a new clause on SNPN UE Remote Provisionning support.</t>
  </si>
  <si>
    <t>3.2, 6.1.3.2.3, 6.1.3.X(new)</t>
  </si>
  <si>
    <t>Removing the EN to the KI#3A.</t>
  </si>
  <si>
    <t>According to the LS response from RAN WG2 and WG2, (S2-2100017 and S2-210140), this paper removing the Notes on the survival time conclusion.</t>
  </si>
  <si>
    <t>Survival time clarification.</t>
  </si>
  <si>
    <t>Summary of change: Adding Annex F.x, BMCA procedure</t>
  </si>
  <si>
    <t>F.X (new)</t>
  </si>
  <si>
    <t>Summary of change: TSN AF may use the Port state of NW-TT/DS-TT port to determine whether the gPTP flow service requirement are met and request the gPTP flow service requirement to PCF</t>
  </si>
  <si>
    <t>6.1.3.23</t>
  </si>
  <si>
    <t>Summary of change: Modify the PMIC and BMIC clause to support TSC without IEEE TSN network.</t>
  </si>
  <si>
    <t>5.8.2.11.14, 5.28.3.1, 5.28.3.2</t>
  </si>
  <si>
    <t>Summary of change: Modify the PDU session establishement/modification procedure, PCF related procedure and service operation to support IP type PDU session for TSC.</t>
  </si>
  <si>
    <t>4.3.2.2.1, 4.3.3.2, 4.16.5.1, 5.2.5.3.1, 5.2.5.3.2</t>
  </si>
  <si>
    <t>Summary of change: Adding a new clause to clarify the supporting TSC without IEEE TSN.</t>
  </si>
  <si>
    <t>6.1.3.23a (new)</t>
  </si>
  <si>
    <t>Summary of change: Adding a new clause to clarify how the NEF careate the TSC Assistance container and find the N5 session.</t>
  </si>
  <si>
    <t>5.27.2.X (new)</t>
  </si>
  <si>
    <t>This paper discuss and proposes how the SMF know the NG-RAN MBS capability during related procedure.</t>
  </si>
  <si>
    <t>Modify the Conclusion of KI#1 to add SMF awareness of NG-RAN capability.</t>
  </si>
  <si>
    <t>Discussion and Proposal on the ETSUN and Roaming.</t>
  </si>
  <si>
    <t>Resolving some ENs for the KI#1.</t>
  </si>
  <si>
    <t>[2] Adding clause 2: Reference.</t>
  </si>
  <si>
    <t>[3.1] adding clause 3.1 Definitions to new TS.</t>
  </si>
  <si>
    <t>[4.1] Adding clause 4.1 Principles of multicast and broadcast communication.</t>
  </si>
  <si>
    <t>Summary of change: - Add New Qos flow establishment for the gPTP if follow the IEEE delay recommendation (10ms) for uplink Synchronization both in case that uplink gPTP messages go toward TSN network behind the UPF, and in case that uplink gPTP messages go toward TSN network behind another DS-TT/UE connected to the same UFP.</t>
  </si>
  <si>
    <t>5.27.1.2.2</t>
  </si>
  <si>
    <t>Summary of change: Add steps 13a and 13b for the V-SMF to provide H-CN Info and packet detection rules to V-UPF. Delete Packet detection, enforcement, reporting rules and H-CN Tunnel Info from step 19a. As the V-SMF provides Packet detection, enforcement, reporting rules and H-CN Tunnel Info to the V-UPF in step 13a and V-CN Tunnel to the V-UPF in step 5a.</t>
  </si>
  <si>
    <t>Summary of change: Clarifying that, if the selected NWDAF determines to not able to provide the required data analytics due to out of serving area, it performs NWDAF discovery by using the serving area of NF to be contacted for data collection or UE location if available.</t>
  </si>
  <si>
    <t>Summary of change: Clarifying that the NWDAF serving the UE can discover another NWDAF that can serve the UE based on UE location when it detects that the UE moves out of its serving area.</t>
  </si>
  <si>
    <t>6.1.3</t>
  </si>
  <si>
    <t>Summary of change: Clarifying that if AOI is indicated by the consumer, the NWDAF shall determine the NF instance serving the AOI first instead of that serving the UE.</t>
  </si>
  <si>
    <t>6.2.2.1</t>
  </si>
  <si>
    <t>Correct the data collection in AOI case</t>
  </si>
  <si>
    <t>Rel-17 mirror CR: Summary of change: Clarifying that if AOI is indicated by the consumer, the NWDAF shall determine the NF instance serving the AOI first instead of that serving the UE.</t>
  </si>
  <si>
    <t>This paper discusses some issues regarding multiple NWDAF instances, and proposes to endorse the proposals.</t>
  </si>
  <si>
    <t>Discussion on support of multiple NWDAF instances.</t>
  </si>
  <si>
    <t>Summary of change: Clarifying that, if the selected NWDAF determines to not able to provide the required data analytics due to out of serving area, it performs NWDAF discovery by using the serving area of NF to be contacted for data collection or UE location if available, then triggers NWDAF reselection or inform the consumer of the discovered NWDAF.</t>
  </si>
  <si>
    <t>Summary of change: 1. add a procedure for Analytics aggregation without provision of Area of Interest; 2. add a sub-clause to explain Analytics aggregation.</t>
  </si>
  <si>
    <t>6.1A(new), 6.1A.1(new), 6.1A.3(new), 6.1A.4(new)</t>
  </si>
  <si>
    <t>This paper proposes to send a LS to SA WG5 to provide cell measurement information for E-UTRA cell connecting to 5GC.</t>
  </si>
  <si>
    <t>Collecting data for E-UTRA cells connecting to 5GC.</t>
  </si>
  <si>
    <t>Summary of change: - Add TSC Assistance Container in the case of UE-UE TSC</t>
  </si>
  <si>
    <t>6.3.1</t>
  </si>
  <si>
    <t>Summary of change: This paper updates AF functional diescription to support TSC services.</t>
  </si>
  <si>
    <t>6.2.10</t>
  </si>
  <si>
    <t>Summary of change: It is proposed that the AMF always includes the emergency S-NSSAI as part of allowed NSSAI sent to the NG-RAN. It is also proposed that the NG-RAN and AMF should be consistently configured with the same S-NSSAI for support of emergency services in a given Registration Area.</t>
  </si>
  <si>
    <t>5.16.4.1</t>
  </si>
  <si>
    <t>Summary of change: It is clarified that the S-NSSAI present in Emergency configured DB is included as part of Allowed NSSAI sent to the gNB</t>
  </si>
  <si>
    <t>Summary of change: Item 2: Clarify that inter PLMN mobility can be supported also for emergency services as long as the anchor SMF/UPF doesn't change.</t>
  </si>
  <si>
    <t>Summary of change: It is proposed that the spec checks whether the target gNB has TNL association to the same or different TNL address of the same AMF. Only if it doesn't have any TNL association towards the same AMF, the target gNB should establish TNL association towards the TNL address of the AMF.</t>
  </si>
  <si>
    <t>4.2.7.2.2</t>
  </si>
  <si>
    <t>Summary of change: Add a condition at the end of the 3 statements 'unless HO is required due to radio conditions'. Also state it as just a recommendation for target RAN and not require any manual configuration to prevent handover.</t>
  </si>
  <si>
    <t>4.13.4.1, 4.13.6.1, 4.13.6.1</t>
  </si>
  <si>
    <t>Summary of change: Black list - Prohibited list Blacklisted - prohibited</t>
  </si>
  <si>
    <t>6.2.15, 7.2.11</t>
  </si>
  <si>
    <t>Summary of change: Implement the above conclusion as follows: Introduce SNPN with separate entity (hosting UDM, AUSF) architecture Update SUPI for identification of external entity. If USIM credentials are used when separate entity is PLMN, IMSI based SUPIs are used. If USIM credentials are used when separate entity is SNPN, NSI based SUPIs are used. Update SNPN General description to refer to the architecture and state the SM restriction. Update UE subscription section to list SNPN selection method when it needs to select SNPN but contains PLMN subscription. Update AUSF and UDM discovery and selection</t>
  </si>
  <si>
    <t>4.2.3, 5.9.2, 5.30.2.0, 5.30.2.3, 6.3.4, 6.3.8</t>
  </si>
  <si>
    <t>Summary of change: Implement the above conclusion as follows: Provide guidance for mapping between standardized 5QI characteristics and DSCP values. It is sufficient to provide the mapping for the services (voice, IMS signalling, video, best effort non-GBR services) that would be commonly using underlay-overlay network architecture.</t>
  </si>
  <si>
    <t>Annex D.5 (new)</t>
  </si>
  <si>
    <t>Summary of change: Generalize section 5.27.0</t>
  </si>
  <si>
    <t>5.27.0</t>
  </si>
  <si>
    <t>Summary of change: Update TSCAI section to be applicable for IP and ETH PDU Sessions, also retain existing text without much impact for IEEE TSN integration.</t>
  </si>
  <si>
    <t>5.27.2, 5.27.2.1, 5.27.2.2</t>
  </si>
  <si>
    <t>Nokia, Nokia Shangai Bell, NTT DOCOMO</t>
  </si>
  <si>
    <t>Summary of change: Capture the overall general description of time synchronization activation/deactivation support in 23.501</t>
  </si>
  <si>
    <t>Nokia, Nokia Shangai Bell</t>
  </si>
  <si>
    <t>Summary of change: Capture the description of time synchronization activation/deactivation support in 23.502_x000B_</t>
  </si>
  <si>
    <t>Summary of change: Add subclause to 5.27.1a.2 for Exposure Deterministic QoS Exposure and move current text in 5.27.1a to 5.27.1.a.1</t>
  </si>
  <si>
    <t>Summary of change: A new sub-section describing Exposure for TSC QoS is proposed</t>
  </si>
  <si>
    <t>5.33.2</t>
  </si>
  <si>
    <t>This contribution proposes to resolve ENs in KI#3A.</t>
  </si>
  <si>
    <t>The paper proposes inclusion of positioning error (localization accuracy) into 5QI as an additional parameter.</t>
  </si>
  <si>
    <t>Positioning Error impact on 5QI.</t>
  </si>
  <si>
    <t>Summary of change: Extend Table 5.7.4-1 of TS 23.501 - Section 5.7.4 with one additional column marked as Maximum 6DoF Error for XR related 5QI</t>
  </si>
  <si>
    <t>Localization accuracy and 5QI</t>
  </si>
  <si>
    <t>Discussion on AAnF Selection.</t>
  </si>
  <si>
    <t>Summary of change: Clarify that an AF reports Performance Data information as described in 3GPP TS 23.288.</t>
  </si>
  <si>
    <t>Tbd</t>
  </si>
  <si>
    <t>Discussion on UE positioning capabilities storage in core network.</t>
  </si>
  <si>
    <t>Summary of change: Clarify the AMF may update UE configuration at anytime.</t>
  </si>
  <si>
    <t>4.2.3.2, 4.2.4.1</t>
  </si>
  <si>
    <t>Summary of change: Procedure for data collection from NF using the DCCF is added in a new clause</t>
  </si>
  <si>
    <t>6.2.x (new)</t>
  </si>
  <si>
    <t>Summary of change: Procedure for data collection from OAM using DCCF is added in a new clause</t>
  </si>
  <si>
    <t>6.2.y (new)</t>
  </si>
  <si>
    <t>Summary of change: The ProSe policy information is added and referred to TS 23.304.</t>
  </si>
  <si>
    <t>2, 3.2, 6.6.x (new)</t>
  </si>
  <si>
    <t>Scope for 5G_ProSe TS.</t>
  </si>
  <si>
    <t>IP address allocation.</t>
  </si>
  <si>
    <t>General Concept.</t>
  </si>
  <si>
    <t>KI#4, Conclusion for U2U relay.</t>
  </si>
  <si>
    <t>KI#3, conclusion for L2 U2N Relay selection and PLMN selection.</t>
  </si>
  <si>
    <t>Summary of change: The onboarding indication is added in the RRC and NAS for the registration procedure.</t>
  </si>
  <si>
    <t>KI#1, conclusion update-Mobility consideration for different SNPNs.</t>
  </si>
  <si>
    <t>KI#1, conclusion update-TMGI in SNPN.</t>
  </si>
  <si>
    <t>Summary of change: A new sub-clause is added in TS 23.288 describing the procedure for the NWDAF to collect the data required to dervice analytics for DN performance.</t>
  </si>
  <si>
    <t>6.z (new)</t>
  </si>
  <si>
    <t>DP on AMF re-allocation during EPS to 5GS Handover .</t>
  </si>
  <si>
    <t>Summary of change: Procedures for an NWDAF supporting Analytics Inference logical function to subscribe or request an ML model from an NWDAF supporting Model Training logical function are included within new subclauses within TS 23.288.</t>
  </si>
  <si>
    <t>6.1x (new)</t>
  </si>
  <si>
    <t>This discussion paper discusses the response to the questions on the LS related to the NAS-non-delivery from RAN WG3.</t>
  </si>
  <si>
    <t>NAS Non delivery for RRC_INACTIVE state.</t>
  </si>
  <si>
    <t>Summary of change: When AMF is the detecting NF: If the immediate reporting flag is not set and One-time Reporting is requested, the AMF reports the UE Current Location</t>
  </si>
  <si>
    <t>Alignment with stage 3 for location reporting</t>
  </si>
  <si>
    <t>Summary of change: The NGAP UE-TNLA binding is updated with the new UE-TNLA when RAN receives a DL message via a new TNLA.</t>
  </si>
  <si>
    <t>4.2.7.2.4</t>
  </si>
  <si>
    <t>5.21.1.2</t>
  </si>
  <si>
    <t>Summary of change: Remove the EN in clause 4.17.9.</t>
  </si>
  <si>
    <t>4.17.9</t>
  </si>
  <si>
    <t>Summary of change: Remove the optional input parameters of Nnef_TrafficInfluence_AppRelocationInfo.</t>
  </si>
  <si>
    <t>4.3.6.3, 5.2.6.7.6, 5.2.8.3.2A</t>
  </si>
  <si>
    <t>Summary of change: Update procedures in 4.23.16.1 and 4.23.16.3.1 to enable the SMF provides QoS information for the target Access to the I-SMF. Thus the updated QoS rules can be updated to UE during mobility between 3GPP and N3GPP. Updated a wrong reference.</t>
  </si>
  <si>
    <t>4.23.16.1, 4.23.16.3.1</t>
  </si>
  <si>
    <t>QoS parameter handling for PDU session transfer between 3GPP and non-3GPP access</t>
  </si>
  <si>
    <t>Summary of change: Update to clause 4.3.5.1/4.3.5.2 for SMF selection based on DNAI</t>
  </si>
  <si>
    <t>4.3.5.1, 4.3.5.2, 4.23.5.X(new), 5.2.8.2.8</t>
  </si>
  <si>
    <t>Huawei, HiSilicon, Lenovo, Motorola Mobility</t>
  </si>
  <si>
    <t>This contribution describes EAS re-discovery rediscovery (UE based), and aspects and assumptions based on applicable clause 9.2.2 in the TR23.748.</t>
  </si>
  <si>
    <t>EAS Rediscovery.</t>
  </si>
  <si>
    <t>Network Slice Admission Control Functionalities and Services.</t>
  </si>
  <si>
    <t>Summary of change: It is proposed to add new functional description of Network Slice Admission Control.</t>
  </si>
  <si>
    <t>5.15.X (new), 4.2.2, 4.2.3, 4.2.6, 4.2.7</t>
  </si>
  <si>
    <t>Summary of change: It is proposed to add new functional description of Network Slice Admission Control in TS23.501.</t>
  </si>
  <si>
    <t>4.xx (new), 5.2.xx(new), 5.2.5.1, 5.2.5.2.2, 5.2.5.7.1, 5.2.5.7.2,</t>
  </si>
  <si>
    <t>Network Slice Admission Control Services</t>
  </si>
  <si>
    <t>Summary of change: It is proposed to add a new service operation to support event exposure of Network Slice status by Network Slice Admission Control Function (NSACF).</t>
  </si>
  <si>
    <t>4.15.1, 4.15.3.1, 4.15.3.2.X (new), 5.2.xx (new), 5.2.6</t>
  </si>
  <si>
    <t>This contribution proposes to resolve the EN in KI#1/KI#6 conclusion.</t>
  </si>
  <si>
    <t>KI#1/KI#6: resolving EN in TR conclusion.</t>
  </si>
  <si>
    <t>This contribution proposes to resolve the left EN in the conclusion of KI#7.</t>
  </si>
  <si>
    <t>KI#7: Conclusion update for the left EN.</t>
  </si>
  <si>
    <t>This contribution proposes to resolve the open issue at the KI#9 for the IWK between the eMBMS and 5MBS.</t>
  </si>
  <si>
    <t>KI#9, Update to solution #41 and Conclusion.</t>
  </si>
  <si>
    <t>This contribution proposes to resolve the open issue in solution#43 and its related conclusion.</t>
  </si>
  <si>
    <t>KI#9, Update to solution #43 and conclusion.</t>
  </si>
  <si>
    <t>This contribution proposes to add description on MBS procedure for intersystem mobility with no same service provided via eMBMS and 5MBS into the TS23.247.</t>
  </si>
  <si>
    <t>MBS procedure for inter system mobility - same service is not provided via eMBMS and 5MBS.</t>
  </si>
  <si>
    <t>This contribution proposes to add description on Interworking with MBMS over E-UTRAN into the new TS.</t>
  </si>
  <si>
    <t>Interworking with MBMS over E-UTRAN.</t>
  </si>
  <si>
    <t>This document adds Mobility Procedure for 5MBS to the new TS. This include the mobility among the homogenous and non-homogenous 5MBS capability NG-RAN node.</t>
  </si>
  <si>
    <t>Mobility Procedures for 5MBS.</t>
  </si>
  <si>
    <t>This document adds MBS leave to the new TS.</t>
  </si>
  <si>
    <t>MBS session leave.</t>
  </si>
  <si>
    <t>CATT, ZTE, Nokia, Huawei?</t>
  </si>
  <si>
    <t>Summary of change: SMF sending the target DNAI(s) to the AMF to assistant the I-SMF selection.</t>
  </si>
  <si>
    <t>KI #1-1, I-SMF selection</t>
  </si>
  <si>
    <t>KI#3A: Discussion on QoS parameters .</t>
  </si>
  <si>
    <t>KI#3A: Update the conclusion .</t>
  </si>
  <si>
    <t>KI#5: Update conclusion.</t>
  </si>
  <si>
    <t>CATT, Ericsson, Samsung, ETRI?, NTT DOCOMO</t>
  </si>
  <si>
    <t>Summary of change: Add support for UL time synchronization with gPTP message.</t>
  </si>
  <si>
    <t>Summary of change: The initial AMF selects a target AMF that can support EPC interworking and has N26 interface with the source MME.</t>
  </si>
  <si>
    <t>6.3.5</t>
  </si>
  <si>
    <t>AMF reallocation during EPS to 5GS handover using N26</t>
  </si>
  <si>
    <t>Summary of change: Add the option to respond with a Reject Paging Indication when paged.</t>
  </si>
  <si>
    <t>5.3.4.1, 5.3.4.3</t>
  </si>
  <si>
    <t>4.11.1.2.2.2, 5.2.7.2.2, 5.2.7.3.2</t>
  </si>
  <si>
    <t>Summary of change: It is proposed to return GPSI as a static UE identifiers when the static UE identifier is requested by AF using Nbsf_Management_Discovery service operation.</t>
  </si>
  <si>
    <t>This contribution proposes to update the E2E PC5 link establishment for L2 UE-to-UE Relay based on the RAN WG2 Conclusion.</t>
  </si>
  <si>
    <t>KI#4, Sol#8: Update on E2E PC5 link establishment for L2 UE-to-UE Relay.</t>
  </si>
  <si>
    <t>This contribution proposes to update the evaluation and conclusion for UE-to-Network Relay.</t>
  </si>
  <si>
    <t>KI#3: Update on the evaluation and conclusion for UE-to-Network Relay.</t>
  </si>
  <si>
    <t>This contribution proposes to update the evaluation and conclusion for UE-to-UE Relay.</t>
  </si>
  <si>
    <t>KI#4: Update on the evaluation and conclusion for UE-to-UE Relay.</t>
  </si>
  <si>
    <t>KI#3: Overall evaluation for L2 and L3 U2N Relay.</t>
  </si>
  <si>
    <t>KI#4: Overall evaluation for L2 and L3 U2U Relay.</t>
  </si>
  <si>
    <t>Architectural reference model for 5G ProSe.</t>
  </si>
  <si>
    <t>This contribution proposes to add the procedures for Service Authorisation to NG-RAN.</t>
  </si>
  <si>
    <t>Procedures for Service Authorisation to NG-RAN.</t>
  </si>
  <si>
    <t>Summary of change: Update on 5G Architecture reference model for ProSe.</t>
  </si>
  <si>
    <t>2, 4.2.2, 4.2.3, 4.2.6, 4.2.7</t>
  </si>
  <si>
    <t>Summary of change: Addition of subscription data for 5G ProSe.</t>
  </si>
  <si>
    <t>2, 5.2.3.3.1, 5.2.12.2.1</t>
  </si>
  <si>
    <t>Summary of change: Add the option to respond with a Reject Paging Indicator when paged.</t>
  </si>
  <si>
    <t>5.3.3.0, 5.3.3.2, 5.3.4.3</t>
  </si>
  <si>
    <t>During the pre-SA2#142E eEDGE_5G coordination call, a paper proposed considerations on the User/Application/HLOS overwriting the DNS settings provided by the MNO to the UE. This issue, if not solved, can potentially invalidate several optimizations introduced in the Rel-17 eEDGE_5GC work. This paper elaborates on the consequences of not solving this issue and provides potential solutions.</t>
  </si>
  <si>
    <t>3GPP layer based DNS query redirection.</t>
  </si>
  <si>
    <t>Proposes a way to handle MBS session in case of UE mobility from 5GS to EPS and cleans up the solution description.</t>
  </si>
  <si>
    <t>KI#9: Sol. 43 clean up.</t>
  </si>
  <si>
    <t>This paper elaborates on the ongoing discussions in SA WG2, SA WG3 and SA WG6 of the mapping between UE IP address and GPSI and proposes a way forward.</t>
  </si>
  <si>
    <t>Security issues with exposure of UE permanent Identifier.</t>
  </si>
  <si>
    <t>Discussion on new standardized 5QIs for 5G_AIS/XR traffic.</t>
  </si>
  <si>
    <t>Summary of change: Four new 5QI standardized values are added in Table 5.7.4-1.</t>
  </si>
  <si>
    <t>Summary of change: Two new 5QI standardized values are added in Table 5.7.4-1 and the descriptions of 5QI values 83 and 86 are extended</t>
  </si>
  <si>
    <t>Summary of change: Two new values Delay Critical GBR type 5QIs with asymmetric QoS characteristics are introduced.</t>
  </si>
  <si>
    <t>Considerations on large IP datagrams and MTU.</t>
  </si>
  <si>
    <t>Summary of change: A procedure to support C2 at PDU session establishment and PDN connectivity request is provided. It is clarified that the UAV includes at PDU session establishment/PDN connectivity request a CAA Level UAV identifier assigned by a UTM/USS and flight authorization information. The SMF determines that the request requires authorization based on subscription information. During authorization the external UTM/USS determines remote identification and tracking information which is provided to the UAV</t>
  </si>
  <si>
    <t>Summary of change: Clarification on session transfer between non-3GPP access and 3GPP access during the CPSR.</t>
  </si>
  <si>
    <t>4.2.3.2</t>
  </si>
  <si>
    <t>Summary of change: Clarify that QoS model is not applicable to CP PDU Session. Consistent capatialisation.</t>
  </si>
  <si>
    <t>5.31.4.1</t>
  </si>
  <si>
    <t>Edge Relocation considering User Plane latency .</t>
  </si>
  <si>
    <t>This contribution proposes further updates on conclusion of KI#1 &amp; 2.</t>
  </si>
  <si>
    <t>KI #1 &amp; 2 conclusions.</t>
  </si>
  <si>
    <t>KI #7 conclusions.</t>
  </si>
  <si>
    <t>Summary of change: Section - 3.2 Update Abbreviationsf Section - 4.2.2 add DCCF, ARDF and MFAF to list of NFs Section 4.2.6 - Introduce DCCF, ADRF and MFAF Service-Based Interfaces Section 6.2 - summarize DCCF, ADRF and MFAF functionallity Section 6.3 - describe DCCF, ADRF and MFAF discovery and selection Section 7.2 - describe DCCF, ADRF and MFAF new services</t>
  </si>
  <si>
    <t>3.2, 4.2.2, 4.2.3, 4.2.6, (NEW) 6.2.x, (NEW) 6.2.x+1, (NEW) 6.3.x, (NEW) 6.3.x+1, (NEW) 6.3.x+2, (NEW) 7.2.x, (NEW) 7.2.x+1, (NEW) 7.2.x+2</t>
  </si>
  <si>
    <t>Summary of change: Section 4.1 and 4.2 - Introduce DCCF, MFAF and ADRF Section 5A - Introduce DCCF and options for data deliver Section 6.2 - Initial Update to procedures for Data Collection</t>
  </si>
  <si>
    <t>4.1, 4.2, (NEW) 5A, (NEW) 5A.1, (NEW) 5A.2, (NEW) 5A.3, (NEW) 5A.3.1, (NEW) 5A.3.2, (NEW) 5A.4, (NEW) 5A.5, 6.2.1</t>
  </si>
  <si>
    <t>Summary of change: Addition of procedures to obtain data using a DCCF, with two variants: one where the data are provided via DCCF, and the other where data are provided via a messaging framework.</t>
  </si>
  <si>
    <t>New 6.2.x, New 6.2.x.1, New 6.2.x.2, New 6.2.x.3</t>
  </si>
  <si>
    <t>Summary of change: Addition of procedures to obtain data using a DCCF and a messaging framework. Two cases are covered. One for data collection and one to obtain historical data</t>
  </si>
  <si>
    <t>(NEW) 6.2.x.4, (NEW) 6.2.x.5</t>
  </si>
  <si>
    <t>Summary of change: Addition of procedures to obtain analytics using DCCF, where the analytics are provided via DCCF, and the other where analytics are provided via a messaging framework.</t>
  </si>
  <si>
    <t>4.2, (NEW) 6.1.x, (NEW) 6.1.x.1, (NEW) 6.1.x.2, (NEW) 6.1.x.3</t>
  </si>
  <si>
    <t>Summary of change: Addition of procedures to obtain analytics using DCCF where the analytics are provided via a messaging framework.</t>
  </si>
  <si>
    <t>(NEW) 6.1.x.4, (NEW) 6.1.x.5</t>
  </si>
  <si>
    <t>Summary of change: Partitioning criteria added to Event Reporting Information.</t>
  </si>
  <si>
    <t>Summary of change: Adding the option for NWDAF to use a partitioning criteria in addition to sampling ratio, when collecting data from the NFs.</t>
  </si>
  <si>
    <t>6.2.1, 6.7.5.4</t>
  </si>
  <si>
    <t>Conclusion proposal on FS_MUSIM KI#2 -pCR.</t>
  </si>
  <si>
    <t>4.2.3.2, 4.2.3.3, 5.2.2.2.7, 5.2.2.2.7A</t>
  </si>
  <si>
    <t>Discussion on solution for FS_MUSIM KI#2.</t>
  </si>
  <si>
    <t>Summary of change: It is proposed to add user plane latency requirement in AF-request.</t>
  </si>
  <si>
    <t>Edge relocation considering user plane lantecy requirement</t>
  </si>
  <si>
    <t>Sony, Nokia, Vivo, Xiaomi, Samsung, China Telecom, Charter, MediaTek, Oppo, Apple</t>
  </si>
  <si>
    <t>Summary of change: Add the option to respond with a Reject Paging indicator when paged.</t>
  </si>
  <si>
    <t>4.2.2.2, 4.2.3.3, 5.2.2.2.7, 5.2.2.2.7A</t>
  </si>
  <si>
    <t>Introduction of Reject Paging response to paging using RR</t>
  </si>
  <si>
    <t>Summary of change: Adding following new features for PCF discovery and selection PCF IDs and Selection Assistance Info received from UDM to enable AMF the selection of same PCF serving the DNN, in the EPS to 5GS mobility scenario. Same PCF Selection Indication together with PCF ID sent by AMF to assist SMFs the selection of same PCF.</t>
  </si>
  <si>
    <t>6.3.7.1</t>
  </si>
  <si>
    <t>Selecting the same PCF for AMF and SMF</t>
  </si>
  <si>
    <t>Summary of change: It is proposed to add AF-requested user plane latency requirement in AF-request.</t>
  </si>
  <si>
    <t>5.2.6.7</t>
  </si>
  <si>
    <t>Edge relocation considering user plane latency requirements</t>
  </si>
  <si>
    <t>Discussion for the mapping between UE ID and IP address in KI#8</t>
  </si>
  <si>
    <t>Discussion on the mapping between UE ID and IP address in KI#8.</t>
  </si>
  <si>
    <t>High Level Description of three ProSe Direct Communication Modes.</t>
  </si>
  <si>
    <t>Summary of change: It is proposed to add AF-requested user plane latency requirement in AF-influenced traffic steering policy control information.</t>
  </si>
  <si>
    <t>High Level General Description of ProSe Direct Communication.</t>
  </si>
  <si>
    <t>KI#3 conclusion.</t>
  </si>
  <si>
    <t>This paper provides discussion how to apply the mutual exclusive network slice feature for legacy UE.</t>
  </si>
  <si>
    <t>KI#6: Conclusion on simultaneous use of the network slice.</t>
  </si>
  <si>
    <t>This paper provides update on solution#18.</t>
  </si>
  <si>
    <t>KI#1, KI#2, KI#5: Solution update on sol#18 .</t>
  </si>
  <si>
    <t>This paper provides discussion whether AMF or SMF enforce the slice quota for number of PDU Session.</t>
  </si>
  <si>
    <t>KI#2: PDU Session quota management.</t>
  </si>
  <si>
    <t>Summary of change: In this release of specification, MA PDU session for LADN service is not supported</t>
  </si>
  <si>
    <t>5.32.2</t>
  </si>
  <si>
    <t>Summary of change: During EAS relocation the SMF may instruct the target Anchor UPF (e.g. PDU Session Anchor) to buffer the uplink packets of the PDU Session in order to reduce the uplink packet loss</t>
  </si>
  <si>
    <t>This contribution proposes the AF triggered EAS relocation according to conclusion in clause 9.2.3 in TR 23.748.</t>
  </si>
  <si>
    <t>KI#2 AF triggered EAS relocation.</t>
  </si>
  <si>
    <t>Summary of change: The NG-RAN includes Paging Assistance Data for CE capable UE and Information on Recommended Cells and RAN Nodes for Paging, if available, in the N2 Resume Request message. The AMF stores this information in the UE context for subsequent Paging procedure</t>
  </si>
  <si>
    <t>4.8.2.3, 4.8.2.4</t>
  </si>
  <si>
    <t>Summary of change: Add N3 Tunnel information of the PDU Session in the SM context retrieved from the old V-SMF/I-SMF Add description in clause 4.23.3 to cover the case when the V-SMF/I-SMF relocation during registration procedure in connected mode</t>
  </si>
  <si>
    <t>4.23.3, 5.2.8.2.10</t>
  </si>
  <si>
    <t>Summary of change: Same PCF Selection Indication together with PCF ID sent by AMF to assist SMF the selection of same PCF, in PDU Session establishment when Non-roaming. The PGW-C+SMF stores the selected PCF ID for the APN in the UDM in EPC and EPC/ePDG . The PGW-C+SMF store the selected PCF ID for the DNN in the UDM for the PDU session supporting EPS IW in 5GS. In EPS to 5GS Mobility, AMF receives PCF Selection Assistance Info and the PCF ID(s) from UDM, then selects the PCF. PCF ID added in Nudm_UECM_Registration service. PCF Selection Assistance info and PCF ID added in UE Subscription data Same PCF Selection Indication added in Nsmf_PDUSession_CreateSMContext service.</t>
  </si>
  <si>
    <t>4.3.2.2.1, 4.11.0a.5, 4.11.4.3.3, 4.11.5.2, 4.11.5.3, 5.2.3.2.1, 5.2.3.3.1, 5.2.8.2.5</t>
  </si>
  <si>
    <t>EASDF with EAS Domain Repository.</t>
  </si>
  <si>
    <t>Summary of change: Blacklisted -&gt; prohibited</t>
  </si>
  <si>
    <t>5.3.10.5</t>
  </si>
  <si>
    <t>Identifiers for ProSe Direct Communication.</t>
  </si>
  <si>
    <t>This contribution proposes update to solution 13 and proposes I-UPF or UPF to perform Slice-MBR data rate enforcement for KI3.</t>
  </si>
  <si>
    <t>Solution 13 update and proposal for KI#3 conclusion .</t>
  </si>
  <si>
    <t>Summary of change: Update NRF services for 5G DDNMF registration, update and deregistration.</t>
  </si>
  <si>
    <t>5.2.7.1</t>
  </si>
  <si>
    <t>Summary of change: The PMF protocol is extended so that it can enable the UE to send UE-assistance data to UPF, which specify the UL traffic distribution applied by the UE.</t>
  </si>
  <si>
    <t>5.32.5.1, 5.32.5.X (new)</t>
  </si>
  <si>
    <t>Summary of change: Add 5G DDNMF as the UDM services consumer.</t>
  </si>
  <si>
    <t>5.2.3.1</t>
  </si>
  <si>
    <t>UE support for parameters provisioned with UPU procedure.</t>
  </si>
  <si>
    <t>UE capabilities indication in UPU.</t>
  </si>
  <si>
    <t>Qualcomm Incorprorated, Nokia, Nokia Shanghai Bell, Ericsson</t>
  </si>
  <si>
    <t>Summary of change: Signalling of emergency call numbers from SNPN Support for non-detectable emergency calls from SNPN Support for emergency session from SNPN Domain selection for emergency session from SNPN</t>
  </si>
  <si>
    <t>4.1, 7.1.2, 7.2, H.1, H.2, H.5, K.3, K.4</t>
  </si>
  <si>
    <t>Qualcomm Incorprorated, Ericsson, Nokia, Nokia Shanghai Bell</t>
  </si>
  <si>
    <t>Summary of change: Support for IMS voice over PS support indication for SNPN P-CSCF address discovery Indicate that there is no support for T-ADS Support for IMS voice when access to SNPN is via PLMN Support for IMS voice when access to PLMN is via SNPN</t>
  </si>
  <si>
    <t>5.16.3.2, 5.16.3.4, 5.16.3.6, 5.30.2.7, 5.30.2.8</t>
  </si>
  <si>
    <t>Summary of change: Introduction for support of Emergency Services for SNPN Update clause for mobility restrictions and reachability management to include support for Emergency Services for SNPN Indicate that there is no support for Emergency Service Fallback for SNPN Support for eCall over IMS for SNPNs</t>
  </si>
  <si>
    <t>5.16.4.1, 5.16.4.3, 5.16.4.5, 5.16.4.8, 5.16.4.10, 5.16.4.11, 5.30.2.0, 5.30.2.3</t>
  </si>
  <si>
    <t>O-SNPN selection.</t>
  </si>
  <si>
    <t>Conclusion Update regarding PC5 DRX Schedule for Unicast Mode.</t>
  </si>
  <si>
    <t>Qualcomm incorporated, OPPO</t>
  </si>
  <si>
    <t>Summary of change: - add the procedure for data collection from UE in clause 6.2.x.</t>
  </si>
  <si>
    <t>Extend TSCAI for AIS.</t>
  </si>
  <si>
    <t>Summary of change: Additional NOTEs are added to address the clarifications for supporting AIS in TSCAI.</t>
  </si>
  <si>
    <t>Summary of change: A new non-GBR 5QI with PDB=832ms is added A NOTE is added in Table 5.7.4-1 to clarify that 5G-AN Packet delay budget is not applicable for 5QIs that require 5G-AN PDB lower than the typical propagation and scheduling delay values when LEO satellite access type is used</t>
  </si>
  <si>
    <t>This contribution provides to remove the EN in clause 8.1.7</t>
  </si>
  <si>
    <t>KI#4 - Removal of EN in clause 8.1.7.</t>
  </si>
  <si>
    <t>This contribution provides discussion and proposal on negotiation for remote provisioning capability between the UE and the onboarding network.</t>
  </si>
  <si>
    <t>KI#4 - Negotiation for remote provisioning capability between the UE and the onboarding network.</t>
  </si>
  <si>
    <t>Handling of 5G-GUTI at registration.</t>
  </si>
  <si>
    <t>Summary of change: The corresponding sepcification is updated accordingly based on the proposals (Proposals 1 to 9) in S2-2100819</t>
  </si>
  <si>
    <t>4.2.2.2.1, 4.2.2.2.2</t>
  </si>
  <si>
    <t>O-PLMN selection and registration.</t>
  </si>
  <si>
    <t>Summary of change: RRC indication sent by the UE for onboarding to NG-RAN NAS indication sent by the UE for onboarding to AMF</t>
  </si>
  <si>
    <t>RRC and at NAS indication for onboarding</t>
  </si>
  <si>
    <t>This pCR proposes to document the overhead introduced by the N3IWF relaying solution, in view of the input from RAN WG2.</t>
  </si>
  <si>
    <t>FS_5G_ProSe: KI#2 - Overhead in relaying solution #23 (N3IWF).</t>
  </si>
  <si>
    <t>This contribution discusses the procedures used for NAS Busy and NAS leaving/returning.</t>
  </si>
  <si>
    <t>FS_MUSIM: KI#1&amp;3 - Handling of Busy and Leaving indications.</t>
  </si>
  <si>
    <t>Summary of change: Add the MUSIM capability exchange.</t>
  </si>
  <si>
    <t>5.3.2.1, 5.3.3.1</t>
  </si>
  <si>
    <t>Qualcomm Incorporated, Samsung, Huawei, Oppo, Intel, Apple, Charter, Lenovo, Motorola Mobility</t>
  </si>
  <si>
    <t>Summary of change: New procedure to allow dynamic change of AM policies based on the application detected.</t>
  </si>
  <si>
    <t>4.16.x (new), 4.16.x.1 (new)</t>
  </si>
  <si>
    <t>Procedure to allow dynamic changes of AM Policies based on the application in use</t>
  </si>
  <si>
    <t>Summary of change: It is proposed to (1) mandate AF to provide LCS client type when request UE location to the NEF, and (2) clarify the HGMLC only selects one access type for the scenario where UE is served by two different PLMNs.</t>
  </si>
  <si>
    <t>4.3.2, 6.5.1, 6.9.2</t>
  </si>
  <si>
    <t>Clarification of LCS client type provided by AF</t>
  </si>
  <si>
    <t>This contribution introduces service operations relevant to UAS.</t>
  </si>
  <si>
    <t>5G core NF service and service operations for UAS.</t>
  </si>
  <si>
    <t>This paper proposes some MBS IDs into TS 23.247.</t>
  </si>
  <si>
    <t>MBS Identifiers .</t>
  </si>
  <si>
    <t>This paper proposes to update the KI#3A conclusion to support deterministic QoS to all type of PDU Sessions.</t>
  </si>
  <si>
    <t>KI#3A: Update the Conclusion .</t>
  </si>
  <si>
    <t>It is proposed how to reuse TSCAI and TSC Assistance Container to support the Advanced Interactive Service.</t>
  </si>
  <si>
    <t>Service Assistance Information for Advanced Interactive Service.</t>
  </si>
  <si>
    <t>Summary of change: A new clause to define the service assistance information and in 5G system, the TSCAI is used as the service assistance information, new service assistance information parameters can be added to the TSCAI and the existing service assistance information parameters in the TSCAI can be updated for the new services.</t>
  </si>
  <si>
    <t>3.2, 5.X</t>
  </si>
  <si>
    <t>Summary of change: The AIS QoS Parameters are provided in the Npcf_PolicyAuthorzation_Create request and Npcf_PolicyAuthorzation_Update request service operation.</t>
  </si>
  <si>
    <t>5.2.5.3.2, 5.2.5.3.3</t>
  </si>
  <si>
    <t>Tencent, CATT,OPPO</t>
  </si>
  <si>
    <t>Summary of change: The TSC Assistance Container is included in the AIS QoS parameters which is provided to the PCF ( or via NEF) by the AF. The PCF generates a PCC Rule with service data flow filter derived from the Flow Descriptions provided by the AF, the mapped 5QI, ARP, GBR and MBR and the associated TSC Assistance Container as received from the AF. The SMF binds the PCC Rule to a QoS Flow. The burst arrival time is not required for the AIS.</t>
  </si>
  <si>
    <t>3.2, 4.3.6, 5.3.1, 6.1.3.2.4, 6.1.3.x(new), 6.2.1.2, 6.3.1</t>
  </si>
  <si>
    <t>Huawei, Nokia, Nokia Shanghai Bell, Lenovo, Motorola Mobility, Ericsson, ZTE</t>
  </si>
  <si>
    <t>Summary of change: Defines a Steering Mode Indicator which allows the autonomous operation or UE-assistance operation for load-balancing steering mode.</t>
  </si>
  <si>
    <t>5.8.2.11.8, 5.32.8</t>
  </si>
  <si>
    <t>Introduction of steering mode indicator</t>
  </si>
  <si>
    <t>Summary of change: Define the PMF message between UE and UPF per QoS flow. Add QFI to the PMF message</t>
  </si>
  <si>
    <t>4.22.2.1, 4.22.4</t>
  </si>
  <si>
    <t>PMF measurement per QoS flow</t>
  </si>
  <si>
    <t>This contribution proposes to update solution #16.</t>
  </si>
  <si>
    <t>KI#5: Update of solution #16.</t>
  </si>
  <si>
    <t>This contribution proposes to update solution #20.</t>
  </si>
  <si>
    <t>KI#5: Update of solution #20.</t>
  </si>
  <si>
    <t>This contribution proposes the conclusion of KI#5.</t>
  </si>
  <si>
    <t>Conclusion of KI#5.</t>
  </si>
  <si>
    <t>Summary of change: Clarify that the UPF creates and sends the monitoring packets to the RAN in a measurement frequency decided according to the Reporting frequency for QoS Monitoring received from the PCF. Add a NOTE to clarify that the NG-RAN initiates RAN part of UL/DL packet delay measurement when receiving QoS Monitoring indication during PDU Session Modification procedure, as described in the TS 23.502.</t>
  </si>
  <si>
    <t>Summary of change: It is clarified that the QoS Monitoring measurement frequency of the RAN part is defined by RAN according to the QoS Monitoring reporting frequency.</t>
  </si>
  <si>
    <t>Summary of change: QoS Monitoring policy is added as QoS Flow Binding parameters.</t>
  </si>
  <si>
    <t>6.1.3.2.4</t>
  </si>
  <si>
    <t>This contribution introduces how to reducing packet loss during EAS relocation in EAS IP replacement.</t>
  </si>
  <si>
    <t>Reducing packet loss in uplink during EAS relocation using EAS IP replacement.</t>
  </si>
  <si>
    <t>Summary of change: AF can provide ECS address via NEF by parameter provision. SMF subscribes the ECS address via UDM. SMF can request the ECS address according to UE location and DNAI. When the DNAI changes or AF provides new ECS address, UDM triggers notification to SMF to notify updated ECS address. SMF configures ECS address to UE by NAS procedure.</t>
  </si>
  <si>
    <t>4.15.6.2, 4.15.6.3d, 5.2.6.4</t>
  </si>
  <si>
    <t>This contribution fille in the 'ECS address provisioning' section of the 5GS Edge Computing TS 23.548.</t>
  </si>
  <si>
    <t>ECS address provisioning by AF for the situation that deployed in 3rd party domain.</t>
  </si>
  <si>
    <t>This contribution describes a new reporting triggers of QoS monitoring in Local NEF. When the UL CL or L-PSA needs to be relocated, after receiving end marker and flow end marker, the old L-PSA can report the measurements in QoS monitoring to L-NEF.</t>
  </si>
  <si>
    <t>New reporting triggers of QoS monitoring in Local NEF.</t>
  </si>
  <si>
    <t>Vivo, Nokia, Nokia Shanghai Bell, Lenovo, Motorola Mobility</t>
  </si>
  <si>
    <t>This contribution introduces a new UE behaviour for Edge Computing in SSC mode 2 and SSC mode 3</t>
  </si>
  <si>
    <t>Introducing UE behaviour for Edge Computing in SSC mode 2 and SSC mode 3.</t>
  </si>
  <si>
    <t>Summary of change: Clarify that: - The NWDAF registers to NRF and indicates its capability to support federated learning; - The NRF establishes learning group which has the capability and potentially in the same DNAI - The provider NWDAF distributed the trained model to the group directly and the consumer NWDAF updates the model.</t>
  </si>
  <si>
    <t>6.2.x.y</t>
  </si>
  <si>
    <t>This contribution discusses on the addition of SMS as a paging filter and its impacts.</t>
  </si>
  <si>
    <t>Discussion on SMS enhancements for paging filtering.</t>
  </si>
  <si>
    <t>As when the MME receives the busy indication or leaving indication, similar actions are performed, such as stopping paging, it is proposed to use the same message to send the leaving indication when UE decides to send busy indication.</t>
  </si>
  <si>
    <t>Discussion on the busy and leaving procedures in EPS.</t>
  </si>
  <si>
    <t>KI#1, KI#3; Use of SR vs TAU as a baseline for Leaving/Returning and Busy indication.</t>
  </si>
  <si>
    <t>KI #2, Conclusion enabling paging reception in 5GS.</t>
  </si>
  <si>
    <t>Summary of change: Introducing the additional parameter for local NEF selection</t>
  </si>
  <si>
    <t>KI #1 Conclusion updates.</t>
  </si>
  <si>
    <t>The use of a separate S-TMSI would eliminate any overhead in the RAN (saving paging capacity) and also avoid any security/privacy issue.</t>
  </si>
  <si>
    <t>Evaluation of RAN WG3 solutions for slicing service continuity.</t>
  </si>
  <si>
    <t>Summary of change: A description for the Downlink Data Report is added and the statements refering to the UPF reporting about received/buffered/discarded packets are updated accordingly. The outdated trigger 'Detection of 1st DL packet for a QoS Flow' is removed from the URR as this is now controlled via the Buffer Action Rule in the FAR. The buffer management description is updated as well and several clarifications are added, most importantly that a Downlink Data Report for a service data flow may also be the first report for the QoS Flow and therefore trigger the SMF to notify the AMF.</t>
  </si>
  <si>
    <t>5.4.3.1, 5.4.3.2, 5.8.2.11.7, 5.8.2.11.x (new), 5.8.3</t>
  </si>
  <si>
    <t>Summary of change: The description of the N4 Session Level Reporting Procedure is updated by adding the different types of reports that the UPF generates to notify about events and detected information. Some of the event descriptions are updated to align with the statements in 23.501.</t>
  </si>
  <si>
    <t>4.4.2.2</t>
  </si>
  <si>
    <t>Summary of change: Defines the autonomous operation for load-balancing steering mode.</t>
  </si>
  <si>
    <t>China Mobile, Huawei, Hisilicon</t>
  </si>
  <si>
    <t>Network exposure via local NEF.</t>
  </si>
  <si>
    <t>This contribution analyses the alternative solutions presented in the offline discussion and suggest a way forward.</t>
  </si>
  <si>
    <t>KI#5: Conclusions .</t>
  </si>
  <si>
    <t>Summary of change: It is clarified that N2 based handover can be used for intra NG-RAN handover. Existing handover procedures for network sharing scenarios (in 4.9.1.3) specify that the target PLMN ID is included in the TAI in the Handover Required message. Alternative approaches based on a 'virtual gNB' concept could simply lead to 'Xn handovers between the virtual gNBs' without any change of AMF.</t>
  </si>
  <si>
    <t>4.9.1.1</t>
  </si>
  <si>
    <t>Summary of change: It is proposed to update Namf_EventExposure service by adding LMF as 'known consumer'.</t>
  </si>
  <si>
    <t>5.2.2.1</t>
  </si>
  <si>
    <t>This paper resolve the ENs for the conclusion of KI#9 - Minimizing the interruption of public safety services upon transition between NR/5GC and E-UTRAN/EPC.</t>
  </si>
  <si>
    <t>Summary of change: The registration procedure for trusted non-3GPP access is extended, so that TNGF relocation can be supported. The proposed changes do not affect the UE.</t>
  </si>
  <si>
    <t>4.12a.2.4 (new)</t>
  </si>
  <si>
    <t>5MBS dynamic multicast transmission triggered by AF.</t>
  </si>
  <si>
    <t>Summary of change: Define the procedure for exposing UE mobility analytics for multiple NWDAFs case.</t>
  </si>
  <si>
    <t>6.7.2.4, 6.7.2.5 (all new text)</t>
  </si>
  <si>
    <t>Summary of change: This CR: [Change-1] Clause 4.1 Add a feature to TS 23.288, which describes the Principle for Data Collection Coordination Functionality (DCCF) , Data Repository Functionality (DRF) and their interactions. [Change-2] Clause 6.2.w Add two procedures to TS 23.288, one describes the procedure of data collection by using DCCF to control signalling and forward data, and the other describes the procedure of data collection by using DCCF to control signalling.</t>
  </si>
  <si>
    <t>4.1, 6.2.w</t>
  </si>
  <si>
    <t>Summary of change: This CR: [Change-1] Clause 6.2y Add a procedure to TS 23.288, which describes the scenario that the serving NWDAF of one consumer NF may need to change due to UE mobility event without Consumer NF change.</t>
  </si>
  <si>
    <t>6.2y.x (all new text)</t>
  </si>
  <si>
    <t>Summary of change: Clarify that: - The NWDAF could be decomposed into Model Training logical function and Analytics logical function; - Some principles for the possible interactions between these two logical functions.</t>
  </si>
  <si>
    <t>4.x</t>
  </si>
  <si>
    <t>Summary of change: Define the procedures for ML Model registration, discovery and provisioning.</t>
  </si>
  <si>
    <t>6.2x (new text)</t>
  </si>
  <si>
    <t>Summary of change: Clarify that the NWDAF supports Model Training logical function and Analytics logical function.</t>
  </si>
  <si>
    <t>6.2.18</t>
  </si>
  <si>
    <t>Summary of change: Update the procedure for Observed Service Experience related network data analytics case.</t>
  </si>
  <si>
    <t>6.4.4</t>
  </si>
  <si>
    <t>Update the procedure for Observed Service Experience related network data analytics case</t>
  </si>
  <si>
    <t>This document discusses the system level impact of REDCAP.</t>
  </si>
  <si>
    <t>Discussion on System Level Impact of REDCAP.</t>
  </si>
  <si>
    <t>This contribution addresses LS C1-207595 on MA PDU session for LADN, proposes potential solutions and a reply to CT WG1.</t>
  </si>
  <si>
    <t>MA PDU sessions for LADN.</t>
  </si>
  <si>
    <t>Summary of change: Added text to clarify that based on configuration a network operator may decide to: Support MA PDU sessions for LADN. In that case the Registration Areas need to be re-configured to guarantee that every time a UE crosses an LADN service area while in idle mode the CN is notified Not support MA PDU sessions for LADN. In that case, if a UE attempts to establish MA PDU Sessions for LADN the request shall be rejected by the network.</t>
  </si>
  <si>
    <t>5.6.5, 5.32.1</t>
  </si>
  <si>
    <t>4.22.1, 4.22.2</t>
  </si>
  <si>
    <t>Summary of change: Added text to clarify that based on configuration a network operator may decide to support or not support MA PDU sessions for LADN. If the network does not support MA PDU sessions for a certain LADN: It shall add the 'lack of support of MA PDU session' in the LADN information provided to the UE at registration and the UE shall not attempt establishing MA PDU session for the given LADN. If a legacy UE attempts to establish MA PDU Sessions for the given LADN the request shall be rejected by the network.</t>
  </si>
  <si>
    <t>The paper proposes a conclusion of KI#6</t>
  </si>
  <si>
    <t>KI #6 evaluation update.</t>
  </si>
  <si>
    <t>The paper proposes a conclusion of KI#3</t>
  </si>
  <si>
    <t>KI #3 conclusion.</t>
  </si>
  <si>
    <t>Summary of change: It is specified that if the different N3IWFs in the HPLMN support different TAs and different S-NSSAIs, then the HPLMN provides an N3IWF identifier to UE by taking into account the subscribed S-NSSAIs of the UE. This way, a UE can select an N3IWF in the HPLMN that supports the allowed slices for this UE.</t>
  </si>
  <si>
    <t>6.3.6.1</t>
  </si>
  <si>
    <t>KI #6 conclusion.</t>
  </si>
  <si>
    <t>5GC-EPC interworking with N26 due to N1/S1 mode capability disabling/re-enabling.</t>
  </si>
  <si>
    <t>The paper proposes a conclusion of KI#7</t>
  </si>
  <si>
    <t>KI #7 conclusion.</t>
  </si>
  <si>
    <t>Summary of change: Clarify in 5.15.7.1 that During PDN connection establishment in the EPC, the UE allocates the PDU Session ID and sends it to the SMF+PGW-C via PCO regardless if N1 mode is enabled or disabled.</t>
  </si>
  <si>
    <t>5.15.7.1</t>
  </si>
  <si>
    <t>KI #7 evaluation update.</t>
  </si>
  <si>
    <t>This paper provides a small comparison of Solution 22 with PCF-based approaches to S-MBR enforcement.</t>
  </si>
  <si>
    <t>Summary of change: - In procedure 6b-2 of clause 6.8, Nnef_Location_EventNotify is corrected to Nnef_EventExposure_Notify - In procedure 11b-2 of clause 6.8, Nnef_Location_EventNotify is corrected to Nnef_EventExposure_Notify.</t>
  </si>
  <si>
    <t>Summary of change: Clarify that Information on Recommended Cells and RAN Nodes for Paging IE and Paging Assistance Data for CE Capable UE IE is also included in NGAP: UE CONTEXT RESUME REQUEST message.</t>
  </si>
  <si>
    <t>5.4.9.1</t>
  </si>
  <si>
    <t>Summary of change: Clarify for the Connection Resume in CM-IDLE with Suspend and MO EDT procedure that NG-eNB should include Information on Recommended Cells and RAN Nodes for Paging IE and Paging Assistance Data for CE Capable UE IE in the NGAP UE CONTEXT RESUME REQUEST message if the NG-eNB requests for immediate transition to RRC IDLE with Suspend.</t>
  </si>
  <si>
    <t>4.8.2.4</t>
  </si>
  <si>
    <t>The Support of MT SMS on equal footing as voice is introduced.</t>
  </si>
  <si>
    <t>KI #3, KI#1 on MT SMS.</t>
  </si>
  <si>
    <t>This paper discusses a question on eNPN raised by RAN WG2 and proposes a way forward.</t>
  </si>
  <si>
    <t>Group ID broadcast per SNPN.</t>
  </si>
  <si>
    <t>Summary of change: Add explicit network preference indication to use the paging filtering or the paging cause feature if the UE supports it</t>
  </si>
  <si>
    <t>The use of a single procedure to support both LEAVE and Busy indication is justified.</t>
  </si>
  <si>
    <t>Summary of change: Remove the two editor's notes from clause 5.35.2.</t>
  </si>
  <si>
    <t>5.35.2</t>
  </si>
  <si>
    <t>Summary of change: A UE or the network may release and re-establish PDN connection(s) to update 5G session parameters for interworking, after completion of TAU due to UE capability change. Whether the UE stores the 5G session parameters, which were received in 5GS, after disabling the N1 mode depends on UE implementation.</t>
  </si>
  <si>
    <t>5.17.2.2.1</t>
  </si>
  <si>
    <t>EPC interworking with N26 due to UE's N1 mode capability disabling/enabling</t>
  </si>
  <si>
    <t>Summary of change: - The Network Slice Admission Control (NSAC) feature is specified.  - A new network function called Network Slice Admission Control Function (NSACF) is introduced which controls the monitoring and the admission enforcement procedures. - For both monitoring and admission enforcement procedures the Subscribe/Notify model of operation is used.</t>
  </si>
  <si>
    <t>3.2; 4.2.2; 4.2.3; 4.2.6; 4.2.7; 5.15.xx; 6.3.xx</t>
  </si>
  <si>
    <t>Summary of change: A single procedure for the indication of the UE cannot reamin RRC connected in the PLMN for one USIM is proposed, consisting in requesting the network to immediately release the UE and apply any applicable paging filters .The paging filters are always indicated if they apply. If not the network applies no paging filter.</t>
  </si>
  <si>
    <t>5.3.3.0, 5.3.3.1,5.3.3.2;5.3.4.1;5.3.4.3</t>
  </si>
  <si>
    <t>Closing outstanding issues for UE-to-Network Relay conclusions.</t>
  </si>
  <si>
    <t>Summary of change: The support for PTP and BMCA are added.</t>
  </si>
  <si>
    <t>3.1, 5.27.1, 5.27.1.1, 5.27.1.2, 5.27.1.2.2.1 (new), 5.27.1.2.2.2 (new), 5.27.1.2.4 (new), 5.27.1.3, 5.27.1.v (new), 5.27.1.vv (new), 5.27.1.vvv (new), Annex H.</t>
  </si>
  <si>
    <t>Summary of change: Two new procedures are introduced: - Monitoring the status of registered UEs; and - Admission enforcement of the number of registered UEs. It is prooposed that both monitoring and admission enforcement procedures use the Subscribe/Notify model of operation.  The new services offered by the Network Slice Admission Control Function (NSACF) are specified. The services exposed by the AMF are enhanced for the NSAC feature.</t>
  </si>
  <si>
    <t>4.2.x, 5.2.2.3.1, 5.2.xx</t>
  </si>
  <si>
    <t>4.2.2.2; 4.2.3.2; 4.2.3.1</t>
  </si>
  <si>
    <t>4.11.1.3.2</t>
  </si>
  <si>
    <t>This document adds MBS Session join and establishment to the new TS</t>
  </si>
  <si>
    <t>New TS: On the MBS Session join and establishment of 5MBS.</t>
  </si>
  <si>
    <t>Closing outstanding issues for UE-to-UE Relay conclusions.</t>
  </si>
  <si>
    <t>Summary of change: - The Network Slice Admission Control (NSAC) feature is specified.  - A new network function called Network Slice Admission Control Function (NSACF) is introduced which controls the monitoring and the admission enforcement procedures. - For the monitoring procedure Subscribe/Notify model of operation is used. - For the admission enforcement procedures the Request/Response model is used</t>
  </si>
  <si>
    <t>Summary of change: The precure and related service operations are defined to suppport NWDAF Reselection.</t>
  </si>
  <si>
    <t>Procedure and service operations supporting NWDAF Reselection</t>
  </si>
  <si>
    <t>Adding clause 4.3.2 on 5G DDNMF to TS 23.304.</t>
  </si>
  <si>
    <t>Summary of change: Two new procedures are introduced: - Monitoring the status of registered UEs; and - Admission enforcement of the number of registered UEs. The new services offered by the Network Slice Admission Control Function (NSACF) are specified. The services exposed by the AMF are enhanced for the NSAC feature.</t>
  </si>
  <si>
    <t>TS 23.304: Clause 6.1.1.3 UE - 5G DDNMF protocol stack.</t>
  </si>
  <si>
    <t>Summary of change: Definition of subscribe, unsubscribe, notify Network Slice restriction service operations New service consumer for Nnssf_NSSelection - NWDAF</t>
  </si>
  <si>
    <t>5.2.16.1, 5.2.16.X (new), 5.2.16.X.Y (new), 5.2.16.X.Y1 (new), 5.2.16.X.Y2 (new)</t>
  </si>
  <si>
    <t>TS 23.304: Clause 6.1.1.4 5G DDNMF - UDM protocol stack.</t>
  </si>
  <si>
    <t>Summary of change: Proposed abbreviations for decomposed NWDAF functions.</t>
  </si>
  <si>
    <t>Summary of change: - add the service operations for Multiple NWDAF Analytics aggregation in clauses 6.1.3, 7.2 and 7.3.</t>
  </si>
  <si>
    <t>6.1.3, 7.2, 7.3</t>
  </si>
  <si>
    <t>Summary of change: - add procedures for transfer of analytics subscriptions between NWDAFs - add procedures for transfer of analytics context information</t>
  </si>
  <si>
    <t>2, 6.1A (new)</t>
  </si>
  <si>
    <t>Nokia, Nokia Shanghai Bell, Samsung, DOCOMO</t>
  </si>
  <si>
    <t>Summary of change: Extends the NWDAF discovery and selection for 'an NWDAF that support requested analytics information' by 'and required analytics capabilities'.</t>
  </si>
  <si>
    <t>TS 23.304: Clause 6.1.1.5 5G DDNMF - UDM protocol stack.</t>
  </si>
  <si>
    <t>Summary of change: It is clarified that interworking with EPC does not apply to SNPNs. No other clarification is seen needed (regarding 5G-GUTI handling)</t>
  </si>
  <si>
    <t>TS 23.304: Clause 7.1 5G DDNMF Services.</t>
  </si>
  <si>
    <t>Summary of change: Satellite backhaul change added as a SMF PCRT and SMF input for policy decision.</t>
  </si>
  <si>
    <t>Interdigital</t>
  </si>
  <si>
    <t>UUAA At Registration in 5GS .</t>
  </si>
  <si>
    <t>TS 23.304 clause 6.3.1 ProSe Direct Discovery procedures over PC3 reference point .</t>
  </si>
  <si>
    <t>Session management for UAV communication.</t>
  </si>
  <si>
    <t>UAV - UAV-C pairing authorization.</t>
  </si>
  <si>
    <t>Summary of change: Introduce support for USS UAV Authentication and Authorization (UUAA) during Registration (UUAA-MM)</t>
  </si>
  <si>
    <t>4.2.2.2.3, 4.2.x(new)</t>
  </si>
  <si>
    <t>Summary of change: UE data input for observed service experience are added in clause 6.4.2.</t>
  </si>
  <si>
    <t>6.4.2</t>
  </si>
  <si>
    <t>Summary of change: 4.22.1 is modified to support MA PDU with 3GPP access connected to EPC. New clause 4.22.2.x is created to describe how MA PDU with 3GPP access connected to EPC is established, using 4.12.3 in 23.316 as the baseline text 4.22.6 is modified to support the replacement of 3GPP access leg by PDN connection when UE moves from 5GS to EPS.</t>
  </si>
  <si>
    <t>4.22.1, 4.22.2.0(new), 4.22.2.x(new), 4.22.6</t>
  </si>
  <si>
    <t>EAS IP Replacement in 5GC.</t>
  </si>
  <si>
    <t>Summary of change: Add follows in the AF influence information: Source EAS identifier; Target EAS identifier; Indication for Support of EAS IP Replacement in 5GC. Impacts to Early and Late Notification procedures.</t>
  </si>
  <si>
    <t>5.6.7.1, 5.6.7.2</t>
  </si>
  <si>
    <t>ProSe Policy/Parameter provisioning for Direct Communication.</t>
  </si>
  <si>
    <t>Principles for applying Policy/Parameters for ProSe Direct Communication.</t>
  </si>
  <si>
    <t>ProSe Procedures for Service Authorization and Provisioning.</t>
  </si>
  <si>
    <t>TS 23.304 clause 5.10: Support for ProSe for UEs in limited service state.</t>
  </si>
  <si>
    <t>Summary of change: Remove ProSe from the list of services not supported in 5GS.</t>
  </si>
  <si>
    <t>5.17.1.1</t>
  </si>
  <si>
    <t>Summary of change: AMF can determine that UE is currently over satellite backhaul and report it to the SMF over N11. UPF can determine that the PDU session is over satellite backhaul and report it to the SMF over N4.</t>
  </si>
  <si>
    <t>5.6.2, 5.8.2.11.11, 5.8.2.11.12</t>
  </si>
  <si>
    <t>Summary of change: For satellite access, AMF triggers LCS procedure to verify UE location for the determination of Mobility Restrictions.</t>
  </si>
  <si>
    <t>5.3.4.1.1</t>
  </si>
  <si>
    <t>Summary of change: On User Location Information, for satellite access, AMF provides UE geographical location, e.g. GNSS information, instead of Cell ID if requested by the SMF. On PRA, for satellite access, a geographical location area may be associated to a PRA Identifier. AMF invokes 5GC-NI-LR procedure defined in 6.10.1 of TS 23.273 to acquire UE geographical location if requested by PCF.</t>
  </si>
  <si>
    <t>5.6.2, 5.6.11</t>
  </si>
  <si>
    <t>Summary of change: On User Location Information, for satellite access, AMF provides UE geographical location, e.g. GNSS information, instead of Cell ID if requested by the SMF. On PRA, for satellite access, a geographical location area may be associated to a PRA Identifier. AMF invokes 5GC-NI-LR procedure defined in 6.10.1 of TS 23.273 to acquire UE geographical location if requested by SMF or PCF directly.</t>
  </si>
  <si>
    <t>2, 6.3.1, 6.4</t>
  </si>
  <si>
    <t>Summary of change: Add the descriptions that the AMF may additionally provides the indication of satellite access to the LMF for the determination of positioning methods. Add UE connectivity state per access type and the indication of satellite access as the optional input parameters for Nlmf_Location_DetermineLocation service operation.</t>
  </si>
  <si>
    <t>5.3.2, 6.9.1, 6.10.1, 8.3.2.2</t>
  </si>
  <si>
    <t>Summary of change: Replace 'trusted non-3GPP access and untrusted non-3GPP access' with 'Non-3GPP access'.</t>
  </si>
  <si>
    <t>4.3.1</t>
  </si>
  <si>
    <t>Summary of change: Add new clause for 5G DDNMF services.</t>
  </si>
  <si>
    <t>2; 7.2.x (new)</t>
  </si>
  <si>
    <t>Summary of change: New eNS_Ph2 feature addition for KI#1.</t>
  </si>
  <si>
    <t>3.2; 4.2.2; 4.2.3; 4.2.6; 4.2.7; 5.15.xx (new); 6.3.xx (new)</t>
  </si>
  <si>
    <t>Summary of change: New eNS_Ph2 feature addition for KI#1</t>
  </si>
  <si>
    <t>4.2.x (new), 5.2.x (new)</t>
  </si>
  <si>
    <t>Summary of change: New eNS_Ph2 feature addition for KI#2.</t>
  </si>
  <si>
    <t>Summary of change: Extend 'PLMN change' PCRT for ProSe based service.</t>
  </si>
  <si>
    <t>6.1.2.5</t>
  </si>
  <si>
    <t>Summary of change: Extend UE policy control mechanism to support ProSe based services.</t>
  </si>
  <si>
    <t>3.1, 6.1.2.2</t>
  </si>
  <si>
    <t>Discussion on new SID for Architecture Enhancement for the support of Ranging-based Positioning and Services .</t>
  </si>
  <si>
    <t>Summary of change: New eNS_Ph2 feature addition for K#2</t>
  </si>
  <si>
    <t>Summary of change: For NEF, new monitoring event, named 'Presence in AOI', is added.</t>
  </si>
  <si>
    <t>Summary of change: For NEF, new monitoring event, named 'Packet Delay Status', is added.</t>
  </si>
  <si>
    <t>4.15.1, 4.15.3.1</t>
  </si>
  <si>
    <t>KI#4; Group IDs and UE Onboarding .</t>
  </si>
  <si>
    <t>Summary of change: Add new broadcast information Add new UE configuration with multiple lists Add new SNPN selection steps in order</t>
  </si>
  <si>
    <t>5.30.2.2, 5.30.2.3, 5.30.2.4</t>
  </si>
  <si>
    <t>Support for SNPN selection</t>
  </si>
  <si>
    <t>Summary of change: -to add the normative text to support for UPU and SoR to update the list.</t>
  </si>
  <si>
    <t>5.30.2.3</t>
  </si>
  <si>
    <t>Support for update of separate entity controlled prioritized list of preferred SNPNs</t>
  </si>
  <si>
    <t>Summary of change: -update UPU to support for updating the list of preferred SNPNs. -update the SoR in UDM service to support for updating the preferred SNPNs</t>
  </si>
  <si>
    <t>4.20, 5.2.3.3.1</t>
  </si>
  <si>
    <t>Summary of change: Add [Multi-USIM Mode Indication] in the registration procedure Adding that AMF determines the paging cause based on Multi-USIM Mode Indication and dedicated Voice Service Indication</t>
  </si>
  <si>
    <t>4.2.2.2.1, 4.2.3.3</t>
  </si>
  <si>
    <t>Support for Paging Cause feature discriminately</t>
  </si>
  <si>
    <t>Conclusion on Key Issue 3 to remove the EN.</t>
  </si>
  <si>
    <t>Update conclusion KI #3 .</t>
  </si>
  <si>
    <t>Summary of change: For NEF, new monitoring event procedure named 'Information flow for Packet Delay Status', is added.</t>
  </si>
  <si>
    <t>4.15.3.2.x, 5.2.x, 5.2.6.2, 5.2.5.4.5, 5.2.13.2.4, 5.2.13.2.5</t>
  </si>
  <si>
    <t>Summary of change: Based on this guidance, this pCR updates TR 23.754 section 6.6.3 and 6.7.3 by replacing 'whitelist' with 'allow list'.</t>
  </si>
  <si>
    <t>6.6.3, 6.7.3</t>
  </si>
  <si>
    <t>Summary of change: Text is added to advise AFs of the potential advantages of using an undemanding least preferred AQP.</t>
  </si>
  <si>
    <t>5.7.1.2a</t>
  </si>
  <si>
    <t>Discusses whether PPD is a pre-requisite for setting the Paging Cause.</t>
  </si>
  <si>
    <t>KI#1; Paging Policy Differentiation and Paging Cause.</t>
  </si>
  <si>
    <t>This contribution provides description on 5.1.2.1 Policy/Parameter provisioning for ProSe Direct Discovery into TS 23.304.</t>
  </si>
  <si>
    <t>TS 23.304: 5.1.2.1 Policy/Parameter provisioning for ProSe Direct Discovery.</t>
  </si>
  <si>
    <t>This contribution provides a description for clause 5.9.1 Identifiers for ProSe Direct Discovery into TS 23.304.</t>
  </si>
  <si>
    <t>TS 23.304: 5.9.1 Identifiers for ProSe Direct Discovery.</t>
  </si>
  <si>
    <t>This contribution provides a description of General ProSe Direct Discovery procedures over PC5 reference point into TS 23.304 subclause 6.3.2.1.</t>
  </si>
  <si>
    <t>TS 23.304: 6.3.2.1 General ProSe Direct Discovery procedures over PC5 reference point.</t>
  </si>
  <si>
    <t>This contribution provides description on Unicast mode ProSe Direct Communication into TS 23.304 subclause 6.4.3.</t>
  </si>
  <si>
    <t>TS 23.304: 6.4.3 Unicast mode ProSe Direct Communication.</t>
  </si>
  <si>
    <t>This contribution proposes to add the Control Plane stack for UE-UE in TS 23.304</t>
  </si>
  <si>
    <t>TS 23.304: Clause 6.1.1.2 Control Plane UE-UE.</t>
  </si>
  <si>
    <t>This discussion paper highlights the impacts related to the addition of an adaptation layer and the usage of a single per-hop link between a UE and a UE-to-UE Relay.</t>
  </si>
  <si>
    <t>Discussion on new Adaptation Layer with Layer-2 UE-to-UE Relay .</t>
  </si>
  <si>
    <t>This contribution proposes an update to conclusion on Network Slice Specific Authentication and Authorization for Remote UE.</t>
  </si>
  <si>
    <t>TR 23.752, KI #3: Update conclusion on Network Slice Specific Authentication and Authorization for Remote UE.</t>
  </si>
  <si>
    <t>This contribution proposes an update to conclusion on the handling of PDU Session related attributes for L3 NW relay.</t>
  </si>
  <si>
    <t>TR 23.752, KI #3: Update conclusion on the handling of PDU Session related attributes.</t>
  </si>
  <si>
    <t>This contribution proposes closing some of the editor's notes in Conclusion for KI#1.</t>
  </si>
  <si>
    <t>KI#1 Closing Editor's notes in Conclusions clause 8.</t>
  </si>
  <si>
    <t>Proposes to add a Paging Cause in the N1 Notification message.</t>
  </si>
  <si>
    <t>KI#1; Paging Cause in N1 Notification message.</t>
  </si>
  <si>
    <t>Summary of change: The 'subset of analytics that are requested' parameter of Analytics Filter Information, already defined for Network Performance Analytics, is renamed ' list of analytics subsets that are requested' and extended to other analytics, as appropriate. Possible analytics susbsets are defined in analitycs output tables with a Note. A parameter 'list of Accuracy level per analytics subset' is defined. Additional accuracy values are added in order to permit to refine the denotation of accuracy levels in requests or subscriptions; A parameter 'prefered order of results' is added in order to permit to select the ordering of results on the most useful criteria. Errors in the specification are corrected: '(average and variance)' removed for Duration of Time slot entry in Table 6.7.2.3-1 In tables 6.7.3.3-1 and 6.7.3.3-2, 'Duration time' and 'Duration interval time' replaced by 'Duration'</t>
  </si>
  <si>
    <t>6.1.3, 6.4.1, 6.5.1, 6.5.3, 6.6.1, 6.6.3, 6.7.2.1, 6.7.2.3, 6.7.3.1, 6.7.3.3, 6.8.1, 6.8.3, 7.2.2, 7.3.2</t>
  </si>
  <si>
    <t>Summary of change: An event ID is added for AMF and SMF which permits to gather the frequency of occurrence state transitions related to a UE. An event ID is added for AMF which permits to gather the most frequent locations per UE. An event ID is added for SMF which permits to gather the most frequent communications per UE.</t>
  </si>
  <si>
    <t>4.15.4.2, 4.15.4.X (new), 5.2.2.3.1, 5.2.8.3.1</t>
  </si>
  <si>
    <t>Summary of change: A general introduction to the feature is added to clause 5.30.2.0. The term 'SH' ('Subscription Holder') is defined for what was provisionally called 'separate entity owning the credentials' in TR 23.700-07.</t>
  </si>
  <si>
    <t>3.1, 3.2, 5.30.2.0</t>
  </si>
  <si>
    <t>KI#1; Indiscriminate sending of Paging Cause.</t>
  </si>
  <si>
    <t>Discussion related to 'LS on User Plane Integrity Protection for eUTRA connected to EPC' in S2-2100148.</t>
  </si>
  <si>
    <t>This contribution updates the conclusions for key issue 1 to addresses an open editor´s note related to TMGI.</t>
  </si>
  <si>
    <t>KI#1: Conclusion update on TMGI.</t>
  </si>
  <si>
    <t>This contribution updates the conclusions for key issue 1 with handling of ETSUN to address a related open issue.</t>
  </si>
  <si>
    <t>KI#1: Conclusion update related to ETSUN.</t>
  </si>
  <si>
    <t>This contribution updates the conclusions for key issue 1 according to the RAN WG2 decision that RAN will perform ROHC.</t>
  </si>
  <si>
    <t>KI#1: Conclusion update related to ROHC.</t>
  </si>
  <si>
    <t>KI#1: Conclusion update for MBS Session activation/deactivation and UE join/leave.</t>
  </si>
  <si>
    <t>This contribution updates the conclusions for key issue 1 to address editor´s notes related to MB-SMF selection.</t>
  </si>
  <si>
    <t>KI#1: Conclusion update related to MB-SMF selection.</t>
  </si>
  <si>
    <t>This contribution updates the conclusions for key issue 1 to address an editor´s note related to DOS prevention.</t>
  </si>
  <si>
    <t>KI#1: Conclusion update related to DOS prevention.</t>
  </si>
  <si>
    <t>Summary of change: Use a common terminology of 'measured accumulated packet delay' as a parameter calculated by the GTP-U end-point which is configured to perform QoS monitoring. Clarify that the UPF measures the N3 packet delay. Clean-up of the description at various places.</t>
  </si>
  <si>
    <t>Summary of change: Text corrected to indicate that 'unreachable' is not the same as 'lack of paging response'.</t>
  </si>
  <si>
    <t>4.15.4.2</t>
  </si>
  <si>
    <t>This contribution updates the conclusions for key issue 6 to support MP-UPFs in different regions.</t>
  </si>
  <si>
    <t>KI#6: Conclusion update to support MP-UPFs in different regions.</t>
  </si>
  <si>
    <t>This pCR proposes to update the TR conclusion based on progress in SA WG2 and other groups.</t>
  </si>
  <si>
    <t>FS_5G_ProSe: KI#2 - Conclusion on U2N Relay.</t>
  </si>
  <si>
    <t>KI#7 Conclusion for Charging for PC5 .</t>
  </si>
  <si>
    <t>Summary of change: It is possible to preserve N3 connectivity in case a satellite transport network (satellite backhaul) is having a quasi-constant transit delay. In such a case the N3 remains uninterrupted irrespective of the topology of the satellite backhaling network.</t>
  </si>
  <si>
    <t>This contribution updates the conclusions for key issue 4 to address an open editor´s notes.</t>
  </si>
  <si>
    <t>KI#4: Conclusion update on priority.</t>
  </si>
  <si>
    <t>This contribution proposes updates to AF request to influence traffic routing for scenarios with multiple AFs based on the conclusion in clause 9.2.6 in TR 23.748</t>
  </si>
  <si>
    <t>Edge relocation with multiple AFs.</t>
  </si>
  <si>
    <t>This paper proposes to add scope to TS 23.256.</t>
  </si>
  <si>
    <t>TS 23.256 scope.</t>
  </si>
  <si>
    <t>This contribution adds references, definitions, and abbreviations to TS 23. 256.</t>
  </si>
  <si>
    <t>ID_UAS Definitions and Abbreviations for TS 23.256 .</t>
  </si>
  <si>
    <t>This contribution adds the agreed architecture principles to the TS 23. 256.</t>
  </si>
  <si>
    <t>ID_UAS Architecture Principles for TS 23.256 .</t>
  </si>
  <si>
    <t>Summary of change: Provides target AF information updates to the Information element contained in AF request</t>
  </si>
  <si>
    <t>This contribution adds the functional entities of the UAS architecture to TS 23. 256.</t>
  </si>
  <si>
    <t>ID_UAS Functional entities for TS 23.256 .</t>
  </si>
  <si>
    <t>This contribution adds to TS 23.256 the agreed concepts related to USS discovery from TR 23.754.</t>
  </si>
  <si>
    <t>ID_UAS USS Discovery for TS 23.256 .</t>
  </si>
  <si>
    <t>This contribution adds the agreed aspects of CAA_Level UAV ID assignment to TS 23.256.</t>
  </si>
  <si>
    <t>ID_UAS CAA-Level UAV ID assignment for TS 23.256 .</t>
  </si>
  <si>
    <t>This contribution adds the description of UAV identifiers to TS 23. 256.</t>
  </si>
  <si>
    <t>ID_UAS Identifiers for TS 23.256 .</t>
  </si>
  <si>
    <t>Summary of change: Adds target AF information as optional inputs to Nnef_TrafficInfluence_Create operation</t>
  </si>
  <si>
    <t>Summary of change: Updates to LMF change procedure in clause 6.4, enabling AMF and/or LMF to query NRF and to select most suitable LMF in case of UE mobility e.g. based on LMF serving area, etc. Corresponding changes in clause 5.1 adding theses as additional LMF selection factors.</t>
  </si>
  <si>
    <t>5.1, 6.4</t>
  </si>
  <si>
    <t>Summary of change: - clarifications in clause 6.1.3 contents of analytics exposure - add 2 new service operations, Nnwdaf_AnalyticsSubscription_Transfer and Nnwdaf_AnalyticsInfo_Transfer that are used in the new procedures - 'analytics context information' and 'analytics subscription information'</t>
  </si>
  <si>
    <t>6.1.3, 7.1, 7.2.1, 7.2.4, 7.2.x (new), 7.3.1, 7.3.x (new)</t>
  </si>
  <si>
    <t>4.3.6.2, 4.2.6.7</t>
  </si>
  <si>
    <t>Correction to AF requests to influence traffic routing</t>
  </si>
  <si>
    <t>Cisco</t>
  </si>
  <si>
    <t>OS and Anycast Considerations .</t>
  </si>
  <si>
    <t>Summary of change: Make use of 'soft uper bound' interpretation of PDB (as stated in 23.501) to accommodate larger delays of satellite backhauling in case the manquements introduced by latency larger than the (CN) PDB are possible to compensate on the application layer.</t>
  </si>
  <si>
    <t>This paper addresses ENs in '6.34 Solution #34: ASP-handled UE request and authorization'</t>
  </si>
  <si>
    <t>This paper discusses the alignment of 5MBS solutions to IPTV use case.</t>
  </si>
  <si>
    <t>Tencent, Nokia, Nokia Shanghai Bell</t>
  </si>
  <si>
    <t>It is proposed to capture the following changes in the TS 23.548.</t>
  </si>
  <si>
    <t>5.3.4.1, 5.3.4.3, 5.3.3.1</t>
  </si>
  <si>
    <t>FS_5GSAT_ARCH</t>
  </si>
  <si>
    <t>Discusses how to continue support for emergency services calls using an NCGI corresponding to a fixed geographic area.</t>
  </si>
  <si>
    <t>Discusses reducing latency for location of a target UE using a scheduled location time.</t>
  </si>
  <si>
    <t>4.1c (new), 4.3.8, 5.5, 6.1.2, 6.2, 6.3.1</t>
  </si>
  <si>
    <t>Summary of change: A scheduled location time is defined and related to the existing LCS QoS. Support of a scheduled location time is added for a 5GC-MT-LR, 5GC-MO-LR and deferred 5GC-MT-LR for periodic or triggered location.</t>
  </si>
  <si>
    <t>6.2.1, 6.2.x (new clause), 6.2.x.1 (new clause), 6.2.x.2 (new clause), 6.2.x.2.1 (new clause), 6.2.x.2.1 (new clause), 6.2.x.2.2 (new clause), 6.2.x.2.3 (new clause), 6.2.x.2.4 (new clause)</t>
  </si>
  <si>
    <t>O-PLMN selection and registration</t>
  </si>
  <si>
    <t>Summary of change: - A UE with default PLMN credentials unable to find a suitable cell of an O-PLMN to camp on may camp on an acceptable cell of any available and allowable O-PLMN and attempt an onboarding registration</t>
  </si>
  <si>
    <t>Summary of change: Add description for local Cartesian coordinate.</t>
  </si>
  <si>
    <t>Based on the evaluation section. This paper proposes additional conclusions for KI#1. Proposes to update TR 23.761.</t>
  </si>
  <si>
    <t>WITHDRAWN: Summary of change: A new section for the new Rel 17 Dispersion Analytis feature is provided with clauses that cover General information, Dispersion Analytics attributes, Input data, Output data and a dispersion analytics procedure.</t>
  </si>
  <si>
    <t>6.8.1</t>
  </si>
  <si>
    <t>6.4.2, 6.4.3, 6.4.4, 6.7.3.1, 6.7.3.2, 6.7.3.3</t>
  </si>
  <si>
    <t>5.8.2.11.14, 5.20, 5.27.1.z (new), 5.28.3, 6.2.5</t>
  </si>
  <si>
    <t>2, 4.4.3, 4.15.6, 4.15.6.9 (new), 5.2.6.4</t>
  </si>
  <si>
    <t>5.6.7.1, 5.34.1, 5.34.3, 6.2.6.2, 6.3.2</t>
  </si>
  <si>
    <t>4.3.6.2, 4.23.2, 4.23.5.1, 4.23.5.4 (new), 5.2.8.2.5, 5.2.8.2.8</t>
  </si>
  <si>
    <t>5.8.2.10, 5.8.2.11.6, 5.8.3, 2</t>
  </si>
  <si>
    <t>5.30.X.2.7 (new)</t>
  </si>
  <si>
    <t>6.3.14</t>
  </si>
  <si>
    <t>5.6.7</t>
  </si>
  <si>
    <t>To: RAN WG2, SA WG3. CC:</t>
  </si>
  <si>
    <t>To: CT WG1, SA WG3. CC:</t>
  </si>
  <si>
    <t>To: SA WG4, SA WG1. CC:</t>
  </si>
  <si>
    <t>To: CT WG1. CC:</t>
  </si>
  <si>
    <t>To: RAN WG3. CC:</t>
  </si>
  <si>
    <t>To: SA,CT WG1,SA WG3. CC:</t>
  </si>
  <si>
    <t>To: SA WG3, SA WG5. CC:</t>
  </si>
  <si>
    <t>No Rel-17 mirror needed. WITHDRAWN</t>
  </si>
  <si>
    <t>Context: GSMA has started last year the analysis of different roaming use cases based on 5G SA networks. Problem statement: 1) Use of Local breakout to deliver services to roaming users. 2) Issue with wholesale charging. 3) Issue with retail charging and service control. Business requirements: 1) Roaming cases. 2) Home cases with additional actors. 3) Roaming and Home cases with additional actors. 4) Important change to wholesale charging</t>
  </si>
  <si>
    <t>To: SA WG5. CC: SA WG2</t>
  </si>
  <si>
    <t xml:space="preserve">To: SA WG2, SA WG5. CC: </t>
  </si>
  <si>
    <t>LS from GSMA WSOLU: on 5G charging architecture for wholesale scenarios</t>
  </si>
  <si>
    <t>GSMA WSOLU (WSOLU57 Doc 004_Rev1_LS 3GPP SA5 5G charging archi)</t>
  </si>
  <si>
    <t>Marc Balon</t>
  </si>
  <si>
    <t>LS from IEEE 1588: RE: Use of language in 3GPP Standards</t>
  </si>
  <si>
    <t>IEEE 1588 (IEEE1588_Reply to 3GPP liaison inclusive language)</t>
  </si>
  <si>
    <t>The IEEE 1588 working group has an approved Project Authorization Request (PAR) to address this issue. The P1588g PAR (https://development.standards.ieee.org/myproject-web/public/view.html#pardetail/8858) states that we would create an amendment of IEEE 1588, which specifies an option for alternate terminology to 'master' and 'slave' that could be used in profiles or implementations. The goal is that those who prefer an alternate terminology would use this recommended alternate, so that there would not be a proliferation of multiple alternate terms. Members of 3GPP are welcome to join the IEEE 1588 Working Group and help define alternate terms.</t>
  </si>
  <si>
    <t>Doug Arnold</t>
  </si>
  <si>
    <t>LS from GSMA 5GJA: LS on NG.116 support of service categories</t>
  </si>
  <si>
    <t>GSMA 5GJA (5GJA15_120)</t>
  </si>
  <si>
    <t>Overall Description: GSMA 5GJA would like to inform SA WG2 and SA WG5 that the attached NG.116 CRs have been agreed during 5GJA#15 to be included (subject to normal NG-level process) in the next version of GSMA PRD NG.116 to be published in Q2 2021. The CRs define a service category parameter for certain attributes. The service category is introduced so that a single slice can support different per UE behaviour depending on which service category the UE is associated with for these specific attributes. Action: GSMA 5GJA kindly asks SA WG2 and SA WG5 to take this information into account.</t>
  </si>
  <si>
    <t xml:space="preserve">[DRAFT] Reply LS to Withdrawal of IEEE Std 802.1D-2004 </t>
  </si>
  <si>
    <t>To: IEEE 802.1</t>
  </si>
  <si>
    <t>In the procedure for SM Policy Association Establishment (TS 23.502 clause 4.16.4), SA WG2 has specified that in LBO, the V-PCF interacts with the UDR of the VPLMN but the retrieval of data using Nudr_DM_Query/Subscribe from the UDR (or V-UDR) is specified per subscriber, as per the text highlighted below {. . .} In the LBO case, the Session Management Policy Data at the VPLMN cannot be stored per subscriber, since the subscribers of the HPLMN are not managed by the VPLMN, but the VPLMN can store Session Management Policy Data that are applicable to all the subscribers of a certain HPLMN. Although the above highlighted text could imply that the V-PCF can retrieve subscriber related data (which includes Session Management Policy Data) from the V-UDR, the key of Session Management Policy Data in the UDR is the SUPI. Based on the above, CT WG3 would like to ask the following clarification question to SA WG2: Q1. Can the UDR of the VPLMN store PDU Session policy control data per HPLMN? Q2. Is all the PDU Session policy control subscription information (specified in TS 23.503 Table 6.2-2) supported in the LBO scenario?. Action: CT WG3 kindly asks SA WG2 to provide feedback for questions Q1 and Q2 and update accordingly the specifications as necessary.</t>
  </si>
  <si>
    <t>S2-2101206</t>
  </si>
  <si>
    <t>S2-2101207</t>
  </si>
  <si>
    <t>S2-2101208</t>
  </si>
  <si>
    <t>S2-2101209</t>
  </si>
  <si>
    <t>S2-2101210</t>
  </si>
  <si>
    <t>S2-2101211</t>
  </si>
  <si>
    <t>S2-2101212</t>
  </si>
  <si>
    <t>S2-2101213</t>
  </si>
  <si>
    <t>S2-2101214</t>
  </si>
  <si>
    <t>S2-2101215</t>
  </si>
  <si>
    <t>S2-2101216</t>
  </si>
  <si>
    <t>S2-2101217</t>
  </si>
  <si>
    <t>S2-2101218</t>
  </si>
  <si>
    <t>S2-2101219</t>
  </si>
  <si>
    <t>S2-2101220</t>
  </si>
  <si>
    <t>S2-2101221</t>
  </si>
  <si>
    <t>S2-2101222</t>
  </si>
  <si>
    <t>S2-2101223</t>
  </si>
  <si>
    <t>S2-2101224</t>
  </si>
  <si>
    <t>S2-2101225</t>
  </si>
  <si>
    <t>S2-2101226</t>
  </si>
  <si>
    <t>S2-2101227</t>
  </si>
  <si>
    <t>S2-2101228</t>
  </si>
  <si>
    <t>S2-2101229</t>
  </si>
  <si>
    <t>S2-2101230</t>
  </si>
  <si>
    <t>S2-2101231</t>
  </si>
  <si>
    <t>S2-2101232</t>
  </si>
  <si>
    <t>S2-2101233</t>
  </si>
  <si>
    <t>S2-2101234</t>
  </si>
  <si>
    <t>S2-2101235</t>
  </si>
  <si>
    <t>S2-2101236</t>
  </si>
  <si>
    <t>S2-2101237</t>
  </si>
  <si>
    <t>S2-2101238</t>
  </si>
  <si>
    <t>S2-2101239</t>
  </si>
  <si>
    <t>S2-2101240</t>
  </si>
  <si>
    <t>S2-2101241</t>
  </si>
  <si>
    <t>S2-2101242</t>
  </si>
  <si>
    <t>S2-2101243</t>
  </si>
  <si>
    <t>S2-2101244</t>
  </si>
  <si>
    <t>S2-2101245</t>
  </si>
  <si>
    <t>S2-2101246</t>
  </si>
  <si>
    <t>S2-2101247</t>
  </si>
  <si>
    <t>S2-2101248</t>
  </si>
  <si>
    <t>S2-2101249</t>
  </si>
  <si>
    <t>S2-2101250</t>
  </si>
  <si>
    <t>S2-2101251</t>
  </si>
  <si>
    <t>S2-2101252</t>
  </si>
  <si>
    <t>S2-2101253</t>
  </si>
  <si>
    <t>S2-2101254</t>
  </si>
  <si>
    <t>S2-2101255</t>
  </si>
  <si>
    <t>S2-2101256</t>
  </si>
  <si>
    <t>S2-2101257</t>
  </si>
  <si>
    <t>S2-2101258</t>
  </si>
  <si>
    <t>S2-2101259</t>
  </si>
  <si>
    <t>S2-2101260</t>
  </si>
  <si>
    <t>S2-2101261</t>
  </si>
  <si>
    <t>S2-2101262</t>
  </si>
  <si>
    <t>S2-2101263</t>
  </si>
  <si>
    <t>S2-2101264</t>
  </si>
  <si>
    <t>S2-2101265</t>
  </si>
  <si>
    <t>S2-2101266</t>
  </si>
  <si>
    <t>S2-2101267</t>
  </si>
  <si>
    <t>S2-2101268</t>
  </si>
  <si>
    <t>S2-2101269</t>
  </si>
  <si>
    <t>S2-2101270</t>
  </si>
  <si>
    <t>S2-2101271</t>
  </si>
  <si>
    <t>S2-2101272</t>
  </si>
  <si>
    <t>S2-2101273</t>
  </si>
  <si>
    <t>S2-2101274</t>
  </si>
  <si>
    <t>S2-2101275</t>
  </si>
  <si>
    <t>S2-2101276</t>
  </si>
  <si>
    <t>S2-2101277</t>
  </si>
  <si>
    <t>S2-2101278</t>
  </si>
  <si>
    <t>S2-2101279</t>
  </si>
  <si>
    <t>S2-2101280</t>
  </si>
  <si>
    <t>S2-2101281</t>
  </si>
  <si>
    <t>S2-2101282</t>
  </si>
  <si>
    <t>S2-2101283</t>
  </si>
  <si>
    <t>S2-2101284</t>
  </si>
  <si>
    <t>S2-2101285</t>
  </si>
  <si>
    <t>S2-2101286</t>
  </si>
  <si>
    <t>S2-2101287</t>
  </si>
  <si>
    <t>S2-2101288</t>
  </si>
  <si>
    <t>S2-2101289</t>
  </si>
  <si>
    <t>S2-2101290</t>
  </si>
  <si>
    <t>S2-2101291</t>
  </si>
  <si>
    <t>S2-2101292</t>
  </si>
  <si>
    <t>S2-2101293</t>
  </si>
  <si>
    <t>S2-2101294</t>
  </si>
  <si>
    <t>S2-2101295</t>
  </si>
  <si>
    <t>S2-2101296</t>
  </si>
  <si>
    <t>S2-2101297</t>
  </si>
  <si>
    <t>S2-2101298</t>
  </si>
  <si>
    <t>S2-2101299</t>
  </si>
  <si>
    <t>S2-2101300</t>
  </si>
  <si>
    <t>S2-2101301</t>
  </si>
  <si>
    <t>S2-2101302</t>
  </si>
  <si>
    <t>S2-2101303</t>
  </si>
  <si>
    <t>S2-2101304</t>
  </si>
  <si>
    <t>S2-2101305</t>
  </si>
  <si>
    <t>S2-2101306</t>
  </si>
  <si>
    <t>S2-2101307</t>
  </si>
  <si>
    <t>S2-2101308</t>
  </si>
  <si>
    <t>S2-2101309</t>
  </si>
  <si>
    <t>S2-2101310</t>
  </si>
  <si>
    <t>S2-2101311</t>
  </si>
  <si>
    <t>S2-2101312</t>
  </si>
  <si>
    <t>S2-2101313</t>
  </si>
  <si>
    <t>S2-2101314</t>
  </si>
  <si>
    <t>S2-2101315</t>
  </si>
  <si>
    <t>S2-2101316</t>
  </si>
  <si>
    <t>S2-2101317</t>
  </si>
  <si>
    <t>S2-2101318</t>
  </si>
  <si>
    <t>S2-2101319</t>
  </si>
  <si>
    <t>S2-2101320</t>
  </si>
  <si>
    <t>S2-2101321</t>
  </si>
  <si>
    <t>S2-2101322</t>
  </si>
  <si>
    <t>S2-2101323</t>
  </si>
  <si>
    <t>S2-2101324</t>
  </si>
  <si>
    <t>S2-2101325</t>
  </si>
  <si>
    <t>S2-2101326</t>
  </si>
  <si>
    <t>S2-2101327</t>
  </si>
  <si>
    <t>S2-2101328</t>
  </si>
  <si>
    <t>S2-2101329</t>
  </si>
  <si>
    <t>S2-2101330</t>
  </si>
  <si>
    <t>S2-2101331</t>
  </si>
  <si>
    <t>S2-2101332</t>
  </si>
  <si>
    <t>S2-2101333</t>
  </si>
  <si>
    <t>S2-2101334</t>
  </si>
  <si>
    <t>S2-2101335</t>
  </si>
  <si>
    <t>S2-2101336</t>
  </si>
  <si>
    <t>S2-2101337</t>
  </si>
  <si>
    <t>S2-2101338</t>
  </si>
  <si>
    <t>S2-2101339</t>
  </si>
  <si>
    <t>S2-2101340</t>
  </si>
  <si>
    <t>S2-2101341</t>
  </si>
  <si>
    <t>S2-2101342</t>
  </si>
  <si>
    <t>S2-2101343</t>
  </si>
  <si>
    <t>S2-2101344</t>
  </si>
  <si>
    <t>S2-2101345</t>
  </si>
  <si>
    <t>S2-2101346</t>
  </si>
  <si>
    <t>S2-2101347</t>
  </si>
  <si>
    <t>S2-2101348</t>
  </si>
  <si>
    <t>S2-2101349</t>
  </si>
  <si>
    <t>S2-2101350</t>
  </si>
  <si>
    <t>S2-2101351</t>
  </si>
  <si>
    <t>S2-2101352</t>
  </si>
  <si>
    <t>S2-2101353</t>
  </si>
  <si>
    <t>S2-2101354</t>
  </si>
  <si>
    <t>S2-2101355</t>
  </si>
  <si>
    <t>S2-2101356</t>
  </si>
  <si>
    <t>S2-2101357</t>
  </si>
  <si>
    <t>S2-2101358</t>
  </si>
  <si>
    <t>S2-2101359</t>
  </si>
  <si>
    <t>S2-2101360</t>
  </si>
  <si>
    <t>S2-2101361</t>
  </si>
  <si>
    <t>S2-2101362</t>
  </si>
  <si>
    <t>S2-2101363</t>
  </si>
  <si>
    <t>S2-2101364</t>
  </si>
  <si>
    <t>S2-2101365</t>
  </si>
  <si>
    <t>S2-2101366</t>
  </si>
  <si>
    <t>S2-2101367</t>
  </si>
  <si>
    <t>S2-2101368</t>
  </si>
  <si>
    <t>S2-2101369</t>
  </si>
  <si>
    <t>S2-2101370</t>
  </si>
  <si>
    <t>S2-2101371</t>
  </si>
  <si>
    <t>S2-2101372</t>
  </si>
  <si>
    <t>S2-2101373</t>
  </si>
  <si>
    <t>S2-2101374</t>
  </si>
  <si>
    <t>S2-2101375</t>
  </si>
  <si>
    <t>S2-2101376</t>
  </si>
  <si>
    <t>S2-2101377</t>
  </si>
  <si>
    <t>S2-2101378</t>
  </si>
  <si>
    <t>S2-2101379</t>
  </si>
  <si>
    <t>S2-2101380</t>
  </si>
  <si>
    <t>S2-2101381</t>
  </si>
  <si>
    <t>S2-2101382</t>
  </si>
  <si>
    <t>S2-2101383</t>
  </si>
  <si>
    <t>S2-2101384</t>
  </si>
  <si>
    <t>S2-2101385</t>
  </si>
  <si>
    <t>S2-2101386</t>
  </si>
  <si>
    <t>S2-2101387</t>
  </si>
  <si>
    <t>S2-2101388</t>
  </si>
  <si>
    <t>S2-2101389</t>
  </si>
  <si>
    <t>S2-2101390</t>
  </si>
  <si>
    <t>S2-2101391</t>
  </si>
  <si>
    <t>S2-2101392</t>
  </si>
  <si>
    <t>S2-2101393</t>
  </si>
  <si>
    <t>S2-2101394</t>
  </si>
  <si>
    <t>S2-2101395</t>
  </si>
  <si>
    <t>S2-2101396</t>
  </si>
  <si>
    <t>S2-2101397</t>
  </si>
  <si>
    <t>S2-2101398</t>
  </si>
  <si>
    <t>S2-2101399</t>
  </si>
  <si>
    <t>S2-2101400</t>
  </si>
  <si>
    <t>S2-2101401</t>
  </si>
  <si>
    <t>S2-2101402</t>
  </si>
  <si>
    <t>S2-2101403</t>
  </si>
  <si>
    <t>S2-2101404</t>
  </si>
  <si>
    <t>S2-2101405</t>
  </si>
  <si>
    <t>S2-2101406</t>
  </si>
  <si>
    <t>S2-2101407</t>
  </si>
  <si>
    <t>S2-2101408</t>
  </si>
  <si>
    <t>S2-2101409</t>
  </si>
  <si>
    <t>S2-2101410</t>
  </si>
  <si>
    <t>S2-2101411</t>
  </si>
  <si>
    <t>S2-2101412</t>
  </si>
  <si>
    <t>S2-2101413</t>
  </si>
  <si>
    <t>S2-2101414</t>
  </si>
  <si>
    <t>S2-2101415</t>
  </si>
  <si>
    <t>S2-2101416</t>
  </si>
  <si>
    <t>S2-2101417</t>
  </si>
  <si>
    <t>S2-2101418</t>
  </si>
  <si>
    <t>S2-2101419</t>
  </si>
  <si>
    <t>S2-2101420</t>
  </si>
  <si>
    <t>S2-2101421</t>
  </si>
  <si>
    <t>S2-2101422</t>
  </si>
  <si>
    <t>S2-2101423</t>
  </si>
  <si>
    <t>S2-2101424</t>
  </si>
  <si>
    <t>S2-2101425</t>
  </si>
  <si>
    <t>S2-2101426</t>
  </si>
  <si>
    <t>S2-2101427</t>
  </si>
  <si>
    <t>S2-2101428</t>
  </si>
  <si>
    <t>S2-2101429</t>
  </si>
  <si>
    <t>S2-2101430</t>
  </si>
  <si>
    <t>S2-2101431</t>
  </si>
  <si>
    <t>S2-2101432</t>
  </si>
  <si>
    <t>S2-2101433</t>
  </si>
  <si>
    <t>S2-2101434</t>
  </si>
  <si>
    <t>S2-2101435</t>
  </si>
  <si>
    <t>S2-2101436</t>
  </si>
  <si>
    <t>S2-2101437</t>
  </si>
  <si>
    <t>S2-2101438</t>
  </si>
  <si>
    <t>S2-2101439</t>
  </si>
  <si>
    <t>S2-2101440</t>
  </si>
  <si>
    <t>S2-2101441</t>
  </si>
  <si>
    <t>S2-2101442</t>
  </si>
  <si>
    <t>S2-2101443</t>
  </si>
  <si>
    <t>S2-2101444</t>
  </si>
  <si>
    <t>S2-2101445</t>
  </si>
  <si>
    <t>S2-2101446</t>
  </si>
  <si>
    <t>S2-2101447</t>
  </si>
  <si>
    <t>S2-2101448</t>
  </si>
  <si>
    <t>S2-2101449</t>
  </si>
  <si>
    <t>S2-2101450</t>
  </si>
  <si>
    <t>S2-2101451</t>
  </si>
  <si>
    <t>S2-2101452</t>
  </si>
  <si>
    <t>S2-2101453</t>
  </si>
  <si>
    <t>S2-2101454</t>
  </si>
  <si>
    <t>S2-2101455</t>
  </si>
  <si>
    <t>S2-2101456</t>
  </si>
  <si>
    <t>S2-2101457</t>
  </si>
  <si>
    <t>S2-2101458</t>
  </si>
  <si>
    <t>S2-2101459</t>
  </si>
  <si>
    <t>S2-2101460</t>
  </si>
  <si>
    <t>S2-2101461</t>
  </si>
  <si>
    <t>S2-2101462</t>
  </si>
  <si>
    <t>S2-2101463</t>
  </si>
  <si>
    <t>S2-2101464</t>
  </si>
  <si>
    <t>S2-2101465</t>
  </si>
  <si>
    <t>S2-2101466</t>
  </si>
  <si>
    <t>S2-2101467</t>
  </si>
  <si>
    <t>S2-2101468</t>
  </si>
  <si>
    <t>S2-2101469</t>
  </si>
  <si>
    <t>S2-2101470</t>
  </si>
  <si>
    <t>S2-2101471</t>
  </si>
  <si>
    <t>S2-2101472</t>
  </si>
  <si>
    <t>S2-2101473</t>
  </si>
  <si>
    <t>S2-2101474</t>
  </si>
  <si>
    <t>S2-2101475</t>
  </si>
  <si>
    <t>S2-2101476</t>
  </si>
  <si>
    <t>S2-2101477</t>
  </si>
  <si>
    <t>S2-2101478</t>
  </si>
  <si>
    <t>S2-2101479</t>
  </si>
  <si>
    <t>S2-2101480</t>
  </si>
  <si>
    <t>S2-2101481</t>
  </si>
  <si>
    <t>S2-2101482</t>
  </si>
  <si>
    <t>S2-2101483</t>
  </si>
  <si>
    <t>S2-2101484</t>
  </si>
  <si>
    <t>S2-2101485</t>
  </si>
  <si>
    <t>S2-2101486</t>
  </si>
  <si>
    <t>S2-2101487</t>
  </si>
  <si>
    <t>S2-2101488</t>
  </si>
  <si>
    <t>S2-2101489</t>
  </si>
  <si>
    <t>S2-2101490</t>
  </si>
  <si>
    <t>S2-2101491</t>
  </si>
  <si>
    <t>S2-2101492</t>
  </si>
  <si>
    <t>S2-2101493</t>
  </si>
  <si>
    <t>S2-2101494</t>
  </si>
  <si>
    <t>S2-2101495</t>
  </si>
  <si>
    <t>S2-2101496</t>
  </si>
  <si>
    <t>S2-2101497</t>
  </si>
  <si>
    <t>S2-2101498</t>
  </si>
  <si>
    <t>S2-2101499</t>
  </si>
  <si>
    <t>S2-2101500</t>
  </si>
  <si>
    <t>S2-2101501</t>
  </si>
  <si>
    <t>S2-2101502</t>
  </si>
  <si>
    <t>S2-2101503</t>
  </si>
  <si>
    <t>S2-2101504</t>
  </si>
  <si>
    <t>S2-2101505</t>
  </si>
  <si>
    <t>S2-2101506</t>
  </si>
  <si>
    <t>S2-2101507</t>
  </si>
  <si>
    <t>S2-2101508</t>
  </si>
  <si>
    <t>S2-2101509</t>
  </si>
  <si>
    <t>S2-2101510</t>
  </si>
  <si>
    <t>S2-2101511</t>
  </si>
  <si>
    <t>S2-2101512</t>
  </si>
  <si>
    <t>S2-2101513</t>
  </si>
  <si>
    <t>S2-2101514</t>
  </si>
  <si>
    <t>S2-2101515</t>
  </si>
  <si>
    <t>S2-2101516</t>
  </si>
  <si>
    <t>S2-2101517</t>
  </si>
  <si>
    <t>S2-2101518</t>
  </si>
  <si>
    <t>S2-2101519</t>
  </si>
  <si>
    <t>S2-2101520</t>
  </si>
  <si>
    <t>S2-2101521</t>
  </si>
  <si>
    <t>S2-2101522</t>
  </si>
  <si>
    <t>S2-2101523</t>
  </si>
  <si>
    <t>S2-2101524</t>
  </si>
  <si>
    <t>S2-2101525</t>
  </si>
  <si>
    <t>S2-2101526</t>
  </si>
  <si>
    <t>S2-2101527</t>
  </si>
  <si>
    <t>S2-2101528</t>
  </si>
  <si>
    <t>S2-2101529</t>
  </si>
  <si>
    <t>S2-2101530</t>
  </si>
  <si>
    <t>S2-2101531</t>
  </si>
  <si>
    <t>S2-2101532</t>
  </si>
  <si>
    <t>S2-2101533</t>
  </si>
  <si>
    <t>S2-2101534</t>
  </si>
  <si>
    <t>S2-2101535</t>
  </si>
  <si>
    <t>S2-2101536</t>
  </si>
  <si>
    <t>S2-2101537</t>
  </si>
  <si>
    <t>S2-2101538</t>
  </si>
  <si>
    <t>S2-2101539</t>
  </si>
  <si>
    <t>S2-2101540</t>
  </si>
  <si>
    <t>S2-2101541</t>
  </si>
  <si>
    <t>S2-2101542</t>
  </si>
  <si>
    <t>S2-2101543</t>
  </si>
  <si>
    <t>S2-2101544</t>
  </si>
  <si>
    <t>S2-2101545</t>
  </si>
  <si>
    <t>S2-2101546</t>
  </si>
  <si>
    <t>S2-2101547</t>
  </si>
  <si>
    <t>S2-2101548</t>
  </si>
  <si>
    <t>S2-2101549</t>
  </si>
  <si>
    <t>S2-2101550</t>
  </si>
  <si>
    <t>S2-2101551</t>
  </si>
  <si>
    <t>S2-2101552</t>
  </si>
  <si>
    <t>S2-2101553</t>
  </si>
  <si>
    <t>S2-2101554</t>
  </si>
  <si>
    <t>S2-2101555</t>
  </si>
  <si>
    <t>S2-2101556</t>
  </si>
  <si>
    <t>S2-2101557</t>
  </si>
  <si>
    <t>S2-2101558</t>
  </si>
  <si>
    <t>S2-2101559</t>
  </si>
  <si>
    <t>S2-2101560</t>
  </si>
  <si>
    <t>S2-2101561</t>
  </si>
  <si>
    <t>S2-2101562</t>
  </si>
  <si>
    <t>S2-2101563</t>
  </si>
  <si>
    <t>S2-2101564</t>
  </si>
  <si>
    <t>S2-2101565</t>
  </si>
  <si>
    <t>S2-2101566</t>
  </si>
  <si>
    <t>S2-2101567</t>
  </si>
  <si>
    <t>S2-2101568</t>
  </si>
  <si>
    <t>S2-2101569</t>
  </si>
  <si>
    <t>S2-2101570</t>
  </si>
  <si>
    <t>S2-2101571</t>
  </si>
  <si>
    <t>S2-2101572</t>
  </si>
  <si>
    <t>S2-2101573</t>
  </si>
  <si>
    <t>S2-2101574</t>
  </si>
  <si>
    <t>S2-2101575</t>
  </si>
  <si>
    <t>S2-2101576</t>
  </si>
  <si>
    <t>S2-2101577</t>
  </si>
  <si>
    <t>S2-2101578</t>
  </si>
  <si>
    <t>S2-2101579</t>
  </si>
  <si>
    <t>S2-2101580</t>
  </si>
  <si>
    <t>S2-2101581</t>
  </si>
  <si>
    <t>S2-2101582</t>
  </si>
  <si>
    <t>S2-2101583</t>
  </si>
  <si>
    <t>S2-2101584</t>
  </si>
  <si>
    <t>S2-2101585</t>
  </si>
  <si>
    <t>S2-2101586</t>
  </si>
  <si>
    <t>S2-2101587</t>
  </si>
  <si>
    <t>S2-2101588</t>
  </si>
  <si>
    <t>S2-2101589</t>
  </si>
  <si>
    <t>S2-2101590</t>
  </si>
  <si>
    <t>S2-2101591</t>
  </si>
  <si>
    <t>S2-2101592</t>
  </si>
  <si>
    <t>S2-2101593</t>
  </si>
  <si>
    <t>S2-2101594</t>
  </si>
  <si>
    <t>S2-2101595</t>
  </si>
  <si>
    <t>S2-2101596</t>
  </si>
  <si>
    <t>S2-2101597</t>
  </si>
  <si>
    <t>S2-2101598</t>
  </si>
  <si>
    <t>S2-2101599</t>
  </si>
  <si>
    <t>S2-2101600</t>
  </si>
  <si>
    <t>S2-2101601</t>
  </si>
  <si>
    <t>S2-2101602</t>
  </si>
  <si>
    <t>S2-2101603</t>
  </si>
  <si>
    <t>S2-2101604</t>
  </si>
  <si>
    <t>S2-2101605</t>
  </si>
  <si>
    <t>S2-2101606</t>
  </si>
  <si>
    <t>S2-2101607</t>
  </si>
  <si>
    <t>S2-2101608</t>
  </si>
  <si>
    <t>S2-2101609</t>
  </si>
  <si>
    <t>S2-2101610</t>
  </si>
  <si>
    <t>S2-2101611</t>
  </si>
  <si>
    <t>S2-2101612</t>
  </si>
  <si>
    <t>S2-2101613</t>
  </si>
  <si>
    <t>S2-2101614</t>
  </si>
  <si>
    <t>S2-2101615</t>
  </si>
  <si>
    <t>S2-2101616</t>
  </si>
  <si>
    <t>S2-2101617</t>
  </si>
  <si>
    <t>S2-2101618</t>
  </si>
  <si>
    <t>S2-2101619</t>
  </si>
  <si>
    <t>S2-2101620</t>
  </si>
  <si>
    <t>S2-2101621</t>
  </si>
  <si>
    <t>S2-2101622</t>
  </si>
  <si>
    <t>S2-2101623</t>
  </si>
  <si>
    <t>S2-2101624</t>
  </si>
  <si>
    <t>S2-2101625</t>
  </si>
  <si>
    <t>S2-2101626</t>
  </si>
  <si>
    <t>S2-2101627</t>
  </si>
  <si>
    <t>S2-2101628</t>
  </si>
  <si>
    <t>S2-2101629</t>
  </si>
  <si>
    <t>S2-2101630</t>
  </si>
  <si>
    <t>S2-2101631</t>
  </si>
  <si>
    <t>S2-2101632</t>
  </si>
  <si>
    <t>S2-2101633</t>
  </si>
  <si>
    <t>S2-2101634</t>
  </si>
  <si>
    <t>S2-2101635</t>
  </si>
  <si>
    <t>S2-2101636</t>
  </si>
  <si>
    <t>S2-2101637</t>
  </si>
  <si>
    <t>S2-2101638</t>
  </si>
  <si>
    <t>S2-2101639</t>
  </si>
  <si>
    <t>S2-2101640</t>
  </si>
  <si>
    <t>S2-2101641</t>
  </si>
  <si>
    <t>S2-2101642</t>
  </si>
  <si>
    <t>S2-2101643</t>
  </si>
  <si>
    <t>S2-2101644</t>
  </si>
  <si>
    <t>S2-2101645</t>
  </si>
  <si>
    <t>S2-2101646</t>
  </si>
  <si>
    <t>S2-2101647</t>
  </si>
  <si>
    <t>S2-2101648</t>
  </si>
  <si>
    <t>S2-2101649</t>
  </si>
  <si>
    <t>S2-2101650</t>
  </si>
  <si>
    <t>S2-2101651</t>
  </si>
  <si>
    <t>S2-2101652</t>
  </si>
  <si>
    <t>S2-2101653</t>
  </si>
  <si>
    <t>S2-2101654</t>
  </si>
  <si>
    <t>S2-2101655</t>
  </si>
  <si>
    <t>S2-2101656</t>
  </si>
  <si>
    <t>S2-2101657</t>
  </si>
  <si>
    <t>S2-2101658</t>
  </si>
  <si>
    <t>S2-2101659</t>
  </si>
  <si>
    <t>S2-2101660</t>
  </si>
  <si>
    <t>S2-2101661</t>
  </si>
  <si>
    <t>S2-2101662</t>
  </si>
  <si>
    <t>S2-2101663</t>
  </si>
  <si>
    <t>S2-2101664</t>
  </si>
  <si>
    <t>S2-2101665</t>
  </si>
  <si>
    <t>S2-2101666</t>
  </si>
  <si>
    <t>S2-2101667</t>
  </si>
  <si>
    <t>S2-2101668</t>
  </si>
  <si>
    <t>S2-2101669</t>
  </si>
  <si>
    <t>S2-2101670</t>
  </si>
  <si>
    <t>S2-2101671</t>
  </si>
  <si>
    <t>S2-2101672</t>
  </si>
  <si>
    <t>S2-2101673</t>
  </si>
  <si>
    <t>S2-2101674</t>
  </si>
  <si>
    <t>S2-2101675</t>
  </si>
  <si>
    <t>S2-2101676</t>
  </si>
  <si>
    <t>S2-2101677</t>
  </si>
  <si>
    <t>S2-2101678</t>
  </si>
  <si>
    <t>S2-2101679</t>
  </si>
  <si>
    <t>S2-2101680</t>
  </si>
  <si>
    <t>S2-2101681</t>
  </si>
  <si>
    <t>S2-2101682</t>
  </si>
  <si>
    <t>S2-2101683</t>
  </si>
  <si>
    <t>S2-2101684</t>
  </si>
  <si>
    <t>S2-2101685</t>
  </si>
  <si>
    <t>S2-2101686</t>
  </si>
  <si>
    <t>S2-2101687</t>
  </si>
  <si>
    <t>S2-2101688</t>
  </si>
  <si>
    <t>S2-2101689</t>
  </si>
  <si>
    <t>S2-2101690</t>
  </si>
  <si>
    <t>S2-2101691</t>
  </si>
  <si>
    <t>S2-2101692</t>
  </si>
  <si>
    <t>S2-2101693</t>
  </si>
  <si>
    <t>S2-2101694</t>
  </si>
  <si>
    <t>S2-2101695</t>
  </si>
  <si>
    <t>S2-2101696</t>
  </si>
  <si>
    <t>S2-2101697</t>
  </si>
  <si>
    <t>S2-2101698</t>
  </si>
  <si>
    <t>S2-2101699</t>
  </si>
  <si>
    <t>S2-2101700</t>
  </si>
  <si>
    <t>S2-2101701</t>
  </si>
  <si>
    <t>S2-2101702</t>
  </si>
  <si>
    <t>S2-2101703</t>
  </si>
  <si>
    <t>S2-2101704</t>
  </si>
  <si>
    <t>S2-2101705</t>
  </si>
  <si>
    <t>S2-2101706</t>
  </si>
  <si>
    <t>S2-2101707</t>
  </si>
  <si>
    <t>S2-2101708</t>
  </si>
  <si>
    <t>S2-2101709</t>
  </si>
  <si>
    <t>S2-2101710</t>
  </si>
  <si>
    <t>S2-2101711</t>
  </si>
  <si>
    <t>S2-2101712</t>
  </si>
  <si>
    <t>S2-2101713</t>
  </si>
  <si>
    <t>S2-2101714</t>
  </si>
  <si>
    <t>S2-2101715</t>
  </si>
  <si>
    <t>S2-2101716</t>
  </si>
  <si>
    <t>S2-2101717</t>
  </si>
  <si>
    <t>S2-2101718</t>
  </si>
  <si>
    <t>S2-2101719</t>
  </si>
  <si>
    <t>S2-2101720</t>
  </si>
  <si>
    <t>S2-2101721</t>
  </si>
  <si>
    <t>S2-2101722</t>
  </si>
  <si>
    <t>S2-2101723</t>
  </si>
  <si>
    <t>S2-2101724</t>
  </si>
  <si>
    <t>S2-2101725</t>
  </si>
  <si>
    <t>S2-2101726</t>
  </si>
  <si>
    <t>S2-2101727</t>
  </si>
  <si>
    <t>S2-2101728</t>
  </si>
  <si>
    <t>S2-2101729</t>
  </si>
  <si>
    <t>S2-2101730</t>
  </si>
  <si>
    <t>S2-2101731</t>
  </si>
  <si>
    <t>S2-2101732</t>
  </si>
  <si>
    <t>S2-2101733</t>
  </si>
  <si>
    <t>S2-2101734</t>
  </si>
  <si>
    <t>S2-2101735</t>
  </si>
  <si>
    <t>S2-2101736</t>
  </si>
  <si>
    <t>S2-2101737</t>
  </si>
  <si>
    <t>S2-2101738</t>
  </si>
  <si>
    <t>S2-2101739</t>
  </si>
  <si>
    <t>S2-2101740</t>
  </si>
  <si>
    <t>S2-2101741</t>
  </si>
  <si>
    <t>S2-2101742</t>
  </si>
  <si>
    <t>S2-2101743</t>
  </si>
  <si>
    <t>S2-2101744</t>
  </si>
  <si>
    <t>S2-2101745</t>
  </si>
  <si>
    <t>S2-2101746</t>
  </si>
  <si>
    <t>S2-2101747</t>
  </si>
  <si>
    <t>S2-2101748</t>
  </si>
  <si>
    <t>S2-2101749</t>
  </si>
  <si>
    <t>S2-2101750</t>
  </si>
  <si>
    <t>S2-2101751</t>
  </si>
  <si>
    <t>S2-2101752</t>
  </si>
  <si>
    <t>S2-2101753</t>
  </si>
  <si>
    <t>S2-2101754</t>
  </si>
  <si>
    <t>S2-2101755</t>
  </si>
  <si>
    <t>S2-2101756</t>
  </si>
  <si>
    <t>S2-2101757</t>
  </si>
  <si>
    <t>S2-2101758</t>
  </si>
  <si>
    <t>S2-2101759</t>
  </si>
  <si>
    <t>S2-2101760</t>
  </si>
  <si>
    <t>S2-2101761</t>
  </si>
  <si>
    <t>S2-2101762</t>
  </si>
  <si>
    <t>S2-2101763</t>
  </si>
  <si>
    <t>S2-2101764</t>
  </si>
  <si>
    <t>S2-2101765</t>
  </si>
  <si>
    <t>S2-2101766</t>
  </si>
  <si>
    <t>S2-2101767</t>
  </si>
  <si>
    <t>S2-2101768</t>
  </si>
  <si>
    <t>S2-2101769</t>
  </si>
  <si>
    <t>S2-2101770</t>
  </si>
  <si>
    <t>S2-2101771</t>
  </si>
  <si>
    <t>S2-2101772</t>
  </si>
  <si>
    <t>S2-2101773</t>
  </si>
  <si>
    <t>S2-2101774</t>
  </si>
  <si>
    <t>S2-2101775</t>
  </si>
  <si>
    <t>S2-2101776</t>
  </si>
  <si>
    <t>S2-2101777</t>
  </si>
  <si>
    <t>S2-2101778</t>
  </si>
  <si>
    <t>S2-2101779</t>
  </si>
  <si>
    <t>S2-2101780</t>
  </si>
  <si>
    <t>S2-2101781</t>
  </si>
  <si>
    <t>S2-2101782</t>
  </si>
  <si>
    <t>S2-2101783</t>
  </si>
  <si>
    <t>S2-2101784</t>
  </si>
  <si>
    <t>S2-2101785</t>
  </si>
  <si>
    <t>S2-2101786</t>
  </si>
  <si>
    <t>S2-2101787</t>
  </si>
  <si>
    <t>S2-2101788</t>
  </si>
  <si>
    <t>S2-2101789</t>
  </si>
  <si>
    <t>S2-2101790</t>
  </si>
  <si>
    <t>S2-2101791</t>
  </si>
  <si>
    <t>S2-2101792</t>
  </si>
  <si>
    <t>S2-2101793</t>
  </si>
  <si>
    <t>S2-2101794</t>
  </si>
  <si>
    <t>S2-2101795</t>
  </si>
  <si>
    <t>S2-2101796</t>
  </si>
  <si>
    <t>S2-2101797</t>
  </si>
  <si>
    <t>S2-2101798</t>
  </si>
  <si>
    <t>S2-2101799</t>
  </si>
  <si>
    <t>S2-2101800</t>
  </si>
  <si>
    <t>LS from CT WG3: LS on Session Management Policy Data per PLMN</t>
  </si>
  <si>
    <t>CT WG3 (C3-211469)</t>
  </si>
  <si>
    <t>S2-2101801</t>
  </si>
  <si>
    <t>S2-2101802</t>
  </si>
  <si>
    <t>S2-2101803</t>
  </si>
  <si>
    <t>S2-2101804</t>
  </si>
  <si>
    <t>S2-2101805</t>
  </si>
  <si>
    <t>S2-2101806</t>
  </si>
  <si>
    <t>S2-2101807</t>
  </si>
  <si>
    <t>S2-2101808</t>
  </si>
  <si>
    <t>S2-2101809</t>
  </si>
  <si>
    <t>S2-2101810</t>
  </si>
  <si>
    <t>S2-2101811</t>
  </si>
  <si>
    <t>S2-2101812</t>
  </si>
  <si>
    <t>S2-2101813</t>
  </si>
  <si>
    <t>S2-2101814</t>
  </si>
  <si>
    <t>S2-2101815</t>
  </si>
  <si>
    <t>S2-2101816</t>
  </si>
  <si>
    <t>S2-2101817</t>
  </si>
  <si>
    <t>S2-2101818</t>
  </si>
  <si>
    <t>S2-2101819</t>
  </si>
  <si>
    <t>S2-2101820</t>
  </si>
  <si>
    <t>S2-2101821</t>
  </si>
  <si>
    <t>S2-2101822</t>
  </si>
  <si>
    <t>Revision of postponed S2-2008339 from S2#142E. Response drafted in S2-2100074. Final response in S2-2101309</t>
  </si>
  <si>
    <t>Revision of postponed S2-2009098 from S2#142E. Postponed</t>
  </si>
  <si>
    <t>Revision of postponed S2-2009106 from S2#142E. Responses drafted in S2-2100288, S2-2100336, S2-2100410 and S2-2100489. Final response in S2-2101578</t>
  </si>
  <si>
    <t>Revision of postponed S2-2009110 from S2#142E. Response drafted in S2-2100070. Final response in S2-2101301</t>
  </si>
  <si>
    <t>Revision of postponed S2-2009111 from S2#142E. Response drafted in S2-2100320. Final response in S2-2101576</t>
  </si>
  <si>
    <t>Response drafted in S2-2101049. Final response in S2-2101300</t>
  </si>
  <si>
    <t>Forwarded to SA WG2 from TSG CT#90-e. Response drafted in S2-2101006. Final response in S2-2101310</t>
  </si>
  <si>
    <t>Responses drafted in S2-2100100, S2-2100130, S2-2100325 and S2-2100905. Postponed</t>
  </si>
  <si>
    <t>Responses drafted in S2-2100102, S2-2100374, S2-2100491, S2-2100786 and S2-2100890. Final response in S2-2101574</t>
  </si>
  <si>
    <t>Response drafted in S2-2100747. Final response in S2-2101307</t>
  </si>
  <si>
    <t>Responses drafted in S2-2100207 and S2-2100671. Final response in S2-2101304</t>
  </si>
  <si>
    <t>Response drafted in S2-2100260. Final response in S2-2101311</t>
  </si>
  <si>
    <t>Response drafted in S2-2100124. Postponed</t>
  </si>
  <si>
    <t>Responses drafted in S2-2100103, S2-2100223 and S2-2100406. Final response in S2-2101305</t>
  </si>
  <si>
    <t>Responses drafted in S2-2100704 and S2-2101043. Postponed</t>
  </si>
  <si>
    <t>Revision of (noted) S2-2006931 from S2#141E. Approved</t>
  </si>
  <si>
    <t>Response to S2-2100021. Agreed. Revised to S2-2101301.</t>
  </si>
  <si>
    <t>r02 agreed. Revised to S2-2101303.</t>
  </si>
  <si>
    <t>Response to S2-2100004. r01 agreed. Revised to S2-2101309.</t>
  </si>
  <si>
    <t>r06 agreed. Revised to S2-2101567.</t>
  </si>
  <si>
    <t>r01 agreed. Revised to S2-2101316.</t>
  </si>
  <si>
    <t>r03 agreed. Revised to S2-2101568.</t>
  </si>
  <si>
    <t>Response to S2-2100037. Postponed</t>
  </si>
  <si>
    <t>Response to S2-2100038. Merged into S2-2101574</t>
  </si>
  <si>
    <t>Response to S2-2100057. Merged into S2-2101305</t>
  </si>
  <si>
    <t>Responses drafted in S2-2100227 and S2-2100327. Postponed</t>
  </si>
  <si>
    <t>r02 agreed. Revised to S2-2101590.</t>
  </si>
  <si>
    <t>Huawei, Hisilicon, Ericsson</t>
  </si>
  <si>
    <t>r04 agreed. Revised to S2-2101550.</t>
  </si>
  <si>
    <t>Response to S2-2100056. Postponed</t>
  </si>
  <si>
    <t>Response to S2-2100037. Noted</t>
  </si>
  <si>
    <t>Response drafted in S2-2100409. Final response in S2-2101306</t>
  </si>
  <si>
    <t>r01 agreed. Revised to S2-2101563.</t>
  </si>
  <si>
    <t>TEI17_IMSGID</t>
  </si>
  <si>
    <t>vivo, Juniper</t>
  </si>
  <si>
    <t>Response to S2-2100045. Merged into S2-2101304</t>
  </si>
  <si>
    <t>r07 agreed. Revised to S2-2101551.</t>
  </si>
  <si>
    <t>Response to S2-2100057. r03 agreed. Revised to S2-2101305, merging S2-2100103 and S2-2100406</t>
  </si>
  <si>
    <t>Response to S2-2100108. Postponed</t>
  </si>
  <si>
    <t>Revision of (Endorsed DraftCR) S2-2009338 at SA2#142E. Postponed</t>
  </si>
  <si>
    <t>Revision of (Postponed) S2-2009002 at SA WG2#142E. Postponed</t>
  </si>
  <si>
    <t>r02 agreed. Revised to S2-2101569.</t>
  </si>
  <si>
    <t>r02 agreed. Revised to S2-2101570.</t>
  </si>
  <si>
    <t>r02 agreed. Revised to S2-2101571.</t>
  </si>
  <si>
    <t>r01 agreed. Revised to S2-2101572.</t>
  </si>
  <si>
    <t>5GS_Ph1, TEI16, 5G_SRVCC</t>
  </si>
  <si>
    <t>r08 agreed. Revised to S2-2101552.</t>
  </si>
  <si>
    <t>r01 agreed. Revised to S2-2101317.</t>
  </si>
  <si>
    <t>Response to S2-2003523 (noted at SA2#139E). Approved</t>
  </si>
  <si>
    <t>Response to S2-2100015. Noted</t>
  </si>
  <si>
    <t>5GS_Ph1, NR_newRAT-Core, TEI16</t>
  </si>
  <si>
    <t>r02 agreed. Revised to S2-2101318.</t>
  </si>
  <si>
    <t>5G_CIoT, TEI16</t>
  </si>
  <si>
    <t>5G_CIoT, TEI17</t>
  </si>
  <si>
    <t>r04 agreed. Revised to S2-2101579.</t>
  </si>
  <si>
    <t>Response to S2-2100055. r01 agreed. Revised to S2-2101311.</t>
  </si>
  <si>
    <t>Responses drafed in S2-2100296 and S2-2100672. Postponed</t>
  </si>
  <si>
    <t>Revision of (Postponed) S2-2007205 from S2#141E. r03 agreed. Revised to S2-2101580.</t>
  </si>
  <si>
    <t>r02 agreed. Revised to S2-2101561.</t>
  </si>
  <si>
    <t>r04 agreed. Revised to S2-2101562.</t>
  </si>
  <si>
    <t>r03 agreed. Revised to S2-2101585.</t>
  </si>
  <si>
    <t>Response to S2-2100009. Noted</t>
  </si>
  <si>
    <t>Response to S2-2100018. Noted</t>
  </si>
  <si>
    <t>r01 agreed. Revised to S2-2101581.</t>
  </si>
  <si>
    <t>TEI16, 5GMS3</t>
  </si>
  <si>
    <t>Response to S2-2100262. Noted</t>
  </si>
  <si>
    <t>r03 agreed. Revised to S2-2101553.</t>
  </si>
  <si>
    <t>Revision of (agreed but postponed by TSG SA) S2-2008237 from S2#141E. Noted</t>
  </si>
  <si>
    <t>Response to S2-2100022. r06 agreed. Revised to S2-2101576.</t>
  </si>
  <si>
    <t>Revision of (postponed) S2-2007259 from S2#141E. r04 agreed. Revised to S2-2101577.</t>
  </si>
  <si>
    <t>r01 agreed. Revised to S2-2101564.</t>
  </si>
  <si>
    <t>Confirm CR Number - CR states 2599! r07 agreed. Revised to S2-2101554.</t>
  </si>
  <si>
    <t>Response to S2-2100037. Merged into S2-2100130 (noted)</t>
  </si>
  <si>
    <t>r01 agreed. Revised to S2-2101558.</t>
  </si>
  <si>
    <t>Response to S2-2100018. Merged into S2-2101578</t>
  </si>
  <si>
    <t>OPPO, Interdigital</t>
  </si>
  <si>
    <t>Response to S2-2100038. Noted</t>
  </si>
  <si>
    <t>Nokia, Nokia Shanghai Bell, Interdigital</t>
  </si>
  <si>
    <t>Support for Multiple QoS Class in deferred location requests</t>
  </si>
  <si>
    <t>r01 agreed. Revised to S2-2101313.</t>
  </si>
  <si>
    <t>Revision of S2-2100224. r08 agreed. Revised to S2-2101312.</t>
  </si>
  <si>
    <t>Response to S2-2100148. r03 agreed. Revised to S2-2101306.</t>
  </si>
  <si>
    <t>Response to S2-2100018. r01 agreed. Revised to S2-2101578, merging S2-2100336 and S2-2100489</t>
  </si>
  <si>
    <t>r03 agreed. Revised to S2-2101589.</t>
  </si>
  <si>
    <t>r03 agreed. Revised to S2-2101593.</t>
  </si>
  <si>
    <t>r01 agreed. Revised to S2-2101594.</t>
  </si>
  <si>
    <t>r02 agreed. Revised to S2-2101308.</t>
  </si>
  <si>
    <t>vivo, Orange</t>
  </si>
  <si>
    <t>Thales, TNO, ESA, SES, Eutelsat, Avanti, Intelsat, Sateliot, Hughes Network systems, Reliance Jio, Inmarsat, Unibo, DLR, Gatehouse SatCom A/S, ICS, Airbus, Catapult, Novamint, Leonardo, STMicroelectronics, SnT - University of Luxembourg, CTTC, ETRI, ST EN</t>
  </si>
  <si>
    <t xml:space="preserve">Samsung, LG Electronics, ZTE </t>
  </si>
  <si>
    <t>Revision of S2-2007422 from S2#141E. Noted</t>
  </si>
  <si>
    <t>r01 agreed. Revised to S2-2101314.</t>
  </si>
  <si>
    <t>Merged into S2-2100112 (noted)</t>
  </si>
  <si>
    <t>r02 agreed. Revised to S2-2101575.</t>
  </si>
  <si>
    <t>SAMSUNG</t>
  </si>
  <si>
    <t>Revision of S2-2007036 from S2#141E. r03 agreed. Revised to S2-2101559.</t>
  </si>
  <si>
    <t>Revision of S2-2007037 from S2#141E. Noted</t>
  </si>
  <si>
    <t>Revision of S2-2007038 from S2#141E. Noted</t>
  </si>
  <si>
    <t>Clarification on the switch of DL traffic in case device moves between Ues</t>
  </si>
  <si>
    <t>r02 agreed. Revised to S2-2101588.</t>
  </si>
  <si>
    <t>r03 agreed. Revised to S2-2101560.</t>
  </si>
  <si>
    <t>r07 agreed. Revised to S2-2101565.</t>
  </si>
  <si>
    <t>r03 agreed. Revised to S2-2101566.</t>
  </si>
  <si>
    <t>r01 agreed. Revised to S2-2101315.</t>
  </si>
  <si>
    <t>Response to S2-2100045. r06 agreed. Revised to S2-2101304, merging and S2-2100207</t>
  </si>
  <si>
    <t>r07 agreed. Revised to S2-2101555.</t>
  </si>
  <si>
    <t>r01 agreed. Revised to S2-2101556.</t>
  </si>
  <si>
    <t>r01 agreed. Revised to S2-2101557.</t>
  </si>
  <si>
    <t>Response to S2-2100058. Postponed</t>
  </si>
  <si>
    <t>r04 agreed. Revised to S2-2101302.</t>
  </si>
  <si>
    <t>Response to S2-2100044. r14 agreed. Revised to S2-2101307.</t>
  </si>
  <si>
    <t>DCCF and ADRF architectural changes to Increasing efficiency of data collection</t>
  </si>
  <si>
    <t>Response to S2-2100038. r01 agreed. Revised to S2-2101574, merging and S2-2100102</t>
  </si>
  <si>
    <t>Response to S2-2100059. Noted</t>
  </si>
  <si>
    <t>Response to S2-2100020. Merged into revision of S2-2100162</t>
  </si>
  <si>
    <t>r02 agreed. Revised to S2-2101586.</t>
  </si>
  <si>
    <t>r03 agreed. Revised to S2-2101591.</t>
  </si>
  <si>
    <t>Response to S2-2100059. Postponed</t>
  </si>
  <si>
    <t>r03 agreed. Revised to S2-2101583.</t>
  </si>
  <si>
    <t>r01 agreed. Revised to S2-2101584.</t>
  </si>
  <si>
    <t>r02 agreed. Revised to S2-2101587.</t>
  </si>
  <si>
    <t>China Mobile, Vivo</t>
  </si>
  <si>
    <t>Nokia, Nokia Shanghai Bell, T-Mobile</t>
  </si>
  <si>
    <t>Nokia, Nokia Shanghai Bell, Convida Wireless, Telecom Italia</t>
  </si>
  <si>
    <t>Merged into S2-2100165 (approved)</t>
  </si>
  <si>
    <t>Merged into S2-2101582</t>
  </si>
  <si>
    <t>NWDAF Reselection for Multiple NWDAF deployments - Procedures</t>
  </si>
  <si>
    <t>Confirm Spec version used - CR states -! Noted</t>
  </si>
  <si>
    <t>FS_enh_EC, eEDGE_5GC</t>
  </si>
  <si>
    <t>r07 agreed. Revised to S2-2101573.</t>
  </si>
  <si>
    <t>Response to S2-2100036. r01 agreed. Revised to S2-2101310.</t>
  </si>
  <si>
    <t>Replaced by S2-2101015. WITHDRAWN</t>
  </si>
  <si>
    <t>Merged into S2-2101592</t>
  </si>
  <si>
    <t>NWDAF Reselection for Multiple NWDAF deployments - Service operations</t>
  </si>
  <si>
    <t>Created at CC#1. Response to S2-2100034. Agreed. Revised to S2-2101300.</t>
  </si>
  <si>
    <t>Revision of S2-2101049. Approved</t>
  </si>
  <si>
    <t>Revision of S2-2100070. Approved</t>
  </si>
  <si>
    <t>Agreed</t>
  </si>
  <si>
    <t>Reply LS on AKMA Anchor Function selection</t>
  </si>
  <si>
    <t xml:space="preserve">To: IEEE 802.1. CC: </t>
  </si>
  <si>
    <t>To: SA WG3, SA WG6. CC: SA WG1</t>
  </si>
  <si>
    <t>Haiyang Sun</t>
  </si>
  <si>
    <t>Reply LS on Secondary AUTH for 5GS interworking with EPS</t>
  </si>
  <si>
    <t>To: CT WG3. CC: SA WG3. Attachment: TS 23.502 CR2475 (Rel-16)</t>
  </si>
  <si>
    <t>Revision of S2-2100418. Approved</t>
  </si>
  <si>
    <t>[DRAFT] Reply LS on Session Management Policy Data per PLMN</t>
  </si>
  <si>
    <t>To: CT WG3</t>
  </si>
  <si>
    <t>4.3</t>
  </si>
  <si>
    <t>Created at CC#2</t>
  </si>
  <si>
    <t>Items for further discussion after 4.X deadline</t>
  </si>
  <si>
    <t>[DRAFT] LS on RACS capability detection</t>
  </si>
  <si>
    <t>To: RAN WG3</t>
  </si>
  <si>
    <t>Revision of S2-2100705. For CC#2. Approved</t>
  </si>
  <si>
    <t>Revision of postponed S2-2008347 from S2#142E. Response drafted in S2-2100682. Final response in S2-2101052</t>
  </si>
  <si>
    <t>Revision of postponed S2-2009108 from S2#142E. Responses drafted in S2-2100162, S2-2100835 and S2-2100908. Final response in S2-2101595</t>
  </si>
  <si>
    <t>Response drafted in S2-2100417. Final response in S2-2101051</t>
  </si>
  <si>
    <t>Responses drafted in S2-2100806 and S2-2100852. Postponed</t>
  </si>
  <si>
    <t>Noted. For CC#2. r04 with corrections agreed. Revised to S2-2101056.</t>
  </si>
  <si>
    <t>SA WG3 thanks SA WG2 for the Reply LS on security issue for on-boarding and remote provisioning and the identification of the gap. SA WG3 would like to inform SA WG2 that SA WG3 has approved pCR S3-210704 which updates Key Issue#2 Provisioning of Credentials in TR 33.857. Action: SA WG3 would like to kindly ask SA WG2 to take the above into account.</t>
  </si>
  <si>
    <t>SA WG5 thanks SA WG2 for their LS on the different options developed in their TR 23.700-40 for controlling the number of UEs and PDU Sessions in a Network Slice under their respective KI#1 and KI#2. SA WG5 would like to inform SA WG2 that SA WG5 has started a new study on Charging Aspects for Network Slicing Phase 2 (FS_NETSLICE_CH_Ph2, TR 32.847), with one of the objective to investigate Network slice converged charging for Network Slices enabled over 3GPP 5GS. SA WG5 understands SA WG2 is expected to develop an option based on a new NF for counting and enforcement of the number of UEs and PDU Sessions in a Network Slice. SA WG5 will keep SA WG2 informed about the concluded charging aspect solutions for the particular KI#1 and KI#2, during the progress of their FS_NETSLICE_CH_Ph2 study. Action: SA WG5 kindly asks SA WG2 to take into account the input above for their normative work based on their TR 23.700-40 conclusion for KI#1 and KI#2.</t>
  </si>
  <si>
    <t>Response to S2-2100020. r03 agreed. Revised to S2-2101595.</t>
  </si>
  <si>
    <t>r02 agreed. Revised to S2-2101054.</t>
  </si>
  <si>
    <t>r01 agreed. Revised to S2-2101057.</t>
  </si>
  <si>
    <t>For CC#2. r11 agreed. Revised to S2-2101058.</t>
  </si>
  <si>
    <t>Response to S2-2100051. For CC#2. r01 + changes agreed. Revised to S2-2101051.</t>
  </si>
  <si>
    <t>Response to S2-2100009. Revised to S2-2101596.</t>
  </si>
  <si>
    <t>For CC#2. r20 agreed. Revised to S2-2101055.</t>
  </si>
  <si>
    <t>Response to S2-2100005. For CC#2. r07 agreed. Revised to S2-2101052.</t>
  </si>
  <si>
    <t>Revised to S2-2101597.</t>
  </si>
  <si>
    <t>Edward Hall</t>
  </si>
  <si>
    <t>SA WG2 Excellence Award</t>
  </si>
  <si>
    <t>Congratulations! Devaki Chandramouli! This 3GPP excellence award is in recognition of your outstanding contributions to SA WG2. You have efficiently driven big features in SA WG2 as Rapporteur of multiple study/work items on 5G System Architecture and Industrial IoT in various releases. You took initiative to drive consensus and resolve controversial issues. Your breadth of technical expertise and soft skills have made you a trusted and exceptional delegate in SA WG2. Many thanks for your excellent work!'</t>
  </si>
  <si>
    <t>Presentation</t>
  </si>
  <si>
    <t>Motorola (Rapporteur)</t>
  </si>
  <si>
    <t>FS_MUSIM and MUSIM Status Report</t>
  </si>
  <si>
    <t>FS_MUSIM, MUSIM</t>
  </si>
  <si>
    <t>5G_AIS Status Report</t>
  </si>
  <si>
    <t>Tencent (Rapporteur)</t>
  </si>
  <si>
    <t>Lei Yixue</t>
  </si>
  <si>
    <t>OPPO (Rapporteur)</t>
  </si>
  <si>
    <t>Cover sheet for TS 23.304 (to TSG SA for information)</t>
  </si>
  <si>
    <t>Lu Fei</t>
  </si>
  <si>
    <t>Perspecta Labs (Rapporteur)</t>
  </si>
  <si>
    <t>Status report for MPS2</t>
  </si>
  <si>
    <t>Status report for ID_UAS</t>
  </si>
  <si>
    <t>Status report for FS_ATSSS_Ph2</t>
  </si>
  <si>
    <t>Status report for FS_eNS_Ph2</t>
  </si>
  <si>
    <t>10</t>
  </si>
  <si>
    <t>AOB</t>
  </si>
  <si>
    <t>Reply LS from ATIS IoT Group: Request that a standardised SST value for this S-NEST new Slice Service Type (SST)</t>
  </si>
  <si>
    <t>To: ATIS IoT Group. CC: TSG SA, GSMA 5GJA. Attachments: TS 23.501 CR2571 (Rel-17)</t>
  </si>
  <si>
    <t>Reply LS on NSSAA at inter-PLMN mobility</t>
  </si>
  <si>
    <t>Reply LS on withdrawal of IEEE Std 801.1D-2004</t>
  </si>
  <si>
    <t>To: CT WG4. Attachments: 23.502 CR 2456</t>
  </si>
  <si>
    <t>To: SA WG3, CT WG1. CC: RAN WG2, RAN WG3, CT WG4</t>
  </si>
  <si>
    <t>Reply LS on clarification on support o MAP messages at the UDM for SMS in 5GS</t>
  </si>
  <si>
    <t>To: SA WG3-LI, CT WG4, CT WG1</t>
  </si>
  <si>
    <t>Reply LS on Network Configuration Parameters Consistent Handling in UDM</t>
  </si>
  <si>
    <t>To: CT WG4. CC: CT WG3. Attachments: 23.502 CR2422</t>
  </si>
  <si>
    <t>Qian Chen XB</t>
  </si>
  <si>
    <t>Reply LS on PDU Session level 'Expected UE activity behaviour'</t>
  </si>
  <si>
    <t>LS Response on the input parameters of the LCS subscription request from an AF via NEF</t>
  </si>
  <si>
    <t>To: CT WG3. CC: CT WG4. Attachments: S2-2100164</t>
  </si>
  <si>
    <t>Reply LS on UTRAN UE capabilities from CN to gNB</t>
  </si>
  <si>
    <t>To: RAN WG2. CC: CT WG3. Attachments: TS 23.501CR 2570, TS 23.401 CR 3623</t>
  </si>
  <si>
    <t>Revision of postponed S2-2008502 from S2#142E. Responses drafted in S2-2100287 and S2-2100418. Final response in S2-2101596</t>
  </si>
  <si>
    <t>LS Response on MA PDU session for LADN</t>
  </si>
  <si>
    <t>To: CT WG1. CC: CT WG4. Attachment: 23.501 CR2531 (S2-2101056), 23.502 CR2515 (S2-2101575)</t>
  </si>
  <si>
    <t>Status report for ATSSS_Ph2</t>
  </si>
  <si>
    <t>Reply LS on initiation of new work item Q.Sig_Req_ETS_IMS_roaming 'Signalling requirements for emergency telecommunication service in IMS roaming environment'</t>
  </si>
  <si>
    <t>To: ITU-T Study Group 11. CC: ITU-T Study Group 2, TSG SA, TSG CT, SA WG6</t>
  </si>
  <si>
    <t>Status report for 5G_eLCS_ph2</t>
  </si>
  <si>
    <t>CATT (Rapporteur)</t>
  </si>
  <si>
    <t>Ming Ai</t>
  </si>
  <si>
    <t>r03 agreed. Revised to S2-2101582, merging and S2-2100910</t>
  </si>
  <si>
    <t>r02 agreed.Revised to S2-2101592, merging S2-2101020</t>
  </si>
  <si>
    <t>Revised to S2-2101803.</t>
  </si>
  <si>
    <t>Revised to S2-2101807.</t>
  </si>
  <si>
    <t>Revised to S2-2101808.</t>
  </si>
  <si>
    <t>Presented at CC#2. Noted</t>
  </si>
  <si>
    <t>Revision of S2-2100417r01 + changes. Approved</t>
  </si>
  <si>
    <t>Revision of S2-2100682r07. Approved</t>
  </si>
  <si>
    <t>Revision of S2-2101551r07, removing the control and removing changes on changes. Approved</t>
  </si>
  <si>
    <t>Revision of S2-2100206r02. Approved</t>
  </si>
  <si>
    <t>Revision of S2-2100554r20. Approved</t>
  </si>
  <si>
    <t>Revision of S2-2100112r04 with corrections. Approved</t>
  </si>
  <si>
    <t>Revision of S2-2100256r01. Approved</t>
  </si>
  <si>
    <t>Revision of S2-2100286r11. Approved</t>
  </si>
  <si>
    <t>Revision of S2-2100726r04. Approved</t>
  </si>
  <si>
    <t>Revision of S2-2100071r02. Approved</t>
  </si>
  <si>
    <t>Revision of S2-2100671r06, merging and S2-2100207. Approved</t>
  </si>
  <si>
    <t>Revision of S2-2100223r03, merging S2-2100103 and S2-2100406. Approved</t>
  </si>
  <si>
    <t>Revision of S2-2100409r03. Approved</t>
  </si>
  <si>
    <t>Revision of S2-2100747r14. Approved</t>
  </si>
  <si>
    <t>Revision of S2-2100416r02. Approved</t>
  </si>
  <si>
    <t>Revision of S2-2100074r01. Approved</t>
  </si>
  <si>
    <t>Revision of S2-2101006r01. Approved</t>
  </si>
  <si>
    <t>Revision of S2-2100260r01. Approved</t>
  </si>
  <si>
    <t>Revision of S2-2100398r08. Approved</t>
  </si>
  <si>
    <t>Revision of S2-2100395r01. Approved</t>
  </si>
  <si>
    <t>Revision of S2-2100453r01. Approved</t>
  </si>
  <si>
    <t>Revision of S2-2100653r01. Approved</t>
  </si>
  <si>
    <t>Revision of S2-2100078r01. Approved</t>
  </si>
  <si>
    <t>Revision of S2-2100247r01. Approved</t>
  </si>
  <si>
    <t>Revision of S2-2100255r02. Approved</t>
  </si>
  <si>
    <t>Revision of S2-2100120r04. Approved</t>
  </si>
  <si>
    <t>Revision of S2-2100208r07. original r07, removing the control and removing changes on changes agreed. Revised to S2-2101053.</t>
  </si>
  <si>
    <t>Revision of S2-2100246r08. Approved</t>
  </si>
  <si>
    <t>Revision of S2-2100298r03. Approved</t>
  </si>
  <si>
    <t>Revision of S2-2100324r07. Approved</t>
  </si>
  <si>
    <t>Revision of S2-2100699r07. Approved</t>
  </si>
  <si>
    <t>Revision of S2-2100700r01. Approved</t>
  </si>
  <si>
    <t>Revision of S2-2100701r01. Approved</t>
  </si>
  <si>
    <t>Revision of S2-2100326r01. Approved</t>
  </si>
  <si>
    <t>Revision of S2-2100560r03. Approved</t>
  </si>
  <si>
    <t>Revision of S2-2100633r03. Approved</t>
  </si>
  <si>
    <t>Revision of S2-2100269r02. Approved</t>
  </si>
  <si>
    <t>Revision of S2-2100270r04. Approved</t>
  </si>
  <si>
    <t>Revision of S2-2100161r01. Approved</t>
  </si>
  <si>
    <t>Revision of S2-2100323r01. Approved</t>
  </si>
  <si>
    <t>Revision of S2-2100648r07. Approved</t>
  </si>
  <si>
    <t>Revision of S2-2100650r03. Approved</t>
  </si>
  <si>
    <t>Revision of S2-2100077r06. Approved</t>
  </si>
  <si>
    <t>Revision of S2-2100082r03. Approved</t>
  </si>
  <si>
    <t>Revision of S2-2100237r02. Approved</t>
  </si>
  <si>
    <t>Revision of S2-2100238r02. Approved</t>
  </si>
  <si>
    <t>Revision of S2-2100239r02. Approved</t>
  </si>
  <si>
    <t>Revision of S2-2100240r01. Approved</t>
  </si>
  <si>
    <t>Revision of S2-2100993r07. Approved</t>
  </si>
  <si>
    <t>Revision of S2-2100786r01, merging and S2-2100102. Approved</t>
  </si>
  <si>
    <t>Revision of S2-2100493r02. Approved</t>
  </si>
  <si>
    <t>Revision of S2-2100320r06. Approved</t>
  </si>
  <si>
    <t>Revision of S2-2100322r04. Approved</t>
  </si>
  <si>
    <t>Revision of S2-2100410r01, merging S2-2100336 and S2-2100489. Approved</t>
  </si>
  <si>
    <t>Revision of S2-2100259r04. Approved</t>
  </si>
  <si>
    <t>Revision of S2-2100268r03. Approved</t>
  </si>
  <si>
    <t>Revision of S2-2100291r01. Approved</t>
  </si>
  <si>
    <t>Revision of S2-2100790r03, merging and S2-2100910. Approved</t>
  </si>
  <si>
    <t>Revision of S2-2100868r03. Approved</t>
  </si>
  <si>
    <t>Revision of S2-2100869r01. Approved</t>
  </si>
  <si>
    <t>Revision of S2-2100272r03. Approved</t>
  </si>
  <si>
    <t>Revision of S2-2100836r02. Approved</t>
  </si>
  <si>
    <t>Revision of S2-2100876r02. Approved</t>
  </si>
  <si>
    <t>Revision of S2-2100564r02. Approved</t>
  </si>
  <si>
    <t>Revision of S2-2100412r03. Approved</t>
  </si>
  <si>
    <t>Revision of S2-2100113r02. Approved</t>
  </si>
  <si>
    <t>Revision of S2-2100850r03. Approved</t>
  </si>
  <si>
    <t>Revision of S2-2100318r02, merging S2-2101020. Approved</t>
  </si>
  <si>
    <t>Revision of S2-2100414r03. Approved</t>
  </si>
  <si>
    <t>Revision of S2-2100415r01. Approved</t>
  </si>
  <si>
    <t>Revision of S2-2100162r03. Approved</t>
  </si>
  <si>
    <t>Revision of postponed S2-2008338 from S2#142E. Postponed</t>
  </si>
  <si>
    <t>Revision of postponed S2-2008359 from S2#142E. Response drafted in S2-2100744. Final response in S2-2101093</t>
  </si>
  <si>
    <t>Revision of postponed S2-2008361 from S2#142E. Response drafted in S2-2100884. Final response in S2-2101347</t>
  </si>
  <si>
    <t>Revision of postponed S2-2008501 from S2#142E. Noted</t>
  </si>
  <si>
    <t>Revision of postponed S2-2009093 from S2#142E. Noted</t>
  </si>
  <si>
    <t>Revision of postponed S2-2009094 from S2#142E. Noted</t>
  </si>
  <si>
    <t>Revision of postponed S2-2009095 from S2#142E. Final response in S2-2102077</t>
  </si>
  <si>
    <t>Revision of postponed S2-2009096 from S2#142E. Noted</t>
  </si>
  <si>
    <t>Revision of postponed S2-2009100 from S2#142E. Responses drafted in S2-2100251, S2-2100297, S2-2100676 and S2-2100698. Moved to 4.3. Postponed</t>
  </si>
  <si>
    <t>Revision of postponed S2-2009103 from S2#142E. Response drafted in S2-2100308. Noted</t>
  </si>
  <si>
    <t>Revision of postponed S2-2009104 from S2#142E. Postponed</t>
  </si>
  <si>
    <t>Revision of postponed S2-2009107 from S2#142E. Responses drafted in S2-2100127, S2-2100364, S2-2100539, S2-2100796 and S2-2100865. Final respose in S2-2102068</t>
  </si>
  <si>
    <t>Revision of postponed S2-2009118 from S2#142E. Noted</t>
  </si>
  <si>
    <t>Revision of postponed S2-2009121 from S2#142E. Response drafted in S2-2100273. Final response in S2-2101342</t>
  </si>
  <si>
    <t>Revision of postponed S2-2009122 from S2#142E. Noted</t>
  </si>
  <si>
    <t>Revision of postponed S2-2009123 from S2#142E. Final response in S2-2101407</t>
  </si>
  <si>
    <t>Revision of postponed S2-2009124 from S2#142E. Noted</t>
  </si>
  <si>
    <t>Revision of postponed S2-2009125 from S2#142E. Noted</t>
  </si>
  <si>
    <t>Revision of postponed S2-2009127 from S2#142E. Noted</t>
  </si>
  <si>
    <t>Revision of postponed S2-2009128 from S2#142E. Noted</t>
  </si>
  <si>
    <t>Revision of postponed S2-2009129 from S2#142E. Noted</t>
  </si>
  <si>
    <t>Revision of postponed S2-2009531 from S2#142E. Noted</t>
  </si>
  <si>
    <t>Response drafted in S2-2100743. Final response in S2-2101060</t>
  </si>
  <si>
    <t>Response drafted in S2-2100091. Final response in S2-2101319</t>
  </si>
  <si>
    <t>Response drafted in S2-2100647. Noted</t>
  </si>
  <si>
    <t>For CC#2. Outgoing LS was created in S2-2101059. Moved to AI 4.3. Postponed</t>
  </si>
  <si>
    <t>Revised to S2-2102064.</t>
  </si>
  <si>
    <t>Revised to S2-2101401.</t>
  </si>
  <si>
    <t>CC#4: r04 with modifications agreed. Revised to S2-2101109.</t>
  </si>
  <si>
    <t>Revised to S2-2101088.</t>
  </si>
  <si>
    <t>Revised to S2-2101089.</t>
  </si>
  <si>
    <t>Revised to S2-2101099.</t>
  </si>
  <si>
    <t>Revised to S2-2102000.</t>
  </si>
  <si>
    <t>Response to S2-2100040. Revised to S2-2101319.</t>
  </si>
  <si>
    <t>Confirm Spec version used - CR states 16.6.0! Revised to S2-2101377, merging and S2-2100599 and S2-2100243</t>
  </si>
  <si>
    <t>Revised to S2-2101378.</t>
  </si>
  <si>
    <t>Revised to S2-2101348.</t>
  </si>
  <si>
    <t>Revised to S2-2101349.</t>
  </si>
  <si>
    <t>Revised to S2-2101350.</t>
  </si>
  <si>
    <t>Revision of (noted) S2-2008566 from S2#142E. For CC#3b. NOTED? CC#4: Noted</t>
  </si>
  <si>
    <t>Revised to S2-2101390.</t>
  </si>
  <si>
    <t>Revised to S2-2101391.</t>
  </si>
  <si>
    <t>Response drafted in S2-2100450. Final response in S2-2102077</t>
  </si>
  <si>
    <t>Revised to S2-2101098.</t>
  </si>
  <si>
    <t>Merged into S2-2102051</t>
  </si>
  <si>
    <t>Revised to S2-2102056.</t>
  </si>
  <si>
    <t>Merged into S2-2101600</t>
  </si>
  <si>
    <t>Response to S2-2100019. Noted</t>
  </si>
  <si>
    <t>Revised to S2-2101436.</t>
  </si>
  <si>
    <t>Response drafted in S2-2100754. Final response in S2-2101438</t>
  </si>
  <si>
    <t>Responses drafted in S2-2100351 and S2-2100378. Final response in S2-2102077</t>
  </si>
  <si>
    <t>Responses drafted in S2-2100355, S2-2100630, S2-2100656, S2-2100818 and S2-2100915. Final response in S2-2101076</t>
  </si>
  <si>
    <t>Response drafted in S2-2100826. Final response in S2-2101663</t>
  </si>
  <si>
    <t>Response drafted in S2-2100532. Noted</t>
  </si>
  <si>
    <t>Revision of (Endorsed) S2-2009212 from S2#142E. Revised to S2-2102044.</t>
  </si>
  <si>
    <t>Revised to S2-2102045, merging and S2-2100833</t>
  </si>
  <si>
    <t>Revision of (Approved P-CR) S2-2009409 from S2#142E. Approved</t>
  </si>
  <si>
    <t>Revised to S2-2102046.</t>
  </si>
  <si>
    <t>Revised to S2-2101356.</t>
  </si>
  <si>
    <t>Revised to S2-2101440.</t>
  </si>
  <si>
    <t>Revision of (Endorsed) S2-2009411 from S2#142E.  Confirm CR Number - CR states &lt;CR#&gt;! Revised to S2-2102050.</t>
  </si>
  <si>
    <t>Revision of (Endorsed) S2-2009412 from S2#142E. Revision of (Endorsed) S2-2009412 from S2#142E. Confirm CR Number - CR states &lt;CR#&gt;! Revised to S2-2102051, merging and S2-2100122</t>
  </si>
  <si>
    <t>Revision of (Endorsed) S2-2009413 from S2#142E.  Confirm CR Number - CR states &lt;CR#&gt;! Revised to S2-2102052.</t>
  </si>
  <si>
    <t>Revision of (Endorsed) S2-2009414 from S2#142E.  Confirm CR Number - CR states &lt;CR#&gt;! Revised to S2-2102053.</t>
  </si>
  <si>
    <t>Confirm CR Number - CR states &lt;CR#&gt;!. For CC#3b.Approve r01? Revised to S2-2102054.</t>
  </si>
  <si>
    <t>Confirm Specification Number - CR states TS 23.228!  Confirm CR Number - CR states &lt;CR#&gt;!. For CC#3b. Approve r01? Revised to S2-2102055.</t>
  </si>
  <si>
    <t>Revised to S2-2101071.</t>
  </si>
  <si>
    <t>Revised to S2-2101428.</t>
  </si>
  <si>
    <t>Revised to S2-2101429.</t>
  </si>
  <si>
    <t>Revised to S2-2101409.</t>
  </si>
  <si>
    <t>Revision of (Endorsed) S2-2009486 from S2#142E. Approved</t>
  </si>
  <si>
    <t>Revision of (Endorsed) S2-2008310 from S2#142E. Revised to S2-2101664.</t>
  </si>
  <si>
    <t>Revised to S2-2101665, merging and S2-2100460</t>
  </si>
  <si>
    <t>Revised to S2-2101402.</t>
  </si>
  <si>
    <t>Revised to S2-2101399.</t>
  </si>
  <si>
    <t>Revised to S2-2101640.</t>
  </si>
  <si>
    <t>Revised to S2-2101617.</t>
  </si>
  <si>
    <t>Revised to S2-2101631.</t>
  </si>
  <si>
    <t>For CC#3b. Approve r08? Revised to S2-2102017.</t>
  </si>
  <si>
    <t>Merged into S2-2102031</t>
  </si>
  <si>
    <t>Revised to S2-2102018.</t>
  </si>
  <si>
    <t>Revised to S2-2101087.</t>
  </si>
  <si>
    <t>For CC#3b. Postponed</t>
  </si>
  <si>
    <t>r08 agreed. Revised, merging S2-2100300, to S2-2101103.</t>
  </si>
  <si>
    <t>Revised to S2-2101090.</t>
  </si>
  <si>
    <t>Confirm Spec version used - CR states 17.7.0! Revised to S2-2102057.</t>
  </si>
  <si>
    <t>Confirm Spec version used - CR states 17.7.0!. Merged into S2-2102058</t>
  </si>
  <si>
    <t>CC#4: Approved.</t>
  </si>
  <si>
    <t>Revised to S2-2101381.</t>
  </si>
  <si>
    <t>Revised to S2-2101343.</t>
  </si>
  <si>
    <t>Merged into S2-2101377</t>
  </si>
  <si>
    <t>Revised to S2-2101344.</t>
  </si>
  <si>
    <t>Revised to S2-2101666.</t>
  </si>
  <si>
    <t>Revised to S2-2101667.</t>
  </si>
  <si>
    <t>Revised to S2-2101619.</t>
  </si>
  <si>
    <t>Confirm Spec version used - CR states 16.7.0! Revised to S2-2101668.</t>
  </si>
  <si>
    <t>Responses drafted in S2-2100350, S2-2100379 and S2-2100812. Final response in S2-2101407</t>
  </si>
  <si>
    <t>Revised to S2-2101095.</t>
  </si>
  <si>
    <t>Confirm Specification Number - CR states TS 23.502! Revised to S2-2101094.</t>
  </si>
  <si>
    <t>Revised to S2-2102019.</t>
  </si>
  <si>
    <t>Revised to S2-2101079, merging and S2-2100985</t>
  </si>
  <si>
    <t>Response to S2-2100024. Revised to S2-2101342.</t>
  </si>
  <si>
    <t>Revised to S2-2101341.</t>
  </si>
  <si>
    <t>Revised to S2-2101085.</t>
  </si>
  <si>
    <t>Revised to S2-2102058, merging and S2-2100234 and S2-2100233</t>
  </si>
  <si>
    <t>Revised to S2-2101082, merging and S2-2100501</t>
  </si>
  <si>
    <t>Revised to S2-2102040. CC#4: This was postponed. S2 2102040 was then withdrawn.</t>
  </si>
  <si>
    <t>Not Handled</t>
  </si>
  <si>
    <t>Merged into S2-2101103</t>
  </si>
  <si>
    <t>Merged into S2-2100226 (Original Approved)</t>
  </si>
  <si>
    <t>Revised to S2-2101437, merging and S2-2100809</t>
  </si>
  <si>
    <t>CC#4: r19 with an added editor's note agreed. Revised, merging S2-2101044, to S2-2101104.</t>
  </si>
  <si>
    <t>Revised to S2-2102036.</t>
  </si>
  <si>
    <t>CC#4: Sony sustained their objection. Noted</t>
  </si>
  <si>
    <t>Revision of (noted) S2-2004947 from S2#140E. For CC#2. Moved to 4.3. CC#3: An exception granted at CC#2 for this Rel-17 CR, pending acceptance of the CR. Revised to S2-2101061.</t>
  </si>
  <si>
    <t>Merged into S2-2101421</t>
  </si>
  <si>
    <t>Revised to S2-2102059.</t>
  </si>
  <si>
    <t>Revised to S2-2102060.</t>
  </si>
  <si>
    <t>Revised to S2-2101638.</t>
  </si>
  <si>
    <t>Revised to S2-2101408.</t>
  </si>
  <si>
    <t>Revised to S2-2101410, merging and S2-2100693</t>
  </si>
  <si>
    <t>Revised to S2-2101411, merging and S2-2101018</t>
  </si>
  <si>
    <t>Noted? (See 01017). CC#4: This was postponed.</t>
  </si>
  <si>
    <t>Revised to S2-2101412.</t>
  </si>
  <si>
    <t>Revised to S2-2101413.</t>
  </si>
  <si>
    <t>Revised to S2-2101430.</t>
  </si>
  <si>
    <t>Late revision r07 provided. CC#4: r06 agreed. Revised to S2-2101114.</t>
  </si>
  <si>
    <t>Approve r02 Late r03 provided for alignment with S2-2100348. CC#4: r02 with an additional editor's note was agreed. Revised to S2-2101115.</t>
  </si>
  <si>
    <t>CC#4: r01 was agreed. Revised to S2-2101121.</t>
  </si>
  <si>
    <t>CC#4: r01 with modifications agreed. Revised to S2-2101129.</t>
  </si>
  <si>
    <t>Response to S2-2100143. Merged into S2-2101076</t>
  </si>
  <si>
    <t>Merged into S2-2100419 (noted)</t>
  </si>
  <si>
    <t>Revised to S2-2101603, merging and S2-2100760</t>
  </si>
  <si>
    <t>Merged into S2-2100901 (Noted)</t>
  </si>
  <si>
    <t>Confirm CR Number - CR states xx! Revised to S2-2101083.</t>
  </si>
  <si>
    <t>Confirm CR Number - CR states xx! Postponed</t>
  </si>
  <si>
    <t>Revised to S2-2101068.</t>
  </si>
  <si>
    <t>Revised to S2-2101609.</t>
  </si>
  <si>
    <t>Revised to S2-2101423.</t>
  </si>
  <si>
    <t>CC#4: r11 was agreed. Revised to S2-2101122.</t>
  </si>
  <si>
    <t>Revised to S2-2101424.</t>
  </si>
  <si>
    <t>Revised to S2-2101337.</t>
  </si>
  <si>
    <t>Revised to S2-2101338.</t>
  </si>
  <si>
    <t>Revised to S2-2101339.</t>
  </si>
  <si>
    <t>Revised to S2-2101351.</t>
  </si>
  <si>
    <t>Revised to S2-2101352.</t>
  </si>
  <si>
    <t>Revised to S2-2101427.</t>
  </si>
  <si>
    <t>Revised to S2-2101405.</t>
  </si>
  <si>
    <t>For CC#3b. Approve r14? Revised to S2-2101086.</t>
  </si>
  <si>
    <t>CC#4: r01 was agreed. Revised to S2-2101127.</t>
  </si>
  <si>
    <t>Revised to S2-2101632.</t>
  </si>
  <si>
    <t>Revised to S2-2101635.</t>
  </si>
  <si>
    <t>Revised to S2-2101420.</t>
  </si>
  <si>
    <t>Revised to S2-2102041.</t>
  </si>
  <si>
    <t>CC#4: r01 was agreed. Revised to S2-2101128.</t>
  </si>
  <si>
    <t>Revised to S2-2101357.</t>
  </si>
  <si>
    <t>Revised to S2-2102020, merging and S2-2100572</t>
  </si>
  <si>
    <t>Revised to S2-2102043.</t>
  </si>
  <si>
    <t>r07 agreed. Revised7, merging S2-2100988, to S2-2101101.</t>
  </si>
  <si>
    <t>Merged into S2-2100310 (Noted)</t>
  </si>
  <si>
    <t>Revised to S2-2101646.</t>
  </si>
  <si>
    <t>Revised to S2-2101654.</t>
  </si>
  <si>
    <t>Revised to S2-2101323.</t>
  </si>
  <si>
    <t>Revised to S2-2101324.</t>
  </si>
  <si>
    <t>Revised to S2-2101325.</t>
  </si>
  <si>
    <t>Revised to S2-2101326.</t>
  </si>
  <si>
    <t>Revised to S2-2101345.</t>
  </si>
  <si>
    <t>Revised to S2-2101327.</t>
  </si>
  <si>
    <t>Revised to S2-2101358.</t>
  </si>
  <si>
    <t>Revised to S2-2101359, merging and S2-2100885</t>
  </si>
  <si>
    <t>Revised to S2-2101360.</t>
  </si>
  <si>
    <t>Revised to S2-2101064.</t>
  </si>
  <si>
    <t>Revised to S2-2101641.</t>
  </si>
  <si>
    <t>Discussion in CC#3b has been requested by Ericsson CC#4: r05 with modifications agreed. Revised to S2-2101113.</t>
  </si>
  <si>
    <t>Response to S2-2100110. Merged into S2-2102077</t>
  </si>
  <si>
    <t>Revised to S2-2101379.</t>
  </si>
  <si>
    <t>Revision of S2-2008596 from S2#142E. Merged into S2-2101669</t>
  </si>
  <si>
    <t>Merged into S2-2101665</t>
  </si>
  <si>
    <t>Revision of S2-2006591 from S2#141E. Noted</t>
  </si>
  <si>
    <t>Revised to S2-2101353.</t>
  </si>
  <si>
    <t>Revised to S2-2101354.</t>
  </si>
  <si>
    <t>Revised to S2-2101355.</t>
  </si>
  <si>
    <t>Revised to S2-2101382.</t>
  </si>
  <si>
    <t>Revised to S2-2101383.</t>
  </si>
  <si>
    <t>Revised to S2-2101384.</t>
  </si>
  <si>
    <t>Revised to S2-2102002.</t>
  </si>
  <si>
    <t>Revised to S2-2101404.</t>
  </si>
  <si>
    <t>Revised to S2-2101328.</t>
  </si>
  <si>
    <t>Revised to S2-2101361.</t>
  </si>
  <si>
    <t>Revised to S2-2101362.</t>
  </si>
  <si>
    <t>Revised to S2-2101363.</t>
  </si>
  <si>
    <t>Revised to S2-2101364.</t>
  </si>
  <si>
    <t>Revised to S2-2101365.</t>
  </si>
  <si>
    <t>Revised to S2-2101366.</t>
  </si>
  <si>
    <t>Revised to S2-2101392.</t>
  </si>
  <si>
    <t>Revised to S2-2101393, merging and S2-2100508</t>
  </si>
  <si>
    <t>Revised to S2-2101394.</t>
  </si>
  <si>
    <t>Revised to S2-2101385.</t>
  </si>
  <si>
    <t>Revised to S2-2101386.</t>
  </si>
  <si>
    <t>Revised to S2-2101387.</t>
  </si>
  <si>
    <t>Revised to S2-2101367.</t>
  </si>
  <si>
    <t>Revised to S2-2101368.</t>
  </si>
  <si>
    <t>CC#4: r04 was agreed. Revised to S2-2101107.</t>
  </si>
  <si>
    <t>Revised to S2-2101065.</t>
  </si>
  <si>
    <t>Revised to S2-2101073.</t>
  </si>
  <si>
    <t>Revised to S2-2101074.</t>
  </si>
  <si>
    <t>Merged into S2-2101082</t>
  </si>
  <si>
    <t>Revised to S2-2101069.</t>
  </si>
  <si>
    <t>Merged into S2-2101393</t>
  </si>
  <si>
    <t>CC#4: r03 was agreed. Revised to S2-2101123.</t>
  </si>
  <si>
    <t>CC#4: r04 was agreed. Revised to S2-2101124.</t>
  </si>
  <si>
    <t>CC#4: r05 undoing the change in the last bullet agreed. Revised to S2-2101130.</t>
  </si>
  <si>
    <t>Revised to S2-2101320.</t>
  </si>
  <si>
    <t>Revised to S2-2101652.</t>
  </si>
  <si>
    <t>Revised to S2-2101653.</t>
  </si>
  <si>
    <t>Revised to S2-2101395, merging S2-2100859, S2-2100696 and S2-2100886</t>
  </si>
  <si>
    <t>Merged into S2-2100746 (Noted)</t>
  </si>
  <si>
    <t>Merged into S2-2101111</t>
  </si>
  <si>
    <t>CC#4: Noted</t>
  </si>
  <si>
    <t>CC#4: r04 with modifications agreed. Revised to S2-2101125.</t>
  </si>
  <si>
    <t>Revised to S2-2101618.</t>
  </si>
  <si>
    <t>Revised to S2-2101620, merging and S2-2101002</t>
  </si>
  <si>
    <t>Revised to S2-2101623.</t>
  </si>
  <si>
    <t>Response to S2-2100154. Revised to S2-2101598.</t>
  </si>
  <si>
    <t>Revised to S2-2101648.</t>
  </si>
  <si>
    <t>Revised to S2-2101658.</t>
  </si>
  <si>
    <t>Revised to S2-2101659.</t>
  </si>
  <si>
    <t>Revised to S2-2101621, merging and S2-2101003</t>
  </si>
  <si>
    <t>Revised to S2-2101630.</t>
  </si>
  <si>
    <t>Merged into S2-2100212 (Noted)</t>
  </si>
  <si>
    <t>Revised to S2-2101629.</t>
  </si>
  <si>
    <t>Revised to S2-2102003.</t>
  </si>
  <si>
    <t>Revised to S2-2101400.</t>
  </si>
  <si>
    <t>Revision of S2-2008408 from S2#142E. Noted</t>
  </si>
  <si>
    <t>Revision of S2-2008409 from S2#142E. Noted</t>
  </si>
  <si>
    <t>Revision of S2-2008410 from S2#142E. Noted</t>
  </si>
  <si>
    <t>Revised to S2-2102021.</t>
  </si>
  <si>
    <t>Revised to S2-2102022.</t>
  </si>
  <si>
    <t>Merged into S2-2102020</t>
  </si>
  <si>
    <t>Revised to S2-2101066.</t>
  </si>
  <si>
    <t>Revision of S2-2008396 from S2#142E. Approved</t>
  </si>
  <si>
    <t>Revised to S2-2101070.</t>
  </si>
  <si>
    <t>Merged into S2-2100607 (Noted)</t>
  </si>
  <si>
    <t>Merged into S2-2100820 (Noted)</t>
  </si>
  <si>
    <t>Revised to S2-2101081.</t>
  </si>
  <si>
    <t>Merged into S2-2100357 (Noted)</t>
  </si>
  <si>
    <t>Revised to S2-2101432.</t>
  </si>
  <si>
    <t>Merged into S2-2100625 (Postponed)</t>
  </si>
  <si>
    <t>Merged into S2-2101118</t>
  </si>
  <si>
    <t>Revised to S2-2101434.</t>
  </si>
  <si>
    <t>Noted. CC#4: r01 was agreed. Revised to S2-2101120.</t>
  </si>
  <si>
    <t>Revised to S2-2101329.</t>
  </si>
  <si>
    <t>Revised to S2-2101396.</t>
  </si>
  <si>
    <t>Revised to S2-2101397.</t>
  </si>
  <si>
    <t>Revised to S2-2101398.</t>
  </si>
  <si>
    <t>Revised to S2-2101380.</t>
  </si>
  <si>
    <t>Merged into S2-2100099 (Noted)</t>
  </si>
  <si>
    <t>Revised to S2-2102016.</t>
  </si>
  <si>
    <t>Merged into S2-2101067</t>
  </si>
  <si>
    <t>Merged into S2-2100820 (Postponed)</t>
  </si>
  <si>
    <t>Revised to S2-2102023.</t>
  </si>
  <si>
    <t>Revised to S2-2102024.</t>
  </si>
  <si>
    <t>Revised to S2-2102025.</t>
  </si>
  <si>
    <t>Revised to S2-2102026.</t>
  </si>
  <si>
    <t>Merged into S2-2100424 (Postponed)</t>
  </si>
  <si>
    <t>Revised to S2-2102027.</t>
  </si>
  <si>
    <t>CC#4: r05 with the changes agreed. Revised to S2-2101110.</t>
  </si>
  <si>
    <t>Approve r01? Ericsson provides r02 after the deadline, suggests for CC#3b. CC#4: CC#4: r01 with changes agreed. Revised, mergng S2-2100525, to S2-2101111.</t>
  </si>
  <si>
    <t>Revised to S2-2101414.</t>
  </si>
  <si>
    <t>Revised to S2-2101425.</t>
  </si>
  <si>
    <t>Revised to S2-2101426.</t>
  </si>
  <si>
    <t>Approve r05? Discuss in in CC#3b Ericsson propose to remove 'Minimizing the impact to the existing service' in r06. CC#4: This was postponed.</t>
  </si>
  <si>
    <t>[6.3] Adding clause 6.3 Mobility support of MBS service</t>
  </si>
  <si>
    <t>Postponed. CC#4: r03 was agreed. Revised, merging S2-2100590, to S2-2101118.</t>
  </si>
  <si>
    <t>Revised to S2-2102028.</t>
  </si>
  <si>
    <t>CC#4: TR already approved, so not needed. Noted.</t>
  </si>
  <si>
    <t>Revised to S2-2102047.</t>
  </si>
  <si>
    <t>Revised to S2-2102048.</t>
  </si>
  <si>
    <t>Revised to S2-2101330.</t>
  </si>
  <si>
    <t>Revised to S2-2101331.</t>
  </si>
  <si>
    <t>Revised to S2-2102029.</t>
  </si>
  <si>
    <t>Response to S2-2100061. Revised to S2-2101662.</t>
  </si>
  <si>
    <t>Revised to S2-2101080.</t>
  </si>
  <si>
    <t>Merged into S2-2100282 (Noted)</t>
  </si>
  <si>
    <t>Response to S2-2100143. Revised to S2-2101076, merging S2-2100630, S2-2100355, S2-2100818 and S2-2100915</t>
  </si>
  <si>
    <t>Revised to S2-2102014, merging and S2-2100919</t>
  </si>
  <si>
    <t>Revised to S2-2102030.</t>
  </si>
  <si>
    <t>Revised to S2-2102031, merging and S2-2100216</t>
  </si>
  <si>
    <t>For CC#3b.Approve r08? Revised to S2-2102032.</t>
  </si>
  <si>
    <t>Revised to S2-2102033.</t>
  </si>
  <si>
    <t>Revised to S2-2102034.</t>
  </si>
  <si>
    <t>CC#4: Update to add supporting company. Revised to S2-2101131.</t>
  </si>
  <si>
    <t>CC#4: Original with modifications agreed. Revised to S2-2101126.</t>
  </si>
  <si>
    <t>Merged into S2-2100587 (Noted)</t>
  </si>
  <si>
    <t>Merged into S2-2101371</t>
  </si>
  <si>
    <t>Revised to S2-2101633.</t>
  </si>
  <si>
    <t>Revised to S2-2101634.</t>
  </si>
  <si>
    <t>Revised to S2-2101636.</t>
  </si>
  <si>
    <t>Merged into S2-2100931 (Noted)</t>
  </si>
  <si>
    <t>Merged into S2-2101077</t>
  </si>
  <si>
    <t>Merged into S2-2101410</t>
  </si>
  <si>
    <t>Revised to S2-2101388.</t>
  </si>
  <si>
    <t>Merged into S2-2101395</t>
  </si>
  <si>
    <t>Response to S2-2100015. For CC#2. Moved to AI 4.3. Noted</t>
  </si>
  <si>
    <t>Revised to S2-2102011.</t>
  </si>
  <si>
    <t>CC#4: r12 with added editor's note agreed. Revised to S2-2102004.</t>
  </si>
  <si>
    <t>Revised to S2-2101415.</t>
  </si>
  <si>
    <t>Revised to S2-2101421, merging and S2-2100877 and S2-2100319</t>
  </si>
  <si>
    <t>CC#4:  r06 with modifications agreed. Revised to S2-2101422, merging and S2-2100878</t>
  </si>
  <si>
    <t>Revised to S2-2101433.</t>
  </si>
  <si>
    <t>Confirm Sources!  Confirm CR Number - CR states &lt;blank&gt;! Revised to S2-2102013.</t>
  </si>
  <si>
    <t>Revision of S2-2008839 from S2#142E. Revised to S2-2101625.</t>
  </si>
  <si>
    <t>Revised to S2-2101624.</t>
  </si>
  <si>
    <t>Revision of S2-2008840 from S2#142E. Revised to S2-2101626.</t>
  </si>
  <si>
    <t>Revised to S2-2101622.</t>
  </si>
  <si>
    <t>Revised to S2-2101627.</t>
  </si>
  <si>
    <t>Revision of S2-2008837 from S2#142E. Noted</t>
  </si>
  <si>
    <t>Revision of S2-2008842 from S2#142E. Merged into S2-2100212 (Noted)</t>
  </si>
  <si>
    <t>Revised to S2-2101637.</t>
  </si>
  <si>
    <t>Revised to S2-2101657.</t>
  </si>
  <si>
    <t>Response to S2-2100035. Revised to S2-2101060.</t>
  </si>
  <si>
    <t>Response to S2-2100006. Revised to S2-2101093.</t>
  </si>
  <si>
    <t>CC#4: r03 was proposed for technical endorsement. Revised to S2-2101116.</t>
  </si>
  <si>
    <t>Response to S2-2100261 and S2-2100136. CC#4: r04 agreed. Revised to S2-2101438</t>
  </si>
  <si>
    <t>Revised to S2-2102005.</t>
  </si>
  <si>
    <t>Revised to S2-2101599.</t>
  </si>
  <si>
    <t>Merged into S2-2101603</t>
  </si>
  <si>
    <t>Revised to S2-2101369.</t>
  </si>
  <si>
    <t>Revised to S2-2101370.</t>
  </si>
  <si>
    <t>Revised to S2-2101371, merging and S2-2100681 and S2-2100680</t>
  </si>
  <si>
    <t>Revised to S2-2101372.</t>
  </si>
  <si>
    <t>Revised to S2-2101373.</t>
  </si>
  <si>
    <t>Revised to S2-2101374.</t>
  </si>
  <si>
    <t>For CC#3b. Approve r03? Noted</t>
  </si>
  <si>
    <t>Revised to S2-2102062.</t>
  </si>
  <si>
    <t>Revised to S2-2102006.</t>
  </si>
  <si>
    <t>Revised to S2-2101601, merging and S2-2100848</t>
  </si>
  <si>
    <t>Revised to S2-2102001.</t>
  </si>
  <si>
    <t>Revised to S2-2102063.</t>
  </si>
  <si>
    <t>Revised to S2-2101645.</t>
  </si>
  <si>
    <t>Response to S2-2100019. Merged into S2-2102068</t>
  </si>
  <si>
    <t>Revised to S2-2101072.</t>
  </si>
  <si>
    <t>Revised to S2-2101084.</t>
  </si>
  <si>
    <t>No revision marks for new clauses! Revised to S2-2101346.</t>
  </si>
  <si>
    <t>Merged into S2-2101437</t>
  </si>
  <si>
    <t>Revised to S2-2101419.</t>
  </si>
  <si>
    <t>Response to S2-2100263. CC#4 r06 with modification agreed. Revised to S2-2101407, merging S2-2100379 and S2-2100350</t>
  </si>
  <si>
    <t>Revised to S2-2101669, merging and S2-2100459</t>
  </si>
  <si>
    <t>Response to S2-2100146. Revised to S2-2101663.</t>
  </si>
  <si>
    <t>CC#4: Nokia sustained their objection and this was noted</t>
  </si>
  <si>
    <t>Confirm Specification Number - CR states 23.501! Confirm Spec version used - CR states 16.6.0! If correct TS, then wrong CR number allocated. Postponed</t>
  </si>
  <si>
    <t>Revised to S2-2102061.</t>
  </si>
  <si>
    <t>Merged into S2-2102045</t>
  </si>
  <si>
    <t>Revised to S2-2101431.</t>
  </si>
  <si>
    <t>Revised to S2-2102015.</t>
  </si>
  <si>
    <t>Noted. CC#4: r10 with changes agreed. Revised to S2-2101117.</t>
  </si>
  <si>
    <t>Revised to S2-2101439.</t>
  </si>
  <si>
    <t>Late r04. CC#4: r03 was agreed. Revised to S2-2101108.</t>
  </si>
  <si>
    <t>Merged into S2-2101601</t>
  </si>
  <si>
    <t>Revised to S2-2101097.</t>
  </si>
  <si>
    <t>Confirm CR Number - CR states -!. Merged into S2-2101395</t>
  </si>
  <si>
    <t>Noted. CC#4: r06 with changes agreed. Revised to S2-2101105.</t>
  </si>
  <si>
    <t>Revised to S2-2102010.</t>
  </si>
  <si>
    <t>Revised to S2-2101406.</t>
  </si>
  <si>
    <t>Revised to S2-2101602.</t>
  </si>
  <si>
    <t>Revision of S2-2008312 from S2#141E. Approved</t>
  </si>
  <si>
    <t>Merged into S2-2101422</t>
  </si>
  <si>
    <t>Revised to S2-2101375.</t>
  </si>
  <si>
    <t>Merged into S2-2101333</t>
  </si>
  <si>
    <t>Response to S2-2100007. Revised to S2-2101347.</t>
  </si>
  <si>
    <t>Merged into S2-2101359</t>
  </si>
  <si>
    <t>Revised to S2-2101321.</t>
  </si>
  <si>
    <t>Revised to S2-2101600, merging S2-2100316, S2-2100126 and S2-2100780</t>
  </si>
  <si>
    <t>Revised to S2-2102065.</t>
  </si>
  <si>
    <t>Revised to S2-2101604.</t>
  </si>
  <si>
    <t>Merged into S2-2102014</t>
  </si>
  <si>
    <t>Confirm Spec version used - CR states 17.x.x (temporary 16.7.0)! Noted</t>
  </si>
  <si>
    <t>Revision of TSG SA approved |WID SP-200457. CC#4: r01 was agreed. Revised to S2-2101132.</t>
  </si>
  <si>
    <t>Revised to S2-2101435.</t>
  </si>
  <si>
    <t>Revised to S2-2101639.</t>
  </si>
  <si>
    <t>Revised to S2-2101647.</t>
  </si>
  <si>
    <t>Revised to S2-2101340.</t>
  </si>
  <si>
    <t>Revised to S2-2101322.</t>
  </si>
  <si>
    <t>Confirm CR Number - CR states &lt;blank&gt;! Revised to S2-2101332.</t>
  </si>
  <si>
    <t>Revised to S2-2101333, merging and S2-2100933 and S2-2100883</t>
  </si>
  <si>
    <t>Confirm CR Number - CR states &lt;blank&gt;! Revised to S2-2101334.</t>
  </si>
  <si>
    <t>Revised to S2-2101077, merging and S2-2100691</t>
  </si>
  <si>
    <t>Revised to S2-2101656.</t>
  </si>
  <si>
    <t>Revision of S2-2009487 from S2#142E. Revised to S2-2101670.</t>
  </si>
  <si>
    <t>Revised to S2-2101610.</t>
  </si>
  <si>
    <t>Revised to S2-2101650.</t>
  </si>
  <si>
    <t>Revised to S2-2101612.</t>
  </si>
  <si>
    <t>Revised to S2-2101613.</t>
  </si>
  <si>
    <t>Revised to S2-2101403.</t>
  </si>
  <si>
    <t>Revised to S2-2102007.</t>
  </si>
  <si>
    <t>Confirm CR Number - CR states &lt;blank&gt;!  Confirm CR Revision - CR states 2672! CC#4: r05 with modifications agreed. Revised to S2-2102008.</t>
  </si>
  <si>
    <t>Revised to S2-2101643.</t>
  </si>
  <si>
    <t>Revised to S2-2101649.</t>
  </si>
  <si>
    <t>Revised to S2-2101671.</t>
  </si>
  <si>
    <t>Revised to S2-2101335.</t>
  </si>
  <si>
    <t>Revised to S2-2101605.</t>
  </si>
  <si>
    <t>Revised to S2-2101611.</t>
  </si>
  <si>
    <t>Revised to S2-2101660.</t>
  </si>
  <si>
    <t>Revised to S2-2101661.</t>
  </si>
  <si>
    <t>Merged into S2-2100899 (Noted)</t>
  </si>
  <si>
    <t>Confirm Spec version used - CR states -! Postponed</t>
  </si>
  <si>
    <t>Revised to S2-2101075.</t>
  </si>
  <si>
    <t>Merged into S2-2101079</t>
  </si>
  <si>
    <t>Merged into S2-2101101</t>
  </si>
  <si>
    <t>Revised to S2-2101642.</t>
  </si>
  <si>
    <t>Revised to S2-2101644.</t>
  </si>
  <si>
    <t>Revised to S2-2101651.</t>
  </si>
  <si>
    <t>Revised to S2-2101655.</t>
  </si>
  <si>
    <t>Merged into S2-2101620</t>
  </si>
  <si>
    <t>Merged into S2-2101621</t>
  </si>
  <si>
    <t>Revised to S2-2101416.</t>
  </si>
  <si>
    <t>Revised to S2-2101389.</t>
  </si>
  <si>
    <t>Revised to S2-2101376.</t>
  </si>
  <si>
    <t>Revised to S2-2101078.</t>
  </si>
  <si>
    <t>Revised to S2-2102038.</t>
  </si>
  <si>
    <t>Revised to S2-2101417.</t>
  </si>
  <si>
    <t>Replacement of S2-2101012. CC#4: No revision was acceptable. This was noted</t>
  </si>
  <si>
    <t>Merged into S2-2101411</t>
  </si>
  <si>
    <t>CC#4: The original version was agreed. Approved.</t>
  </si>
  <si>
    <t>Revised to S2-2101628.</t>
  </si>
  <si>
    <t>Revised to S2-2101418.</t>
  </si>
  <si>
    <t>Revised to S2-2101606.</t>
  </si>
  <si>
    <t>Revised to S2-2101607.</t>
  </si>
  <si>
    <t>Revised to S2-2101608.</t>
  </si>
  <si>
    <t>Revised to S2-2101614.</t>
  </si>
  <si>
    <t>Revised to S2-2101615.</t>
  </si>
  <si>
    <t>Revised to S2-2101616.</t>
  </si>
  <si>
    <t>Revised to S2-2102049.</t>
  </si>
  <si>
    <t>Revised to S2-2101336.</t>
  </si>
  <si>
    <t>Merged into S2-2101104</t>
  </si>
  <si>
    <t>Created at CC#2. Revised to S2-2101063.</t>
  </si>
  <si>
    <t>Revision of S2-2100743. Approved</t>
  </si>
  <si>
    <t>Revision of S2-2100946, merging and S2-2100691. Approved</t>
  </si>
  <si>
    <t>Revision of S2-2100673. Approved</t>
  </si>
  <si>
    <t>Revision of S2-2100667. Approved</t>
  </si>
  <si>
    <t>Revision of S2-2100091. Approved</t>
  </si>
  <si>
    <t>Revision of S2-2100532. Approved</t>
  </si>
  <si>
    <t>ATSSS_Ph2 status report</t>
  </si>
  <si>
    <t>CC#4: Not necessary at this time. Noted</t>
  </si>
  <si>
    <t>S2-2101823</t>
  </si>
  <si>
    <t>S2-2101824</t>
  </si>
  <si>
    <t>S2-2101825</t>
  </si>
  <si>
    <t>S2-2101826</t>
  </si>
  <si>
    <t>S2-2101827</t>
  </si>
  <si>
    <t>S2-2101828</t>
  </si>
  <si>
    <t>S2-2101829</t>
  </si>
  <si>
    <t>S2-2101830</t>
  </si>
  <si>
    <t>S2-2101831</t>
  </si>
  <si>
    <t>S2-2101832</t>
  </si>
  <si>
    <t>S2-2101833</t>
  </si>
  <si>
    <t>S2-2101834</t>
  </si>
  <si>
    <t>S2-2101835</t>
  </si>
  <si>
    <t>S2-2101836</t>
  </si>
  <si>
    <t>S2-2101837</t>
  </si>
  <si>
    <t>S2-2101838</t>
  </si>
  <si>
    <t>S2-2101839</t>
  </si>
  <si>
    <t>S2-2101840</t>
  </si>
  <si>
    <t>S2-2101841</t>
  </si>
  <si>
    <t>S2-2101842</t>
  </si>
  <si>
    <t>S2-2101843</t>
  </si>
  <si>
    <t>S2-2101844</t>
  </si>
  <si>
    <t>S2-2101845</t>
  </si>
  <si>
    <t>S2-2101846</t>
  </si>
  <si>
    <t>S2-2101847</t>
  </si>
  <si>
    <t>S2-2101848</t>
  </si>
  <si>
    <t>S2-2101849</t>
  </si>
  <si>
    <t>S2-2101850</t>
  </si>
  <si>
    <t>S2-2101851</t>
  </si>
  <si>
    <t>S2-2101852</t>
  </si>
  <si>
    <t>S2-2101853</t>
  </si>
  <si>
    <t>S2-2101854</t>
  </si>
  <si>
    <t>S2-2101855</t>
  </si>
  <si>
    <t>S2-2101856</t>
  </si>
  <si>
    <t>S2-2101857</t>
  </si>
  <si>
    <t>S2-2101858</t>
  </si>
  <si>
    <t>S2-2101859</t>
  </si>
  <si>
    <t>S2-2101860</t>
  </si>
  <si>
    <t>S2-2101861</t>
  </si>
  <si>
    <t>S2-2101862</t>
  </si>
  <si>
    <t>S2-2101863</t>
  </si>
  <si>
    <t>S2-2101864</t>
  </si>
  <si>
    <t>S2-2101865</t>
  </si>
  <si>
    <t>S2-2101866</t>
  </si>
  <si>
    <t>S2-2101867</t>
  </si>
  <si>
    <t>S2-2101868</t>
  </si>
  <si>
    <t>S2-2101869</t>
  </si>
  <si>
    <t>S2-2101870</t>
  </si>
  <si>
    <t>S2-2101871</t>
  </si>
  <si>
    <t>S2-2101872</t>
  </si>
  <si>
    <t>S2-2101873</t>
  </si>
  <si>
    <t>S2-2101874</t>
  </si>
  <si>
    <t>S2-2101875</t>
  </si>
  <si>
    <t>S2-2101876</t>
  </si>
  <si>
    <t>S2-2101877</t>
  </si>
  <si>
    <t>S2-2101878</t>
  </si>
  <si>
    <t>S2-2101879</t>
  </si>
  <si>
    <t>S2-2101880</t>
  </si>
  <si>
    <t>S2-2101881</t>
  </si>
  <si>
    <t>S2-2101882</t>
  </si>
  <si>
    <t>S2-2101883</t>
  </si>
  <si>
    <t>S2-2101884</t>
  </si>
  <si>
    <t>S2-2101885</t>
  </si>
  <si>
    <t>S2-2101886</t>
  </si>
  <si>
    <t>S2-2101887</t>
  </si>
  <si>
    <t>S2-2101888</t>
  </si>
  <si>
    <t>S2-2101889</t>
  </si>
  <si>
    <t>S2-2101890</t>
  </si>
  <si>
    <t>S2-2101891</t>
  </si>
  <si>
    <t>S2-2101892</t>
  </si>
  <si>
    <t>S2-2101893</t>
  </si>
  <si>
    <t>S2-2101894</t>
  </si>
  <si>
    <t>S2-2101895</t>
  </si>
  <si>
    <t>S2-2101896</t>
  </si>
  <si>
    <t>S2-2101897</t>
  </si>
  <si>
    <t>S2-2101898</t>
  </si>
  <si>
    <t>S2-2101899</t>
  </si>
  <si>
    <t>S2-2101900</t>
  </si>
  <si>
    <t>S2-2101901</t>
  </si>
  <si>
    <t>S2-2101902</t>
  </si>
  <si>
    <t>S2-2101903</t>
  </si>
  <si>
    <t>S2-2101904</t>
  </si>
  <si>
    <t>S2-2101905</t>
  </si>
  <si>
    <t>S2-2101906</t>
  </si>
  <si>
    <t>S2-2101907</t>
  </si>
  <si>
    <t>S2-2101908</t>
  </si>
  <si>
    <t>S2-2101909</t>
  </si>
  <si>
    <t>S2-2101910</t>
  </si>
  <si>
    <t>S2-2101911</t>
  </si>
  <si>
    <t>S2-2101912</t>
  </si>
  <si>
    <t>S2-2101913</t>
  </si>
  <si>
    <t>S2-2101914</t>
  </si>
  <si>
    <t>S2-2101915</t>
  </si>
  <si>
    <t>S2-2101916</t>
  </si>
  <si>
    <t>S2-2101917</t>
  </si>
  <si>
    <t>S2-2101918</t>
  </si>
  <si>
    <t>S2-2101919</t>
  </si>
  <si>
    <t>S2-2101920</t>
  </si>
  <si>
    <t>S2-2101921</t>
  </si>
  <si>
    <t>S2-2101922</t>
  </si>
  <si>
    <t>S2-2101923</t>
  </si>
  <si>
    <t>S2-2101924</t>
  </si>
  <si>
    <t>S2-2101925</t>
  </si>
  <si>
    <t>S2-2101926</t>
  </si>
  <si>
    <t>S2-2101927</t>
  </si>
  <si>
    <t>S2-2101928</t>
  </si>
  <si>
    <t>S2-2101929</t>
  </si>
  <si>
    <t>S2-2101930</t>
  </si>
  <si>
    <t>S2-2101931</t>
  </si>
  <si>
    <t>S2-2101932</t>
  </si>
  <si>
    <t>S2-2101933</t>
  </si>
  <si>
    <t>S2-2101934</t>
  </si>
  <si>
    <t>S2-2101935</t>
  </si>
  <si>
    <t>S2-2101936</t>
  </si>
  <si>
    <t>S2-2101937</t>
  </si>
  <si>
    <t>S2-2101938</t>
  </si>
  <si>
    <t>S2-2101939</t>
  </si>
  <si>
    <t>S2-2101940</t>
  </si>
  <si>
    <t>S2-2101941</t>
  </si>
  <si>
    <t>S2-2101942</t>
  </si>
  <si>
    <t>S2-2101943</t>
  </si>
  <si>
    <t>S2-2101944</t>
  </si>
  <si>
    <t>S2-2101945</t>
  </si>
  <si>
    <t>S2-2101946</t>
  </si>
  <si>
    <t>S2-2101947</t>
  </si>
  <si>
    <t>S2-2101948</t>
  </si>
  <si>
    <t>S2-2101949</t>
  </si>
  <si>
    <t>S2-2101950</t>
  </si>
  <si>
    <t>S2-2101951</t>
  </si>
  <si>
    <t>S2-2101952</t>
  </si>
  <si>
    <t>S2-2101953</t>
  </si>
  <si>
    <t>S2-2101954</t>
  </si>
  <si>
    <t>S2-2101955</t>
  </si>
  <si>
    <t>S2-2101956</t>
  </si>
  <si>
    <t>S2-2101957</t>
  </si>
  <si>
    <t>S2-2101958</t>
  </si>
  <si>
    <t>S2-2101959</t>
  </si>
  <si>
    <t>S2-2101960</t>
  </si>
  <si>
    <t>S2-2101961</t>
  </si>
  <si>
    <t>S2-2101962</t>
  </si>
  <si>
    <t>S2-2101963</t>
  </si>
  <si>
    <t>S2-2101964</t>
  </si>
  <si>
    <t>S2-2101965</t>
  </si>
  <si>
    <t>S2-2101966</t>
  </si>
  <si>
    <t>S2-2101967</t>
  </si>
  <si>
    <t>S2-2101968</t>
  </si>
  <si>
    <t>S2-2101969</t>
  </si>
  <si>
    <t>S2-2101970</t>
  </si>
  <si>
    <t>S2-2101971</t>
  </si>
  <si>
    <t>S2-2101972</t>
  </si>
  <si>
    <t>S2-2101973</t>
  </si>
  <si>
    <t>S2-2101974</t>
  </si>
  <si>
    <t>S2-2101975</t>
  </si>
  <si>
    <t>S2-2101976</t>
  </si>
  <si>
    <t>S2-2101977</t>
  </si>
  <si>
    <t>S2-2101978</t>
  </si>
  <si>
    <t>S2-2101979</t>
  </si>
  <si>
    <t>S2-2101980</t>
  </si>
  <si>
    <t>S2-2101981</t>
  </si>
  <si>
    <t>S2-2101982</t>
  </si>
  <si>
    <t>S2-2101983</t>
  </si>
  <si>
    <t>S2-2101984</t>
  </si>
  <si>
    <t>S2-2101985</t>
  </si>
  <si>
    <t>S2-2101986</t>
  </si>
  <si>
    <t>S2-2101987</t>
  </si>
  <si>
    <t>S2-2101988</t>
  </si>
  <si>
    <t>S2-2101989</t>
  </si>
  <si>
    <t>S2-2101990</t>
  </si>
  <si>
    <t>S2-2101991</t>
  </si>
  <si>
    <t>S2-2101992</t>
  </si>
  <si>
    <t>S2-2101993</t>
  </si>
  <si>
    <t>S2-2101994</t>
  </si>
  <si>
    <t>S2-2101995</t>
  </si>
  <si>
    <t>S2-2101996</t>
  </si>
  <si>
    <t>S2-2101997</t>
  </si>
  <si>
    <t>S2-2101998</t>
  </si>
  <si>
    <t>S2-2101999</t>
  </si>
  <si>
    <t>S2-2102000</t>
  </si>
  <si>
    <t>S2-2102001</t>
  </si>
  <si>
    <t>S2-2102002</t>
  </si>
  <si>
    <t>Revision of S2-2100468. Approved</t>
  </si>
  <si>
    <t>S2-2102003</t>
  </si>
  <si>
    <t>S2-2102004</t>
  </si>
  <si>
    <t>S2-2102005</t>
  </si>
  <si>
    <t>S2-2102006</t>
  </si>
  <si>
    <t>S2-2102007</t>
  </si>
  <si>
    <t>S2-2102008</t>
  </si>
  <si>
    <t>S2-2102009</t>
  </si>
  <si>
    <t>S2-2102010</t>
  </si>
  <si>
    <t>S2-2102011</t>
  </si>
  <si>
    <t>S2-2102012</t>
  </si>
  <si>
    <t>S2-2102013</t>
  </si>
  <si>
    <t>S2-2102014</t>
  </si>
  <si>
    <t>S2-2102015</t>
  </si>
  <si>
    <t>S2-2102016</t>
  </si>
  <si>
    <t>S2-2102017</t>
  </si>
  <si>
    <t>S2-2102018</t>
  </si>
  <si>
    <t>S2-2102019</t>
  </si>
  <si>
    <t>S2-2102020</t>
  </si>
  <si>
    <t>S2-2102021</t>
  </si>
  <si>
    <t>S2-2102022</t>
  </si>
  <si>
    <t>S2-2102023</t>
  </si>
  <si>
    <t>S2-2102024</t>
  </si>
  <si>
    <t>S2-2102025</t>
  </si>
  <si>
    <t>S2-2102026</t>
  </si>
  <si>
    <t>S2-2102027</t>
  </si>
  <si>
    <t>S2-2102028</t>
  </si>
  <si>
    <t>S2-2102029</t>
  </si>
  <si>
    <t>S2-2102030</t>
  </si>
  <si>
    <t>S2-2102031</t>
  </si>
  <si>
    <t>S2-2102032</t>
  </si>
  <si>
    <t>S2-2102033</t>
  </si>
  <si>
    <t>S2-2102034</t>
  </si>
  <si>
    <t>S2-2102035</t>
  </si>
  <si>
    <t>S2-2102036</t>
  </si>
  <si>
    <t>S2-2102037</t>
  </si>
  <si>
    <t>S2-2102038</t>
  </si>
  <si>
    <t>S2-2102039</t>
  </si>
  <si>
    <t>S2-2102040</t>
  </si>
  <si>
    <t>Revision of S2-2100284. WITHDRAWN</t>
  </si>
  <si>
    <t>S2-2102041</t>
  </si>
  <si>
    <t>S2-2102042</t>
  </si>
  <si>
    <t>S2-2102043</t>
  </si>
  <si>
    <t>S2-2102044</t>
  </si>
  <si>
    <t>S2-2102045</t>
  </si>
  <si>
    <t>S2-2102046</t>
  </si>
  <si>
    <t>S2-2102047</t>
  </si>
  <si>
    <t>S2-2102048</t>
  </si>
  <si>
    <t>S2-2102049</t>
  </si>
  <si>
    <t>S2-2102050</t>
  </si>
  <si>
    <t>S2-2102051</t>
  </si>
  <si>
    <t>S2-2102052</t>
  </si>
  <si>
    <t>S2-2102053</t>
  </si>
  <si>
    <t>S2-2102054</t>
  </si>
  <si>
    <t>S2-2102055</t>
  </si>
  <si>
    <t>S2-2102056</t>
  </si>
  <si>
    <t>S2-2102057</t>
  </si>
  <si>
    <t>S2-2102058</t>
  </si>
  <si>
    <t>S2-2102059</t>
  </si>
  <si>
    <t>S2-2102060</t>
  </si>
  <si>
    <t>S2-2102061</t>
  </si>
  <si>
    <t>S2-2102062</t>
  </si>
  <si>
    <t>S2-2102063</t>
  </si>
  <si>
    <t>S2-2102064</t>
  </si>
  <si>
    <t>S2-2102065</t>
  </si>
  <si>
    <t>S2-2102066</t>
  </si>
  <si>
    <t>Revision of S2-2100360. Approved</t>
  </si>
  <si>
    <t>S2-2102067</t>
  </si>
  <si>
    <t>S2-2102068</t>
  </si>
  <si>
    <t>S2-2102069</t>
  </si>
  <si>
    <t>S2-2102070</t>
  </si>
  <si>
    <t>S2-2102071</t>
  </si>
  <si>
    <t>S2-2102072</t>
  </si>
  <si>
    <t>S2-2102073</t>
  </si>
  <si>
    <t>S2-2102074</t>
  </si>
  <si>
    <t>S2-2102075</t>
  </si>
  <si>
    <t>S2-2102076</t>
  </si>
  <si>
    <t>S2-2102077</t>
  </si>
  <si>
    <t>S2-2102078</t>
  </si>
  <si>
    <t>S2-2102079</t>
  </si>
  <si>
    <t>S2-2102080</t>
  </si>
  <si>
    <t>CC#2: Response drafted in S2-2101801. Postponed</t>
  </si>
  <si>
    <t>Created at CC#2. Response to S2-2101800. WITHDRAWN</t>
  </si>
  <si>
    <t>Reply to LS on New Whitepaper: 'Operator Platform Telco Edge proposal'</t>
  </si>
  <si>
    <t>To: GSMA Operator Platform Group (OPG). CC: SA WG6, TSG SA</t>
  </si>
  <si>
    <t>LS on RACS capability detection with S1 and NG handover</t>
  </si>
  <si>
    <t>Reply LS on clarification request for eNPN features</t>
  </si>
  <si>
    <t>Reply LS on application layer impact of FS_enh_EC solution #16</t>
  </si>
  <si>
    <t>To: SA WG6. Attachments: S2-2101094 (CR 2486 vs. TS 23.502); S2-2101095 (pCR vs. TS 23.548)</t>
  </si>
  <si>
    <t>Postponed? To discuss late r01 as the comment was just before the deadline, DT OK with r01. CC#3b: r01 with corrections agreed. Revised to S2-2101100.</t>
  </si>
  <si>
    <t>Confirm Spec version used - CR states 16.9.0! For CC#2. Moved to AI 4.3. CC#3b: r011 was confirmed as agreed. Revised to S2-2101062.</t>
  </si>
  <si>
    <t>For CC#3b.NOTED? CC#3b: Remove changes to 8.1.3 and 8.1.6. Revised to S2-2102066.</t>
  </si>
  <si>
    <t>Revision of S2-2008393 from S2#142E. Approve r10? CC#3b: This was noted.</t>
  </si>
  <si>
    <t>CC#3b: r01 was agreed. Revised to S2-2102067</t>
  </si>
  <si>
    <t>Approve r01? CC#3b: r01 with modfications agreed. Revised, merging and S2-2100606, to S2-2101067</t>
  </si>
  <si>
    <t>For CC#2. Moved to AI 4.3. NOTED? CC#3b: This remained noted.</t>
  </si>
  <si>
    <t>Approve r04? CC#3b: This remained noted.</t>
  </si>
  <si>
    <t>Approve r20? Noted. CC#3b: This remained noted.</t>
  </si>
  <si>
    <t>Merged into S2-2100397? CC#3b: Postponed. r11 should be used as a basis for further work</t>
  </si>
  <si>
    <t>CC#3b: Left for CC#4. CC#4: Postponed.</t>
  </si>
  <si>
    <t>CC#3b: r05 with EN from r08 agreed. Revised to S2-2102069.</t>
  </si>
  <si>
    <t>CC#3b: This was postponed and S2-211091 was withdrawn. CC#4: Postponed</t>
  </si>
  <si>
    <t>CC#3b: Postponed. S2-211092 was withdrawn.</t>
  </si>
  <si>
    <t>Approve r02? CC#3b: r03 with modifications agreed. Revised to S2-2102070.</t>
  </si>
  <si>
    <t>Confirm Sources! Confirm CR Number - CR states 2261! CC#3: Postponed. S2-2102035 was withdrawn</t>
  </si>
  <si>
    <t>CC#3b: r09 was agreed. Revised to S2-2102071.</t>
  </si>
  <si>
    <t>CC#3b: r08 with modification agreed. Revised to S2-2102037.</t>
  </si>
  <si>
    <t>Response to S2-2100016. CC#3b: r04 with modification agreed. Revised to S2-2102039.</t>
  </si>
  <si>
    <t>CC#3b: r06 was confirmed as agreed. Revised to S2-2102042.</t>
  </si>
  <si>
    <t>CC#3b: Postponed</t>
  </si>
  <si>
    <t>CC#3b: will be raised in CC#4 if time permits. CC#4: r07 with modifications agreed. Revised to S2-2101106.</t>
  </si>
  <si>
    <t>CC#3b: r05 was agreed. Revised to S2-2102072</t>
  </si>
  <si>
    <t>CC#3b. Noted</t>
  </si>
  <si>
    <t>CC#3b: Noted</t>
  </si>
  <si>
    <t>Approve r18? CC#3b: Noted</t>
  </si>
  <si>
    <t>CC#3b: This was noted.</t>
  </si>
  <si>
    <t>DOCOMO provide r07, 'logic' -&gt; 'logical'. CC#3b: r06 with modofcations agreed. Revised to S2-2102073.</t>
  </si>
  <si>
    <t>CC#3b: r02 with modificaton agreed. Revised to S2-2102074.</t>
  </si>
  <si>
    <t>CC#3b: r03 with modifications agreed. Revised to S2-2102075.</t>
  </si>
  <si>
    <t>Endorse? CC#3b: Nokia proposed text: 'S2-2100076 endorsed with the intention that a future revision of such CR will remove the duplicate text from 23.316 and instead refer to 23.502'</t>
  </si>
  <si>
    <t>Late r03 from LGE. CC#3b: r02 with modifications agreed. Revised to S2-2102076.</t>
  </si>
  <si>
    <t>Approve r00? LiMeng shared late r03, suggests discussing on CC#3b. CC#3b: r03 was agreed. Revised to S2-2102078.</t>
  </si>
  <si>
    <t>BlackBerry UK Ltd., Rogers Communications Canada</t>
  </si>
  <si>
    <t>Summary of change: Text corrected to indicate that 'unreachable' is not the same as 'lack of paging response'. Stage 2 specifications model UE reachability and Loss of Connectivity as two different Event types that can inform UE unreachability.</t>
  </si>
  <si>
    <t>Summary of change: A general introduction to the feature is added to clause 5.30.2.0. The term 'Credentials Holder' ('CH') is defined for what was provisionally called 'separate entity owning the credentials' in TR 23.700-07.</t>
  </si>
  <si>
    <t>Summary of change: Provide informative guideline on using existing N3IWF-architecture and mechanisms to support session/service continuity for vertical services, such as VIAPA service.</t>
  </si>
  <si>
    <t>Ericsson, Nokia, Nokia Shanghai Bell, Huawei, HiSilicon, Samsung, Broadpeak, Futurewei, Deutsche Telekom</t>
  </si>
  <si>
    <t>Vivo, Convida Wireless LLC</t>
  </si>
  <si>
    <t>Summary of change: Nnef_ParameterProvision is updated so that an AF can provide the ECS Address(es) via the NEF Nudm_ParameterProvision is updated so that the NEF can provide the ECS Address(es) to the UDM</t>
  </si>
  <si>
    <t>Huawei, Nokia, Nokia Shanghai Bell, China Mobile, ZTE, Futurewei, NTT DOCOMO, Lenovo, Motorola Mobility, InterDigital Inc, Samsung, Intel, Tencent.</t>
  </si>
  <si>
    <t>Summary of change: UE can provide an indication that its leaving the network; 2. UE can provide filtering information to the network; 3. Network restrict paging based on filtering information. R04 implements the following compromise proposal: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TAU is used in the following additional scenarios: brief return for sending mobility or periodic TAU, return from 2G/3G. TAU can carry PRs in addition to a Leaving/Release Request indication</t>
  </si>
  <si>
    <t>Futurewei, Ericsson, Nokia, Nokia Shanghai Bell, Qualcomm Incorporated, Cisco</t>
  </si>
  <si>
    <t>Intel, Ericsson, LG Electronics</t>
  </si>
  <si>
    <t>Lenovo, Motorola Mobility, Broadcom, Deutsche Telekom, Nokia, Nokia Shanghai Bell, Ericsson</t>
  </si>
  <si>
    <t>Summary of change: To mitigate the above issue, it is assumed that, when the trusted non-3GPP access is a trusted WLAN access: The UE is configured (e.g. with the WLANSP rules defined in TS 23.003 [20]) to select an SSID that supports one or more of the UE's subscribed S-NSSAIs for non-3GPP access. Each SSID is associated with one non-3GPP tracking area and one set of S-NSSAIs. The TNAP selects a TNGF based on the realm provided by the UE and also based on the SSID selected by the UE. All TNGFs associated with the SSID selected by the UE support the same non-3GPP tracking area and the same set of S-NSSAIs.</t>
  </si>
  <si>
    <t>Huawei, HiSilicon, Lenovo, Motorola Mobility, Tencent</t>
  </si>
  <si>
    <t>Summary of change: Defines a Steering Mode Indicator which allows the autonomous operation for load-balancing steering mode.</t>
  </si>
  <si>
    <t>Qualcomm, Ericsson</t>
  </si>
  <si>
    <t>Summary of change: A new clause describing how high data rate low latency services are supported is introduced.</t>
  </si>
  <si>
    <t>ZTE, OPPO, CATT</t>
  </si>
  <si>
    <t>[6.3] Adding clause 6.3 Mobility support of MBS service .</t>
  </si>
  <si>
    <t>China Mobile, ETRI</t>
  </si>
  <si>
    <t>CATT, Nokia, Samsung</t>
  </si>
  <si>
    <t>Summary of change: Add description of Aggregator NWDAF when multiple NWDAF instances are deployed.</t>
  </si>
  <si>
    <t>Summary of change: add a procedure for Analytics aggregation without provision of Area of Interest.</t>
  </si>
  <si>
    <t>Nokia, Nokia Shanghai Bell, China Mobile, Samsung, CATT</t>
  </si>
  <si>
    <t>NWDAF Reselection for Multiple NWDAF deployments - procedures</t>
  </si>
  <si>
    <t>Summary of change: The source NWDAF considers the location information of NWDAFs to select candidates for relocation.</t>
  </si>
  <si>
    <t>NWDAF Reselection for Multiple NWDAF deployments - service operations</t>
  </si>
  <si>
    <t>Summary of change: New clause should describe event exposure collection via DCCF. New clauses for DCCF, MFAF, and ADRF services pointing to TS 23.288.</t>
  </si>
  <si>
    <t>Structure of specification of DCCF, MFAF, ADRF</t>
  </si>
  <si>
    <t>Ericsson, Nokia</t>
  </si>
  <si>
    <t>Huawei, HiSilicon, NTT DOCOMO</t>
  </si>
  <si>
    <t>Summary of change: Including in TS 23.288 a new set of sections that describes the discovery of entities and information of NRF, AMF, and SMF so that NWDAF can efficiently determine entities and information that are associated with an area of interest required by an analytics ID.</t>
  </si>
  <si>
    <t>Summary of change: The NRF StatusSubscribe service paramters are updated for AMF and SMF NF types, and SMF event exposure is updated to enable the target of event reporting for any PDU session, and the description of the capability to use the UE location information (when available) to determine the events related to an area of interest.</t>
  </si>
  <si>
    <t>Extensions of NRF, SMF to support conclusions on Discovering and Tracking Entities Serving area of interest in TS 23.502</t>
  </si>
  <si>
    <t>Summary of change: The deactivation notification flag and Retrieval notification flags are included in the Table 4.15.1-1, and a short description of the purpose of such new flags as described with further references pointing to TS 23.288.</t>
  </si>
  <si>
    <t>Extensions of NWDAF services</t>
  </si>
  <si>
    <t>China Telecom, Spirent, CATT, Huawei, LG Electronics</t>
  </si>
  <si>
    <t>Summary of change: This CR: [Change -1] clause 5.3.11 Updated to include all the potential NWDAF analytics inputs into the PCF. [Change-2] clause 6.1.1.3 Adding descriptions on PCF usage of NWDAF Analytics Id 'User Data Congestion', 'Data Dispersion', 'Observed Service', 'UE Communicaiton' and 'WLAN performance'. Re-organize the structure of this clause. For PCF may use more than 1 analytics result to make one policy decision, while same analytics can be use for different policy decision under different circumstances, it is better to separate the part of PCF'S subcription to NWDAF from the part of PCF's usage of the analytics.  [Change-3] clause 6.1.2.1 Extend PCF's consideration when selecting RFSP index with conclusions from KI#12, e.g., the service(s) UE consuming and the congestion situation in the network. [Change-4] clause 6.1.2.2 How PCF can use WLAN performance analytics results to update WLANSP is clarified.</t>
  </si>
  <si>
    <t>Summary of change: [Change-1] Clause 6.4.2 Extend input for Observed Service Experience with UPF information, AS instance information and Cell Energy Saving State. [Change-2] Clause 6.4.3 Extend output for Observed Service Experience to include UPF information, DNAI and even AS instance address. [Change-3] Clause 6.4.4. Explicitly clarifiy the Observed Service Experience analytics consumer could be SMF, AF and EASDF, and these consumers may perform UP path selection enhancement based on the OSE analytics.</t>
  </si>
  <si>
    <t>Summary of change: The 'subset of analytics that are requested' parameter of Analytics Filter Information, already defined for Network Performance Analytics, is renamed ' list of analytics subsets that are requested' and extended to other analytics, as appropriate. Possible analytics susbsets are defined in analitycs output tables with a Note. A parameter 'Accuracy level per analytics subset' is defined. Additional accuracy values are added in order to permit to refine the denotation of accuracy levels in requests or subscriptions; A parameter 'preferred order of results' is added in order to permit to select the ordering of results on the most useful criteria. Errors in the specification are corrected: '(average and variance)' removed for Duration of Time slot entry in Table 6.7.2.3-1 In tables 6.7.3.3-1 and 6.7.3.3-2, 'Duration time' and 'Duration interval time' replaced by 'Duration'</t>
  </si>
  <si>
    <t>Summary of change: Including Supported Analytics Delay per Analytics ID(s) as the input of Nnrf_NFManagement_NFRegister service operation. Including Real-time Communication Indication per Analytics ID(s) as the input of Nnrf_NFDiscovery_Request service operation. Clarifying that the NRF should return a candidate NWDAF list in Nnrf_NFDiscovery_Response service operation when the NF consumer includes a Real-time Communication Indication per Analytics ID(s) in Nnrf_NFDiscovery_Request.</t>
  </si>
  <si>
    <t>Huawei, HiSilicon, ETRI</t>
  </si>
  <si>
    <t>Huawei, HiSilicon, Nokia</t>
  </si>
  <si>
    <t>CATT, ETRI</t>
  </si>
  <si>
    <t>Summary of change: Add parameters for model sharing.</t>
  </si>
  <si>
    <t>Lenovo, Motorola Mobility, ZTE, Broadcom, LG Electronics</t>
  </si>
  <si>
    <t>Performance measurements per QoS Flow.</t>
  </si>
  <si>
    <t>InterDigital, Nokia, Nokia Shanghai Bell, Deutsche Telekom, Ericsson, LG Electronics</t>
  </si>
  <si>
    <t>LG Electronics, Lenovo, Motorola Mobility, Broadcom, Huawei, Qualcomm Incorporated</t>
  </si>
  <si>
    <t>Nokia, Nokia Shanghai Bell, Ericsson, Lenovo Motorola Mobility</t>
  </si>
  <si>
    <t>Summary of change: Updated subclause 6.1.3.20 describing the new type of information that needs to be revealed in PCC rules.</t>
  </si>
  <si>
    <t>ZTE, Huawei, HiSilicon, Nokia, Nokia Shanghai Bell, Ericsson, Lenovo, Motorola Mobility</t>
  </si>
  <si>
    <t>ZTE, Nokia, Nokia Shanghai-Bell</t>
  </si>
  <si>
    <t>Huawei (rapporteur), Ericsson</t>
  </si>
  <si>
    <t>Adding clause 2: Reference.</t>
  </si>
  <si>
    <t>Reference points and functional entities.</t>
  </si>
  <si>
    <t>CATT, Ericsson</t>
  </si>
  <si>
    <t>Huawei, HiSilicon, LG Electronics, Lenovo, Motorola Mobility</t>
  </si>
  <si>
    <t>LG Electronics, Deutsche Telekom, Nokia, Nokia Shanghai Bell, Lenovo, Motorola Mobility, AT&amp;T, Tencent, vivo Mobile Communications Co. LTD, Samsung, Ericsson, Qualcomm Incorporated, ZTE, Intel, Huawei, HiSilicon</t>
  </si>
  <si>
    <t>Tencent, CATT, OPPO, Huawei, Qualcomm Incorporated, Ericsson, Apple</t>
  </si>
  <si>
    <t>Nokia, Nokia Shanghai bell, T-Mobile; Huawei, Hisilicon</t>
  </si>
  <si>
    <t>Nokia, Nokia Shanghai bell, Convida Wireless, Telecom Italia</t>
  </si>
  <si>
    <t>OPPO, InterDigital, Qualcomm Incorporated</t>
  </si>
  <si>
    <t>InterDigital, Huawei</t>
  </si>
  <si>
    <t>CATT, Interdigital Inc.</t>
  </si>
  <si>
    <t>OPPO, Interdigital Inc.</t>
  </si>
  <si>
    <t>Intel, LG Electronics, Samsung</t>
  </si>
  <si>
    <t>Interdigital Inc., Ericsson</t>
  </si>
  <si>
    <t>This contribution adds the description of ProSe Direct Discovery procedures over PC3a reference point to TS 23.304 as clause 6.3.1.</t>
  </si>
  <si>
    <t>6.4.1_Broadcast mode ProSe Direct Communication.</t>
  </si>
  <si>
    <t>Tencent, Nokia, Nokia Shanghai Bell, Futurewei</t>
  </si>
  <si>
    <t>EAS discovery using 3rd party mechanism.</t>
  </si>
  <si>
    <t>Huawei, HiSilicon, Lenovo, Motorola Mobility, Samsung, Intel</t>
  </si>
  <si>
    <t>China Mobile, Huawei, Hisilicon, Alibaba, Intel</t>
  </si>
  <si>
    <t>China Mobile, Convida Wireless</t>
  </si>
  <si>
    <t>Summary of change: Updating the NEF Discovery section to support local NEF disovery.</t>
  </si>
  <si>
    <t>Huawei, HiSilicon, Nokia, Nokia Shanghai Bell, CATT</t>
  </si>
  <si>
    <t>CATT, ZTE, Nokia, Huawei</t>
  </si>
  <si>
    <t>Summary of change: SMF sending the target DNAI to the AMF to assist in the I-SMF selection.</t>
  </si>
  <si>
    <t>Summary of change: SMF sends the target DNAI to the AMF to assistant the I-SMF selection.</t>
  </si>
  <si>
    <t>KI #5, I-SMF selection</t>
  </si>
  <si>
    <t>Samsung, Tencent</t>
  </si>
  <si>
    <t>Vivo, Nokia, Nokia Shanghai Bell, Huawei, HiSilicon, ZTE, NTT DOCOMO</t>
  </si>
  <si>
    <t>Summary of change: Introduction of the architectures for Time Sensitive Communication for IP and ETH sessions that do not support IEEE 802.1 TSN.</t>
  </si>
  <si>
    <t>Huawei, HiSilicon, Samsung, Ericsson</t>
  </si>
  <si>
    <t>Huawei, HiSilicon, Samsung</t>
  </si>
  <si>
    <t>ZTE, NTT DOCOMO, Samsung</t>
  </si>
  <si>
    <t>ZTE, Samsung</t>
  </si>
  <si>
    <t>Summary of change: TSN AF may use the Port state of NW-TT/DS-TT port to determine whether the gPTP flow service requirement are met and request the gPTP flow delay requirement to PCF</t>
  </si>
  <si>
    <t>ZTE, Nokia, Nokia Shanghai Bell, Ericsson</t>
  </si>
  <si>
    <t>Nokia, Nokia Shangai Bell, NTT DOCOMO, Samsung, Huawei, HiSilicon</t>
  </si>
  <si>
    <t>Nokia, Nokia Shangai Bell, CATT</t>
  </si>
  <si>
    <t>Nokia, Nokia Shanghai Bell, Tencent</t>
  </si>
  <si>
    <t>Intel, Ericsson</t>
  </si>
  <si>
    <t>Summary of change: The impact to TS 23.228 is limited to clarifying that, when PPD is supported, the DSCP marking that is used for PPD can also be used for setting of the Paging Cause by the NG-RAN, MME or AMF.</t>
  </si>
  <si>
    <t>Summary of change: Added MPS for Data Transport Service material to a general clause and included a new clause on MPS for Data Transport Service.</t>
  </si>
  <si>
    <t>Summary of change: Added clarifications in various MPS clauses with respect to the existing Priority EPS Bearer Service and IMS Priority service; and Added new clause on Bearer Priority for MPS for Data Transport Service.</t>
  </si>
  <si>
    <t>Summary of change: Added MPS for Data Transport Service in the clauses on MPS and invocation-related priority mechanisms; and A few corrections/modifications in the QoS mechanism applied to etablished QoS flow clause.</t>
  </si>
  <si>
    <t>Summary of change: Added clarifications in clause 6.1.3.11 Multimedia Priority Service support.</t>
  </si>
  <si>
    <t>Huawei, HiSilicon, Oracle, Ericsson</t>
  </si>
  <si>
    <t>Lenovo, Motorola Mobility, Nokia, Nokia Shanghai Bell, AT&amp;T, Deutsche Telekom</t>
  </si>
  <si>
    <t>Summary of change: It is specified that if the different N3IWFs in the HPLMN support different TAs and different S-NSSAIs, then the HPLMN provides an N3IWF identifier to UE by taking into account the subscribed S-NSSAIs on non-3GPP access for the UE. This way, a UE can select an N3IWF in the HPLMN that supports the subscribed slices on non-3GPP access for this UE.</t>
  </si>
  <si>
    <t>NTT DOCOMO, Samsung, China Mobile, Huawei</t>
  </si>
  <si>
    <t>LG Electronics, Huawei, Lenovo, Motorola Mobility</t>
  </si>
  <si>
    <t>Revised to S2-2101133.</t>
  </si>
  <si>
    <t>r11 agreed. CC#3b: r11 confirmed agreed. Revised to S2-2101102.</t>
  </si>
  <si>
    <t>Confirm Sources!  Confirm CR Number - CR states &lt;blank&gt;! CC#3b: r03 was confirmed as agreed. Revised to S2-2102012</t>
  </si>
  <si>
    <t xml:space="preserve"> (Lenovo requests Huawei to provide a revision). CC#3b: This was postponed to CC#4. CC#4: This was postponed.</t>
  </si>
  <si>
    <t>Confirm Specification Number - CR states TS 23.502!  Confirm CR Number - CR states &lt;CR#&gt;! CC#3b: r06 was confirmed as agreed. Revised to S2-2101096.</t>
  </si>
  <si>
    <t>Response to S2-2100019. For CC#3b. Approve r13? CC#3b:  r13 agreed. Revised, merging and S2-2100796, to S2-2102068</t>
  </si>
  <si>
    <t>Approve r13? CC#3b: r14 was confirmed as agreed. Revised to S2-2102009</t>
  </si>
  <si>
    <t>Revision of S2-2100311r02. Approved</t>
  </si>
  <si>
    <t>Revision of S2-2101021r11. Approved</t>
  </si>
  <si>
    <t>Revision of S2-2101059r03. Approved</t>
  </si>
  <si>
    <t>Revision of S2-2100444r03. Approved</t>
  </si>
  <si>
    <t>Revision of S2-2100498r02. Approved</t>
  </si>
  <si>
    <t>Revision of S2-2100573r01. Approved</t>
  </si>
  <si>
    <t>Revision of S2-2100361r01, merging and S2-2100606. Approved</t>
  </si>
  <si>
    <t>Revision of S2-2100369r04. Approved</t>
  </si>
  <si>
    <t>Revision of S2-2100507r02. Approved</t>
  </si>
  <si>
    <t>Revision of S2-2100577r01. Approved</t>
  </si>
  <si>
    <t>Revision of S2-2100183r04. Approved</t>
  </si>
  <si>
    <t>Revision of S2-2100802r06. Approved</t>
  </si>
  <si>
    <t>Revision of S2-2100499r01. Approved</t>
  </si>
  <si>
    <t>Revision of S2-2100500r02. Approved</t>
  </si>
  <si>
    <t>Revision of S2-2100984r05. Approved</t>
  </si>
  <si>
    <t>Revision of S2-2100656r11, merging S2-2100630, S2-2100355, S2-2100818 and S2-2100915. Approved</t>
  </si>
  <si>
    <t>Revision of S2-2101009r06. Approved</t>
  </si>
  <si>
    <t>Revision of S2-2100267r04, merging and S2-2100985. Approved</t>
  </si>
  <si>
    <t>Revision of S2-2100654r11. Approved</t>
  </si>
  <si>
    <t>Revision of S2-2100584r04. Approved</t>
  </si>
  <si>
    <t>Revision of S2-2100281r04, merging and S2-2100501. Approved</t>
  </si>
  <si>
    <t>Revision of S2-2100367r08. Approved</t>
  </si>
  <si>
    <t>Revision of S2-2100804r06. Approved</t>
  </si>
  <si>
    <t>Revision of S2-2100275r01. Approved</t>
  </si>
  <si>
    <t>Revision of S2-2100397r14. Approved. CC#4: The status was changed to Technically Endorsed.</t>
  </si>
  <si>
    <t>Revision of S2-2100221r06. Approved</t>
  </si>
  <si>
    <t>Revision of S2-2100085r14. Approved</t>
  </si>
  <si>
    <t>Revision of S2-2100086r08. Approved</t>
  </si>
  <si>
    <t>Revision of S2-2100231r08. Approved</t>
  </si>
  <si>
    <t>Revision of S2-2100744r01. Approved</t>
  </si>
  <si>
    <t>Revision of S2-2100265r06. Approved</t>
  </si>
  <si>
    <t>Revision of S2-2100264r07. Approved</t>
  </si>
  <si>
    <t>Revision of S2-2100855r06. Approved</t>
  </si>
  <si>
    <t>Revision of S2-2100856r04. Approved</t>
  </si>
  <si>
    <t>Revision of S2-2100116r29. Approved</t>
  </si>
  <si>
    <t>Revision of S2-2100088r05. Approved</t>
  </si>
  <si>
    <t>Revision of S2-2100540r11. Approved</t>
  </si>
  <si>
    <t>Revision of S2-2100225r08, merging S2-2100300. Approved</t>
  </si>
  <si>
    <t>Revision of S2-2100304r19, merging S2-2101044. Approved</t>
  </si>
  <si>
    <t>Revision of S2-2100862r06. Approved</t>
  </si>
  <si>
    <t>Revision of S2-2100879r07. Approved</t>
  </si>
  <si>
    <t>Revision of S2-2100496r04. Approved</t>
  </si>
  <si>
    <t>Revision of S2-2100844r03. Approved</t>
  </si>
  <si>
    <t>Revision of S2-2100079r05. Approved</t>
  </si>
  <si>
    <t>Revision of S2-2100620r05. Approved</t>
  </si>
  <si>
    <t>Revision of S2-2100621r01, mergng S2-2100525. Approved</t>
  </si>
  <si>
    <t>Revision of S2-2100448r05. Approved</t>
  </si>
  <si>
    <t>Revision of S2-2100348r06. Approved</t>
  </si>
  <si>
    <t>Revision of S2-2100349r02. Approved</t>
  </si>
  <si>
    <t>Revision of S2-2100750r03. Technically Endorsed</t>
  </si>
  <si>
    <t>Revision of S2-2100841r10. Approved</t>
  </si>
  <si>
    <t>Revision of S2-2100626r03, merging S2-2100590. Approved</t>
  </si>
  <si>
    <t>Revision of S2-2100592r01. Approved</t>
  </si>
  <si>
    <t>Revision of S2-2100353r01. Approved</t>
  </si>
  <si>
    <t>Revision of S2-2100377r11. Approved</t>
  </si>
  <si>
    <t>Revision of S2-2100509r03. Approved</t>
  </si>
  <si>
    <t>Revision of S2-2100510r04. Approved</t>
  </si>
  <si>
    <t>Revision of S2-2100527r04. Approved</t>
  </si>
  <si>
    <t>Revision of S2-2100668r02. Approved</t>
  </si>
  <si>
    <t>Revision of S2-2100400r01. Approved</t>
  </si>
  <si>
    <t>Revision of S2-2100408r01. Approved</t>
  </si>
  <si>
    <t>Revision of S2-2100354r01. Approved</t>
  </si>
  <si>
    <t>Revision of S2-2100513r05. Approved</t>
  </si>
  <si>
    <t>Revision of S2-2100924r01. Approved</t>
  </si>
  <si>
    <t>Revision of S2-2100517r02. Approved</t>
  </si>
  <si>
    <t>Revision of S2-2100887r05. Approved</t>
  </si>
  <si>
    <t>Revision of S2-2100940r02. Approved</t>
  </si>
  <si>
    <t>Revision of S2-2100434r02. Approved</t>
  </si>
  <si>
    <t>Revision of S2-2100435r01. Approved</t>
  </si>
  <si>
    <t>Revision of S2-2100436r01. Approved</t>
  </si>
  <si>
    <t>Revision of S2-2100437r02. Approved</t>
  </si>
  <si>
    <t>Revision of S2-2100439r06. Approved</t>
  </si>
  <si>
    <t>Revision of S2-2100470r03. Approved</t>
  </si>
  <si>
    <t>Revision of S2-2100595r03. Approved</t>
  </si>
  <si>
    <t>Revision of S2-2100640r06. Approved</t>
  </si>
  <si>
    <t>Revision of S2-2100641r04. Approved</t>
  </si>
  <si>
    <t>Revision of S2-2100941r01. Approved</t>
  </si>
  <si>
    <t>Revision of S2-2100942r06, merging and S2-2100933 and S2-2100883. Approved</t>
  </si>
  <si>
    <t>Revision of S2-2100943r01. Approved</t>
  </si>
  <si>
    <t>Revision of S2-2100972r01. Approved</t>
  </si>
  <si>
    <t>Revision of S2-2101041r03. Approved</t>
  </si>
  <si>
    <t>Revision of S2-2100386r09. Approved</t>
  </si>
  <si>
    <t>Revision of S2-2100387r01. Approved</t>
  </si>
  <si>
    <t>Revision of S2-2100388r01. Approved</t>
  </si>
  <si>
    <t>Revision of S2-2100938r01. Approved</t>
  </si>
  <si>
    <t>Revision of S2-2100274r04. Approved</t>
  </si>
  <si>
    <t>Revision of S2-2100273r05. Approved</t>
  </si>
  <si>
    <t>Revision of S2-2100241r01. Approved</t>
  </si>
  <si>
    <t>Revision of S2-2100244r01. Approved</t>
  </si>
  <si>
    <t>Revision of S2-2100438r12. Approved</t>
  </si>
  <si>
    <t>Revision of S2-2100808r07. Approved</t>
  </si>
  <si>
    <t>Revision of S2-2100884r04. Approved</t>
  </si>
  <si>
    <t>Revision of S2-2100094r07. Approved</t>
  </si>
  <si>
    <t>Revision of S2-2100095r02. Approved</t>
  </si>
  <si>
    <t>Revision of S2-2100096r05. Approved</t>
  </si>
  <si>
    <t>Revision of S2-2100390r04. Approved</t>
  </si>
  <si>
    <t>Revision of S2-2100391r03. Approved</t>
  </si>
  <si>
    <t>Revision of S2-2100462r02. Approved</t>
  </si>
  <si>
    <t>Revision of S2-2100463r01. Approved</t>
  </si>
  <si>
    <t>Revision of S2-2100464r02. Approved</t>
  </si>
  <si>
    <t>Revision of S2-2100175r02. Approved</t>
  </si>
  <si>
    <t>Revision of S2-2100413r04. Approved</t>
  </si>
  <si>
    <t>Revision of S2-2100440r01. Approved</t>
  </si>
  <si>
    <t>Revision of S2-2100441r06, merging and S2-2100885. Approved</t>
  </si>
  <si>
    <t>Revision of S2-2100442r03. Approved</t>
  </si>
  <si>
    <t>Revision of S2-2100471r07. Approved</t>
  </si>
  <si>
    <t>Revision of S2-2100472r08. Approved</t>
  </si>
  <si>
    <t>Revision of S2-2100473r04. Approved</t>
  </si>
  <si>
    <t>Revision of S2-2100474r06. Approved</t>
  </si>
  <si>
    <t>Revision of S2-2100475r04. Approved</t>
  </si>
  <si>
    <t>Revision of S2-2100476r02. Approved</t>
  </si>
  <si>
    <t>Revision of S2-2100488r01. Approved</t>
  </si>
  <si>
    <t>Revision of S2-2100490r05. Approved</t>
  </si>
  <si>
    <t>Revision of S2-2100761r08. Approved</t>
  </si>
  <si>
    <t>Revision of S2-2100762r06. Approved</t>
  </si>
  <si>
    <t>Revision of S2-2100763r07, merging and S2-2100681 and S2-2100680. Approved</t>
  </si>
  <si>
    <t>Revision of S2-2100764r01. Approved</t>
  </si>
  <si>
    <t>Revision of S2-2100766r01. Approved</t>
  </si>
  <si>
    <t>Revision of S2-2100767r02. Approved</t>
  </si>
  <si>
    <t>Revision of S2-2100882r04. Approved</t>
  </si>
  <si>
    <t>Revision of S2-2101008r02. Approved</t>
  </si>
  <si>
    <t>Revision of S2-2100092r07, merging and S2-2100599 and S2-2100243. Approved</t>
  </si>
  <si>
    <t>Revision of S2-2100093r05. Approved</t>
  </si>
  <si>
    <t>Revision of S2-2100456r05. Approved</t>
  </si>
  <si>
    <t>Revision of S2-2100600r03. Approved</t>
  </si>
  <si>
    <t>Revision of S2-2100236r04. Approved</t>
  </si>
  <si>
    <t>Revision of S2-2100465r01. Approved</t>
  </si>
  <si>
    <t>Revision of S2-2100466r01. Approved</t>
  </si>
  <si>
    <t>Revision of S2-2100467r01. Approved</t>
  </si>
  <si>
    <t>Revision of S2-2100482r03. Approved</t>
  </si>
  <si>
    <t>Revision of S2-2100483r02. Approved</t>
  </si>
  <si>
    <t>Revision of S2-2100484r02. Approved</t>
  </si>
  <si>
    <t>Revision of S2-2100694r05. Approved</t>
  </si>
  <si>
    <t>Revision of S2-2101007r04. Approved</t>
  </si>
  <si>
    <t>Revision of S2-2100106r04. Approved</t>
  </si>
  <si>
    <t>Revision of S2-2100107r03. Approved</t>
  </si>
  <si>
    <t>Revision of S2-2100479r07. Approved</t>
  </si>
  <si>
    <t>Revision of S2-2100480r02, merging and S2-2100508. Approved</t>
  </si>
  <si>
    <t>Revision of S2-2100481r01. Approved</t>
  </si>
  <si>
    <t>Revision of S2-2100523r12, merging S2-2100859, S2-2100696 and S2-2100886. Approved</t>
  </si>
  <si>
    <t>Revision of S2-2100596r08. Approved</t>
  </si>
  <si>
    <t>Revision of S2-2100597r02. Approved</t>
  </si>
  <si>
    <t>Revision of S2-2100598r02. Approved</t>
  </si>
  <si>
    <t>Revision of S2-2100205r03. Approved</t>
  </si>
  <si>
    <t>Revision of S2-2100558r03. Approved</t>
  </si>
  <si>
    <t>Revision of S2-2100075r07. Approved</t>
  </si>
  <si>
    <t>Revision of S2-2100204r02. Approved</t>
  </si>
  <si>
    <t>Revision of S2-2100956r06. Approved</t>
  </si>
  <si>
    <t>Revision of S2-2100469r07. Approved</t>
  </si>
  <si>
    <t>Revision of S2-2100396r04. Approved</t>
  </si>
  <si>
    <t>Revision of S2-2100870r02. Approved</t>
  </si>
  <si>
    <t>Revision of S2-2100812r06Response to S2-2100026 and S2-2100263. , merging S2-2100379 and S2-2100350. Approved</t>
  </si>
  <si>
    <t>Revision of S2-2100338r06. Approved</t>
  </si>
  <si>
    <t>Revision of S2-2100196r05. Approved</t>
  </si>
  <si>
    <t>Revision of S2-2100340r05, merging and S2-2100693. Approved</t>
  </si>
  <si>
    <t>Revision of S2-2100342r06, merging and S2-2101018. Approved</t>
  </si>
  <si>
    <t>Revision of S2-2100344r03. Approved</t>
  </si>
  <si>
    <t>Revision of S2-2100345r09. Approved</t>
  </si>
  <si>
    <t>Revision of S2-2100622r08. Approved</t>
  </si>
  <si>
    <t>Revision of S2-2100712r01. Approved</t>
  </si>
  <si>
    <t>Revision of S2-2101004r05. Approved</t>
  </si>
  <si>
    <t>Revision of S2-2101013r03. Approved</t>
  </si>
  <si>
    <t>Revision of S2-2101026r01. Approved</t>
  </si>
  <si>
    <t>Revision of S2-2100810r01. Approved</t>
  </si>
  <si>
    <t>Revision of S2-2100404r01. Approved</t>
  </si>
  <si>
    <t>Revision of S2-2100713r13, merging and S2-2100877 and S2-2100319. Approved</t>
  </si>
  <si>
    <t>Revision of S2-2100714r04, merging and S2-2100878. Approved</t>
  </si>
  <si>
    <t>Revision of S2-2100376r04. Approved</t>
  </si>
  <si>
    <t>Revision of S2-2100382r02. Approved</t>
  </si>
  <si>
    <t>Revision of S2-2100623r02. Approved</t>
  </si>
  <si>
    <t>Revision of S2-2100624r02. Approved</t>
  </si>
  <si>
    <t>Revision of S2-2100392r02. Approved</t>
  </si>
  <si>
    <t>Revision of S2-2100190r01. Approved</t>
  </si>
  <si>
    <t>Revision of S2-2100191r03. Approved</t>
  </si>
  <si>
    <t>Revision of S2-2100347r03. Approved</t>
  </si>
  <si>
    <t>Revision of S2-2100838r01. Approved</t>
  </si>
  <si>
    <t>Revision of S2-2100588r02. Approved</t>
  </si>
  <si>
    <t>Revision of S2-2100717r01. Approved</t>
  </si>
  <si>
    <t>Revision of S2-2100591r03. Approved</t>
  </si>
  <si>
    <t>Revision of S2-2100930r02. Approved</t>
  </si>
  <si>
    <t>Revision of S2-2100132r06. Approved</t>
  </si>
  <si>
    <t>Revision of S2-2100303r08, merging and S2-2100809. Approved</t>
  </si>
  <si>
    <t>Revision of S2-2100754r04Response to S2-2100261 and S2-2100136. . Approved</t>
  </si>
  <si>
    <t>Revision of S2-2100843r04. Approved</t>
  </si>
  <si>
    <t>Revision of S2-2100176r03. Approved</t>
  </si>
  <si>
    <t>Revision of S2-2100759r02. Approved</t>
  </si>
  <si>
    <t>Revision of S2-2100897r06, merging S2-2100316, S2-2100126 and S2-2100780. Approved</t>
  </si>
  <si>
    <t>Revision of S2-2100781r17, merging and S2-2100848. Approved</t>
  </si>
  <si>
    <t>Revision of S2-2100873r03. Approved</t>
  </si>
  <si>
    <t>Revision of S2-2100365r06, merging and S2-2100760. Approved</t>
  </si>
  <si>
    <t>Revision of S2-2100903r01. Approved</t>
  </si>
  <si>
    <t>Revision of S2-2100974r04. Approved</t>
  </si>
  <si>
    <t>Revision of S2-2101030r02. Approved</t>
  </si>
  <si>
    <t>Revision of S2-2101031r03. Approved</t>
  </si>
  <si>
    <t>Revision of S2-2101032r05. Approved</t>
  </si>
  <si>
    <t>Revision of S2-2100370r06. Approved</t>
  </si>
  <si>
    <t>Revision of S2-2100949r04. Approved</t>
  </si>
  <si>
    <t>Revision of S2-2100975r16. Approved</t>
  </si>
  <si>
    <t>Revision of S2-2100951r02. Approved</t>
  </si>
  <si>
    <t>Revision of S2-2100952r09. Approved</t>
  </si>
  <si>
    <t>Revision of S2-2101034r02. Approved</t>
  </si>
  <si>
    <t>Revision of S2-2101036r02. Approved</t>
  </si>
  <si>
    <t>Revision of S2-2101037r03. Approved</t>
  </si>
  <si>
    <t>Revision of S2-2100213r03. Approved</t>
  </si>
  <si>
    <t>Revision of S2-2100529r07. Approved</t>
  </si>
  <si>
    <t>Revision of S2-2100253r02. Approved</t>
  </si>
  <si>
    <t>Revision of S2-2100530r07, merging and S2-2101002. Approved</t>
  </si>
  <si>
    <t>Revision of S2-2100544r07, merging and S2-2101003. Approved</t>
  </si>
  <si>
    <t>Revision of S2-2100733r06. Approved</t>
  </si>
  <si>
    <t>Revision of S2-2100531r03. Approved</t>
  </si>
  <si>
    <t>Revision of S2-2100731r06. Approved</t>
  </si>
  <si>
    <t>Revision of S2-2100730r02. Approved</t>
  </si>
  <si>
    <t>Revision of S2-2100732r07. Approved</t>
  </si>
  <si>
    <t>Revision of S2-2100734r01. Approved</t>
  </si>
  <si>
    <t>Revision of S2-2101024r01. Approved</t>
  </si>
  <si>
    <t>Revision of S2-2100549r03. Approved</t>
  </si>
  <si>
    <t>Revision of S2-2100545r03. Approved</t>
  </si>
  <si>
    <t>Revision of S2-2100214r01. Approved</t>
  </si>
  <si>
    <t>Revision of S2-2100401r06. Approved</t>
  </si>
  <si>
    <t>Revision of S2-2100683r02. Approved</t>
  </si>
  <si>
    <t>Revision of S2-2100685r01. Approved</t>
  </si>
  <si>
    <t>Revision of S2-2100402r07. Approved</t>
  </si>
  <si>
    <t>Revision of S2-2100687r01. Approved</t>
  </si>
  <si>
    <t>Revision of S2-2100737r01. Approved</t>
  </si>
  <si>
    <t>Revision of S2-2100337r04. Approved</t>
  </si>
  <si>
    <t>Revision of S2-2100934r01. Approved</t>
  </si>
  <si>
    <t>Revision of S2-2100210r03. Approved</t>
  </si>
  <si>
    <t>Revision of S2-2100447r02. Approved</t>
  </si>
  <si>
    <t>Revision of S2-2100995r03. Approved</t>
  </si>
  <si>
    <t>Revision of S2-2100959r05. Approved</t>
  </si>
  <si>
    <t>Revision of S2-2100996r02. Approved</t>
  </si>
  <si>
    <t>Revision of S2-2100795r03. Approved</t>
  </si>
  <si>
    <t>Revision of S2-2100431r02. Approved</t>
  </si>
  <si>
    <t>Revision of S2-2100937r06. Approved</t>
  </si>
  <si>
    <t>Revision of S2-2100535r01. Approved</t>
  </si>
  <si>
    <t>Revision of S2-2100961r04. Approved</t>
  </si>
  <si>
    <t>Revision of S2-2100950r04. Approved</t>
  </si>
  <si>
    <t>Revision of S2-2100997r01. Approved</t>
  </si>
  <si>
    <t>Revision of S2-2100518r01. Approved</t>
  </si>
  <si>
    <t>Revision of S2-2100519r01. Approved</t>
  </si>
  <si>
    <t>Revision of S2-2100433r03. Approved</t>
  </si>
  <si>
    <t>Revision of S2-2100998r01. Approved</t>
  </si>
  <si>
    <t>Revision of S2-2100947r02. Approved</t>
  </si>
  <si>
    <t>Revision of S2-2100739r02. Approved</t>
  </si>
  <si>
    <t>Revision of S2-2100536r01. Approved</t>
  </si>
  <si>
    <t>Revision of S2-2100537r01. Approved</t>
  </si>
  <si>
    <t>Revision of S2-2100977r01. Approved</t>
  </si>
  <si>
    <t>Revision of S2-2100978r05. Approved</t>
  </si>
  <si>
    <t>Revision of S2-2100647r02. Approved</t>
  </si>
  <si>
    <t>Revision of S2-2100826r04. Approved</t>
  </si>
  <si>
    <t>Revision of S2-2100200r02. Approved</t>
  </si>
  <si>
    <t>Revision of S2-2100203r06, merging and S2-2100460. Approved</t>
  </si>
  <si>
    <t>Revision of S2-2100249r01. Approved</t>
  </si>
  <si>
    <t>Revision of S2-2100250r03. Approved</t>
  </si>
  <si>
    <t>Revision of S2-2100254r01. Approved</t>
  </si>
  <si>
    <t>Revision of S2-2100815r03, merging and S2-2100459. Approved</t>
  </si>
  <si>
    <t>Revision of S2-2100948r02. Approved</t>
  </si>
  <si>
    <t>Revision of S2-2100965r03. Approved</t>
  </si>
  <si>
    <t>Revision of S2-2100089r03. Approved</t>
  </si>
  <si>
    <t>Revision of S2-2100788r02. Approved</t>
  </si>
  <si>
    <t>Revision of S2-2100557r04. Approved</t>
  </si>
  <si>
    <t>Revision of S2-2100707r12. Approved</t>
  </si>
  <si>
    <t>Revision of S2-2100758r05. Approved</t>
  </si>
  <si>
    <t>Revision of S2-2100778r04. Approved</t>
  </si>
  <si>
    <t>Revision of S2-2100957r03. Approved</t>
  </si>
  <si>
    <t>Revision of S2-2100958r06. Approved</t>
  </si>
  <si>
    <t>Revision of S2-2100871r14. Approved</t>
  </si>
  <si>
    <t>Revision of S2-2100864r07. Approved</t>
  </si>
  <si>
    <t>Revision of S2-2100706r08. Approved</t>
  </si>
  <si>
    <t>Revision of S2-2100720r03. Approved</t>
  </si>
  <si>
    <t>Revision of S2-2100721r08. Approved</t>
  </si>
  <si>
    <t>Revision of S2-2100657r08, merging and S2-2100919. Approved</t>
  </si>
  <si>
    <t>Revision of S2-2100839r01. Approved</t>
  </si>
  <si>
    <t>Revision of S2-2100604r02. Approved</t>
  </si>
  <si>
    <t>Revision of S2-2100215r08. Approved</t>
  </si>
  <si>
    <t>Revision of S2-2100218r02. Approved</t>
  </si>
  <si>
    <t>Revision of S2-2100266r10. Approved</t>
  </si>
  <si>
    <t>Revision of S2-2100423r15, merging and S2-2100572. Approved</t>
  </si>
  <si>
    <t>Revision of S2-2100570r09. Approved</t>
  </si>
  <si>
    <t>Revision of S2-2100571r03. Approved</t>
  </si>
  <si>
    <t>Revision of S2-2100614r04. Approved</t>
  </si>
  <si>
    <t>Revision of S2-2100615r06. Approved</t>
  </si>
  <si>
    <t>Revision of S2-2100616r09. Approved</t>
  </si>
  <si>
    <t>Revision of S2-2100617r06. Approved</t>
  </si>
  <si>
    <t>Revision of S2-2100619r06. Approved</t>
  </si>
  <si>
    <t>Revision of S2-2100629r01. Approved</t>
  </si>
  <si>
    <t>Revision of S2-2100646r01. Approved</t>
  </si>
  <si>
    <t>Revision of S2-2100658r03. Approved</t>
  </si>
  <si>
    <t>Revision of S2-2100659r07, merging and S2-2100216. Approved</t>
  </si>
  <si>
    <t>Revision of S2-2100660r08. Approved</t>
  </si>
  <si>
    <t>Revision of S2-2100661r07. Approved</t>
  </si>
  <si>
    <t>Revision of S2-2100663r10. Approved</t>
  </si>
  <si>
    <t>Revision of S2-2100307r06. Approved</t>
  </si>
  <si>
    <t>Revision of S2-2100994r08. Approved</t>
  </si>
  <si>
    <t>Revision of S2-2101010r05. Approved</t>
  </si>
  <si>
    <t>Revision of S2-2100308r04. Approved</t>
  </si>
  <si>
    <t>Revision of S2-2100407r01. Approved</t>
  </si>
  <si>
    <t>Revision of S2-2100425r06. Approved</t>
  </si>
  <si>
    <t>Revision of S2-2100426r03. Approved</t>
  </si>
  <si>
    <t>Revision of S2-2100167r06. Approved</t>
  </si>
  <si>
    <t>Revision of S2-2100168r05, merging and S2-2100833. Approved</t>
  </si>
  <si>
    <t>Revision of S2-2100172r01. Technically endorsed</t>
  </si>
  <si>
    <t>Revision of S2-2100632r05. Technically endorsed</t>
  </si>
  <si>
    <t>Revision of S2-2100634r01. Approved</t>
  </si>
  <si>
    <t>Revision of S2-2101040r02. Approved</t>
  </si>
  <si>
    <t>Revision of S2-2100177r03. Approved</t>
  </si>
  <si>
    <t>Revision of S2-2100178r03, merging and S2-2100122. Approved</t>
  </si>
  <si>
    <t>Revision of S2-2100179r03. Approved</t>
  </si>
  <si>
    <t>Revision of S2-2100180r02. Approved</t>
  </si>
  <si>
    <t>Revision of S2-2100181r01. Approved</t>
  </si>
  <si>
    <t>Revision of S2-2100182r01. Approved</t>
  </si>
  <si>
    <t>Revision of S2-2100123r04. Approved</t>
  </si>
  <si>
    <t>Revision of S2-2100232r01. Approved</t>
  </si>
  <si>
    <t>Revision of S2-2100277r05, merging and S2-2100234 and S2-2100233. Approved</t>
  </si>
  <si>
    <t>Revision of S2-2100332r01. Approved</t>
  </si>
  <si>
    <t>Revision of S2-2100333r04. Approved</t>
  </si>
  <si>
    <t>Revision of S2-2100831r02. Approved</t>
  </si>
  <si>
    <t>Revision of S2-2100774r01. Approved</t>
  </si>
  <si>
    <t>Revision of S2-2100792r02. Approved</t>
  </si>
  <si>
    <t>Revision of S2-2100067r10. Approved</t>
  </si>
  <si>
    <t>Revision of S2-2100898r07. Approved</t>
  </si>
  <si>
    <t>Revision of S2-2100362r01. Approved</t>
  </si>
  <si>
    <t>Revision of S2-2100087r05. Approved</t>
  </si>
  <si>
    <t>Revision of S2-2100664r02. Approved</t>
  </si>
  <si>
    <t>Revision of S2-2100926r09. Approved</t>
  </si>
  <si>
    <t>Revision of S2-2100129r05. Approved</t>
  </si>
  <si>
    <t>Revision of S2-2100411r06. Approved</t>
  </si>
  <si>
    <t>Revision of S2-2100888r02. Approved</t>
  </si>
  <si>
    <t>Revision of S2-2100389r03. Approved</t>
  </si>
  <si>
    <t>Revision of S2-2100487r02. Approved</t>
  </si>
  <si>
    <t>Revision of S2-2100380r02. Approved</t>
  </si>
  <si>
    <t>Xiaobo Wu</t>
  </si>
  <si>
    <t>Summary of change: This CR: [Change-1] Clause 2 Reference Align with the reference in Clause 6.4.2. [Change-2] Clause 6.4.1 Extend filter for Observed Service Experience with RAT and frequency information. [Change-3] Clause 6.4.2 Extend input for Observed Service Experience with RAT and frequency information. As stated in Clause 6.2.1.2 of TS 23.503, AMF and SMF are able to provide RAT Type information to PCF. Thus, NWDAF can retrieve RAT Type information from AMF/SMF. As LS-in from SA WG5, OAM maintains frequency information of cells. Thus NWDAF can retrieve frequency information from OAM. [Change-4] Clause 6.4.3 EN in output for Observed Service Experience with RAT and frequency information. [Change-5] new Clause 6.4.x New procedure of Observced Servcie Experience for UE. [Change-6] Clause 6.7.3.1 Explicit the UE Communication Analytics can support the RFSP policy selection operation. [Change-7] Clause 6.7.3.3 Extend the output of UE Communication Analytics with 'service in use' items. [Change-8] Clause 6.7.3.2 Extend the input of UE Communication Analytics with 'Location'</t>
  </si>
  <si>
    <t>Summary of change: Support for IMS voice over PS support indication for SNPN P-CSCF address discovery Support for IMS voice when access to SNPN is via PLMN Support for IMS voice when access to PLMN is via SNPN</t>
  </si>
  <si>
    <t>Nokia, Nokia Shanghai Bell, Samsung, Ericsson</t>
  </si>
  <si>
    <t>Summary of change: Clause 6.6.2.2 updated to describe that PCF may use information stored in the UDR using the Nnef_ServiceParameter service operation as input to create URSP rules.</t>
  </si>
  <si>
    <t>Nokia, Nokia Shanghai Bell, Futurewei, Ericsson, Huawei, Hisilicon</t>
  </si>
  <si>
    <t>Summary of change: AF answers to early and late notifications allow the AF to indicate that buffering of uplink traffic to the target DNAI is to start Furthermore the CR provides better alignment between clause 4.3.6.3 and clauses 4.3.5.6 + 4.3.5.7</t>
  </si>
  <si>
    <t>NF Load analytics enhancement</t>
  </si>
  <si>
    <t>Summary of change: Section - 3.2 Update Abbreviationsf Section - 4.2.2 add DCCF, ADRF and MFAF to list of NFs Section 4.2.6 - Introduce DCCF, ADRF and MFAF Service-Based Interfaces Section 6.2 - summarize DCCF, ADRF and MFAF functionallity Section 6.3 - describe DCCF, ADRF and MFAF discovery and selection Section 7.2 - describe DCCF, ADRF and MFAF new services</t>
  </si>
  <si>
    <t>Summary of change: Section 4.1 and 4.2 - Introduce DCCF, MFAF and ADRF Section 5A - Introduce DCCF and options for data delivery Section 6.2 - Initial Update to procedures for Data Collection</t>
  </si>
  <si>
    <t>DCCF and ADRF architectural changes to increasing efficiency of data collection</t>
  </si>
  <si>
    <t>Nokia, Nokia Shanghai Bell, Lenovo, Motorola Mobility</t>
  </si>
  <si>
    <t>Summary of change: The text currently in R16 23.316 § 4.12.3 describing the feature as applicable only to 5G RG is now moved to 23.501 § 5.32 and adapted to: - apply to any UE and over and non-3GPP access; - support Ethernet PDU Session type (for non 5G RG) as documented in TR 23.700-93, clause 8.3.</t>
  </si>
  <si>
    <t>Ericsson, Nokia, Nokia Shanghai-Bell, Huawei</t>
  </si>
  <si>
    <t>Does clarifications on AF to PCF interactions for MBS QoS.</t>
  </si>
  <si>
    <t>PCF interactions for MBS QoS.</t>
  </si>
  <si>
    <t>Summary of change: Extend 'PLMN change' PCRT for ProSe.</t>
  </si>
  <si>
    <t>Xiaomi, CATT</t>
  </si>
  <si>
    <t>Thales, Nokia, Nokia Shanghai Bell, Samsung</t>
  </si>
  <si>
    <t>Qualcomm Incorprorated, Xiaomi</t>
  </si>
  <si>
    <t>Xiaomi, Samsung</t>
  </si>
  <si>
    <t>Summary of change: UPF can determine a satellite backhaul with long delay is used over N3 and report it to the SMF over N4 during N4 Association Setup procedure.</t>
  </si>
  <si>
    <t>Nokia, Nokia Shanghai Bell, Deutsche Telecom, Ericsson</t>
  </si>
  <si>
    <t>NTT DOCOMO, Nokia, Nokia Shanghai Bell, ZTE, Qualcomm Incorporated, Samsung, Ericsson</t>
  </si>
  <si>
    <t>Summary of change: Clarify that when the AF (e.g. P-CSCF) requests the PLMN identifier where the UE is located, the PCF provides the PLMN identifier when the UE is located in a PLMN or the PLMN identifier + NID when UE is located in a SNPN.</t>
  </si>
  <si>
    <t>Ericsson, Verizon, Nokia, Nokia Shanghai Bell, China Mobile</t>
  </si>
  <si>
    <t>Samsung, Nokia, NTT DOCOMO, AsiaInfo</t>
  </si>
  <si>
    <t>Ericsson, Sandvine, Spirent, AT&amp;T, Amdocs</t>
  </si>
  <si>
    <t>Ericsson, Qualcomm Inc., Nokia, Nokia Shanghai-Bell</t>
  </si>
  <si>
    <t>Ericsson, CATT, Huawei</t>
  </si>
  <si>
    <t>Ericsson, Qualcomm Inc</t>
  </si>
  <si>
    <t>Xiaomi, Ericsson, Nokia, Nokia Shanghai Bell</t>
  </si>
  <si>
    <t>Ericsson, Xiaomi</t>
  </si>
  <si>
    <t>Ericsson, Huawei</t>
  </si>
  <si>
    <t>Ericsson, Nokia, Nokia Shanghai Bell, China Telecom</t>
  </si>
  <si>
    <t>Ericsson, Huawei, Oracle</t>
  </si>
  <si>
    <t>Reply LS on making PSCell ID available at the SGW of EPC</t>
  </si>
  <si>
    <t>To: ETSI TC LI, SA WG5. CC: TSG SA, SA WG3LI, RAN WG3. Attachments: TS 23.401 CR 3621 (S2-2101317)</t>
  </si>
  <si>
    <t>LS on UE capabilities indication in UPU</t>
  </si>
  <si>
    <t>To: CT WG1, SA WG3</t>
  </si>
  <si>
    <t>Reply LS on geo-area confinement</t>
  </si>
  <si>
    <t>Reply LS on method for collection of data from the UE</t>
  </si>
  <si>
    <t>To: SA WG4. Attachments: TS 23.288 CR 0241, TS 23.288 CR 0209</t>
  </si>
  <si>
    <t>Reply LS on Service Layer aspects for 5G MBS</t>
  </si>
  <si>
    <t>To: SA WG4. CC: SA WG6, CT WG4</t>
  </si>
  <si>
    <t>To: SA WG4. CC: RAN WG2, RAN WG1</t>
  </si>
  <si>
    <t>Reply LS on 5G ProSe charging updates</t>
  </si>
  <si>
    <t>To: SA WG5. Attachments: S2-2101628</t>
  </si>
  <si>
    <t>LS on Layer-3 UE-to-Network Relay authentication and authorization</t>
  </si>
  <si>
    <t>Reply to LS on NR satellite access PLMN selection</t>
  </si>
  <si>
    <t>To: CT WG1. Attachments: TS 23.502 CR 2482</t>
  </si>
  <si>
    <t>Reply LS on IoT-NTN basic architecture</t>
  </si>
  <si>
    <t>To: RAN WG2, RAN WG3. CC: TSG RAN, CT WG1</t>
  </si>
  <si>
    <t>LS on hold and forward buffer support for VIAPA services</t>
  </si>
  <si>
    <t>To: SA WG1, SA WG4</t>
  </si>
  <si>
    <t>LS on System support for Multi-USIM devices</t>
  </si>
  <si>
    <t>LS on Scheduling Location in Advance to reduce Latency</t>
  </si>
  <si>
    <t>To: RAN WG1, RAN WG2 Cc: RAN WG3. Attachments: S2-2102047</t>
  </si>
  <si>
    <t>Reply LS on feedback on RAN WG3 service continuity solutions</t>
  </si>
  <si>
    <t>To: RAN WG2, RAN WG3. CC: SA WG4. Attachments: S2-2101413</t>
  </si>
  <si>
    <t>Revision of S2-2100378r05, merging S2-2100450 and S2-2100351. Response to S2-2100012, S2-2100110 and S2-2100142. Approved</t>
  </si>
  <si>
    <t>Revision of S2-2100865r13, merging S2-2100796. Approved</t>
  </si>
  <si>
    <t>Samsung, LG Electronics, ZTE</t>
  </si>
  <si>
    <t>ETRI, Huawei, CATT, Lenovo, Motorola Mobility, Vivo, China Mobile</t>
  </si>
  <si>
    <t>Summary of change: This CR proposes to add the procedures for Model training logical function to expose an ML model(s) to the consumer NF with introduction of new service, i.e., Nnwdaf_MLModelProvision.</t>
  </si>
  <si>
    <t>Qualcomm Incorporated, Huawei, Hisilicon, ZTE, NTT DoCoMo, Ericsson, Nokia, Nokia Shanghai Bell, Samsung</t>
  </si>
  <si>
    <t>Qualcomm Incorprorated, Intel, Ericsson, Nokia, Nokia Shanghai Bell, Xiaomi</t>
  </si>
  <si>
    <t>Summary of change: Introduce two new indications ('access using credentials from a Credentials Holder is supported' and 'whether the SNPN allows registration attempts from UEs that are not explicitly configured to select the SNPN') and List of supported Group IDs for Network Selection per SNPN in SIB in clause 5.30.2.2 Update clause 5.30.2.3 to introduce user-controlled prioritized list of preferred SNPNs, Credentials Holder controlled prioritized list of preferred SNPNs and Credentials Holder-controlled prioritized list of Group IDs for Network Selection in UE configuration and subscription aspects for SNPN-enabled UEs Clarify that an SNPN-enabled UE that supports access to an SNPN using credentials from a Credentials Holder and that is equipped with a PLMN subscription needs to first enter SNPN access mode to be able to select SNPNs Update clause 5.30.2.4 to reflect agreements for automatic and manual network selection as concluded for key issue #1 in TR 23.700-07</t>
  </si>
  <si>
    <t>To: CT WG1, SA WG3. Attachments: S2-2101079 (TS 23.501 CR#2550).</t>
  </si>
  <si>
    <t>S on updating the Credentials Holder controlled lists for SNPN selection</t>
  </si>
  <si>
    <t>Revision of S2-2101805. Noted</t>
  </si>
  <si>
    <t>Revision of S2-2100352. Noted</t>
  </si>
  <si>
    <t>Revision of S2-2100486. Noted</t>
  </si>
  <si>
    <t>Revision of S2-2100399. Noted</t>
  </si>
  <si>
    <t>Revision of S2-2100511. Noted</t>
  </si>
  <si>
    <t>Revision of S2-2100512. Noted</t>
  </si>
  <si>
    <t>Revised to S2-2101135.</t>
  </si>
  <si>
    <t>Revised to S2-2101136.</t>
  </si>
  <si>
    <t>Revision of S2-2100117. Noted</t>
  </si>
  <si>
    <t>Revised to S2-2101134.</t>
  </si>
  <si>
    <t>Confirm CR Number - CR states ! Noted</t>
  </si>
  <si>
    <t>Response to S2-2100263 S2-2100026. Merged into S2-2101407</t>
  </si>
  <si>
    <t>Response to S2-2100142 S2-2100110. Merged into S2-2102077</t>
  </si>
  <si>
    <t>Response to S2-2100142. Approve r02? Huawei have provided r04, CATT have provided r05. CC#3b: r05 was agreed. Revised, merging S2-2100450 and S2-2100351, to S2-2102077</t>
  </si>
  <si>
    <t xml:space="preserve">To: TSG SA, SA WG2, SA WG5, SA WG6, TSG RAN, ETSI-MANO, ONAP. CC: </t>
  </si>
  <si>
    <t xml:space="preserve">To: O-RAN SC, SA WG2, SA WG6, SA WG5, .... CC: </t>
  </si>
  <si>
    <t xml:space="preserve">To: ITU-T Study Group 2, SA WG6. CC: </t>
  </si>
  <si>
    <t xml:space="preserve">To: SA WG2, RAN WG2. CC: </t>
  </si>
  <si>
    <t xml:space="preserve">To: SA WG6, SA WG2. CC: </t>
  </si>
  <si>
    <t>4.11.1.4.1</t>
  </si>
  <si>
    <t>To: ETSI TC LI, SA WG5. CC: TSG SA, SA WG3LI, RAN WG3</t>
  </si>
  <si>
    <t>To: ATIS IoT Group. CC:  TSG SA, GSMA 5GJA</t>
  </si>
  <si>
    <t>To: SA WG1. CC: SA WG4</t>
  </si>
  <si>
    <t>PDU Session ID and Configured S-NSSAI handling during EPS to 5GS HO with AMF reallocation</t>
  </si>
  <si>
    <t>Summary of change: Clarify the CHF role in 3GPP system and add references to charging specifications under SA WG5</t>
  </si>
  <si>
    <t>2, 4.2.6, 4.2.7, 5.12.1, 6.2.1, 6.2.2, 6.2.5.0</t>
  </si>
  <si>
    <t>Ericsson, Nokia, Nokia Shanghai Bell, Huawei</t>
  </si>
  <si>
    <t>Summary of change: A Note is added to clarify the AMF does not send IMS over PS support indication when the S1 mode is disabled</t>
  </si>
  <si>
    <t>LG Electronics, Nokia, Nokia Shanghai Bell, Ericsson, Deutsche Telekom, ZTE, Qualcomm Incorporated, Samsung</t>
  </si>
  <si>
    <t>Summary of change: Clarify that MA PDU Session does not support LADN and that if the AMF receives an MA PDU Session establishment request for LADN it shall reject it.</t>
  </si>
  <si>
    <t>Ericsson, Nokia, Nokia Shangahi Bell, ZTE, Huawei</t>
  </si>
  <si>
    <t>Summary of change: Adding the PDU session ID and S-NSSAI from initial AMF to target AMF during reallocation with corresponding N2 SM information/Container list. In case of Home routed PDU Session the S-NSSAI used in step 8, 8a, 9 is the S-NSSAI configured for interworking in the initial AMF. Otherwise the the S-NSSAI received from the SMF in step 7 can be used instead in step 8, 8a, 9; Remove the PDU session ID and S-NSSAI in N2 SM information. The V-SMF does Not interwork with PCF (step 5)</t>
  </si>
  <si>
    <t>3.2, 5.30.2.2, 5.30.2.3, 5.30.2.4, 5.30.2.4.1 (new), 5.30.2.4.2 (new), 5.30.2.4.3 (new)</t>
  </si>
  <si>
    <t>5.30.2.X(new), 5.30.2.X.1 (new), 5.30.2.X.Z (new), 5.30.2.3, 6.3.4, 6.3.8</t>
  </si>
  <si>
    <t>5.30.2.x (NEW), 5.30.2.x.y (NEW)</t>
  </si>
  <si>
    <t>Annex D.1, Annex D.X(new)</t>
  </si>
  <si>
    <t>5.16.3.2, 5.16.3.4, 5.30.2.7, 5.30.2.8</t>
  </si>
  <si>
    <t>New clause 4.15.6.X, 5.2.6.11.2</t>
  </si>
  <si>
    <t>@</t>
  </si>
  <si>
    <t>4.15.6.2, 4.15.6.3d (new), 5.2.6.4.2, 5.2.6.4.5, 5.2.3.6.1, 5.2.3.6.2, 5.2.3.6.3, 5.2.3.6.4</t>
  </si>
  <si>
    <t>5.2.19.2.1</t>
  </si>
  <si>
    <t>4.2.3.3, 4.8.2.2, 4.8.2.2a</t>
  </si>
  <si>
    <t>4.12a.2.2</t>
  </si>
  <si>
    <t>Tencent, CATT, OPPO, Qualcomm Incorporated, Huawei, Ericsson, Apple, Nokia</t>
  </si>
  <si>
    <t>5.X</t>
  </si>
  <si>
    <t>Summary of change: The MME need have N26 interface with the corresponding AMF.</t>
  </si>
  <si>
    <t>Nokia, Nokia Shanghai Bell, ZTE, Ericsson, Huawei,</t>
  </si>
  <si>
    <t>Qualcomm Incorprorated, Nokia, Nokia Shanghai Bell, AT&amp;T, Convida Wireless, Futurewei, Ericsson</t>
  </si>
  <si>
    <t>3.2, 5.15.2.2</t>
  </si>
  <si>
    <t>Ericsson, Nokia, Nokia Shanghai Bell, Cisco</t>
  </si>
  <si>
    <t>4.11.0a.X (new)</t>
  </si>
  <si>
    <t>Summary of change: Replaced black-list with prohibit.</t>
  </si>
  <si>
    <t>Nokia, Nokia Shanghai Bell, Deutsche Telekom, Ericsson</t>
  </si>
  <si>
    <t>4.5.6.1, 5.6.3.6</t>
  </si>
  <si>
    <t>6.1A (new), 6.1A.1 (new), 6.1A.2 (new), 6.1A.3 (new), 6.1A.3.1 (new)</t>
  </si>
  <si>
    <t>5.1, 6.2.1</t>
  </si>
  <si>
    <t>6.1A.3.2(new)</t>
  </si>
  <si>
    <t>6.8.1, 6.8.2, 6.8.3, 6.8.4.1</t>
  </si>
  <si>
    <t>New 6.x: 6.x.1, 6.x.2, 6.x.3, 6.x.3.1, 6.x.3.2, 6.x.4</t>
  </si>
  <si>
    <t>4.16.1, 4.16.2, 4.16.3, 4.16.4, 4.16.5, 4.16.6, 4.16.11, 4.16.12, 4.16.13</t>
  </si>
  <si>
    <t>4.1, 6.2.1, new 6.2.S, 7.1, new 7.X</t>
  </si>
  <si>
    <t>6.2.2.1, 6.2.2.4</t>
  </si>
  <si>
    <t>5.2.7.2.5, 5.2.8.3.1</t>
  </si>
  <si>
    <t>7.2.12</t>
  </si>
  <si>
    <t>3.2, 4.2.2, 4.2.3, 4.2.6, (NEW) 6.2.x, (NEW) 6.2.x+1, (NEW) 6.3.x+1, (NEW) 6.3.x+2, (NEW) 7.2.x, (NEW) 7.2.x+1, (NEW) 7.2.x+2</t>
  </si>
  <si>
    <t>New 6.2.S.x, New 6.2.S.x.1, New 6.2.S.x.2, New 6.2.S.x.3</t>
  </si>
  <si>
    <t>(NEW) 6.2.S.x.4, (NEW) 6.2.S.x.5</t>
  </si>
  <si>
    <t>Summary of change: This CR: [Change-1] Clause 6.2.x Add two procedures to TS 23.288, one describes the procedure of data collection by using DCCF to control signalling and forward data, and the other describes the procedure of data collection by using DCCF to control signalling.</t>
  </si>
  <si>
    <t>6.2.x</t>
  </si>
  <si>
    <t>5.3.11, 6.1.1.3, 6.1.2.1, 6.1.2.2.1</t>
  </si>
  <si>
    <t>2 Reference, 6.4.1, 6.4.2, 6.4.3, 6.4.x, 6.7.3.1, 6.7.3.2, 6.7.3.3</t>
  </si>
  <si>
    <t>6.4.1, 6.4.2, 6.4.3, 6.4.4</t>
  </si>
  <si>
    <t>6.2x, 6.2x.0, 6.2x.1</t>
  </si>
  <si>
    <t>6.X.Y (new)</t>
  </si>
  <si>
    <t>Summary of change: Clarified that if the AF has information about the traffic characteristics of the service, the AF may also provide a periodicity information to the PCF. If the PCF receives a TSC Assistance Container from the AF (or the NEF) together with the service information, the PCF shall forward the TSC Assistance Container in the related PCC rule. Clarified that only Periodicity and Flow direction are mandatory in the TSC Assistance Container.</t>
  </si>
  <si>
    <t>6.1.3.22, 6.1.3.2.4, 6.3.1</t>
  </si>
  <si>
    <t>4.2.2.2.2, 4.3.2.2.1, 4.15.4.X (New), 5.2.2.3.4, 5.2.3.2.1</t>
  </si>
  <si>
    <t>Summary of change: Add reference to EPC interworking in TS 23.502</t>
  </si>
  <si>
    <t>Summary of change: 1+2+3) 'NG-RAN UE Radio Capability' is replaced with 'NG-RAN and E-UTRAN UE Radio Capability'. 4) Description of the special handling of UTRA UE Radio Capability information is added.</t>
  </si>
  <si>
    <t>4.3.2.2.2, 5.2.2.2.7</t>
  </si>
  <si>
    <t>Summary of change: To support the scenarios where a device behind a UE is moved from one UE to another UE, the 'reporting of the UE MAC address' may be activated for the PDU session.</t>
  </si>
  <si>
    <t>Samsung, Nokia, Nokia Shanghai Bell, Ericsson</t>
  </si>
  <si>
    <t>6.1.3.6, 6.1.3.5</t>
  </si>
  <si>
    <t>Summary of change: It is also proposed that the NG-RAN and AMF is expected to be consistently configured with the same S-NSSAI for support of emergency services in a given Registration Area.</t>
  </si>
  <si>
    <t>4.11.5.3</t>
  </si>
  <si>
    <t>NEC, Ericsson, Nokia, Nokia Shanghai Bell</t>
  </si>
  <si>
    <t>Summary of change: This CR proposes to fix two issues as described in the reason of change. For the issue 1, when the source AMF receives the Relocation Cancel Response message from the target MME, the AMF invokes the Nsmf_PDUSession_UpdateSMContext to the SMF to release resources. (Step 7b-7d) For the issue 2, after the target SGW-C receives the Delete Indirect Data Forwarding Tunnel Request message from the target MME, the target SGW-C releases the resources for indirect forwarding in the SGW-U. (Step 8a) In addition, this CR proposes some updates to the Figure 4.11.1.2.3-1. Add 'EPS:' as a header for step 7. Change the node names 'Target V-SMF' and 'Target V-UPF' to 'V-SMF' and 'V-UPF' respectively to make this figure works for both directions, 5GS to EPS HO and EPS to 5GS HO. Note that these nodes can be considered as source nodes for 5GS to EPS HO case.</t>
  </si>
  <si>
    <t>China Mobile, Deutsche Telekom</t>
  </si>
  <si>
    <t>Summary of change: Adding DNN to the optional input parameters of Nnrf_NFManagement_NFRegister service operation In some cases (e.g. PCF) only a list of DNNs is provided (see BsfInfo) while in others (e.g. SMF's SmfInfo, UPF's UpfInfo) a list of DNNs per supported S-NSSAI is provided</t>
  </si>
  <si>
    <t>Rel-16 mirror CR: Summary of change: Alignment to TS 29.510, adding DNN to the optional input parameters of Nnrf_NFManagement_NFRegister service operation In some cases (e.g. PCF) only a list of DNNs is provided (see BsfInfo) while in others (e.g. SMF's SmfInfo, UPF's UpfInfo) a list of DNNs per supported S-NSSAI is provided</t>
  </si>
  <si>
    <t>2, 6.1.1.2.2</t>
  </si>
  <si>
    <t>Rel-16 mirror CR: Summary of change: Alignment to TS 29.510, adding DNN list,S-NSSAI(s), IP domain to the parameters provided by BSF registration to NRF</t>
  </si>
  <si>
    <t>Huawei, HiSilicon, Qualcomm Incorporated, Samsung</t>
  </si>
  <si>
    <t>Summary of change: Two changes are given: AMF reject the PDU Session Establishment request if the request is for a LADN. The texts 'If the PDU Session Establishment request is for a LADN, the AMF shall not forward 'MA PDU Network-Upgrade Allowed' indication to the SMF' are given in the procedure of 'UE Requested PDU Session Establishment with Network Modification to MA PDU Session'.</t>
  </si>
  <si>
    <t>4.22.2.1, 4.22.3.2</t>
  </si>
  <si>
    <t>Ericsson, Convida Wireless</t>
  </si>
  <si>
    <t>Summary of change: Clause 4.15.3.2.3b, clarify that Maximum Response Time is included in subscription request to AMF. Clauses 4.15.6.2 and 4.15.6.3a: Remove description related to network configuration parameters as AMF-associated parameters. Clause 4.15.6.3a: clarify how UDM derive the subscribed parameters from the network configuraition parameters. Clause 5.2.3.3.1 (Table 5.2.3.3.1-1): Remove AMF-associated network configuration parameters, and add the missing 'Active Time'. Remove SMF-associated network configuration parameters, and add the missing 'Suggested number of downlink packets' and add reference to 4.15.3.2.3b.</t>
  </si>
  <si>
    <t>4.15.3.2.3b, 4.15.6.2, 4.15.6.3a, 5.2.3.3.1</t>
  </si>
  <si>
    <t>Summary of change: The handling of monitoring configuration at Inter-AMF mobility is corrected as follows: - Maximum number of reports is stored per UE even for single group member UE - NEF attempt to count the remaining number of reports is based on (Maximum number of reports x Number of UEs) - Monitoring event running out of Maximum duration of reporting is cancelled locally in the affected NFs and monitoring event running out of Maximum number of reports is cancelled explicitly by the NEF.</t>
  </si>
  <si>
    <t>ZTE, Qualcomm</t>
  </si>
  <si>
    <t>Summary of change: A note is added to clarify that the UE location is collected from the AMF as described in Table 4.15.3.1-1 in TS 23.502. A note is added to indicate that the input data collection may activates NG-RAN reporting location, and causes major signalling between NWDAF, AMF and NG-RAN</t>
  </si>
  <si>
    <t>Summary of change: It is proposed to clarify the HGMLC only selects one access type for the scenario where UE is served by two different PLMNs.</t>
  </si>
  <si>
    <t>6.9.2</t>
  </si>
  <si>
    <t>Summary of change: Use pre-configuration in combination with stream identification information to determine the egress port number for the TSN stream</t>
  </si>
  <si>
    <t>Summary of change: Remove text that emergency calls from CAG cell can be initiated only from CAG supporting UE</t>
  </si>
  <si>
    <t>Summary of change: Clarify that the UPF creates and sends the monitoring packets to the RAN in a measurement frequency decided according to the Reporting frequency for QoS Monitoring received from the PCF. Clarify that the NG-RAN initiates RAN part of UL/DL packet delay measurement when receiving QoS Monitoring indication during PDU Session Modification procedure, as described in the TS 23.502.</t>
  </si>
  <si>
    <t>Ericsson, Lenovo, Motorola Mobility</t>
  </si>
  <si>
    <t>Summary of change: The requirement on RAN to calculate the N3 delay and to send it on N3 to UPF is removed. The term 'measured accumulated packet delay' is aligned throught the clause 5.33.3.3.</t>
  </si>
  <si>
    <t>Summary of change: UMTS FDD radio capabilities are not provisioned in UCMF for manufacturer assigned UE Radio Capability</t>
  </si>
  <si>
    <t>5.9.10</t>
  </si>
  <si>
    <t>Huawei, HiSilicon, Nokia, Nokia Shanghai bell, Ericsson</t>
  </si>
  <si>
    <t>2, 3.1, 4.2.2, 4.2.6, 6.1.2.2.1, 6.1.2.2.2</t>
  </si>
  <si>
    <t>6.1.1, 6.9.1</t>
  </si>
  <si>
    <t>5.8.2.x (new)</t>
  </si>
  <si>
    <t>5.8.2.11.6,5.8.3.2, 2</t>
  </si>
  <si>
    <t>4.3.5.1, 4.3.5.2,</t>
  </si>
  <si>
    <t>4.3.6.2, 4.23.2, 4.23.5.4, 5.2.8.2.5, 5.2.8.2.8</t>
  </si>
  <si>
    <t>5.8.2.5.3, 5.28.2, 5.28.3.1</t>
  </si>
  <si>
    <t>Summary of change: Introduce clause 5.27.1.X to capture how supported PTP functionality in DS-TT and NW-TT can be determined and controlled Update Table 5.28.3.1-1 to include port and bridge management information for PTP Introduce Annex X to capture port/bridge management information exchange details for time synchronization</t>
  </si>
  <si>
    <t>2, 5.27.1.X (new), 5.28.3.1, Annex X, Annex X.1, Annex X.2, Annex X.2.1, Annex X.2.2., Annex X.2.2.1</t>
  </si>
  <si>
    <t>5.27.5, 5.28.2, 5.28.4</t>
  </si>
  <si>
    <t>4.3.2.2.1, F.2</t>
  </si>
  <si>
    <t>5.20, 5.27.z(new), 6.2.5.0</t>
  </si>
  <si>
    <t>2, 4.4.3.1, 4.4.3.2, 4.4.3.4, 4.15.6.1, 4.15.6.2, 4.15.6.9(new), 5.2.6.4.2, 5.2.6.4.5</t>
  </si>
  <si>
    <t>4.15.6.6, 4.15.6.6, 4.15.6.6a, 4.15.6.x, 5.2.5, 5.2.5.1, 5.2.5.3, 5.2.5.3.1, 5.2.5.3.2, 5.2.5.3.3, 5.2.5.x, 5.2.6.1, 5.2.6.9.2, 5.2.6.9.5, 5.2.6.x</t>
  </si>
  <si>
    <t>4.9, 5.3.4.3</t>
  </si>
  <si>
    <t>4.3.18.1, 4.3.18.3X (new)</t>
  </si>
  <si>
    <t>6.1.11.2, 6.1.11.X (new)</t>
  </si>
  <si>
    <t>5.16.5, 5.22.3, 5.22.4</t>
  </si>
  <si>
    <t>6.1.3.11</t>
  </si>
  <si>
    <t>6.1.1.1, new 6.1.1.2, 6.1.1.2.1, 6.1.1.2.2</t>
  </si>
  <si>
    <t>4.2.1, 5.2.1, 5.3.1, 5.3.x (new), 6.1.2.1, 6.1.2.x (new), 6.1.2.x.1 (new), 6.1.2.x.2 (new), 6.2.1.2, 6.3.18</t>
  </si>
  <si>
    <t>5.20, 6.3.7.4, 7.2.4, 7.2.8</t>
  </si>
  <si>
    <t>4.16.x (new), 4.16.x.1 (new), 4.16.x.2 (new)</t>
  </si>
  <si>
    <t>5.3.2.3 ;5.15.5.2.1</t>
  </si>
  <si>
    <t>3.1, 5.27.1, 5.27.1.1, 5.27.1.2.2, 5.27.1.2.2.1 (new), 5.27.1.2.2.2 (new), 5.27.1.3, 5.27.1.v (new), 5.27.1.vv (new), 5.27.1.vvv (new), Annex H, Annex H.x (new), Annex X.2.2 (new), Annex X.2.2.2 (new), Annex X.2.2.3 (new), Annex X.2.2.4 (new), Annex X.2.2.5 (new)</t>
  </si>
  <si>
    <t>4.2, 5.1</t>
  </si>
  <si>
    <t>KI#1, External authentication for SR request</t>
  </si>
  <si>
    <t>KI#1, conclusions updates for AAA case</t>
  </si>
  <si>
    <t>Skeleton TS 23.247 V0.0.0</t>
  </si>
  <si>
    <t>TR Skeleton</t>
  </si>
  <si>
    <t>Modify the Conclusion of KI#1 to add SMF awareness of NG-RAN capability</t>
  </si>
  <si>
    <t>New TS: Configuration for MBS</t>
  </si>
  <si>
    <t>TEI16, 5GS_Ph1,</t>
  </si>
  <si>
    <t>RACS, 5G_SRVCC</t>
  </si>
  <si>
    <t>IIoT, 5G_AIS</t>
  </si>
  <si>
    <t>Revision of S2-2100427r07, merging S2-2100988. Technically Endorsed</t>
  </si>
  <si>
    <t>{CR}</t>
  </si>
  <si>
    <t>SA WG2 #144E Meeting Agenda</t>
  </si>
  <si>
    <t>Auto-Generated Report of SA WG2 meeting #143E</t>
  </si>
  <si>
    <t>Auto-Generated Report of meeting S2#143E</t>
  </si>
  <si>
    <t>S2#144E</t>
  </si>
  <si>
    <t>12 - 16 April 2021</t>
  </si>
  <si>
    <t>C:\Meetings\SAWG2\TSGS2_144E_Electronic\CRs</t>
  </si>
  <si>
    <t>C:\Meetings\SAWG2\TSGS2_144E_Electronic\Report\OUTPUTS\LSs</t>
  </si>
  <si>
    <t>C:\Meetings\SAWG2\TSGS2_144E_Electronic\_Orig_Fmt</t>
  </si>
  <si>
    <t>C:\Meetings\SAWG2\TSGS2_144E_Electronic\Docs</t>
  </si>
  <si>
    <t>06/04/2021: 23:59</t>
  </si>
  <si>
    <t>SA2#143E Meeting report</t>
  </si>
  <si>
    <t>N7/N40 Interfaces Enhancements to Support GERAN and UTRAN (TEI17_NIESGU)</t>
  </si>
  <si>
    <t>System enhancement for Redundant PDU Session (TEI17_SE_RPS)</t>
  </si>
  <si>
    <t>New and Revised Work Items, TS Cover sheets</t>
  </si>
  <si>
    <t>Review of the Work Plan, Rel-17 WID Status Reports</t>
  </si>
  <si>
    <t>0000 UTC on Mon (12-April)</t>
  </si>
  <si>
    <t>IPR Reminder and Antitrust declaration</t>
  </si>
  <si>
    <t>1700 UTC on Friday (16-April)</t>
  </si>
  <si>
    <t>S2-2102081</t>
  </si>
  <si>
    <t>S2-2102082</t>
  </si>
  <si>
    <t>S2-2102083</t>
  </si>
  <si>
    <t>S2-2102084</t>
  </si>
  <si>
    <t>S2-2102085</t>
  </si>
  <si>
    <t>S2-2102086</t>
  </si>
  <si>
    <t>S2-2102087</t>
  </si>
  <si>
    <t>S2-2102088</t>
  </si>
  <si>
    <t>S2-2102089</t>
  </si>
  <si>
    <t>S2-2102090</t>
  </si>
  <si>
    <t>S2-2102091</t>
  </si>
  <si>
    <t>S2-2102092</t>
  </si>
  <si>
    <t>S2-2102093</t>
  </si>
  <si>
    <t>S2-2102094</t>
  </si>
  <si>
    <t>S2-2102095</t>
  </si>
  <si>
    <t>S2-2102096</t>
  </si>
  <si>
    <t>S2-2102097</t>
  </si>
  <si>
    <t>S2-2102098</t>
  </si>
  <si>
    <t>S2-2102099</t>
  </si>
  <si>
    <t>S2-2102100</t>
  </si>
  <si>
    <t>S2-2102101</t>
  </si>
  <si>
    <t>S2-2102102</t>
  </si>
  <si>
    <t>S2-2102103</t>
  </si>
  <si>
    <t>S2-2102104</t>
  </si>
  <si>
    <t>S2-2102105</t>
  </si>
  <si>
    <t>S2-2102106</t>
  </si>
  <si>
    <t>S2-2102107</t>
  </si>
  <si>
    <t>S2-2102108</t>
  </si>
  <si>
    <t>S2-2102109</t>
  </si>
  <si>
    <t>S2-2102110</t>
  </si>
  <si>
    <t>S2-2102111</t>
  </si>
  <si>
    <t>S2-2102112</t>
  </si>
  <si>
    <t>S2-2102113</t>
  </si>
  <si>
    <t>S2-2102114</t>
  </si>
  <si>
    <t>S2-2102115</t>
  </si>
  <si>
    <t>S2-2102116</t>
  </si>
  <si>
    <t>S2-2102117</t>
  </si>
  <si>
    <t>S2-2102118</t>
  </si>
  <si>
    <t>S2-2102119</t>
  </si>
  <si>
    <t>S2-2102120</t>
  </si>
  <si>
    <t>S2-2102121</t>
  </si>
  <si>
    <t>S2-2102122</t>
  </si>
  <si>
    <t>S2-2102123</t>
  </si>
  <si>
    <t>S2-2102124</t>
  </si>
  <si>
    <t>S2-2102125</t>
  </si>
  <si>
    <t>S2-2102126</t>
  </si>
  <si>
    <t>S2-2102127</t>
  </si>
  <si>
    <t>S2-2102128</t>
  </si>
  <si>
    <t>S2-2102129</t>
  </si>
  <si>
    <t>S2-2102130</t>
  </si>
  <si>
    <t>S2-2102131</t>
  </si>
  <si>
    <t>S2-2102132</t>
  </si>
  <si>
    <t>S2-2102133</t>
  </si>
  <si>
    <t>S2-2102134</t>
  </si>
  <si>
    <t>S2-2102135</t>
  </si>
  <si>
    <t>S2-2102136</t>
  </si>
  <si>
    <t>S2-2102137</t>
  </si>
  <si>
    <t>S2-2102138</t>
  </si>
  <si>
    <t>S2-2102139</t>
  </si>
  <si>
    <t>S2-2102140</t>
  </si>
  <si>
    <t>S2-2102141</t>
  </si>
  <si>
    <t>S2-2102142</t>
  </si>
  <si>
    <t>S2-2102143</t>
  </si>
  <si>
    <t>S2-2102144</t>
  </si>
  <si>
    <t>S2-2102145</t>
  </si>
  <si>
    <t>S2-2102146</t>
  </si>
  <si>
    <t>S2-2102147</t>
  </si>
  <si>
    <t>S2-2102148</t>
  </si>
  <si>
    <t>S2-2102149</t>
  </si>
  <si>
    <t>S2-2102150</t>
  </si>
  <si>
    <t>S2-2102151</t>
  </si>
  <si>
    <t>S2-2102152</t>
  </si>
  <si>
    <t>S2-2102153</t>
  </si>
  <si>
    <t>S2-2102154</t>
  </si>
  <si>
    <t>S2-2102155</t>
  </si>
  <si>
    <t>S2-2102156</t>
  </si>
  <si>
    <t>S2-2102157</t>
  </si>
  <si>
    <t>S2-2102158</t>
  </si>
  <si>
    <t>S2-2102159</t>
  </si>
  <si>
    <t>S2-2102160</t>
  </si>
  <si>
    <t>S2-2102161</t>
  </si>
  <si>
    <t>S2-2102162</t>
  </si>
  <si>
    <t>S2-2102163</t>
  </si>
  <si>
    <t>S2-2102164</t>
  </si>
  <si>
    <t>S2-2102165</t>
  </si>
  <si>
    <t>S2-2102166</t>
  </si>
  <si>
    <t>S2-2102167</t>
  </si>
  <si>
    <t>S2-2102168</t>
  </si>
  <si>
    <t>S2-2102169</t>
  </si>
  <si>
    <t>S2-2102170</t>
  </si>
  <si>
    <t>S2-2102171</t>
  </si>
  <si>
    <t>S2-2102172</t>
  </si>
  <si>
    <t>S2-2102173</t>
  </si>
  <si>
    <t>S2-2102174</t>
  </si>
  <si>
    <t>S2-2102175</t>
  </si>
  <si>
    <t>S2-2102176</t>
  </si>
  <si>
    <t>S2-2102177</t>
  </si>
  <si>
    <t>S2-2102178</t>
  </si>
  <si>
    <t>S2-2102179</t>
  </si>
  <si>
    <t>S2-2102180</t>
  </si>
  <si>
    <t>S2-2102181</t>
  </si>
  <si>
    <t>S2-2102182</t>
  </si>
  <si>
    <t>S2-2102183</t>
  </si>
  <si>
    <t>S2-2102184</t>
  </si>
  <si>
    <t>S2-2102185</t>
  </si>
  <si>
    <t>S2-2102186</t>
  </si>
  <si>
    <t>S2-2102187</t>
  </si>
  <si>
    <t>S2-2102188</t>
  </si>
  <si>
    <t>S2-2102189</t>
  </si>
  <si>
    <t>S2-2102190</t>
  </si>
  <si>
    <t>S2-2102191</t>
  </si>
  <si>
    <t>S2-2102192</t>
  </si>
  <si>
    <t>S2-2102193</t>
  </si>
  <si>
    <t>S2-2102194</t>
  </si>
  <si>
    <t>S2-2102195</t>
  </si>
  <si>
    <t>S2-2102196</t>
  </si>
  <si>
    <t>S2-2102197</t>
  </si>
  <si>
    <t>S2-2102198</t>
  </si>
  <si>
    <t>S2-2102199</t>
  </si>
  <si>
    <t>S2-2102200</t>
  </si>
  <si>
    <t>S2-2102201</t>
  </si>
  <si>
    <t>S2-2102202</t>
  </si>
  <si>
    <t>S2-2102203</t>
  </si>
  <si>
    <t>S2-2102204</t>
  </si>
  <si>
    <t>S2-2102205</t>
  </si>
  <si>
    <t>S2-2102206</t>
  </si>
  <si>
    <t>S2-2102207</t>
  </si>
  <si>
    <t>S2-2102208</t>
  </si>
  <si>
    <t>S2-2102209</t>
  </si>
  <si>
    <t>S2-2102210</t>
  </si>
  <si>
    <t>S2-2102211</t>
  </si>
  <si>
    <t>S2-2102212</t>
  </si>
  <si>
    <t>S2-2102213</t>
  </si>
  <si>
    <t>S2-2102214</t>
  </si>
  <si>
    <t>S2-2102215</t>
  </si>
  <si>
    <t>S2-2102216</t>
  </si>
  <si>
    <t>S2-2102217</t>
  </si>
  <si>
    <t>S2-2102218</t>
  </si>
  <si>
    <t>S2-2102219</t>
  </si>
  <si>
    <t>S2-2102220</t>
  </si>
  <si>
    <t>S2-2102221</t>
  </si>
  <si>
    <t>S2-2102222</t>
  </si>
  <si>
    <t>S2-2102223</t>
  </si>
  <si>
    <t>S2-2102224</t>
  </si>
  <si>
    <t>S2-2102225</t>
  </si>
  <si>
    <t>S2-2102226</t>
  </si>
  <si>
    <t>S2-2102227</t>
  </si>
  <si>
    <t>S2-2102228</t>
  </si>
  <si>
    <t>S2-2102229</t>
  </si>
  <si>
    <t>S2-2102230</t>
  </si>
  <si>
    <t>S2-2102231</t>
  </si>
  <si>
    <t>S2-2102232</t>
  </si>
  <si>
    <t>S2-2102233</t>
  </si>
  <si>
    <t>S2-2102234</t>
  </si>
  <si>
    <t>S2-2102235</t>
  </si>
  <si>
    <t>S2-2102236</t>
  </si>
  <si>
    <t>S2-2102237</t>
  </si>
  <si>
    <t>S2-2102238</t>
  </si>
  <si>
    <t>S2-2102239</t>
  </si>
  <si>
    <t>S2-2102240</t>
  </si>
  <si>
    <t>S2-2102241</t>
  </si>
  <si>
    <t>S2-2102242</t>
  </si>
  <si>
    <t>S2-2102243</t>
  </si>
  <si>
    <t>S2-2102244</t>
  </si>
  <si>
    <t>S2-2102245</t>
  </si>
  <si>
    <t>S2-2102246</t>
  </si>
  <si>
    <t>S2-2102247</t>
  </si>
  <si>
    <t>S2-2102248</t>
  </si>
  <si>
    <t>S2-2102249</t>
  </si>
  <si>
    <t>S2-2102250</t>
  </si>
  <si>
    <t>S2-2102251</t>
  </si>
  <si>
    <t>S2-2102252</t>
  </si>
  <si>
    <t>S2-2102253</t>
  </si>
  <si>
    <t>S2-2102254</t>
  </si>
  <si>
    <t>S2-2102255</t>
  </si>
  <si>
    <t>S2-2102256</t>
  </si>
  <si>
    <t>S2-2102257</t>
  </si>
  <si>
    <t>S2-2102258</t>
  </si>
  <si>
    <t>S2-2102259</t>
  </si>
  <si>
    <t>S2-2102260</t>
  </si>
  <si>
    <t>S2-2102261</t>
  </si>
  <si>
    <t>S2-2102262</t>
  </si>
  <si>
    <t>S2-2102263</t>
  </si>
  <si>
    <t>S2-2102264</t>
  </si>
  <si>
    <t>S2-2102265</t>
  </si>
  <si>
    <t>S2-2102266</t>
  </si>
  <si>
    <t>S2-2102267</t>
  </si>
  <si>
    <t>S2-2102268</t>
  </si>
  <si>
    <t>S2-2102269</t>
  </si>
  <si>
    <t>S2-2102270</t>
  </si>
  <si>
    <t>S2-2102271</t>
  </si>
  <si>
    <t>S2-2102272</t>
  </si>
  <si>
    <t>S2-2102273</t>
  </si>
  <si>
    <t>S2-2102274</t>
  </si>
  <si>
    <t>S2-2102275</t>
  </si>
  <si>
    <t>S2-2102276</t>
  </si>
  <si>
    <t>S2-2102277</t>
  </si>
  <si>
    <t>S2-2102278</t>
  </si>
  <si>
    <t>S2-2102279</t>
  </si>
  <si>
    <t>S2-2102280</t>
  </si>
  <si>
    <t>S2-2102281</t>
  </si>
  <si>
    <t>S2-2102282</t>
  </si>
  <si>
    <t>S2-2102283</t>
  </si>
  <si>
    <t>S2-2102284</t>
  </si>
  <si>
    <t>S2-2102285</t>
  </si>
  <si>
    <t>S2-2102286</t>
  </si>
  <si>
    <t>S2-2102287</t>
  </si>
  <si>
    <t>S2-2102288</t>
  </si>
  <si>
    <t>S2-2102289</t>
  </si>
  <si>
    <t>S2-2102290</t>
  </si>
  <si>
    <t>S2-2102291</t>
  </si>
  <si>
    <t>S2-2102292</t>
  </si>
  <si>
    <t>S2-2102293</t>
  </si>
  <si>
    <t>S2-2102294</t>
  </si>
  <si>
    <t>S2-2102295</t>
  </si>
  <si>
    <t>S2-2102296</t>
  </si>
  <si>
    <t>S2-2102297</t>
  </si>
  <si>
    <t>S2-2102298</t>
  </si>
  <si>
    <t>S2-2102299</t>
  </si>
  <si>
    <t>S2-2102300</t>
  </si>
  <si>
    <t>S2-2102301</t>
  </si>
  <si>
    <t>S2-2102302</t>
  </si>
  <si>
    <t>S2-2102303</t>
  </si>
  <si>
    <t>S2-2102304</t>
  </si>
  <si>
    <t>S2-2102305</t>
  </si>
  <si>
    <t>S2-2102306</t>
  </si>
  <si>
    <t>S2-2102307</t>
  </si>
  <si>
    <t>S2-2102308</t>
  </si>
  <si>
    <t>S2-2102309</t>
  </si>
  <si>
    <t>S2-2102310</t>
  </si>
  <si>
    <t>S2-2102311</t>
  </si>
  <si>
    <t>S2-2102312</t>
  </si>
  <si>
    <t>S2-2102313</t>
  </si>
  <si>
    <t>S2-2102314</t>
  </si>
  <si>
    <t>S2-2102315</t>
  </si>
  <si>
    <t>S2-2102316</t>
  </si>
  <si>
    <t>S2-2102317</t>
  </si>
  <si>
    <t>S2-2102318</t>
  </si>
  <si>
    <t>S2-2102319</t>
  </si>
  <si>
    <t>S2-2102320</t>
  </si>
  <si>
    <t>S2-2102321</t>
  </si>
  <si>
    <t>S2-2102322</t>
  </si>
  <si>
    <t>S2-2102323</t>
  </si>
  <si>
    <t>S2-2102324</t>
  </si>
  <si>
    <t>S2-2102325</t>
  </si>
  <si>
    <t>S2-2102326</t>
  </si>
  <si>
    <t>S2-2102327</t>
  </si>
  <si>
    <t>S2-2102328</t>
  </si>
  <si>
    <t>S2-2102329</t>
  </si>
  <si>
    <t>S2-2102330</t>
  </si>
  <si>
    <t>S2-2102331</t>
  </si>
  <si>
    <t>S2-2102332</t>
  </si>
  <si>
    <t>S2-2102333</t>
  </si>
  <si>
    <t>S2-2102334</t>
  </si>
  <si>
    <t>S2-2102335</t>
  </si>
  <si>
    <t>S2-2102336</t>
  </si>
  <si>
    <t>S2-2102337</t>
  </si>
  <si>
    <t>S2-2102338</t>
  </si>
  <si>
    <t>S2-2102339</t>
  </si>
  <si>
    <t>S2-2102340</t>
  </si>
  <si>
    <t>S2-2102341</t>
  </si>
  <si>
    <t>S2-2102342</t>
  </si>
  <si>
    <t>S2-2102343</t>
  </si>
  <si>
    <t>S2-2102344</t>
  </si>
  <si>
    <t>S2-2102345</t>
  </si>
  <si>
    <t>S2-2102346</t>
  </si>
  <si>
    <t>S2-2102347</t>
  </si>
  <si>
    <t>S2-2102348</t>
  </si>
  <si>
    <t>S2-2102349</t>
  </si>
  <si>
    <t>S2-2102350</t>
  </si>
  <si>
    <t>S2-2102351</t>
  </si>
  <si>
    <t>S2-2102352</t>
  </si>
  <si>
    <t>S2-2102353</t>
  </si>
  <si>
    <t>S2-2102354</t>
  </si>
  <si>
    <t>S2-2102355</t>
  </si>
  <si>
    <t>S2-2102356</t>
  </si>
  <si>
    <t>S2-2102357</t>
  </si>
  <si>
    <t>S2-2102358</t>
  </si>
  <si>
    <t>S2-2102359</t>
  </si>
  <si>
    <t>S2-2102360</t>
  </si>
  <si>
    <t>S2-2102361</t>
  </si>
  <si>
    <t>S2-2102362</t>
  </si>
  <si>
    <t>S2-2102363</t>
  </si>
  <si>
    <t>S2-2102364</t>
  </si>
  <si>
    <t>S2-2102365</t>
  </si>
  <si>
    <t>S2-2102366</t>
  </si>
  <si>
    <t>S2-2102367</t>
  </si>
  <si>
    <t>S2-2102368</t>
  </si>
  <si>
    <t>S2-2102369</t>
  </si>
  <si>
    <t>S2-2102370</t>
  </si>
  <si>
    <t>S2-2102371</t>
  </si>
  <si>
    <t>S2-2102372</t>
  </si>
  <si>
    <t>S2-2102373</t>
  </si>
  <si>
    <t>S2-2102374</t>
  </si>
  <si>
    <t>S2-2102375</t>
  </si>
  <si>
    <t>S2-2102376</t>
  </si>
  <si>
    <t>S2-2102377</t>
  </si>
  <si>
    <t>S2-2102378</t>
  </si>
  <si>
    <t>S2-2102379</t>
  </si>
  <si>
    <t>S2-2102380</t>
  </si>
  <si>
    <t>S2-2102381</t>
  </si>
  <si>
    <t>S2-2102382</t>
  </si>
  <si>
    <t>S2-2102383</t>
  </si>
  <si>
    <t>S2-2102384</t>
  </si>
  <si>
    <t>S2-2102385</t>
  </si>
  <si>
    <t>S2-2102386</t>
  </si>
  <si>
    <t>S2-2102387</t>
  </si>
  <si>
    <t>S2-2102388</t>
  </si>
  <si>
    <t>S2-2102389</t>
  </si>
  <si>
    <t>S2-2102390</t>
  </si>
  <si>
    <t>S2-2102391</t>
  </si>
  <si>
    <t>S2-2102392</t>
  </si>
  <si>
    <t>S2-2102393</t>
  </si>
  <si>
    <t>S2-2102394</t>
  </si>
  <si>
    <t>S2-2102395</t>
  </si>
  <si>
    <t>S2-2102396</t>
  </si>
  <si>
    <t>S2-2102397</t>
  </si>
  <si>
    <t>S2-2102398</t>
  </si>
  <si>
    <t>S2-2102399</t>
  </si>
  <si>
    <t>S2-2102400</t>
  </si>
  <si>
    <t>S2-2102401</t>
  </si>
  <si>
    <t>S2-2102402</t>
  </si>
  <si>
    <t>S2-2102403</t>
  </si>
  <si>
    <t>S2-2102404</t>
  </si>
  <si>
    <t>S2-2102405</t>
  </si>
  <si>
    <t>S2-2102406</t>
  </si>
  <si>
    <t>S2-2102407</t>
  </si>
  <si>
    <t>S2-2102408</t>
  </si>
  <si>
    <t>S2-2102409</t>
  </si>
  <si>
    <t>S2-2102410</t>
  </si>
  <si>
    <t>S2-2102411</t>
  </si>
  <si>
    <t>S2-2102412</t>
  </si>
  <si>
    <t>S2-2102413</t>
  </si>
  <si>
    <t>S2-2102414</t>
  </si>
  <si>
    <t>S2-2102415</t>
  </si>
  <si>
    <t>S2-2102416</t>
  </si>
  <si>
    <t>S2-2102417</t>
  </si>
  <si>
    <t>S2-2102418</t>
  </si>
  <si>
    <t>S2-2102419</t>
  </si>
  <si>
    <t>S2-2102420</t>
  </si>
  <si>
    <t>S2-2102421</t>
  </si>
  <si>
    <t>S2-2102422</t>
  </si>
  <si>
    <t>S2-2102423</t>
  </si>
  <si>
    <t>S2-2102424</t>
  </si>
  <si>
    <t>S2-2102425</t>
  </si>
  <si>
    <t>S2-2102426</t>
  </si>
  <si>
    <t>S2-2102427</t>
  </si>
  <si>
    <t>S2-2102428</t>
  </si>
  <si>
    <t>S2-2102429</t>
  </si>
  <si>
    <t>S2-2102430</t>
  </si>
  <si>
    <t>S2-2102431</t>
  </si>
  <si>
    <t>S2-2102432</t>
  </si>
  <si>
    <t>S2-2102433</t>
  </si>
  <si>
    <t>S2-2102434</t>
  </si>
  <si>
    <t>S2-2102435</t>
  </si>
  <si>
    <t>S2-2102436</t>
  </si>
  <si>
    <t>S2-2102437</t>
  </si>
  <si>
    <t>S2-2102438</t>
  </si>
  <si>
    <t>S2-2102439</t>
  </si>
  <si>
    <t>S2-2102440</t>
  </si>
  <si>
    <t>S2-2102441</t>
  </si>
  <si>
    <t>S2-2102442</t>
  </si>
  <si>
    <t>S2-2102443</t>
  </si>
  <si>
    <t>S2-2102444</t>
  </si>
  <si>
    <t>S2-2102445</t>
  </si>
  <si>
    <t>S2-2102446</t>
  </si>
  <si>
    <t>S2-2102447</t>
  </si>
  <si>
    <t>S2-2102448</t>
  </si>
  <si>
    <t>S2-2102449</t>
  </si>
  <si>
    <t>S2-2102450</t>
  </si>
  <si>
    <t>S2-2102451</t>
  </si>
  <si>
    <t>S2-2102452</t>
  </si>
  <si>
    <t>S2-2102453</t>
  </si>
  <si>
    <t>S2-2102454</t>
  </si>
  <si>
    <t>S2-2102455</t>
  </si>
  <si>
    <t>S2-2102456</t>
  </si>
  <si>
    <t>S2-2102457</t>
  </si>
  <si>
    <t>S2-2102458</t>
  </si>
  <si>
    <t>S2-2102459</t>
  </si>
  <si>
    <t>S2-2102460</t>
  </si>
  <si>
    <t>S2-2102461</t>
  </si>
  <si>
    <t>S2-2102462</t>
  </si>
  <si>
    <t>S2-2102463</t>
  </si>
  <si>
    <t>S2-2102464</t>
  </si>
  <si>
    <t>S2-2102465</t>
  </si>
  <si>
    <t>S2-2102466</t>
  </si>
  <si>
    <t>S2-2102467</t>
  </si>
  <si>
    <t>S2-2102468</t>
  </si>
  <si>
    <t>S2-2102469</t>
  </si>
  <si>
    <t>S2-2102470</t>
  </si>
  <si>
    <t>S2-2102471</t>
  </si>
  <si>
    <t>S2-2102472</t>
  </si>
  <si>
    <t>S2-2102473</t>
  </si>
  <si>
    <t>S2-2102474</t>
  </si>
  <si>
    <t>S2-2102475</t>
  </si>
  <si>
    <t>S2-2102476</t>
  </si>
  <si>
    <t>S2-2102477</t>
  </si>
  <si>
    <t>S2-2102478</t>
  </si>
  <si>
    <t>S2-2102479</t>
  </si>
  <si>
    <t>S2-2102480</t>
  </si>
  <si>
    <t>S2-2102481</t>
  </si>
  <si>
    <t>S2-2102482</t>
  </si>
  <si>
    <t>S2-2102483</t>
  </si>
  <si>
    <t>S2-2102484</t>
  </si>
  <si>
    <t>S2-2102485</t>
  </si>
  <si>
    <t>S2-2102486</t>
  </si>
  <si>
    <t>S2-2102487</t>
  </si>
  <si>
    <t>S2-2102488</t>
  </si>
  <si>
    <t>S2-2102489</t>
  </si>
  <si>
    <t>S2-2102490</t>
  </si>
  <si>
    <t>S2-2102491</t>
  </si>
  <si>
    <t>S2-2102492</t>
  </si>
  <si>
    <t>S2-2102493</t>
  </si>
  <si>
    <t>S2-2102494</t>
  </si>
  <si>
    <t>S2-2102495</t>
  </si>
  <si>
    <t>S2-2102496</t>
  </si>
  <si>
    <t>S2-2102497</t>
  </si>
  <si>
    <t>S2-2102498</t>
  </si>
  <si>
    <t>S2-2102499</t>
  </si>
  <si>
    <t>S2-2102500</t>
  </si>
  <si>
    <t>S2-2102501</t>
  </si>
  <si>
    <t>S2-2102502</t>
  </si>
  <si>
    <t>S2-2102503</t>
  </si>
  <si>
    <t>S2-2102504</t>
  </si>
  <si>
    <t>S2-2102505</t>
  </si>
  <si>
    <t>S2-2102506</t>
  </si>
  <si>
    <t>S2-2102507</t>
  </si>
  <si>
    <t>S2-2102508</t>
  </si>
  <si>
    <t>S2-2102509</t>
  </si>
  <si>
    <t>S2-2102510</t>
  </si>
  <si>
    <t>S2-2102511</t>
  </si>
  <si>
    <t>S2-2102512</t>
  </si>
  <si>
    <t>S2-2102513</t>
  </si>
  <si>
    <t>S2-2102514</t>
  </si>
  <si>
    <t>S2-2102515</t>
  </si>
  <si>
    <t>S2-2102516</t>
  </si>
  <si>
    <t>S2-2102517</t>
  </si>
  <si>
    <t>S2-2102518</t>
  </si>
  <si>
    <t>S2-2102519</t>
  </si>
  <si>
    <t>S2-2102520</t>
  </si>
  <si>
    <t>S2-2102521</t>
  </si>
  <si>
    <t>S2-2102522</t>
  </si>
  <si>
    <t>S2-2102523</t>
  </si>
  <si>
    <t>S2-2102524</t>
  </si>
  <si>
    <t>S2-2102525</t>
  </si>
  <si>
    <t>S2-2102526</t>
  </si>
  <si>
    <t>S2-2102527</t>
  </si>
  <si>
    <t>S2-2102528</t>
  </si>
  <si>
    <t>S2-2102529</t>
  </si>
  <si>
    <t>S2-2102530</t>
  </si>
  <si>
    <t>S2-2102531</t>
  </si>
  <si>
    <t>S2-2102532</t>
  </si>
  <si>
    <t>S2-2102533</t>
  </si>
  <si>
    <t>S2-2102534</t>
  </si>
  <si>
    <t>S2-2102535</t>
  </si>
  <si>
    <t>S2-2102536</t>
  </si>
  <si>
    <t>S2-2102537</t>
  </si>
  <si>
    <t>S2-2102538</t>
  </si>
  <si>
    <t>S2-2102539</t>
  </si>
  <si>
    <t>S2-2102540</t>
  </si>
  <si>
    <t>S2-2102541</t>
  </si>
  <si>
    <t>S2-2102542</t>
  </si>
  <si>
    <t>S2-2102543</t>
  </si>
  <si>
    <t>S2-2102544</t>
  </si>
  <si>
    <t>S2-2102545</t>
  </si>
  <si>
    <t>S2-2102546</t>
  </si>
  <si>
    <t>S2-2102547</t>
  </si>
  <si>
    <t>S2-2102548</t>
  </si>
  <si>
    <t>S2-2102549</t>
  </si>
  <si>
    <t>S2-2102550</t>
  </si>
  <si>
    <t>S2-2102551</t>
  </si>
  <si>
    <t>S2-2102552</t>
  </si>
  <si>
    <t>S2-2102553</t>
  </si>
  <si>
    <t>S2-2102554</t>
  </si>
  <si>
    <t>S2-2102555</t>
  </si>
  <si>
    <t>S2-2102556</t>
  </si>
  <si>
    <t>S2-2102557</t>
  </si>
  <si>
    <t>S2-2102558</t>
  </si>
  <si>
    <t>S2-2102559</t>
  </si>
  <si>
    <t>S2-2102560</t>
  </si>
  <si>
    <t>S2-2102561</t>
  </si>
  <si>
    <t>S2-2102562</t>
  </si>
  <si>
    <t>S2-2102563</t>
  </si>
  <si>
    <t>S2-2102564</t>
  </si>
  <si>
    <t>S2-2102565</t>
  </si>
  <si>
    <t>S2-2102566</t>
  </si>
  <si>
    <t>S2-2102567</t>
  </si>
  <si>
    <t>S2-2102568</t>
  </si>
  <si>
    <t>S2-2102569</t>
  </si>
  <si>
    <t>S2-2102570</t>
  </si>
  <si>
    <t>S2-2102571</t>
  </si>
  <si>
    <t>S2-2102572</t>
  </si>
  <si>
    <t>S2-2102573</t>
  </si>
  <si>
    <t>S2-2102574</t>
  </si>
  <si>
    <t>S2-2102575</t>
  </si>
  <si>
    <t>S2-2102576</t>
  </si>
  <si>
    <t>S2-2102577</t>
  </si>
  <si>
    <t>S2-2102578</t>
  </si>
  <si>
    <t>S2-2102579</t>
  </si>
  <si>
    <t>S2-2102580</t>
  </si>
  <si>
    <t>S2-2102581</t>
  </si>
  <si>
    <t>S2-2102582</t>
  </si>
  <si>
    <t>S2-2102583</t>
  </si>
  <si>
    <t>S2-2102584</t>
  </si>
  <si>
    <t>S2-2102585</t>
  </si>
  <si>
    <t>S2-2102586</t>
  </si>
  <si>
    <t>S2-2102587</t>
  </si>
  <si>
    <t>S2-2102588</t>
  </si>
  <si>
    <t>S2-2102589</t>
  </si>
  <si>
    <t>S2-2102590</t>
  </si>
  <si>
    <t>S2-2102591</t>
  </si>
  <si>
    <t>S2-2102592</t>
  </si>
  <si>
    <t>S2-2102593</t>
  </si>
  <si>
    <t>S2-2102594</t>
  </si>
  <si>
    <t>S2-2102595</t>
  </si>
  <si>
    <t>S2-2102596</t>
  </si>
  <si>
    <t>S2-2102597</t>
  </si>
  <si>
    <t>S2-2102598</t>
  </si>
  <si>
    <t>S2-2102599</t>
  </si>
  <si>
    <t>S2-2102600</t>
  </si>
  <si>
    <t>S2-2102601</t>
  </si>
  <si>
    <t>S2-2102602</t>
  </si>
  <si>
    <t>S2-2102603</t>
  </si>
  <si>
    <t>S2-2102604</t>
  </si>
  <si>
    <t>S2-2102605</t>
  </si>
  <si>
    <t>S2-2102606</t>
  </si>
  <si>
    <t>S2-2102607</t>
  </si>
  <si>
    <t>S2-2102608</t>
  </si>
  <si>
    <t>S2-2102609</t>
  </si>
  <si>
    <t>S2-2102610</t>
  </si>
  <si>
    <t>S2-2102611</t>
  </si>
  <si>
    <t>S2-2102612</t>
  </si>
  <si>
    <t>S2-2102613</t>
  </si>
  <si>
    <t>S2-2102614</t>
  </si>
  <si>
    <t>S2-2102615</t>
  </si>
  <si>
    <t>S2-2102616</t>
  </si>
  <si>
    <t>S2-2102617</t>
  </si>
  <si>
    <t>S2-2102618</t>
  </si>
  <si>
    <t>S2-2102619</t>
  </si>
  <si>
    <t>S2-2102620</t>
  </si>
  <si>
    <t>S2-2102621</t>
  </si>
  <si>
    <t>S2-2102622</t>
  </si>
  <si>
    <t>S2-2102623</t>
  </si>
  <si>
    <t>S2-2102624</t>
  </si>
  <si>
    <t>S2-2102625</t>
  </si>
  <si>
    <t>S2-2102626</t>
  </si>
  <si>
    <t>S2-2102627</t>
  </si>
  <si>
    <t>S2-2102628</t>
  </si>
  <si>
    <t>S2-2102629</t>
  </si>
  <si>
    <t>S2-2102630</t>
  </si>
  <si>
    <t>S2-2102631</t>
  </si>
  <si>
    <t>S2-2102632</t>
  </si>
  <si>
    <t>S2-2102633</t>
  </si>
  <si>
    <t>S2-2102634</t>
  </si>
  <si>
    <t>S2-2102635</t>
  </si>
  <si>
    <t>S2-2102636</t>
  </si>
  <si>
    <t>S2-2102637</t>
  </si>
  <si>
    <t>S2-2102638</t>
  </si>
  <si>
    <t>S2-2102639</t>
  </si>
  <si>
    <t>S2-2102640</t>
  </si>
  <si>
    <t>S2-2102641</t>
  </si>
  <si>
    <t>S2-2102642</t>
  </si>
  <si>
    <t>S2-2102643</t>
  </si>
  <si>
    <t>S2-2102644</t>
  </si>
  <si>
    <t>S2-2102645</t>
  </si>
  <si>
    <t>S2-2102646</t>
  </si>
  <si>
    <t>S2-2102647</t>
  </si>
  <si>
    <t>S2-2102648</t>
  </si>
  <si>
    <t>S2-2102649</t>
  </si>
  <si>
    <t>S2-2102650</t>
  </si>
  <si>
    <t>S2-2102651</t>
  </si>
  <si>
    <t>S2-2102652</t>
  </si>
  <si>
    <t>S2-2102653</t>
  </si>
  <si>
    <t>S2-2102654</t>
  </si>
  <si>
    <t>S2-2102655</t>
  </si>
  <si>
    <t>S2-2102656</t>
  </si>
  <si>
    <t>S2-2102657</t>
  </si>
  <si>
    <t>S2-2102658</t>
  </si>
  <si>
    <t>S2-2102659</t>
  </si>
  <si>
    <t>S2-2102660</t>
  </si>
  <si>
    <t>S2-2102661</t>
  </si>
  <si>
    <t>S2-2102662</t>
  </si>
  <si>
    <t>S2-2102663</t>
  </si>
  <si>
    <t>S2-2102664</t>
  </si>
  <si>
    <t>S2-2102665</t>
  </si>
  <si>
    <t>S2-2102666</t>
  </si>
  <si>
    <t>S2-2102667</t>
  </si>
  <si>
    <t>S2-2102668</t>
  </si>
  <si>
    <t>S2-2102669</t>
  </si>
  <si>
    <t>S2-2102670</t>
  </si>
  <si>
    <t>S2-2102671</t>
  </si>
  <si>
    <t>S2-2102672</t>
  </si>
  <si>
    <t>S2-2102673</t>
  </si>
  <si>
    <t>S2-2102674</t>
  </si>
  <si>
    <t>S2-2102675</t>
  </si>
  <si>
    <t>S2-2102676</t>
  </si>
  <si>
    <t>S2-2102677</t>
  </si>
  <si>
    <t>S2-2102678</t>
  </si>
  <si>
    <t>S2-2102679</t>
  </si>
  <si>
    <t>S2-2102680</t>
  </si>
  <si>
    <t>S2-2102681</t>
  </si>
  <si>
    <t>S2-2102682</t>
  </si>
  <si>
    <t>S2-2102683</t>
  </si>
  <si>
    <t>S2-2102684</t>
  </si>
  <si>
    <t>S2-2102685</t>
  </si>
  <si>
    <t>S2-2102686</t>
  </si>
  <si>
    <t>S2-2102687</t>
  </si>
  <si>
    <t>S2-2102688</t>
  </si>
  <si>
    <t>S2-2102689</t>
  </si>
  <si>
    <t>S2-2102690</t>
  </si>
  <si>
    <t>S2-2102691</t>
  </si>
  <si>
    <t>S2-2102692</t>
  </si>
  <si>
    <t>S2-2102693</t>
  </si>
  <si>
    <t>S2-2102694</t>
  </si>
  <si>
    <t>S2-2102695</t>
  </si>
  <si>
    <t>S2-2102696</t>
  </si>
  <si>
    <t>S2-2102697</t>
  </si>
  <si>
    <t>S2-2102698</t>
  </si>
  <si>
    <t>S2-2102699</t>
  </si>
  <si>
    <t>S2-2102700</t>
  </si>
  <si>
    <t>S2-2102701</t>
  </si>
  <si>
    <t>S2-2102702</t>
  </si>
  <si>
    <t>S2-2102703</t>
  </si>
  <si>
    <t>S2-2102704</t>
  </si>
  <si>
    <t>S2-2102705</t>
  </si>
  <si>
    <t>S2-2102706</t>
  </si>
  <si>
    <t>S2-2102707</t>
  </si>
  <si>
    <t>S2-2102708</t>
  </si>
  <si>
    <t>S2-2102709</t>
  </si>
  <si>
    <t>S2-2102710</t>
  </si>
  <si>
    <t>S2-2102711</t>
  </si>
  <si>
    <t>S2-2102712</t>
  </si>
  <si>
    <t>S2-2102713</t>
  </si>
  <si>
    <t>S2-2102714</t>
  </si>
  <si>
    <t>S2-2102715</t>
  </si>
  <si>
    <t>S2-2102716</t>
  </si>
  <si>
    <t>S2-2102717</t>
  </si>
  <si>
    <t>S2-2102718</t>
  </si>
  <si>
    <t>S2-2102719</t>
  </si>
  <si>
    <t>S2-2102720</t>
  </si>
  <si>
    <t>S2-2102721</t>
  </si>
  <si>
    <t>S2-2102722</t>
  </si>
  <si>
    <t>S2-2102723</t>
  </si>
  <si>
    <t>S2-2102724</t>
  </si>
  <si>
    <t>S2-2102725</t>
  </si>
  <si>
    <t>S2-2102726</t>
  </si>
  <si>
    <t>S2-2102727</t>
  </si>
  <si>
    <t>S2-2102728</t>
  </si>
  <si>
    <t>S2-2102729</t>
  </si>
  <si>
    <t>S2-2102730</t>
  </si>
  <si>
    <t>S2-2102731</t>
  </si>
  <si>
    <t>S2-2102732</t>
  </si>
  <si>
    <t>S2-2102733</t>
  </si>
  <si>
    <t>S2-2102734</t>
  </si>
  <si>
    <t>S2-2102735</t>
  </si>
  <si>
    <t>S2-2102736</t>
  </si>
  <si>
    <t>S2-2102737</t>
  </si>
  <si>
    <t>S2-2102738</t>
  </si>
  <si>
    <t>S2-2102739</t>
  </si>
  <si>
    <t>S2-2102740</t>
  </si>
  <si>
    <t>S2-2102741</t>
  </si>
  <si>
    <t>S2-2102742</t>
  </si>
  <si>
    <t>S2-2102743</t>
  </si>
  <si>
    <t>S2-2102744</t>
  </si>
  <si>
    <t>S2-2102745</t>
  </si>
  <si>
    <t>S2-2102746</t>
  </si>
  <si>
    <t>S2-2102747</t>
  </si>
  <si>
    <t>S2-2102748</t>
  </si>
  <si>
    <t>S2-2102749</t>
  </si>
  <si>
    <t>S2-2102750</t>
  </si>
  <si>
    <t>S2-2102751</t>
  </si>
  <si>
    <t>S2-2102752</t>
  </si>
  <si>
    <t>S2-2102753</t>
  </si>
  <si>
    <t>S2-2102754</t>
  </si>
  <si>
    <t>S2-2102755</t>
  </si>
  <si>
    <t>S2-2102756</t>
  </si>
  <si>
    <t>S2-2102757</t>
  </si>
  <si>
    <t>S2-2102758</t>
  </si>
  <si>
    <t>S2-2102759</t>
  </si>
  <si>
    <t>S2-2102760</t>
  </si>
  <si>
    <t>S2-2102761</t>
  </si>
  <si>
    <t>S2-2102762</t>
  </si>
  <si>
    <t>S2-2102763</t>
  </si>
  <si>
    <t>S2-2102764</t>
  </si>
  <si>
    <t>S2-2102765</t>
  </si>
  <si>
    <t>S2-2102766</t>
  </si>
  <si>
    <t>S2-2102767</t>
  </si>
  <si>
    <t>S2-2102768</t>
  </si>
  <si>
    <t>S2-2102769</t>
  </si>
  <si>
    <t>S2-2102770</t>
  </si>
  <si>
    <t>S2-2102771</t>
  </si>
  <si>
    <t>S2-2102772</t>
  </si>
  <si>
    <t>S2-2102773</t>
  </si>
  <si>
    <t>S2-2102774</t>
  </si>
  <si>
    <t>S2-2102775</t>
  </si>
  <si>
    <t>S2-2102776</t>
  </si>
  <si>
    <t>S2-2102777</t>
  </si>
  <si>
    <t>S2-2102778</t>
  </si>
  <si>
    <t>S2-2102779</t>
  </si>
  <si>
    <t>S2-2102780</t>
  </si>
  <si>
    <t>S2-2102781</t>
  </si>
  <si>
    <t>S2-2102782</t>
  </si>
  <si>
    <t>S2-2102783</t>
  </si>
  <si>
    <t>S2-2102784</t>
  </si>
  <si>
    <t>S2-2102785</t>
  </si>
  <si>
    <t>S2-2102786</t>
  </si>
  <si>
    <t>S2-2102787</t>
  </si>
  <si>
    <t>S2-2102788</t>
  </si>
  <si>
    <t>S2-2102789</t>
  </si>
  <si>
    <t>S2-2102790</t>
  </si>
  <si>
    <t>S2-2102791</t>
  </si>
  <si>
    <t>S2-2102792</t>
  </si>
  <si>
    <t>S2-2102793</t>
  </si>
  <si>
    <t>S2-2102794</t>
  </si>
  <si>
    <t>S2-2102795</t>
  </si>
  <si>
    <t>S2-2102796</t>
  </si>
  <si>
    <t>S2-2102797</t>
  </si>
  <si>
    <t>S2-2102798</t>
  </si>
  <si>
    <t>S2-2102799</t>
  </si>
  <si>
    <t>S2-2102800</t>
  </si>
  <si>
    <t>S2-2102801</t>
  </si>
  <si>
    <t>S2-2102802</t>
  </si>
  <si>
    <t>S2-2102803</t>
  </si>
  <si>
    <t>S2-2102804</t>
  </si>
  <si>
    <t>S2-2102805</t>
  </si>
  <si>
    <t>S2-2102806</t>
  </si>
  <si>
    <t>S2-2102807</t>
  </si>
  <si>
    <t>S2-2102808</t>
  </si>
  <si>
    <t>S2-2102809</t>
  </si>
  <si>
    <t>S2-2102810</t>
  </si>
  <si>
    <t>S2-2102811</t>
  </si>
  <si>
    <t>S2-2102812</t>
  </si>
  <si>
    <t>S2-2102813</t>
  </si>
  <si>
    <t>S2-2102814</t>
  </si>
  <si>
    <t>S2-2102815</t>
  </si>
  <si>
    <t>S2-2102816</t>
  </si>
  <si>
    <t>S2-2102817</t>
  </si>
  <si>
    <t>S2-2102818</t>
  </si>
  <si>
    <t>S2-2102819</t>
  </si>
  <si>
    <t>S2-2102820</t>
  </si>
  <si>
    <t>S2-2102821</t>
  </si>
  <si>
    <t>S2-2102822</t>
  </si>
  <si>
    <t>S2-2102823</t>
  </si>
  <si>
    <t>S2-2102824</t>
  </si>
  <si>
    <t>S2-2102825</t>
  </si>
  <si>
    <t>S2-2102826</t>
  </si>
  <si>
    <t>S2-2102827</t>
  </si>
  <si>
    <t>S2-2102828</t>
  </si>
  <si>
    <t>S2-2102829</t>
  </si>
  <si>
    <t>S2-2102830</t>
  </si>
  <si>
    <t>S2-2102831</t>
  </si>
  <si>
    <t>S2-2102832</t>
  </si>
  <si>
    <t>S2-2102833</t>
  </si>
  <si>
    <t>S2-2102834</t>
  </si>
  <si>
    <t>S2-2102835</t>
  </si>
  <si>
    <t>S2-2102836</t>
  </si>
  <si>
    <t>S2-2102837</t>
  </si>
  <si>
    <t>S2-2102838</t>
  </si>
  <si>
    <t>S2-2102839</t>
  </si>
  <si>
    <t>S2-2102840</t>
  </si>
  <si>
    <t>S2-2102841</t>
  </si>
  <si>
    <t>S2-2102842</t>
  </si>
  <si>
    <t>S2-2102843</t>
  </si>
  <si>
    <t>S2-2102844</t>
  </si>
  <si>
    <t>S2-2102845</t>
  </si>
  <si>
    <t>S2-2102846</t>
  </si>
  <si>
    <t>S2-2102847</t>
  </si>
  <si>
    <t>S2-2102848</t>
  </si>
  <si>
    <t>S2-2102849</t>
  </si>
  <si>
    <t>S2-2102850</t>
  </si>
  <si>
    <t>S2-2102851</t>
  </si>
  <si>
    <t>S2-2102852</t>
  </si>
  <si>
    <t>S2-2102853</t>
  </si>
  <si>
    <t>S2-2102854</t>
  </si>
  <si>
    <t>S2-2102855</t>
  </si>
  <si>
    <t>S2-2102856</t>
  </si>
  <si>
    <t>S2-2102857</t>
  </si>
  <si>
    <t>S2-2102858</t>
  </si>
  <si>
    <t>S2-2102859</t>
  </si>
  <si>
    <t>S2-2102860</t>
  </si>
  <si>
    <t>S2-2102861</t>
  </si>
  <si>
    <t>S2-2102862</t>
  </si>
  <si>
    <t>S2-2102863</t>
  </si>
  <si>
    <t>S2-2102864</t>
  </si>
  <si>
    <t>S2-2102865</t>
  </si>
  <si>
    <t>S2-2102866</t>
  </si>
  <si>
    <t>S2-2102867</t>
  </si>
  <si>
    <t>S2-2102868</t>
  </si>
  <si>
    <t>S2-2102869</t>
  </si>
  <si>
    <t>S2-2102870</t>
  </si>
  <si>
    <t>S2-2102871</t>
  </si>
  <si>
    <t>S2-2102872</t>
  </si>
  <si>
    <t>S2-2102873</t>
  </si>
  <si>
    <t>S2-2102874</t>
  </si>
  <si>
    <t>S2-2102875</t>
  </si>
  <si>
    <t>S2-2102876</t>
  </si>
  <si>
    <t>S2-2102877</t>
  </si>
  <si>
    <t>S2-2102878</t>
  </si>
  <si>
    <t>S2-2102879</t>
  </si>
  <si>
    <t>S2-2102880</t>
  </si>
  <si>
    <t>S2-2102881</t>
  </si>
  <si>
    <t>S2-2102882</t>
  </si>
  <si>
    <t>S2-2102883</t>
  </si>
  <si>
    <t>S2-2102884</t>
  </si>
  <si>
    <t>S2-2102885</t>
  </si>
  <si>
    <t>S2-2102886</t>
  </si>
  <si>
    <t>S2-2102887</t>
  </si>
  <si>
    <t>S2-2102888</t>
  </si>
  <si>
    <t>S2-2102889</t>
  </si>
  <si>
    <t>S2-2102890</t>
  </si>
  <si>
    <t>S2-2102891</t>
  </si>
  <si>
    <t>S2-2102892</t>
  </si>
  <si>
    <t>S2-2102893</t>
  </si>
  <si>
    <t>S2-2102894</t>
  </si>
  <si>
    <t>S2-2102895</t>
  </si>
  <si>
    <t>S2-2102896</t>
  </si>
  <si>
    <t>S2-2102897</t>
  </si>
  <si>
    <t>S2-2102898</t>
  </si>
  <si>
    <t>S2-2102899</t>
  </si>
  <si>
    <t>S2-2102900</t>
  </si>
  <si>
    <t>S2-2102901</t>
  </si>
  <si>
    <t>S2-2102902</t>
  </si>
  <si>
    <t>S2-2102903</t>
  </si>
  <si>
    <t>S2-2102904</t>
  </si>
  <si>
    <t>S2-2102905</t>
  </si>
  <si>
    <t>S2-2102906</t>
  </si>
  <si>
    <t>S2-2102907</t>
  </si>
  <si>
    <t>S2-2102908</t>
  </si>
  <si>
    <t>S2-2102909</t>
  </si>
  <si>
    <t>S2-2102910</t>
  </si>
  <si>
    <t>S2-2102911</t>
  </si>
  <si>
    <t>S2-2102912</t>
  </si>
  <si>
    <t>S2-2102913</t>
  </si>
  <si>
    <t>S2-2102914</t>
  </si>
  <si>
    <t>S2-2102915</t>
  </si>
  <si>
    <t>S2-2102916</t>
  </si>
  <si>
    <t>S2-2102917</t>
  </si>
  <si>
    <t>S2-2102918</t>
  </si>
  <si>
    <t>S2-2102919</t>
  </si>
  <si>
    <t>S2-2102920</t>
  </si>
  <si>
    <t>S2-2102921</t>
  </si>
  <si>
    <t>S2-2102922</t>
  </si>
  <si>
    <t>S2-2102923</t>
  </si>
  <si>
    <t>S2-2102924</t>
  </si>
  <si>
    <t>S2-2102925</t>
  </si>
  <si>
    <t>S2-2102926</t>
  </si>
  <si>
    <t>S2-2102927</t>
  </si>
  <si>
    <t>S2-2102928</t>
  </si>
  <si>
    <t>S2-2102929</t>
  </si>
  <si>
    <t>S2-2102930</t>
  </si>
  <si>
    <t>S2-2102931</t>
  </si>
  <si>
    <t>S2-2102932</t>
  </si>
  <si>
    <t>S2-2102933</t>
  </si>
  <si>
    <t>S2-2102934</t>
  </si>
  <si>
    <t>S2-2102935</t>
  </si>
  <si>
    <t>S2-2102936</t>
  </si>
  <si>
    <t>S2-2102937</t>
  </si>
  <si>
    <t>S2-2102938</t>
  </si>
  <si>
    <t>S2-2102939</t>
  </si>
  <si>
    <t>S2-2102940</t>
  </si>
  <si>
    <t>S2-2102941</t>
  </si>
  <si>
    <t>S2-2102942</t>
  </si>
  <si>
    <t>S2-2102943</t>
  </si>
  <si>
    <t>S2-2102944</t>
  </si>
  <si>
    <t>S2-2102945</t>
  </si>
  <si>
    <t>S2-2102946</t>
  </si>
  <si>
    <t>S2-2102947</t>
  </si>
  <si>
    <t>S2-2102948</t>
  </si>
  <si>
    <t>S2-2102949</t>
  </si>
  <si>
    <t>S2-2102950</t>
  </si>
  <si>
    <t>S2-2102951</t>
  </si>
  <si>
    <t>S2-2102952</t>
  </si>
  <si>
    <t>S2-2102953</t>
  </si>
  <si>
    <t>S2-2102954</t>
  </si>
  <si>
    <t>S2-2102955</t>
  </si>
  <si>
    <t>S2-2102956</t>
  </si>
  <si>
    <t>S2-2102957</t>
  </si>
  <si>
    <t>S2-2102958</t>
  </si>
  <si>
    <t>S2-2102959</t>
  </si>
  <si>
    <t>S2-2102960</t>
  </si>
  <si>
    <t>S2-2102961</t>
  </si>
  <si>
    <t>S2-2102962</t>
  </si>
  <si>
    <t>S2-2102963</t>
  </si>
  <si>
    <t>S2-2102964</t>
  </si>
  <si>
    <t>S2-2102965</t>
  </si>
  <si>
    <t>S2-2102966</t>
  </si>
  <si>
    <t>S2-2102967</t>
  </si>
  <si>
    <t>S2-2102968</t>
  </si>
  <si>
    <t>S2-2102969</t>
  </si>
  <si>
    <t>S2-2102970</t>
  </si>
  <si>
    <t>S2-2102971</t>
  </si>
  <si>
    <t>S2-2102972</t>
  </si>
  <si>
    <t>S2-2102973</t>
  </si>
  <si>
    <t>S2-2102974</t>
  </si>
  <si>
    <t>S2-2102975</t>
  </si>
  <si>
    <t>S2-2102976</t>
  </si>
  <si>
    <t>S2-2102977</t>
  </si>
  <si>
    <t>S2-2102978</t>
  </si>
  <si>
    <t>S2-2102979</t>
  </si>
  <si>
    <t>S2-2102980</t>
  </si>
  <si>
    <t>S2-2102981</t>
  </si>
  <si>
    <t>S2-2102982</t>
  </si>
  <si>
    <t>S2-2102983</t>
  </si>
  <si>
    <t>S2-2102984</t>
  </si>
  <si>
    <t>S2-2102985</t>
  </si>
  <si>
    <t>S2-2102986</t>
  </si>
  <si>
    <t>S2-2102987</t>
  </si>
  <si>
    <t>S2-2102988</t>
  </si>
  <si>
    <t>S2-2102989</t>
  </si>
  <si>
    <t>S2-2102990</t>
  </si>
  <si>
    <t>S2-2102991</t>
  </si>
  <si>
    <t>S2-2102992</t>
  </si>
  <si>
    <t>S2-2102993</t>
  </si>
  <si>
    <t>S2-2102994</t>
  </si>
  <si>
    <t>S2-2102995</t>
  </si>
  <si>
    <t>S2-2102996</t>
  </si>
  <si>
    <t>S2-2102997</t>
  </si>
  <si>
    <t>S2-2102998</t>
  </si>
  <si>
    <t>S2-2102999</t>
  </si>
  <si>
    <t>S2-2103000</t>
  </si>
  <si>
    <t>S2-2103001</t>
  </si>
  <si>
    <t>S2-2103002</t>
  </si>
  <si>
    <t>S2-2103003</t>
  </si>
  <si>
    <t>S2-2103004</t>
  </si>
  <si>
    <t>S2-2103005</t>
  </si>
  <si>
    <t>S2-2103006</t>
  </si>
  <si>
    <t>S2-2103007</t>
  </si>
  <si>
    <t>S2-2103008</t>
  </si>
  <si>
    <t>S2-2103009</t>
  </si>
  <si>
    <t>S2-2103010</t>
  </si>
  <si>
    <t>S2-2103011</t>
  </si>
  <si>
    <t>S2-2103012</t>
  </si>
  <si>
    <t>S2-2103013</t>
  </si>
  <si>
    <t>S2-2103014</t>
  </si>
  <si>
    <t>S2-2103015</t>
  </si>
  <si>
    <t>S2-2103016</t>
  </si>
  <si>
    <t>S2-2103017</t>
  </si>
  <si>
    <t>S2-2103018</t>
  </si>
  <si>
    <t>S2-2103019</t>
  </si>
  <si>
    <t>S2-2103020</t>
  </si>
  <si>
    <t>S2-2103021</t>
  </si>
  <si>
    <t>S2-2103022</t>
  </si>
  <si>
    <t>S2-2103023</t>
  </si>
  <si>
    <t>S2-2103024</t>
  </si>
  <si>
    <t>S2-2103025</t>
  </si>
  <si>
    <t>S2-2103026</t>
  </si>
  <si>
    <t>S2-2103027</t>
  </si>
  <si>
    <t>S2-2103028</t>
  </si>
  <si>
    <t>S2-2103029</t>
  </si>
  <si>
    <t>S2-2103030</t>
  </si>
  <si>
    <t>S2-2103031</t>
  </si>
  <si>
    <t>S2-2103032</t>
  </si>
  <si>
    <t>S2-2103033</t>
  </si>
  <si>
    <t>S2-2103034</t>
  </si>
  <si>
    <t>S2-2103035</t>
  </si>
  <si>
    <t>S2-2103036</t>
  </si>
  <si>
    <t>S2-2103037</t>
  </si>
  <si>
    <t>S2-2103038</t>
  </si>
  <si>
    <t>S2-2103039</t>
  </si>
  <si>
    <t>S2-2103040</t>
  </si>
  <si>
    <t>S2-2103041</t>
  </si>
  <si>
    <t>S2-2103042</t>
  </si>
  <si>
    <t>S2-2103043</t>
  </si>
  <si>
    <t>S2-2103044</t>
  </si>
  <si>
    <t>S2-2103045</t>
  </si>
  <si>
    <t>S2-2103046</t>
  </si>
  <si>
    <t>S2-2103047</t>
  </si>
  <si>
    <t>S2-2103048</t>
  </si>
  <si>
    <t>S2-2103049</t>
  </si>
  <si>
    <t>S2-2103050</t>
  </si>
  <si>
    <t>S2-2103051</t>
  </si>
  <si>
    <t>S2-2103052</t>
  </si>
  <si>
    <t>S2-2103053</t>
  </si>
  <si>
    <t>S2-2103054</t>
  </si>
  <si>
    <t>S2-2103055</t>
  </si>
  <si>
    <t>S2-2103056</t>
  </si>
  <si>
    <t>S2-2103057</t>
  </si>
  <si>
    <t>S2-2103058</t>
  </si>
  <si>
    <t>S2-2103059</t>
  </si>
  <si>
    <t>S2-2103060</t>
  </si>
  <si>
    <t>S2-2103061</t>
  </si>
  <si>
    <t>S2-2103062</t>
  </si>
  <si>
    <t>S2-2103063</t>
  </si>
  <si>
    <t>S2-2103064</t>
  </si>
  <si>
    <t>S2-2103065</t>
  </si>
  <si>
    <t>S2-2103066</t>
  </si>
  <si>
    <t>S2-2103067</t>
  </si>
  <si>
    <t>S2-2103068</t>
  </si>
  <si>
    <t>S2-2103069</t>
  </si>
  <si>
    <t>S2-2103070</t>
  </si>
  <si>
    <t>S2-2103071</t>
  </si>
  <si>
    <t>S2-2103072</t>
  </si>
  <si>
    <t>S2-2103073</t>
  </si>
  <si>
    <t>S2-2103074</t>
  </si>
  <si>
    <t>S2-2103075</t>
  </si>
  <si>
    <t>S2-2103076</t>
  </si>
  <si>
    <t>S2-2103077</t>
  </si>
  <si>
    <t>S2-2103078</t>
  </si>
  <si>
    <t>S2-2103079</t>
  </si>
  <si>
    <t>S2-2103080</t>
  </si>
  <si>
    <t>S2-2103081</t>
  </si>
  <si>
    <t>S2-2103082</t>
  </si>
  <si>
    <t>S2-2103083</t>
  </si>
  <si>
    <t>S2-2103084</t>
  </si>
  <si>
    <t>S2-2103085</t>
  </si>
  <si>
    <t>S2-2103086</t>
  </si>
  <si>
    <t>S2-2103087</t>
  </si>
  <si>
    <t>S2-2103088</t>
  </si>
  <si>
    <t>S2-2103089</t>
  </si>
  <si>
    <t>S2-2103090</t>
  </si>
  <si>
    <t>S2-2103091</t>
  </si>
  <si>
    <t>S2-2103092</t>
  </si>
  <si>
    <t>S2-2103093</t>
  </si>
  <si>
    <t>S2-2103094</t>
  </si>
  <si>
    <t>S2-2103095</t>
  </si>
  <si>
    <t>S2-2103096</t>
  </si>
  <si>
    <t>S2-2103097</t>
  </si>
  <si>
    <t>S2-2103098</t>
  </si>
  <si>
    <t>S2-2103099</t>
  </si>
  <si>
    <t>S2-2103100</t>
  </si>
  <si>
    <t>S2-2103101</t>
  </si>
  <si>
    <t>S2-2103102</t>
  </si>
  <si>
    <t>S2-2103103</t>
  </si>
  <si>
    <t>S2-2103104</t>
  </si>
  <si>
    <t>S2-2103105</t>
  </si>
  <si>
    <t>S2-2103106</t>
  </si>
  <si>
    <t>S2-2103107</t>
  </si>
  <si>
    <t>S2-2103108</t>
  </si>
  <si>
    <t>S2-2103109</t>
  </si>
  <si>
    <t>S2-2103110</t>
  </si>
  <si>
    <t>S2-2103111</t>
  </si>
  <si>
    <t>S2-2103112</t>
  </si>
  <si>
    <t>S2-2103113</t>
  </si>
  <si>
    <t>S2-2103114</t>
  </si>
  <si>
    <t>S2-2103115</t>
  </si>
  <si>
    <t>S2-2103116</t>
  </si>
  <si>
    <t>S2-2103117</t>
  </si>
  <si>
    <t>S2-2103118</t>
  </si>
  <si>
    <t>S2-2103119</t>
  </si>
  <si>
    <t>S2-2103120</t>
  </si>
  <si>
    <t>S2-2103121</t>
  </si>
  <si>
    <t>S2-2103122</t>
  </si>
  <si>
    <t>S2-2103123</t>
  </si>
  <si>
    <t>S2-2103124</t>
  </si>
  <si>
    <t>S2-2103125</t>
  </si>
  <si>
    <t>S2-2103126</t>
  </si>
  <si>
    <t>S2-2103127</t>
  </si>
  <si>
    <t>S2-2103128</t>
  </si>
  <si>
    <t>S2-2103129</t>
  </si>
  <si>
    <t>S2-2103130</t>
  </si>
  <si>
    <t>S2-2103131</t>
  </si>
  <si>
    <t>S2-2103132</t>
  </si>
  <si>
    <t>S2-2103133</t>
  </si>
  <si>
    <t>S2-2103134</t>
  </si>
  <si>
    <t>S2-2103135</t>
  </si>
  <si>
    <t>S2-2103136</t>
  </si>
  <si>
    <t>S2-2103137</t>
  </si>
  <si>
    <t>S2-2103138</t>
  </si>
  <si>
    <t>S2-2103139</t>
  </si>
  <si>
    <t>S2-2103140</t>
  </si>
  <si>
    <t>S2-2103141</t>
  </si>
  <si>
    <t>S2-2103142</t>
  </si>
  <si>
    <t>S2-2103143</t>
  </si>
  <si>
    <t>S2-2103144</t>
  </si>
  <si>
    <t>S2-2103145</t>
  </si>
  <si>
    <t>S2-2103146</t>
  </si>
  <si>
    <t>S2-2103147</t>
  </si>
  <si>
    <t>S2-2103148</t>
  </si>
  <si>
    <t>S2-2103149</t>
  </si>
  <si>
    <t>S2-2103150</t>
  </si>
  <si>
    <t>S2-2103151</t>
  </si>
  <si>
    <t>S2-2103152</t>
  </si>
  <si>
    <t>S2-2103153</t>
  </si>
  <si>
    <t>S2-2103154</t>
  </si>
  <si>
    <t>S2-2103155</t>
  </si>
  <si>
    <t>S2-2103156</t>
  </si>
  <si>
    <t>S2-2103157</t>
  </si>
  <si>
    <t>S2-2103158</t>
  </si>
  <si>
    <t>S2-2103159</t>
  </si>
  <si>
    <t>S2-2103160</t>
  </si>
  <si>
    <t>S2-2103161</t>
  </si>
  <si>
    <t>S2-2103162</t>
  </si>
  <si>
    <t>S2-2103163</t>
  </si>
  <si>
    <t>S2-2103164</t>
  </si>
  <si>
    <t>S2-2103165</t>
  </si>
  <si>
    <t>S2-2103166</t>
  </si>
  <si>
    <t>S2-2103167</t>
  </si>
  <si>
    <t>S2-2103168</t>
  </si>
  <si>
    <t>S2-2103169</t>
  </si>
  <si>
    <t>S2-2103170</t>
  </si>
  <si>
    <t>S2-2103171</t>
  </si>
  <si>
    <t>S2-2103172</t>
  </si>
  <si>
    <t>S2-2103173</t>
  </si>
  <si>
    <t>S2-2103174</t>
  </si>
  <si>
    <t>S2-2103175</t>
  </si>
  <si>
    <t>S2-2103176</t>
  </si>
  <si>
    <t>S2-2103177</t>
  </si>
  <si>
    <t>S2-2103178</t>
  </si>
  <si>
    <t>S2-2103179</t>
  </si>
  <si>
    <t>S2-2103180</t>
  </si>
  <si>
    <t>S2-2103181</t>
  </si>
  <si>
    <t>S2-2103182</t>
  </si>
  <si>
    <t>S2-2103183</t>
  </si>
  <si>
    <t>S2-2103184</t>
  </si>
  <si>
    <t>S2-2103185</t>
  </si>
  <si>
    <t>S2-2103186</t>
  </si>
  <si>
    <t>S2-2103187</t>
  </si>
  <si>
    <t>S2-2103188</t>
  </si>
  <si>
    <t>S2-2103189</t>
  </si>
  <si>
    <t>S2-2103190</t>
  </si>
  <si>
    <t>S2-2103191</t>
  </si>
  <si>
    <t>S2-2103192</t>
  </si>
  <si>
    <t>S2-2103193</t>
  </si>
  <si>
    <t>S2-2103194</t>
  </si>
  <si>
    <t>S2-2103195</t>
  </si>
  <si>
    <t>S2-2103196</t>
  </si>
  <si>
    <t>S2-2103197</t>
  </si>
  <si>
    <t>S2-2103198</t>
  </si>
  <si>
    <t>S2-2103199</t>
  </si>
  <si>
    <t>S2-2103200</t>
  </si>
  <si>
    <t>S2-2103201</t>
  </si>
  <si>
    <t>S2-2103202</t>
  </si>
  <si>
    <t>S2-2103203</t>
  </si>
  <si>
    <t>S2-2103204</t>
  </si>
  <si>
    <t>S2-2103205</t>
  </si>
  <si>
    <t>S2-2103206</t>
  </si>
  <si>
    <t>S2-2103207</t>
  </si>
  <si>
    <t>S2-2103208</t>
  </si>
  <si>
    <t>S2-2103209</t>
  </si>
  <si>
    <t>S2-2103210</t>
  </si>
  <si>
    <t>S2-2103211</t>
  </si>
  <si>
    <t>S2-2103212</t>
  </si>
  <si>
    <t>S2-2103213</t>
  </si>
  <si>
    <t>S2-2103214</t>
  </si>
  <si>
    <t>S2-2103215</t>
  </si>
  <si>
    <t>S2-2103216</t>
  </si>
  <si>
    <t>S2-2103217</t>
  </si>
  <si>
    <t>S2-2103218</t>
  </si>
  <si>
    <t>S2-2103219</t>
  </si>
  <si>
    <t>S2-2103220</t>
  </si>
  <si>
    <t>S2-2103221</t>
  </si>
  <si>
    <t>S2-2103222</t>
  </si>
  <si>
    <t>S2-2103223</t>
  </si>
  <si>
    <t>S2-2103224</t>
  </si>
  <si>
    <t>S2-2103225</t>
  </si>
  <si>
    <t>S2-2103226</t>
  </si>
  <si>
    <t>S2-2103227</t>
  </si>
  <si>
    <t>S2-2103228</t>
  </si>
  <si>
    <t>S2-2103229</t>
  </si>
  <si>
    <t>S2-2103230</t>
  </si>
  <si>
    <t>S2-2103231</t>
  </si>
  <si>
    <t>S2-2103232</t>
  </si>
  <si>
    <t>S2-2103233</t>
  </si>
  <si>
    <t>S2-2103234</t>
  </si>
  <si>
    <t>S2-2103235</t>
  </si>
  <si>
    <t>S2-2103236</t>
  </si>
  <si>
    <t>S2-2103237</t>
  </si>
  <si>
    <t>S2-2103238</t>
  </si>
  <si>
    <t>S2-2103239</t>
  </si>
  <si>
    <t>S2-2103240</t>
  </si>
  <si>
    <t>S2-2103241</t>
  </si>
  <si>
    <t>S2-2103242</t>
  </si>
  <si>
    <t>S2-2103243</t>
  </si>
  <si>
    <t>S2-2103244</t>
  </si>
  <si>
    <t>S2-2103245</t>
  </si>
  <si>
    <t>S2-2103246</t>
  </si>
  <si>
    <t>S2-2103247</t>
  </si>
  <si>
    <t>S2-2103248</t>
  </si>
  <si>
    <t>S2-2103249</t>
  </si>
  <si>
    <t>S2-2103250</t>
  </si>
  <si>
    <t>S2-2103251</t>
  </si>
  <si>
    <t>S2-2103252</t>
  </si>
  <si>
    <t>S2-2103253</t>
  </si>
  <si>
    <t>S2-2103254</t>
  </si>
  <si>
    <t>S2-2103255</t>
  </si>
  <si>
    <t>S2-2103256</t>
  </si>
  <si>
    <t>S2-2103257</t>
  </si>
  <si>
    <t>S2-2103258</t>
  </si>
  <si>
    <t>S2-2103259</t>
  </si>
  <si>
    <t>S2-2103260</t>
  </si>
  <si>
    <t>S2-2103261</t>
  </si>
  <si>
    <t>S2-2103262</t>
  </si>
  <si>
    <t>S2-2103263</t>
  </si>
  <si>
    <t>S2-2103264</t>
  </si>
  <si>
    <t>S2-2103265</t>
  </si>
  <si>
    <t>S2-2103266</t>
  </si>
  <si>
    <t>S2-2103267</t>
  </si>
  <si>
    <t>S2-2103268</t>
  </si>
  <si>
    <t>S2-2103269</t>
  </si>
  <si>
    <t>S2-2103270</t>
  </si>
  <si>
    <t>S2-2103271</t>
  </si>
  <si>
    <t>S2-2103272</t>
  </si>
  <si>
    <t>S2-2103273</t>
  </si>
  <si>
    <t>S2-2103274</t>
  </si>
  <si>
    <t>S2-2103275</t>
  </si>
  <si>
    <t>S2-2103276</t>
  </si>
  <si>
    <t>S2-2103277</t>
  </si>
  <si>
    <t>S2-2103278</t>
  </si>
  <si>
    <t>S2-2103279</t>
  </si>
  <si>
    <t>S2-2103280</t>
  </si>
  <si>
    <t>S2-2103281</t>
  </si>
  <si>
    <t>S2-2103282</t>
  </si>
  <si>
    <t>S2-2103283</t>
  </si>
  <si>
    <t>S2-2103284</t>
  </si>
  <si>
    <t>S2-2103285</t>
  </si>
  <si>
    <t>S2-2103286</t>
  </si>
  <si>
    <t>S2-2103287</t>
  </si>
  <si>
    <t>S2-2103288</t>
  </si>
  <si>
    <t>S2-2103289</t>
  </si>
  <si>
    <t>S2-2103290</t>
  </si>
  <si>
    <t>S2-2103291</t>
  </si>
  <si>
    <t>S2-2103292</t>
  </si>
  <si>
    <t>S2-2103293</t>
  </si>
  <si>
    <t>S2-2103294</t>
  </si>
  <si>
    <t>S2-2103295</t>
  </si>
  <si>
    <t>S2-2103296</t>
  </si>
  <si>
    <t>S2-2103297</t>
  </si>
  <si>
    <t>S2-2103298</t>
  </si>
  <si>
    <t>S2-2103299</t>
  </si>
  <si>
    <t>S2-2103300</t>
  </si>
  <si>
    <t>S2-2103301</t>
  </si>
  <si>
    <t>S2-2103302</t>
  </si>
  <si>
    <t>S2-2103303</t>
  </si>
  <si>
    <t>S2-2103304</t>
  </si>
  <si>
    <t>S2-2103305</t>
  </si>
  <si>
    <t>S2-2103306</t>
  </si>
  <si>
    <t>S2-2103307</t>
  </si>
  <si>
    <t>S2-2103308</t>
  </si>
  <si>
    <t>S2-2103309</t>
  </si>
  <si>
    <t>S2-2103310</t>
  </si>
  <si>
    <t>S2-2103311</t>
  </si>
  <si>
    <t>S2-2103312</t>
  </si>
  <si>
    <t>S2-2103313</t>
  </si>
  <si>
    <t>S2-2103314</t>
  </si>
  <si>
    <t>S2-2103315</t>
  </si>
  <si>
    <t>S2-2103316</t>
  </si>
  <si>
    <t>S2-2103317</t>
  </si>
  <si>
    <t>S2-2103318</t>
  </si>
  <si>
    <t>S2-2103319</t>
  </si>
  <si>
    <t>S2-2103320</t>
  </si>
  <si>
    <t>S2-2103321</t>
  </si>
  <si>
    <t>S2-2103322</t>
  </si>
  <si>
    <t>S2-2103323</t>
  </si>
  <si>
    <t>S2-2103324</t>
  </si>
  <si>
    <t>S2-2103325</t>
  </si>
  <si>
    <t>S2-2103326</t>
  </si>
  <si>
    <t>S2-2103327</t>
  </si>
  <si>
    <t>S2-2103328</t>
  </si>
  <si>
    <t>S2-2103329</t>
  </si>
  <si>
    <t>S2-2103330</t>
  </si>
  <si>
    <t>S2-2103331</t>
  </si>
  <si>
    <t>S2-2103332</t>
  </si>
  <si>
    <t>S2-2103333</t>
  </si>
  <si>
    <t>S2-2103334</t>
  </si>
  <si>
    <t>S2-2103335</t>
  </si>
  <si>
    <t>S2-2103336</t>
  </si>
  <si>
    <t>S2-2103337</t>
  </si>
  <si>
    <t>S2-2103338</t>
  </si>
  <si>
    <t>S2-2103339</t>
  </si>
  <si>
    <t>S2-2103340</t>
  </si>
  <si>
    <t>S2-2103341</t>
  </si>
  <si>
    <t>S2-2103342</t>
  </si>
  <si>
    <t>S2-2103343</t>
  </si>
  <si>
    <t>S2-2103344</t>
  </si>
  <si>
    <t>S2-2103345</t>
  </si>
  <si>
    <t>S2-2103346</t>
  </si>
  <si>
    <t>S2-2103347</t>
  </si>
  <si>
    <t>S2-2103348</t>
  </si>
  <si>
    <t>S2-2103349</t>
  </si>
  <si>
    <t>S2-2103350</t>
  </si>
  <si>
    <t>S2-2103351</t>
  </si>
  <si>
    <t>S2-2103352</t>
  </si>
  <si>
    <t>S2-2103353</t>
  </si>
  <si>
    <t>S2-2103354</t>
  </si>
  <si>
    <t>S2-2103355</t>
  </si>
  <si>
    <t>S2-2103356</t>
  </si>
  <si>
    <t>S2-2103357</t>
  </si>
  <si>
    <t>S2-2103358</t>
  </si>
  <si>
    <t>S2-2103359</t>
  </si>
  <si>
    <t>S2-2103360</t>
  </si>
  <si>
    <t>S2-2103361</t>
  </si>
  <si>
    <t>S2-2103362</t>
  </si>
  <si>
    <t>S2-2103363</t>
  </si>
  <si>
    <t>S2-2103364</t>
  </si>
  <si>
    <t>S2-2103365</t>
  </si>
  <si>
    <t>S2-2103366</t>
  </si>
  <si>
    <t>S2-2103367</t>
  </si>
  <si>
    <t>S2-2103368</t>
  </si>
  <si>
    <t>S2-2103369</t>
  </si>
  <si>
    <t>S2-2103370</t>
  </si>
  <si>
    <t>S2-2103371</t>
  </si>
  <si>
    <t>S2-2103372</t>
  </si>
  <si>
    <t>S2-2103373</t>
  </si>
  <si>
    <t>S2-2103374</t>
  </si>
  <si>
    <t>S2-2103375</t>
  </si>
  <si>
    <t>S2-2103376</t>
  </si>
  <si>
    <t>S2-2103377</t>
  </si>
  <si>
    <t>S2-2103378</t>
  </si>
  <si>
    <t>S2-2103379</t>
  </si>
  <si>
    <t>S2-2103380</t>
  </si>
  <si>
    <t>S2-2103381</t>
  </si>
  <si>
    <t>S2-2103382</t>
  </si>
  <si>
    <t>S2-2103383</t>
  </si>
  <si>
    <t>S2-2103384</t>
  </si>
  <si>
    <t>S2-2103385</t>
  </si>
  <si>
    <t>S2-2103386</t>
  </si>
  <si>
    <t>S2-2103387</t>
  </si>
  <si>
    <t>S2-2103388</t>
  </si>
  <si>
    <t>S2-2103389</t>
  </si>
  <si>
    <t>S2-2103390</t>
  </si>
  <si>
    <t>S2-2103391</t>
  </si>
  <si>
    <t>S2-2103392</t>
  </si>
  <si>
    <t>S2-2103393</t>
  </si>
  <si>
    <t>S2-2103394</t>
  </si>
  <si>
    <t>S2-2103395</t>
  </si>
  <si>
    <t>S2-2103396</t>
  </si>
  <si>
    <t>S2-2103397</t>
  </si>
  <si>
    <t>S2-2103398</t>
  </si>
  <si>
    <t>S2-2103399</t>
  </si>
  <si>
    <t>S2-2103400</t>
  </si>
  <si>
    <t>S2-2103401</t>
  </si>
  <si>
    <t>S2-2103402</t>
  </si>
  <si>
    <t>S2-2103403</t>
  </si>
  <si>
    <t>S2-2103404</t>
  </si>
  <si>
    <t>S2-2103405</t>
  </si>
  <si>
    <t>S2-2103406</t>
  </si>
  <si>
    <t>S2-2103407</t>
  </si>
  <si>
    <t>S2-2103408</t>
  </si>
  <si>
    <t>S2-2103409</t>
  </si>
  <si>
    <t>S2-2103410</t>
  </si>
  <si>
    <t>S2-2103411</t>
  </si>
  <si>
    <t>S2-2103412</t>
  </si>
  <si>
    <t>S2-2103413</t>
  </si>
  <si>
    <t>S2-2103414</t>
  </si>
  <si>
    <t>S2-2103415</t>
  </si>
  <si>
    <t>S2-2103416</t>
  </si>
  <si>
    <t>S2-2103417</t>
  </si>
  <si>
    <t>S2-2103418</t>
  </si>
  <si>
    <t>S2-2103419</t>
  </si>
  <si>
    <t>S2-2103420</t>
  </si>
  <si>
    <t>S2-2103421</t>
  </si>
  <si>
    <t>S2-2103422</t>
  </si>
  <si>
    <t>S2-2103423</t>
  </si>
  <si>
    <t>S2-2103424</t>
  </si>
  <si>
    <t>S2-2103425</t>
  </si>
  <si>
    <t>S2-2103426</t>
  </si>
  <si>
    <t>S2-2103427</t>
  </si>
  <si>
    <t>S2-2103428</t>
  </si>
  <si>
    <t>S2-2103429</t>
  </si>
  <si>
    <t>S2-2103430</t>
  </si>
  <si>
    <t>S2-2103431</t>
  </si>
  <si>
    <t>S2-2103432</t>
  </si>
  <si>
    <t>S2-2103433</t>
  </si>
  <si>
    <t>S2-2103434</t>
  </si>
  <si>
    <t>S2-2103435</t>
  </si>
  <si>
    <t>S2-2103436</t>
  </si>
  <si>
    <t>S2-2103437</t>
  </si>
  <si>
    <t>S2-2103438</t>
  </si>
  <si>
    <t>S2-2103439</t>
  </si>
  <si>
    <t>S2-2103440</t>
  </si>
  <si>
    <t>S2-2103441</t>
  </si>
  <si>
    <t>S2-2103442</t>
  </si>
  <si>
    <t>S2-2103443</t>
  </si>
  <si>
    <t>S2-2103444</t>
  </si>
  <si>
    <t>S2-2103445</t>
  </si>
  <si>
    <t>S2-2103446</t>
  </si>
  <si>
    <t>S2-2103447</t>
  </si>
  <si>
    <t>S2-2103448</t>
  </si>
  <si>
    <t>S2-2103449</t>
  </si>
  <si>
    <t>S2-2103450</t>
  </si>
  <si>
    <t>S2-2103451</t>
  </si>
  <si>
    <t>S2-2103452</t>
  </si>
  <si>
    <t>S2-2103453</t>
  </si>
  <si>
    <t>S2-2103454</t>
  </si>
  <si>
    <t>S2-2103455</t>
  </si>
  <si>
    <t>S2-2103456</t>
  </si>
  <si>
    <t>S2-2103457</t>
  </si>
  <si>
    <t>S2-2103458</t>
  </si>
  <si>
    <t>S2-2103459</t>
  </si>
  <si>
    <t>S2-2103460</t>
  </si>
  <si>
    <t>S2-2103461</t>
  </si>
  <si>
    <t>S2-2103462</t>
  </si>
  <si>
    <t>S2-2103463</t>
  </si>
  <si>
    <t>S2-2103464</t>
  </si>
  <si>
    <t>S2-2103465</t>
  </si>
  <si>
    <t>S2-2103466</t>
  </si>
  <si>
    <t>S2-2103467</t>
  </si>
  <si>
    <t>S2-2103468</t>
  </si>
  <si>
    <t>S2-2103469</t>
  </si>
  <si>
    <t>S2-2103470</t>
  </si>
  <si>
    <t>S2-2103471</t>
  </si>
  <si>
    <t>S2-2103472</t>
  </si>
  <si>
    <t>S2-2103473</t>
  </si>
  <si>
    <t>S2-2103474</t>
  </si>
  <si>
    <t>S2-2103475</t>
  </si>
  <si>
    <t>S2-2103476</t>
  </si>
  <si>
    <t>S2-2103477</t>
  </si>
  <si>
    <t>S2-2103478</t>
  </si>
  <si>
    <t>S2-2103479</t>
  </si>
  <si>
    <t>S2-2103480</t>
  </si>
  <si>
    <t>S2-2103481</t>
  </si>
  <si>
    <t>S2-2103482</t>
  </si>
  <si>
    <t>S2-2103483</t>
  </si>
  <si>
    <t>S2-2103484</t>
  </si>
  <si>
    <t>S2-2103485</t>
  </si>
  <si>
    <t>S2-2103486</t>
  </si>
  <si>
    <t>S2-2103487</t>
  </si>
  <si>
    <t>S2-2103488</t>
  </si>
  <si>
    <t>S2-2103489</t>
  </si>
  <si>
    <t>S2-2103490</t>
  </si>
  <si>
    <t>S2-2103491</t>
  </si>
  <si>
    <t>S2-2103492</t>
  </si>
  <si>
    <t>S2-2103493</t>
  </si>
  <si>
    <t>S2-2103494</t>
  </si>
  <si>
    <t>S2-2103495</t>
  </si>
  <si>
    <t>S2-2103496</t>
  </si>
  <si>
    <t>S2-2103497</t>
  </si>
  <si>
    <t>S2-2103498</t>
  </si>
  <si>
    <t>S2-2103499</t>
  </si>
  <si>
    <t>S2-2103500</t>
  </si>
  <si>
    <t>S2-2103501</t>
  </si>
  <si>
    <t>S2-2103502</t>
  </si>
  <si>
    <t>S2-2103503</t>
  </si>
  <si>
    <t>S2-2103504</t>
  </si>
  <si>
    <t>S2-2103505</t>
  </si>
  <si>
    <t>S2-2103506</t>
  </si>
  <si>
    <t>S2-2103507</t>
  </si>
  <si>
    <t>S2-2103508</t>
  </si>
  <si>
    <t>S2-2103509</t>
  </si>
  <si>
    <t>S2-2103510</t>
  </si>
  <si>
    <t>S2-2103511</t>
  </si>
  <si>
    <t>S2-2103512</t>
  </si>
  <si>
    <t>S2-2103513</t>
  </si>
  <si>
    <t>S2-2103514</t>
  </si>
  <si>
    <t>S2-2103515</t>
  </si>
  <si>
    <t>S2-2103516</t>
  </si>
  <si>
    <t>S2-2103517</t>
  </si>
  <si>
    <t>S2-2103518</t>
  </si>
  <si>
    <t>S2-2103519</t>
  </si>
  <si>
    <t>S2-2103520</t>
  </si>
  <si>
    <t>S2-2103521</t>
  </si>
  <si>
    <t>S2-2103522</t>
  </si>
  <si>
    <t>S2-2103523</t>
  </si>
  <si>
    <t>S2-2103524</t>
  </si>
  <si>
    <t>S2-2103525</t>
  </si>
  <si>
    <t>S2-2103526</t>
  </si>
  <si>
    <t>S2-2103527</t>
  </si>
  <si>
    <t>S2-2103528</t>
  </si>
  <si>
    <t>S2-2103529</t>
  </si>
  <si>
    <t>S2-2103530</t>
  </si>
  <si>
    <t>S2-2103531</t>
  </si>
  <si>
    <t>S2-2103532</t>
  </si>
  <si>
    <t>S2-2103533</t>
  </si>
  <si>
    <t>S2-2103534</t>
  </si>
  <si>
    <t>S2-2103535</t>
  </si>
  <si>
    <t>S2-2103536</t>
  </si>
  <si>
    <t>S2-2103537</t>
  </si>
  <si>
    <t>S2-2103538</t>
  </si>
  <si>
    <t>S2-2103539</t>
  </si>
  <si>
    <t>S2-2103540</t>
  </si>
  <si>
    <t>S2-2103541</t>
  </si>
  <si>
    <t>S2-2103542</t>
  </si>
  <si>
    <t>S2-2103543</t>
  </si>
  <si>
    <t>S2-2103544</t>
  </si>
  <si>
    <t>S2-2103545</t>
  </si>
  <si>
    <t>S2-2103546</t>
  </si>
  <si>
    <t>S2-2103547</t>
  </si>
  <si>
    <t>S2-2103548</t>
  </si>
  <si>
    <t>S2-2103549</t>
  </si>
  <si>
    <t>S2-2103550</t>
  </si>
  <si>
    <t>S2-2103551</t>
  </si>
  <si>
    <t>S2-2103552</t>
  </si>
  <si>
    <t>S2-2103553</t>
  </si>
  <si>
    <t>S2-2103554</t>
  </si>
  <si>
    <t>S2-2103555</t>
  </si>
  <si>
    <t>S2-2103556</t>
  </si>
  <si>
    <t>S2-2103557</t>
  </si>
  <si>
    <t>S2-2103558</t>
  </si>
  <si>
    <t>S2-2103559</t>
  </si>
  <si>
    <t>S2-2103560</t>
  </si>
  <si>
    <t>S2-2103561</t>
  </si>
  <si>
    <t>S2-2103562</t>
  </si>
  <si>
    <t>S2-2103563</t>
  </si>
  <si>
    <t>S2-2103564</t>
  </si>
  <si>
    <t>S2-2103565</t>
  </si>
  <si>
    <t>S2-2103566</t>
  </si>
  <si>
    <t>S2-2103567</t>
  </si>
  <si>
    <t>S2-2103568</t>
  </si>
  <si>
    <t>S2-2103569</t>
  </si>
  <si>
    <t>S2-2103570</t>
  </si>
  <si>
    <t>S2-2103571</t>
  </si>
  <si>
    <t>S2-2103572</t>
  </si>
  <si>
    <t>S2-2103573</t>
  </si>
  <si>
    <t>S2-2103574</t>
  </si>
  <si>
    <t>S2-2103575</t>
  </si>
  <si>
    <t>S2-2103576</t>
  </si>
  <si>
    <t>S2-2103577</t>
  </si>
  <si>
    <t>S2-2103578</t>
  </si>
  <si>
    <t>S2-2103579</t>
  </si>
  <si>
    <t>S2-2103580</t>
  </si>
  <si>
    <t>S2-2103581</t>
  </si>
  <si>
    <t>S2-2103582</t>
  </si>
  <si>
    <t>S2-2103583</t>
  </si>
  <si>
    <t>S2-2103584</t>
  </si>
  <si>
    <t>S2-2103585</t>
  </si>
  <si>
    <t>S2-2103586</t>
  </si>
  <si>
    <t>S2-2103587</t>
  </si>
  <si>
    <t>S2-2103588</t>
  </si>
  <si>
    <t>S2-2103589</t>
  </si>
  <si>
    <t>S2-2103590</t>
  </si>
  <si>
    <t>S2-2103591</t>
  </si>
  <si>
    <t>S2-2103592</t>
  </si>
  <si>
    <t>S2-2103593</t>
  </si>
  <si>
    <t>S2-2103594</t>
  </si>
  <si>
    <t>S2-2103595</t>
  </si>
  <si>
    <t>S2-2103596</t>
  </si>
  <si>
    <t>S2-2103597</t>
  </si>
  <si>
    <t>S2-2103598</t>
  </si>
  <si>
    <t>S2-2103599</t>
  </si>
  <si>
    <t>S2-2103600</t>
  </si>
  <si>
    <t>S2-2103601</t>
  </si>
  <si>
    <t>S2-2103602</t>
  </si>
  <si>
    <t>S2-2103603</t>
  </si>
  <si>
    <t>S2-2103604</t>
  </si>
  <si>
    <t>S2-2103605</t>
  </si>
  <si>
    <t>S2-2103606</t>
  </si>
  <si>
    <t>S2-2103607</t>
  </si>
  <si>
    <t>S2-2103608</t>
  </si>
  <si>
    <t>S2-2103609</t>
  </si>
  <si>
    <t>S2-2103610</t>
  </si>
  <si>
    <t>S2-2103611</t>
  </si>
  <si>
    <t>S2-2103612</t>
  </si>
  <si>
    <t>S2-2103613</t>
  </si>
  <si>
    <t>S2-2103614</t>
  </si>
  <si>
    <t>S2-2103615</t>
  </si>
  <si>
    <t>S2-2103616</t>
  </si>
  <si>
    <t>S2-2103617</t>
  </si>
  <si>
    <t>S2-2103618</t>
  </si>
  <si>
    <t>S2-2103619</t>
  </si>
  <si>
    <t>S2-2103620</t>
  </si>
  <si>
    <t>S2-2103621</t>
  </si>
  <si>
    <t>S2-2103622</t>
  </si>
  <si>
    <t>S2-2103623</t>
  </si>
  <si>
    <t>S2-2103624</t>
  </si>
  <si>
    <t>S2-2103625</t>
  </si>
  <si>
    <t>S2-2103626</t>
  </si>
  <si>
    <t>S2-2103627</t>
  </si>
  <si>
    <t>S2-2103628</t>
  </si>
  <si>
    <t>S2-2103629</t>
  </si>
  <si>
    <t>S2-2103630</t>
  </si>
  <si>
    <t>S2-2103631</t>
  </si>
  <si>
    <t>S2-2103632</t>
  </si>
  <si>
    <t>S2-2103633</t>
  </si>
  <si>
    <t>S2-2103634</t>
  </si>
  <si>
    <t>S2-2103635</t>
  </si>
  <si>
    <t>S2-2103636</t>
  </si>
  <si>
    <t>S2-2103637</t>
  </si>
  <si>
    <t>S2-2103638</t>
  </si>
  <si>
    <t>S2-2103639</t>
  </si>
  <si>
    <t>S2-2103640</t>
  </si>
  <si>
    <t>S2-2103641</t>
  </si>
  <si>
    <t>S2-2103642</t>
  </si>
  <si>
    <t>S2-2103643</t>
  </si>
  <si>
    <t>S2-2103644</t>
  </si>
  <si>
    <t>S2-2103645</t>
  </si>
  <si>
    <t>S2-2103646</t>
  </si>
  <si>
    <t>S2-2103647</t>
  </si>
  <si>
    <t>S2-2103648</t>
  </si>
  <si>
    <t>S2-2103649</t>
  </si>
  <si>
    <t>S2-2103650</t>
  </si>
  <si>
    <t>S2-2103651</t>
  </si>
  <si>
    <t>S2-2103652</t>
  </si>
  <si>
    <t>S2-2103653</t>
  </si>
  <si>
    <t>S2-2103654</t>
  </si>
  <si>
    <t>S2-2103655</t>
  </si>
  <si>
    <t>S2-2103656</t>
  </si>
  <si>
    <t>S2-2103657</t>
  </si>
  <si>
    <t>S2-2103658</t>
  </si>
  <si>
    <t>S2-2103659</t>
  </si>
  <si>
    <t>S2-2103660</t>
  </si>
  <si>
    <t>S2-2103661</t>
  </si>
  <si>
    <t>S2-2103662</t>
  </si>
  <si>
    <t>S2-2103663</t>
  </si>
  <si>
    <t>S2-2103664</t>
  </si>
  <si>
    <t>S2-2103665</t>
  </si>
  <si>
    <t>S2-2103666</t>
  </si>
  <si>
    <t>S2-2103667</t>
  </si>
  <si>
    <t>S2-2103668</t>
  </si>
  <si>
    <t>S2-2103669</t>
  </si>
  <si>
    <t>S2-2103670</t>
  </si>
  <si>
    <t>S2-2103671</t>
  </si>
  <si>
    <t>S2-2103672</t>
  </si>
  <si>
    <t>S2-2103673</t>
  </si>
  <si>
    <t>S2-2103674</t>
  </si>
  <si>
    <t>S2-2103675</t>
  </si>
  <si>
    <t>S2-2103676</t>
  </si>
  <si>
    <t>S2-2103677</t>
  </si>
  <si>
    <t>S2-2103678</t>
  </si>
  <si>
    <t>S2-2103679</t>
  </si>
  <si>
    <t>S2-2103680</t>
  </si>
  <si>
    <t>S2-2103681</t>
  </si>
  <si>
    <t>S2-2103682</t>
  </si>
  <si>
    <t>S2-2103683</t>
  </si>
  <si>
    <t>S2-2103684</t>
  </si>
  <si>
    <t>S2-2103685</t>
  </si>
  <si>
    <t>S2-2103686</t>
  </si>
  <si>
    <t>S2-2103687</t>
  </si>
  <si>
    <t>S2-2103688</t>
  </si>
  <si>
    <t>S2-2103689</t>
  </si>
  <si>
    <t>S2-2103690</t>
  </si>
  <si>
    <t>S2-2103691</t>
  </si>
  <si>
    <t>S2-2103692</t>
  </si>
  <si>
    <t>S2-2103693</t>
  </si>
  <si>
    <t>S2-2103694</t>
  </si>
  <si>
    <t>S2-2103695</t>
  </si>
  <si>
    <t>S2-2103696</t>
  </si>
  <si>
    <t>S2-2103697</t>
  </si>
  <si>
    <t>S2-2103698</t>
  </si>
  <si>
    <t>S2-2103699</t>
  </si>
  <si>
    <t>S2-2103700</t>
  </si>
  <si>
    <t>S2-2103701</t>
  </si>
  <si>
    <t>S2-2103702</t>
  </si>
  <si>
    <t>S2-2103703</t>
  </si>
  <si>
    <t>S2-2103704</t>
  </si>
  <si>
    <t>S2-2103705</t>
  </si>
  <si>
    <t>S2-2103706</t>
  </si>
  <si>
    <t>S2-2103707</t>
  </si>
  <si>
    <t>S2-2103708</t>
  </si>
  <si>
    <t>S2-2103709</t>
  </si>
  <si>
    <t>S2-2103710</t>
  </si>
  <si>
    <t>S2-2103711</t>
  </si>
  <si>
    <t>S2-2103712</t>
  </si>
  <si>
    <t>S2-2103713</t>
  </si>
  <si>
    <t>CT WG1 thanks SA WG2 for the response LS on the mandate to provide 'any PLMN' entry in the non-3GPP access node selection information (S2-2008009/C1-207058), informing that the mandate of including the 'any PLMN' entry has been relaxed in Rel-17. CT WG1 would like to request that SA WG2 also relax this mandate in Rel-16 to simplify the 5GC non-3GPP access deployments and implementations that use Rel-16 as the baseline. Action: CT WG1 asks SA WG2 group to relax the mandate of including the 'any PLMN' entry in Rel-16</t>
  </si>
  <si>
    <t>CT WG1 would like to thank SA WG3-LI for their question on MAP support in UDM for SMS service in 5GS. CT WG1 has updated TS 23.040 by adding some clarification regarding how the UDM supports the MAP and Diameter interfaces for SMS service in 5GS. Please find the updates in the attached CR (C1-211209).</t>
  </si>
  <si>
    <t>CT WG1 thanks SA WG3 for their LS on User Plane Integrity Protection for eUTRA connected to EPC. CT WG1 would like to provide the following answers to the questions addressed to CT WG1: - Question c) from SA WG3: (RAN 3 and CT 1) is a MME mandated to copy all the EEA/EIA bits from NAS signalling into the S1-AP signalling? Response from CT WG1 to Question c): The S1-AP signalling is out of CT WG1's remit, so CT WG1 would like to defer to RAN WG3 for this question. - Question e) from SA WG3: (SA WG2 and CT WG1) SA WG3 decides UE to send an indication to the network that the UE support UP IP with eNB, one of options is to reuse EEA/EIA bits in UE EPS Security Capability (e.g. reuse EIA7 to indicate UE support UP IP with eNB), so that both eNB and MME can use the UE EPS Security Capability to know UE support UP IP with eNB. Does there any issue on this? Response from CT WG1 to Question e): The EIA7 bit in the UE network capability IE is assigned to signal the support of 'EPS integrity algorithm EIA7'. There is no specified use in the NAS protocol for this bit and it is signalled for interpretation and use in other parts of the system. Thus, from a pure NAS protocol perspective it would be possible to change the meaning of this bit. CT WG1 cannot assess whether this leads to problems outside of NAS protocol. To re-define the EIA7 bit for this purpose will disable the use of the EEA7 bit for signaling the support of 'EPS encryption algorithm EEA7' as well.</t>
  </si>
  <si>
    <t>CT WG4 would like to get clarifications on the following aspects: Q1: Does a group subscription (with or without a maximum number of reports) created in UDM by NEF apply to group members that register to the network after the group subscription is created? Does a group subscription (with or without a maximum number of reports) created in AMF by UDM apply to group members that register or move to the AMF after the group subscription is created? Q2: If the answer of Q1 is yes, how can the NEF determine that the reporting for the group is complete? Q3: If the answer of Q1 is no, group members registered in the network and their serving AMFs are typically different when the group subscription is created and deleted. So is the requirement 'the UDM unsubscribes the monitoring event(s) to all AMF(s) serving the UEs belonging to that group' in clause 4.15.3.2.3 correct? Q4: During an inter-AMF mobility of a group member of a group subscription in S-AMF, does the group subscription that T-AMF creates, when there was no corresponding group subscription in T-AMF, only apply to the group member just moving from S-AMF, and not to other group members registered in T-AMF? Q5: During an inter-AMF mobility of a group member of a group subscription in S-AMF, should the group subscription be signalled to T-AMF only if the maximum number of reports for this UE was not already reached in S-AMF and the maximum duration did not already expire? Q6: If the group subscription expires in an AMF as specified in clause 4.15.1 of TS 23.502, any later group unsubscribe request from NEF/UDM as specified in clause 4.15.3.2.3 will be rejected by the AMF since the group subscription should no longer exist. Is this the intended behaviour?. Action: CT WG4 kindly asks SA WG2 group to answer to the above questions.</t>
  </si>
  <si>
    <t>There is a remaining editor's note in TS 23.003: 'Editor's note: It is FFS whether N3IWF FQDN for emergency service is supported', C4-211031 which is postponed proposes to remove this editor note directly since there is no additional requirement for an N3IWF to support emergency services comparing with an N3IWF for normal services. However, it is found that the statements on selection of N3IWF for emergency services as quoted below in clause 6.3.6.4 of TS 23.501 are not clear: { . . .} CT WG4 would like to ask SA WG2: Question 1): Which one does the highlighted 'Operator Identifier Emergency FQDN' and 'Visited Country Emergency FQDN' refer to? a) emergency ePDG FQDN b) either emergency ePDG FQDN or emergency N3IWF FQDN Question 2): If the answer to Q1) is 'b', why does emergency N3IWF FQDN need to be defined?. Action: CT WG4 kindly asks SA WG2 to answer the questions above and consider to provide corresponding clarifications in clause 6.3.6.4 of TS 23.501.</t>
  </si>
  <si>
    <t>CT WG4 has studied the Sx/N4 extensions to support L2TP tunnelling over SGi/N6 interface with Control Plane and User Plane Separation (CUPS) as part of WI BEPoP (BEst Practice of PFCP) and CT WG4 has agreed the following conclusions (as documented in the attachment): - the PFCP protocol extensions to support L2TP tunneling over N6/SGi for 5GC/EPS is to be standardized based on the solution#8 as described in 6.8 in Rel-17. - The normative requirements related to transfer L2TP Tunnel Information and L2TP Session Information from the CP function to the UP function together with a general description of L2TP function is to be specified in 3GPP TS 29.244 [3] based the clauses 6.8.1, 6.8.2 and 6.8.3. Action: CT WG4 kindly requests SA WG2 to review the solution and provide feedback if any and update their specification if necessary.</t>
  </si>
  <si>
    <t>CT WG4 has agreed to introduce enhancements to the binding procedures to support updating a binding indication for a group of resources/contexts by sending one single notification request towards a given peer NF service instance. This may be used e.g. in scenarios during which a group of resources needs to be taken over by a different NF within an NF set, to reduce signaling, latency, improve load rebalancing among alternative NFs, avoid the need for redirections when multiple consumers (e.g. AMF and PCF) would reselect different alternative NFs at the same time, and avoid potential overload in the database storing all the shared contexts. Action: CT WG4 kindly requests SA WG2 to review the solution and provide feedback if any and update their specification if necessary.</t>
  </si>
  <si>
    <t>CT WG4 thanks SA WG3-LI for the LS asking clarification on support of MAP messages at the UDM for the SMS in 5GS in stage 3. CT WG4 agreed the attached CR to TS 29.002 (MAP) to indicate that the UDM may support the MAP interface to the SMS-GMSC/SMS-Router. In deployments where the UDM supports a MAP interface towards the SMS-GMSC/SMS-Router, the UDM should be understood to have an integrated/collocated HLR component that handles the MAP signalling. SMS-GMSCs and SMS-Router are not aware and do not need to be aware whether they are talking to a standalone HLR or to an HLR that is integrated/collocated with an UDM.</t>
  </si>
  <si>
    <t>CT WG4 is now working on the work item 'BEPoP', aiming to improve the interoperability between SMF and UPF especially on the key features which are required for the vertical scenarios. During the study, CT WG4 has identified one issue on support of Ethernet type communication as following: In numbers of vertical environments, e.g. factories, mines and so on, there are lots of devices working on Layer 2 and which may do not have the TCP/IP protocol stack, where the Ethernet PDU session is used. However, operators have reported the issues that the chipsets and modules are not mature enough to support the Ethernet PDU session access yet and the market foreground is not optimistic. And in order to meet the existing requirements from industrial field, there exist a temporary solution which is normally used in some pilot industrial 5G project (see attachment in C4-211817). This temporary solution requires a pair of additional equipment to be deployed between the terminal and application server which makes the network more complex. It's hard for customer to accept it as a commercial solution. One possible 5GC solution is to set up a VxLAN tunnel between the UE(CPE) and the UPF. (see attachment in C4-211817). Potential stage-2 impacts are foreseen regarding this solution. Since the vertical scenarios are major parts of 5G services, and there are existing requirements from the field, from operator point of view it is desirable to complete the work within Rel-17 timeframe. It is also recognized that SA WG2 has a really tight schedule for Rel-17, so if SA WG2 agrees CT WG4 to study on this topic within BEPoP work item including the potential stage-2 impacts and informs SA WG2 about the outcome of the discussion for ratification. Action: CT WG4 kindly asks SA WG2 to take the information above into account, and provide feedback on: 1) Whether SA WG2 is able to arrange the work on this issue as soon as possible; and if not 2) Whether SA WG2 will grant CT WG4 to study this issue within BEPoP work item including the potential stage-2 impacts.</t>
  </si>
  <si>
    <t>As part of the WI NR_NTN_solutions, RAN WG2 has been discussing how to meet SA WG3-LI and SA WG2 requirements with regards to regulatory services (including e.g., lawful intercept). In RAN WG2's understanding, the NG-RAN requires UE's location information in order to - Perform Core Network selection at least in some scenarios; - Construct cell ID in User Location Information (ULI) sent to the Core Network including in NGAP 'Initial UE Message' . The NG-RAN can use the following assistance information: - TAC and the broadcast cell ID of the serving cell; - Mobility measurements requested by RAN and reported by the UE after AS security has been enabled (as described in TSs 38.300 and 38.331); - UE position, obtained from A-GNSS based measurements provided by the UE (as defined in TS 38.305) after AS security has been enabled. - Question 1: RAN WG2 would like to ask RAN WG3, SA WG3-LI and SA WG2 to confirm whether the current functionality identified above is sufficient for use in Non-Terrestrial Networks including initial registration procedure. - Question 2: RAN WG2 would like to ask SA WG3 and SA WG3-LI to confirm whether A-GNSS based UE location information, i.e. computed at network using A-GNSS based measurements provided by UE, or computed by UE, can be considered reliable e.g. for lawful interception. Action: RAN WG2 respectfully asks SA WG2, SA WG3-LI, SA WG3 and RAN WG3 to provide feedback on the above questions.</t>
  </si>
  <si>
    <t>SA WG1 would like to thank SA WG2 for their LS (S2-2007828) and would like to provide the following answers with regard to the question whether related requirements exist regarding Q1: support for access to (and related service continuity) for services provided by an SNPN separate from the serving SNPN (i.e. services provided by the SNPN that issued the UE's subscription). One example could be access to voice services provided by the SNPN. A1: SA WG1 could not conclude whether such requirements exist. In case these, or other service continuity requirements for SNPNs exists, SA WG2 would like to ask SA WG1 the following additional questions: Q2: whether only PLMN credentials (and respective authentication methods) can be used to register to a target network (i.e. which may be an SNPN with or without credentials being owned by separate entities, or a PLMN), given the various service continuity scenarios. A2: Yes, only PLMN credentials can be used to register to target networks including SNPNs and PLMNs. Q3: whether in addition to PLMN credentials, also non-3GPP identities and credentials (and respective alternative authentication methods) can be used to register to a target network, given the various service continuity scenarios. A3: Yes, for target SNPNs in isolated deployments only. Action: SA WG1 asks SA WG2 group to take the above answers into account.</t>
  </si>
  <si>
    <t>SA WG1 has discussed for some time about the lack of service requirements, and stage-2/3 support, for PWS over SNPN, so far missing in Rel-16 and Rel-17 specs. SA WG1 has identified and discussed impacts of certain PWS regulatory requirements for mobile network deployments in venues or areas with large numbers of users (e.g. football stadiums or campus areas), affecting both PLMN and NPNs. In fact, some regulations (e.g. related to EU/NL-Alert PWS systems in Europe) indicate that SNPNs with more than e.g. 25000 users will not be exempt from PWS regulations pertaining to public mobile networks. Thus, the lack of SNPN support for PWS would prevent the possibility to deploy a SNPN network in those type of scenarios. Therefore, SA WG1 sees the need to introduce support of PWS over SNPN in Rel-17. Action: Please take the above into account, and keep SA WG1 informed in case any relevant stage-2/3 issue, for introducing PWS support of SNPN in Rel-17, is identified.</t>
  </si>
  <si>
    <t>SA WG3 thanks RAN WG2 for their LS (R2-2102480) on 5MBS progress. SA WG3 is working on the study item (TR 33.850) on the security aspects of 5MBS. Hopefully, the study will be finalized no later than SA WG3#104 meeting in August.</t>
  </si>
  <si>
    <t>SA WG3LI thanks CT WG1 for seeking resolution on the following questions (taken from C1-210437): Question 1: Can a UE using satellite access select a PLMN not allowed in the country where the UE is physically located? Question 2: If the answer to Question 1 is yes, what are the services that a UE can obtain by a PLMN not allowed in the country where the UE is physically located? SA WG3LI would like to clarify the following assumptions as part of their answer: - The land mobile UE is within the borders of a territory (not e.g. maritime access from international waters or aeronautical access) such that it can be considered subject to the laws and regulations of that territory - That those laws and regulations forbid the PLMN from serving the UE in question (this appears to be implied by Question 1, but SA WG3LI wishes to clarify it) SA WG3LI notes that questions on when or why access to a PLMN may be forbidden in a particular country are, in general, outside the scope of SA WG3LI, and may be better referred to other groups e.g. ITU. However, under these assumptions, SA WG3LI believes that the guiding principle should be that the UE is subject to the laws and regulations of the territory in which it is located. The fact that a UE technically can use satellite access should not provide a way of circumventing those laws and regulations. If the UE is capable of determining whether the PLMN is allowed in the territory, then SA WG3LI believes the answers are as follows: Question 1: No Question 2: None (with the possible exception of emergency calling - this should be referred to SA WG1) If, as SA WG3LI believes is more likely, the UE requires some interaction with the PLMN for them to collectively determine whether the PLMN is allowed to serve the UE, then the answers are as follows: Question 1: Yes, but only to the extent required for the PLMN to determine whether the UE is permitted to be served by it according to the laws and regulations of the territory in which the UE is located. The PLMN is responsible for denying access if the UE is not permitted to be served by it. Satellite access for a PLMN does not create additional exceptions to the national roaming regulation or to PLMN selection when a UE is roaming. Question 2: None (with the possible exception of emergency calling - this should be referred to SA WG1) SA WG3LI recognises that there are likely to be practical difficulties in implementing this restriction, including: - Difficulties in determining UE location sufficiently accurately - UEs in regions where borders are disputed However, such difficulties do not remove the requirement for 3GPP networks to ensure that UE's usage and access conditions comply with the laws and regulations applicable to the UE. LI requirements may be a factor in the PLMN's determination of whether it can serve the UE but under no circumstances shall the PLMN reveal to the UE any information about the LI capabilities of the PLMN. If the UE is permitted access to the PLMN, SA WG3LI wishes to highlight that the PLMN is then subject to the same LI requirements as terrestrial accesses e.g.. that the PLMN can be required to perform LI in the country in which the UE is located.</t>
  </si>
  <si>
    <t>SA WG6 has fulfilled the key objectives of the Rel-17 work item on architecture for enabling edge applications (EDGEAPP). TS 23.558 specifies the architecture requirements, application layer architecture fulfilling the architecture requirements and corresponding procedures to enable deployment of edge applications on the edge of 3GPP networks. SA WG6 has futher agreed to send the TS for approval at SA#91-e [S6-210511]. Remaining work, where assistance or alignment with other working groups is required, has been captured as editor's notes. Each such editor's note has a designation of the working groups where assistance or alignment is required. Action: SA WG6 requests to take the above information into account.</t>
  </si>
  <si>
    <t>To: SA WG3LI. CC: SA WG2, CT WG4</t>
  </si>
  <si>
    <t>To: SA WG3. CC: SA WG2, CT WG4, RAN WG3, RAN WG2</t>
  </si>
  <si>
    <t>To: SA WG2. CC: SA WG3LI, CT WG1</t>
  </si>
  <si>
    <t>To: SA WG2. CC: CT WG1</t>
  </si>
  <si>
    <t>To: SA WG2, CT WG3. CC: SA WG3</t>
  </si>
  <si>
    <t>To: SA WG3LI. CC: SA WG2, CT WG1</t>
  </si>
  <si>
    <t>To: RAN WG2, RAN WG3, SA WG4, CT WG3, SA WG5. CC: TSG SA, TSG CT, TSG RAN, SA WG2</t>
  </si>
  <si>
    <t>To: SA WG2. CC: SA WG5</t>
  </si>
  <si>
    <t>To: SA WG2, SA WG3LI, RAN WG3, SA WG3. CC: CT WG1</t>
  </si>
  <si>
    <t>To: CT WG1. CC: SA WG2, RAN WG2, SA WG3</t>
  </si>
  <si>
    <t>To: SA WG6. CC: SA WG2, ACJA</t>
  </si>
  <si>
    <t>To: SA WG2, CT WG1, RAN WG2, RAN WG3, TSG SA, TSG CT, TSG RAN. CC: SA WG3</t>
  </si>
  <si>
    <t>To: RAN WG2. CC: RAN WG3, SA WG4, SA WG2</t>
  </si>
  <si>
    <t>To: CT WG1. CC: SA WG1, SA WG2</t>
  </si>
  <si>
    <t>To: GSMA. CC: SA WG2, SA WG6</t>
  </si>
  <si>
    <t>To: SA WG2, SA WG3, SA WG5. CC: CT WG1, CT WG3</t>
  </si>
  <si>
    <t>LS from CT WG1#128e: LS on mandate to provide any PLMN entry in the non-3GPP access node selection information in Rel-16</t>
  </si>
  <si>
    <t>CT WG1 (C1-211203)</t>
  </si>
  <si>
    <t>5GProtoc16</t>
  </si>
  <si>
    <t>LS from CT WG1: Reply LS on clarification on support of MAP messages at the UDM for SMS in 5GS</t>
  </si>
  <si>
    <t>CT WG1 (C1-211211)</t>
  </si>
  <si>
    <t>Mohamed Amin Nassar</t>
  </si>
  <si>
    <t>CT WG1 (C1-211461)</t>
  </si>
  <si>
    <t>UPIP_SEC</t>
  </si>
  <si>
    <t>Lena Chaponniere</t>
  </si>
  <si>
    <t>LS from CT WG4: LS on Group Subscriptions</t>
  </si>
  <si>
    <t>CT WG4 (C4-211369)</t>
  </si>
  <si>
    <t>5GS_Ph1-CT</t>
  </si>
  <si>
    <t>Bruno Landais</t>
  </si>
  <si>
    <t>LS from CT WG4: Reply LS on Additional Clarifications on LI requirements applicable to SNPNs</t>
  </si>
  <si>
    <t>CT WG4 (C4-211519)</t>
  </si>
  <si>
    <t>LI16, Vertical_LAN</t>
  </si>
  <si>
    <t>CT WG4 thanks SA WG2 for their reply LS on Additional Clarifications on LI requirements applicable to SNPNs. Correspondingly, CT WG4 has agreed to the attached CR implementing Visited Country FQDN for SNPN N3IWF Selection in 3GPP TS 23.003. CT WG4 has made the following additional observation: the Visited Country FQDN for SNPN N3IWF Selection may not be unique if locally assigned NIDs are used. This means that a visited country cannot enforce the selection of an N3IWF in this country for SNPNs that use a locally assigned NID. A visited country can however configure an FQDN that does not resolve to an IP address for such SNPNs . CT WG4 has added this observation in the attached agreed CR as a note, and would like to request SA WG2 to provide feedback if any. Action: CT WG4 kindly asks SA WG2 to note the above indicated additional observation and to provide feedback if any. Additionally, CT WG4 requests SA WG2 to incorporate it in corresponding stage-2 as needed.</t>
  </si>
  <si>
    <t>Waqar Zia</t>
  </si>
  <si>
    <t>LS from CT WG4: LS on N3IWF FQDN for emergency service</t>
  </si>
  <si>
    <t>CT WG4 (C4-211521)</t>
  </si>
  <si>
    <t>Zhou Xingyue (Joy)</t>
  </si>
  <si>
    <t>LS from CT WG4: LS on the support of L2TP with CUPS</t>
  </si>
  <si>
    <t>CT WG4 (C4-211624)</t>
  </si>
  <si>
    <t>BEPoP</t>
  </si>
  <si>
    <t>LS from CT WG4: LS on update a Binding Indication for multiple contexts</t>
  </si>
  <si>
    <t>CT WG4 (C4-211709)</t>
  </si>
  <si>
    <t>LS from CT WG4: LS Response on Clarification on support of MAP messages at the UDM for SMS in 5GS</t>
  </si>
  <si>
    <t>CT WG4 (C4-211721)</t>
  </si>
  <si>
    <t>Liu Qingfen</t>
  </si>
  <si>
    <t>LS from CT WG4: LS on Information on the port number allocation solutions</t>
  </si>
  <si>
    <t>CT WG4 (C4-211806)</t>
  </si>
  <si>
    <t>FS_PortAl</t>
  </si>
  <si>
    <t>CT WG4 was tasked by TSG CT (see CP-201316) to specify alternative solutions for port allocation for new 3GPP interfaces from Rel-17 onwards. CT WG4 work on FS_PortAl SID (Unique identifier: 890002) has reached the first milestone. CT WG4 will send TR 29.835 v0.4.0 for information to CT plenary meeting #91e. TR 29.835 will be used as an input for another TR 29.941, which will provide guidelines for selecting solutions. CT WG4 would like to ask RAN WG2, RAN WG3, SA WG4, CT WG3 and SA WG5 WGs to kindly review TR 29.835 v0.4.0 and share their views with CT WG4. Feedback from RAN WGs will be taken into account when finalizing TR 29.835. Preferred solutions will also be documented in TR 29.941, which will be maintained.</t>
  </si>
  <si>
    <t>Giorgi Gulbani</t>
  </si>
  <si>
    <t>LS from CT WG4: LS on Requirement on Support of VxLAN Tunnelling</t>
  </si>
  <si>
    <t>CT WG4 (C4-211827)</t>
  </si>
  <si>
    <t>Rong Wang</t>
  </si>
  <si>
    <t>LS from RAN WG2: LS on UE location aspects in NTN</t>
  </si>
  <si>
    <t>RAN WG2 (R2-2102055)</t>
  </si>
  <si>
    <t>Nicolas Chuberre</t>
  </si>
  <si>
    <t>LS from SA WG1: Reply LS on credentials for SNPN service continuity</t>
  </si>
  <si>
    <t>SA WG1 (S1-210356)</t>
  </si>
  <si>
    <t>Kurt Bischinger</t>
  </si>
  <si>
    <t>LS from SA WG1: Reply LS on extraterritorial use of MCC for satellite access</t>
  </si>
  <si>
    <t>SA WG1 (S1-210358)</t>
  </si>
  <si>
    <t>5GSAT_ARCH-CT</t>
  </si>
  <si>
    <t>SA WG1 thanks CT WG1 for their LS and provides some answers below. SA WG1 would like to note that the responsibility for the international identification plan for public networks and subscriptions (including allocation and usage of MCC+MNC) is within the ITU-T. Question 1: Is the PLMN X allowed to use the MCC corresponding to Country A as the MCC of its PLMN ID in the system info broadcast to offer service to UEs located in Country B or Country C, or must the PLMN X use an MCC in the range of 9xx? SA WG1 Answer 1: SA WG1 believes that the above question should be addressed by ITU-T. Question 2: Could SA WG1 outline if there are any use cases where in such a scenario it is allowed that the PLMN X is using a country specific MCC rather then an MCC in the range of 9xx?' SA WG1 Answer 2: None of the requirements in TS 22.261 cover, or preclude, the scenario described in this liaison from CT WG1, and no use case in TR 22.822 addresses the use of country specific MCC in such a scenario. SA WG1 specification TS 22.261 specifies satellite access networks (e.g. satellite NG-RAN). Per clause 6.3.2.3 of TS 22.261, a satellite NG-RAN can be combined with other terrestrial radio access networks under a common core network (see also SA WG1 LS on PLMN-RAT selection, in S1-204379). Clause 6.21.2 of TS 22.261 also includes a requirement that a 5G satellite access network shall support NG-RAN sharing. Question 3: Is this ITU-T E212 Annex E applicable for NTN network deployments? If yes is it recommended as general solution for extra-territorial NTN, or just under certain conditions? SA WG1 Answer 3: SA WG1 believes that the above question should be addressed by ITU-T.</t>
  </si>
  <si>
    <t>LS from SA WG1: Reply LS on clarification on problematic UAV</t>
  </si>
  <si>
    <t>SA WG1 (S1-210359)</t>
  </si>
  <si>
    <t xml:space="preserve">UASAPP, ID_UAS </t>
  </si>
  <si>
    <t>SA WG1 would like to respond to SA WG6 with the following answers: Question 1: From a general perspective, any UAV/UAV controller deviating from its expected operations is a problematic UAV. What is the definition of a 'problematic UAV/UAV Controller' in a 3GPP context? Answer 1: SA WG1 has agreed to clarify the current requirement, see corresponding CR to 22.125 attached. Question 2: Are there specific use cases or examples of data needed to be exchanged between the UTM and the 3GPP system for this requirement? Answer 2: Per SA WG1 understanding, the 3GPP system may be able to monitor and expose UAV related information towards the UTM, which may help the UTM to detect UAV abnormalities. Please see clause 6.2 of TS 22.125.</t>
  </si>
  <si>
    <t>LS from SA WG1: LS on support of PWS over SNPN</t>
  </si>
  <si>
    <t>SA WG1 (S1-210368)</t>
  </si>
  <si>
    <t>SA WG3 (S3-211313)</t>
  </si>
  <si>
    <t>FS_5MBS_SEC</t>
  </si>
  <si>
    <t>Longhua Guo</t>
  </si>
  <si>
    <t>Reply LS on selecting a PLMN not allowed in the country where a UE is physically located</t>
  </si>
  <si>
    <t>SA WG3LI (S3i210129)</t>
  </si>
  <si>
    <t>Mark Canterbury</t>
  </si>
  <si>
    <t>LS from SA WG5: LS reply from 3GPP SA5 to GSMA on 5G Operator Platform Telco Edge proposal</t>
  </si>
  <si>
    <t>SA WG5 (S5-212319)</t>
  </si>
  <si>
    <t>FS_Eedge_Mgt</t>
  </si>
  <si>
    <t>SA WG5 would like to thank GSMA for the LS 'New Whitepaper: 'Operator Platform Telco Edge proposal''. SA WG5 is working on the edge computing management and orchestration to support relevant edge computing works in SA WG2 and SA WG6 WGs. Rel. 17 TR 28.814 'Management and orchestration; Study on enhancements of edge computing management' at https://www.3gpp.org/DynaReport/28814.htm, defines the management solutions to enable ASP (Application Service Provider) to deploy the EAS (Edge Application Server) that implements the server function of an edge application in the edge data networks. TR 28.814 also defines performance assurance solutions to allow ASP to monitor the EAS performance. The requirements, as described in GSMA's white paper, may be considered in the study. SA WG5 would keep GSMA updated about the progress of the study. SA WG5 likes to collaborate with GSMA to address the requirements related to the deployment and management of edge computing.</t>
  </si>
  <si>
    <t>Joey Chou</t>
  </si>
  <si>
    <t xml:space="preserve">LS from SA WG6: LS on EDGEAPP </t>
  </si>
  <si>
    <t>SA WG6 (S6-210630)</t>
  </si>
  <si>
    <t>Nishant Gupta</t>
  </si>
  <si>
    <t>LS from SA WG6: LS on slicing management aspects in relation to SEAL</t>
  </si>
  <si>
    <t>SA WG6 (S6-210709)</t>
  </si>
  <si>
    <t>SA WG6 has endorsed a study item (as per S6-210708) pertaining Network Slice Capability Exposure for Application Layer Enablement. SA WG2 has defined the northbound APIs of NEF which already include some slice related exposure abilities at UE/session level. SA WG5 has already defined support of the exposure capability of MnS related to slices. Besides these existing initiatives, there exists gaps between management of network slices and their utilization by the vertical applications. Specifically to support end-to-end network services, application layer and network layer needs to coordinate (e.g. related modification of resource or policies) Through this LS we would like to seek the views of SA WG5 as regards the exposure of slicing management aspects to SEAL (Service Enabler Architecture Layer for Verticals - TS 23.434) as a means to address requirements from third party applications. We would also like to request SA WG5 views about interactions with ongoing work in SA WG5, in particular: . - TS 28.857 which describes how an operator, as NPN service (built on network slice as a service) provider, expose management capability (through APIs) to a 3rd party NPN customers based on business objectives of the customer - FS_MNSAC which investigates how 3GPP management system control the access/exposure of management capability to internal or external consumers. Some SA WG6 members highlighted the need to coordinate with SA WG5 to avoid overlapping specifications and ensure complementary approaches.</t>
  </si>
  <si>
    <t>Omar Elloumi</t>
  </si>
  <si>
    <t>(Please do not submit any Rel-18 SID, WID, or TEI18 proposals)</t>
  </si>
  <si>
    <t>2.1</t>
  </si>
  <si>
    <t>5G-ACIA published a white paper in June 2020 on the exposed 5G capabilities that are needed by factory operators to manage and maintain industrial 5G devices and 5G Non-Public Networks (NPN) in a simple and efficient manner. That white paper has now been enhanced to include additional capabilities and some clarification to the capabilities and functions from the previous version of the white paper. In particular, device-centric requirements have been clarified and a few new ones added in accordance with SA WG1 requirements of Release 17. Concerning net-work-centric requirements, network monitoring have been detailed in the Annex of the white paper. Also, the Annex now lists parameters for QoS monitoring. Since 5G-ACIA believes that these service exposure requirements are valuable to be considered in ongoing work in 3GPP, we would like to make this new white paper availa-ble to you: - White paper title: Exposure of 5G capabilities for connected industries and automa-tion applications - Link www.5g-acia.org/publications - PDF copy: attached to this liaison statement 5G-ACIA would be eager to receive 3GPP's feedback on these new exposure interface requirements and related Stage-2 and Stage-3 work. Action: 5G-ACIA would like to respectfully request SA WG1, WG2, WG3 and WG6 to consider the identified requirements as captured in the updated whitepaper and to pro-vide feedback to 5G-ACIA concerning of how the identified new requirements can be ad-dressed in Rel-17 or future releases.</t>
  </si>
  <si>
    <t>Introduction: The GSMA, one of the Market Representation Partners of 3GPP and participant of ETSI ISG MEC, has launched a project, Operator Platform, to define a platform to expose and monetize network and services capabilities such as edge computing, network slicing or IP COMs. The first focus set for this activity is to define architectural requirements and concept for Telco Edge Cloud. After having issued a white paper to outline a common concept agreed among operators, Operator Platform Group has been created to define architectural capabilities required to achieve the agreed objective and identify the actions to be taken by the industry to ensure a full standardisation and development of the operator platform. Discussion: The whitepaper's [3] intention is aiming all the Industry, including operators, vendors, OEMs and service providers, to define a common solution for network and services capability exposure. As a first phase, GSMA is drafting a PRD (Permanent Reference Document) that will provide an end-to-end (E2E) definition of the Operator Platform for edge computing support allowing the GSMA to ensure delivery of this E2E vision across the Industry and the different SDOs. {. . .} The main objective of the GSMA is to ensure a full detailed definition of these interfaces within the industry in order to meet the operator platform expectation. {. . .} Actions: Based on the above mapping the GSMA wishes to start a multi-party discussion with ETSI ISG and 3GPP in order to: - 3GPP and ETSI ISG to confirm which specific working group will interface with GSMA OPG. - Ensure standard development of the defined interfaces and avoid duplication of works or divergences between SDOs. - Ensure that there is only one reference definition per interfaces in the industry. - Build the governance and collaboration model between GSMA, 3GPP, ETSI ISG to guarantee E2E delivery of the Operator Platform standardisation. The 3GPP/ETSI groups are then invited to confirm their interest in ensuring their alignment in developing the Operator Platform concept in their respective SDOs. In case of positive answer, GSMA is willing to organise a workshop in order to close the collaboration model and define next steps.</t>
  </si>
  <si>
    <t>LS from WBA 5G Work Group: Liaison Statement on 5G &amp; Wi-Fi RAN Convergence</t>
  </si>
  <si>
    <t>Nigel Bird</t>
  </si>
  <si>
    <t>Dear TSG SA Chair Georg Mayer, and SA WG2 Chair Puneet Jain, WBA thanks TSG SA for ongoing work regarding WLAN integration into 3GPP 5G systems in the Release 16 and Release 17. The WBA 5G Work Group has been looking into 5G and Wi-Fi RAN convergence topic for over 2 years. WBA published phase 1 analysis on this topic jointly with the NGMN as part of a RAN Convergence Paper published in September 2019. During 2020, WBA Members approved the creation of a phase 2 project to conduct further in-depth analysis on 5G &amp; Wi-Fi RAN Convergence (https://wballiance.com/5g-wi-fi-ran-convergence-global-architecture-policy). The WBA 5G Work Group has now concluded the phase 2 of the project in the form of a whitepaper titled '5G and Wi-Fi RAN Convergence - Aligning the Industry on Opportunities and Challenges', identifying potential challenges and gaps related to providing end-to-end 5G services using both 5G and Wi-Fi accesses. Reason for contact: The WBA 5G Work Group has highlighted potential challenges and gaps in the following key areas related to the 5G and Wi-Fi convergence: - 5G and Wi-Fi convergence architecture (for Trusted and Untrusted WLAN access); - ATSSS multi-access functionality; - End-to-end QoS; - Policy Interworking and enhancements across 5G and Wi-Fi; - Support for Wi-Fi only devices. Potential challenges and gaps identified in these key areas are captured in Section 3 of the paper. Section 4 provides recommendations for the industry to address them and Section 5 lists specific items to be addressed by relevant standard bodies. {. . .} We believe that further actions are needed by the industry and standards bodies to address key challenges and gaps highlighted in the WBA 5G and Wi-Fi RAN Convergence paper, for realizing new business opportunities presented by the convergence between 5G and Wi-Fi. We look forward to working together with your organization to address the issues highlighted above. Please let us know if we could collaborate on any items that might be of interest to your organization. Looking forward to continued cooperation between our organizations. Thank you very much in advance and for any additional information please contact WBA PMO (pmo@wballiance.com). Best Regards, WBA PMO (pmo@wballiance.com</t>
  </si>
  <si>
    <t>To: SA WG1, SA WG2, SA WG3, SA WG6. CC: TSG SA, SA WG5, CT WG3, ...</t>
  </si>
  <si>
    <t xml:space="preserve">To: ETSI ISG MEC, TSG SA, SA WG2, SA WG5, SA WG6CC. CC: ETSI ISG NFV </t>
  </si>
  <si>
    <t>This is to remove an EN in '6.34.2 Procedures' of 23.757.</t>
  </si>
  <si>
    <t>5MBS architecture</t>
  </si>
  <si>
    <t>Support for IEEE 1588 Boundary Clocks in time synchronization service</t>
  </si>
  <si>
    <t xml:space="preserve">LS from 5G-ACIA: 5G capabilities exposure for factories of the future - revised    </t>
  </si>
  <si>
    <t>5G-ACIA (5G-ACIA_LS_3GPP_Exposure_18032021)</t>
  </si>
  <si>
    <t>Dr. Andreas Mueller</t>
  </si>
  <si>
    <t>LS from GSMA Operator Platform Group on edge computing definition and integration</t>
  </si>
  <si>
    <t>GSMA OPG (OPG_52_Doc_03)</t>
  </si>
  <si>
    <t>Jorge Garcia Hospital</t>
  </si>
  <si>
    <t>WBA 5G Work Group (WBA LS on 5G Wi-Fi RAN Convergence)</t>
  </si>
  <si>
    <t>Mr.</t>
  </si>
  <si>
    <t>Agbede</t>
  </si>
  <si>
    <t>Afolabi</t>
  </si>
  <si>
    <t>Delegate</t>
  </si>
  <si>
    <t>afolabi.agbede@bt.com</t>
  </si>
  <si>
    <t>BT plc</t>
  </si>
  <si>
    <t>ETSI</t>
  </si>
  <si>
    <t>3GPPMEMBER</t>
  </si>
  <si>
    <t>Ali</t>
  </si>
  <si>
    <t>Irfan</t>
  </si>
  <si>
    <t xml:space="preserve"> 1-312-823-3855</t>
  </si>
  <si>
    <t>irfaali@cisco.com</t>
  </si>
  <si>
    <t>Cisco Systems Belgium</t>
  </si>
  <si>
    <t>Ing.</t>
  </si>
  <si>
    <t>ouerdia</t>
  </si>
  <si>
    <t>ouerdia.chelibane@orange.com</t>
  </si>
  <si>
    <t>3GPPORG_REP</t>
  </si>
  <si>
    <t>Alnås</t>
  </si>
  <si>
    <t>Svante</t>
  </si>
  <si>
    <t>svante.alnas@sony.com</t>
  </si>
  <si>
    <t>Sony Europe B.V.</t>
  </si>
  <si>
    <t>Sony Corporation</t>
  </si>
  <si>
    <t>ARIB</t>
  </si>
  <si>
    <t>Aoyagi</t>
  </si>
  <si>
    <t>Kenichiro</t>
  </si>
  <si>
    <t>kenichiro.aoyagi@rakuten.com</t>
  </si>
  <si>
    <t>Rakuten Mobile, Inc</t>
  </si>
  <si>
    <t>Aravindakshan</t>
  </si>
  <si>
    <t>Jishnu</t>
  </si>
  <si>
    <t>jishnu@tejasnetworks.com</t>
  </si>
  <si>
    <t>Tejas Networks Ltd.</t>
  </si>
  <si>
    <t>TSDSI</t>
  </si>
  <si>
    <t>Askerup</t>
  </si>
  <si>
    <t>Anders</t>
  </si>
  <si>
    <t>Anders.Askerup@hpe.com</t>
  </si>
  <si>
    <t>Hewlett-Packard Enterprise</t>
  </si>
  <si>
    <t>Dr.</t>
  </si>
  <si>
    <t>Baboescu</t>
  </si>
  <si>
    <t>Florin</t>
  </si>
  <si>
    <t>florin.baboescu@broadcom.com</t>
  </si>
  <si>
    <t>BROADCOM CORPORATION</t>
  </si>
  <si>
    <t>Bakker</t>
  </si>
  <si>
    <t>John-Luc</t>
  </si>
  <si>
    <t>jbakker@blackberry.com</t>
  </si>
  <si>
    <t>BlackBerry UK Limited</t>
  </si>
  <si>
    <t>Baniel</t>
  </si>
  <si>
    <t>Uri</t>
  </si>
  <si>
    <t>uri.baniel@oracle.com</t>
  </si>
  <si>
    <t>Bao</t>
  </si>
  <si>
    <t>Chenxi</t>
  </si>
  <si>
    <t>baochenxi@catt.cn</t>
  </si>
  <si>
    <t>CCSA</t>
  </si>
  <si>
    <t>Belling</t>
  </si>
  <si>
    <t>Thomas</t>
  </si>
  <si>
    <t>Thomas.Belling@nokia.com</t>
  </si>
  <si>
    <t>Nokia Germany</t>
  </si>
  <si>
    <t>Nokia Hungary</t>
  </si>
  <si>
    <t>Berisot</t>
  </si>
  <si>
    <t>Thierry</t>
  </si>
  <si>
    <t>tberisot@novamint.com</t>
  </si>
  <si>
    <t>NOVAMINT</t>
  </si>
  <si>
    <t>Bienn</t>
  </si>
  <si>
    <t>Marvin</t>
  </si>
  <si>
    <t>marvin.bienn@mavenir.com</t>
  </si>
  <si>
    <t>Mavenir</t>
  </si>
  <si>
    <t>Miss</t>
  </si>
  <si>
    <t>Bingyu</t>
  </si>
  <si>
    <t>Xu</t>
  </si>
  <si>
    <t>XUBINGYU@CAICT.AC.CN</t>
  </si>
  <si>
    <t>Blount</t>
  </si>
  <si>
    <t>Tyler</t>
  </si>
  <si>
    <t>tblount@ntia.gov</t>
  </si>
  <si>
    <t>NTIA</t>
  </si>
  <si>
    <t>ATIS</t>
  </si>
  <si>
    <t>Brown</t>
  </si>
  <si>
    <t>Michael</t>
  </si>
  <si>
    <t>brownm@microsoft.com</t>
  </si>
  <si>
    <t>Microsoft Europe SARL</t>
  </si>
  <si>
    <t>Busin</t>
  </si>
  <si>
    <t>Ake</t>
  </si>
  <si>
    <t>+46 10 717 2231</t>
  </si>
  <si>
    <t>ake.busin@ericsson.com</t>
  </si>
  <si>
    <t>Ericsson LM</t>
  </si>
  <si>
    <t>Cai</t>
  </si>
  <si>
    <t>Mao</t>
  </si>
  <si>
    <t>simon.cai@nokia-sbell.com</t>
  </si>
  <si>
    <t>Nokia Corporation</t>
  </si>
  <si>
    <t>Nokia Shanghai Bell</t>
  </si>
  <si>
    <t>Casati</t>
  </si>
  <si>
    <t>Alessio</t>
  </si>
  <si>
    <t>alessio.casati@NOKIA.COM</t>
  </si>
  <si>
    <t>Nokia UK</t>
  </si>
  <si>
    <t>Champel</t>
  </si>
  <si>
    <t>Mary-Luc</t>
  </si>
  <si>
    <t>champelmaryluc@xiaomi.com</t>
  </si>
  <si>
    <t>Beijing Xiaomi Mobile Software</t>
  </si>
  <si>
    <t>Beijing Xiaomi Electronics</t>
  </si>
  <si>
    <t>Chan</t>
  </si>
  <si>
    <t>Yee Sin</t>
  </si>
  <si>
    <t>yeesinchan@fb.com</t>
  </si>
  <si>
    <t>Facebook</t>
  </si>
  <si>
    <t>Ms.</t>
  </si>
  <si>
    <t>Chandramouli</t>
  </si>
  <si>
    <t>Devaki</t>
  </si>
  <si>
    <t>devaki.chandramouli@nokia.com</t>
  </si>
  <si>
    <t>Nokia</t>
  </si>
  <si>
    <t>Chen</t>
  </si>
  <si>
    <t>Jingran</t>
  </si>
  <si>
    <t>chenjingran@oppo.com</t>
  </si>
  <si>
    <t>Beijing OPPO Com. corp., ltd</t>
  </si>
  <si>
    <t>OnePlus</t>
  </si>
  <si>
    <t>Qian</t>
  </si>
  <si>
    <t>qian.xb.chen@ericsson.com</t>
  </si>
  <si>
    <t>Ericsson-LG Co., LTD</t>
  </si>
  <si>
    <t>TTA</t>
  </si>
  <si>
    <t>Ying</t>
  </si>
  <si>
    <t>+86 10 58394052</t>
  </si>
  <si>
    <t>chenying@td-tech.com</t>
  </si>
  <si>
    <t>TD Tech Ltd</t>
  </si>
  <si>
    <t>Zhuoyi</t>
  </si>
  <si>
    <t>chenzy34@chinatelecom.cn</t>
  </si>
  <si>
    <t>China Telecom Corporation Ltd.</t>
  </si>
  <si>
    <t>Cheng</t>
  </si>
  <si>
    <t>Hong</t>
  </si>
  <si>
    <t>hongc@qti.qualcomm.com</t>
  </si>
  <si>
    <t>Qualcomm CDMA Technologies</t>
  </si>
  <si>
    <t>Chu</t>
  </si>
  <si>
    <t>Ting-yi</t>
  </si>
  <si>
    <t>isaku911@gmail.com</t>
  </si>
  <si>
    <t>III</t>
  </si>
  <si>
    <t>Cogalan</t>
  </si>
  <si>
    <t>Tezcan</t>
  </si>
  <si>
    <t>tezcan.cogalan@interdigital.com</t>
  </si>
  <si>
    <t>InterDigital, Europe, Ltd.</t>
  </si>
  <si>
    <t>Colom Ikuno</t>
  </si>
  <si>
    <t>Josep</t>
  </si>
  <si>
    <t>josep.colomikuno@magenta.at</t>
  </si>
  <si>
    <t>T-Mobile Austria GmbH</t>
  </si>
  <si>
    <t>Telekom Deutschland GmbH</t>
  </si>
  <si>
    <t>Comstock</t>
  </si>
  <si>
    <t>David</t>
  </si>
  <si>
    <t>david.comstock@kyocera.com</t>
  </si>
  <si>
    <t>Kyocera Corporation</t>
  </si>
  <si>
    <t>Cong</t>
  </si>
  <si>
    <t>Shi</t>
  </si>
  <si>
    <t>shicong@oppo.com</t>
  </si>
  <si>
    <t>Guangdong OPPO Mobile Telecom.</t>
  </si>
  <si>
    <t>Dongguan OPPO Precision Elec.</t>
  </si>
  <si>
    <t>Dao</t>
  </si>
  <si>
    <t>Ngoc Dung</t>
  </si>
  <si>
    <t>+1-613-287 1936</t>
  </si>
  <si>
    <t>ngoc.dao@huawei.com</t>
  </si>
  <si>
    <t>HUAWEI TECHNOLOGIES Co. Ltd.</t>
  </si>
  <si>
    <t>Mrs.</t>
  </si>
  <si>
    <t>Das</t>
  </si>
  <si>
    <t>Shashi</t>
  </si>
  <si>
    <t>shashikala.h.das@lmco.com</t>
  </si>
  <si>
    <t>Lockheed Martin</t>
  </si>
  <si>
    <t>Dawkins</t>
  </si>
  <si>
    <t>Spencer</t>
  </si>
  <si>
    <t>sdawkins@tencent.com</t>
  </si>
  <si>
    <t>Dees</t>
  </si>
  <si>
    <t>Walter</t>
  </si>
  <si>
    <t>walter.dees@PHILIPS.COM</t>
  </si>
  <si>
    <t>Philips International B.V.</t>
  </si>
  <si>
    <t>Dempo</t>
  </si>
  <si>
    <t>Hiroshi</t>
  </si>
  <si>
    <t>+81 3 3454 1111</t>
  </si>
  <si>
    <t>hiroshidempo@nec.com</t>
  </si>
  <si>
    <t>NEC Corporation</t>
  </si>
  <si>
    <t>Duan</t>
  </si>
  <si>
    <t>Xiaoyan</t>
  </si>
  <si>
    <t>duanxiaoyan@catt.cn</t>
  </si>
  <si>
    <t>Fiberhome Technologies Group</t>
  </si>
  <si>
    <t>Dunne</t>
  </si>
  <si>
    <t>Cameron Ross</t>
  </si>
  <si>
    <t>cameron.ross.dunne@openet.com</t>
  </si>
  <si>
    <t>Openet Telecom</t>
  </si>
  <si>
    <t>Edwards</t>
  </si>
  <si>
    <t>Robert</t>
  </si>
  <si>
    <t>+</t>
  </si>
  <si>
    <t>rob.edwards@matrixx.com</t>
  </si>
  <si>
    <t>fine</t>
  </si>
  <si>
    <t>jean-yves</t>
  </si>
  <si>
    <t>jean-yves.fine@thalesgroup.com</t>
  </si>
  <si>
    <t>THALES</t>
  </si>
  <si>
    <t>Foti</t>
  </si>
  <si>
    <t>George</t>
  </si>
  <si>
    <t>george.foti@ericsson.com</t>
  </si>
  <si>
    <t>Ericsson France S.A.S</t>
  </si>
  <si>
    <t>Gan Juying</t>
  </si>
  <si>
    <t>Judy</t>
  </si>
  <si>
    <t>Judy.Gan.Juying@ericsson.com</t>
  </si>
  <si>
    <t>Ericsson India Private Limited</t>
  </si>
  <si>
    <t>Nanjing Ericsson Panda Com Ltd</t>
  </si>
  <si>
    <t>Görmer</t>
  </si>
  <si>
    <t>Gerald</t>
  </si>
  <si>
    <t>gerald.goermer@matrixx.com</t>
  </si>
  <si>
    <t>Graham</t>
  </si>
  <si>
    <t>Jason</t>
  </si>
  <si>
    <t>jason.graham@trideaworks.com</t>
  </si>
  <si>
    <t>OTD</t>
  </si>
  <si>
    <t>Griffith</t>
  </si>
  <si>
    <t>Jaydee</t>
  </si>
  <si>
    <t>jgriffith@ntia.gov</t>
  </si>
  <si>
    <t>Guerzoni</t>
  </si>
  <si>
    <t>Riccardo</t>
  </si>
  <si>
    <t>guerzoni@docomolab-euro.com</t>
  </si>
  <si>
    <t>DOCOMO Communications Lab.</t>
  </si>
  <si>
    <t>GUIGNARD</t>
  </si>
  <si>
    <t>Romain</t>
  </si>
  <si>
    <t>romain.guignard@crf.canon.fr</t>
  </si>
  <si>
    <t>CANON Research Centre France</t>
  </si>
  <si>
    <t>Guirguis</t>
  </si>
  <si>
    <t>Ihab</t>
  </si>
  <si>
    <t>+1.913.706.9777</t>
  </si>
  <si>
    <t>ihab.guirguis@firstnet.gov</t>
  </si>
  <si>
    <t>FirstNet</t>
  </si>
  <si>
    <t>Guo</t>
  </si>
  <si>
    <t>Yali</t>
  </si>
  <si>
    <t>guoyali@oppo.com</t>
  </si>
  <si>
    <t>Shenzhen YZF Network Technolog</t>
  </si>
  <si>
    <t>Gupta</t>
  </si>
  <si>
    <t>Varini</t>
  </si>
  <si>
    <t>varini.gupta@samsung.com</t>
  </si>
  <si>
    <t>Samsung R&amp;D Institute India</t>
  </si>
  <si>
    <t>Gustafsson</t>
  </si>
  <si>
    <t>Roland</t>
  </si>
  <si>
    <t>roland.gustafsson@ericsson.com</t>
  </si>
  <si>
    <t>Hallenstal</t>
  </si>
  <si>
    <t>Magnus</t>
  </si>
  <si>
    <t>+46 8 719 5989</t>
  </si>
  <si>
    <t>magnus.l.hallenstal@ericsson.com</t>
  </si>
  <si>
    <t>Hattori</t>
  </si>
  <si>
    <t>Masaharu</t>
  </si>
  <si>
    <t>+81 3 6678 4557</t>
  </si>
  <si>
    <t>ma-hattori@kddi.com</t>
  </si>
  <si>
    <t>KDDI Corporation</t>
  </si>
  <si>
    <t>Hawbaker</t>
  </si>
  <si>
    <t>tyler.hawbaker@trideaworks.com</t>
  </si>
  <si>
    <t>He</t>
  </si>
  <si>
    <t>Mu</t>
  </si>
  <si>
    <t>mu.he@nokia-bell-labs.com</t>
  </si>
  <si>
    <t>Hédé</t>
  </si>
  <si>
    <t>Patrice</t>
  </si>
  <si>
    <t>patrice.hede@huawei.com</t>
  </si>
  <si>
    <t>Huawei Technologies France</t>
  </si>
  <si>
    <t>Hou</t>
  </si>
  <si>
    <t>Yunjing</t>
  </si>
  <si>
    <t>houyunjing@catt.cn</t>
  </si>
  <si>
    <t>Datang Mobile Com. Equipment</t>
  </si>
  <si>
    <t>Houdaille</t>
  </si>
  <si>
    <t>Remi</t>
  </si>
  <si>
    <t>+33 2 56 85 62 90</t>
  </si>
  <si>
    <t>Remi.Houdaille@InterDigital.com</t>
  </si>
  <si>
    <t>InterDigital France R&amp;D, SAS</t>
  </si>
  <si>
    <t>Hu</t>
  </si>
  <si>
    <t>James</t>
  </si>
  <si>
    <t>qh8316@att.com</t>
  </si>
  <si>
    <t>AT&amp;T GNS Belgium SPRL</t>
  </si>
  <si>
    <t>Jain</t>
  </si>
  <si>
    <t>Chairman</t>
  </si>
  <si>
    <t>puneet.jain@intel.com</t>
  </si>
  <si>
    <t>Intel Corporation (UK) Ltd</t>
  </si>
  <si>
    <t>Joul</t>
  </si>
  <si>
    <t>Christopher</t>
  </si>
  <si>
    <t>chris.joul@t-mobile.com</t>
  </si>
  <si>
    <t>T-Mobile USA Inc.</t>
  </si>
  <si>
    <t>Kaippallimalil</t>
  </si>
  <si>
    <t>John</t>
  </si>
  <si>
    <t>john.kaippallimalil@futurewei.com</t>
  </si>
  <si>
    <t>Futurewei Technologies</t>
  </si>
  <si>
    <t>Kakinada</t>
  </si>
  <si>
    <t>Achari</t>
  </si>
  <si>
    <t>Achari.Kakinada@Charter.com</t>
  </si>
  <si>
    <t>Charter Communications, Inc</t>
  </si>
  <si>
    <t>Kim</t>
  </si>
  <si>
    <t>Changki</t>
  </si>
  <si>
    <t>ckkim1@etri.re.kr</t>
  </si>
  <si>
    <t>Hyunsook</t>
  </si>
  <si>
    <t>hyuns.kim@lge.com</t>
  </si>
  <si>
    <t>LG Electronics Inc.</t>
  </si>
  <si>
    <t>Joonwoong</t>
  </si>
  <si>
    <t>joonwoong.kim@sk.com</t>
  </si>
  <si>
    <t>SK Telecom</t>
  </si>
  <si>
    <t>Laeyoung</t>
  </si>
  <si>
    <t>laeyoung.kim@lge.com</t>
  </si>
  <si>
    <t>LG Electronics France</t>
  </si>
  <si>
    <t>Wonjung</t>
  </si>
  <si>
    <t>Rapporteur</t>
  </si>
  <si>
    <t>wjkim59@lguplus.co.kr</t>
  </si>
  <si>
    <t>LG Uplus</t>
  </si>
  <si>
    <t>Kiss</t>
  </si>
  <si>
    <t>Krisztian</t>
  </si>
  <si>
    <t>kkiss@apple.com</t>
  </si>
  <si>
    <t>Apple (UK) Limited</t>
  </si>
  <si>
    <t>Apple Hungary Kft.</t>
  </si>
  <si>
    <t>Kruse</t>
  </si>
  <si>
    <t>Heiko</t>
  </si>
  <si>
    <t>+49 4347-715-0</t>
  </si>
  <si>
    <t>heiko.kruse@idemia.com</t>
  </si>
  <si>
    <t>IDEMIA</t>
  </si>
  <si>
    <t>Kunzmann</t>
  </si>
  <si>
    <t>gerald.kunzmann@nokia-bell-labs.com</t>
  </si>
  <si>
    <t>Nokia Belgium</t>
  </si>
  <si>
    <t>Lair</t>
  </si>
  <si>
    <t>Yannick</t>
  </si>
  <si>
    <t>yannick.lair@nokia.com</t>
  </si>
  <si>
    <t>Nokia France</t>
  </si>
  <si>
    <t>Larson</t>
  </si>
  <si>
    <t>Gregg</t>
  </si>
  <si>
    <t>+1 913-219-5475</t>
  </si>
  <si>
    <t>Gregg.larson@xyleminc.com</t>
  </si>
  <si>
    <t>Sensus UK</t>
  </si>
  <si>
    <t>Legallais</t>
  </si>
  <si>
    <t>Yvon</t>
  </si>
  <si>
    <t>yvon.legallais@interdigital.com</t>
  </si>
  <si>
    <t>Lei</t>
  </si>
  <si>
    <t>Yixue</t>
  </si>
  <si>
    <t>yixuelei@tencent.com</t>
  </si>
  <si>
    <t>Yu</t>
  </si>
  <si>
    <t>yulei@xiaomi.com</t>
  </si>
  <si>
    <t>Xiaomi Communications</t>
  </si>
  <si>
    <t>Leisse</t>
  </si>
  <si>
    <t>Volker</t>
  </si>
  <si>
    <t>v.leisse@cablelabs.com</t>
  </si>
  <si>
    <t>CableLabs</t>
  </si>
  <si>
    <t>Li</t>
  </si>
  <si>
    <t>Guanglei</t>
  </si>
  <si>
    <t>liguanglei3@huawei.com</t>
  </si>
  <si>
    <t>Huawei Tech.(UK) Co.. Ltd</t>
  </si>
  <si>
    <t>Meng</t>
  </si>
  <si>
    <t>raymond.limeng@huawei.com</t>
  </si>
  <si>
    <t>HuaWei Technologies Co., Ltd</t>
  </si>
  <si>
    <t>HUAWEI Technologies Japan K.K.</t>
  </si>
  <si>
    <t>Pengyu</t>
  </si>
  <si>
    <t>lipengyu@chinatelecom.cn</t>
  </si>
  <si>
    <t>China Telecommunications</t>
  </si>
  <si>
    <t>li</t>
  </si>
  <si>
    <t>yongjing</t>
  </si>
  <si>
    <t>liyongjing@chinamobile.com</t>
  </si>
  <si>
    <t>China Mobile Research Inst.</t>
  </si>
  <si>
    <t>China Mobile (Hangzhou) Inf.</t>
  </si>
  <si>
    <t>Zhendong</t>
  </si>
  <si>
    <t>+86 25 8801 4643</t>
  </si>
  <si>
    <t>li.zhendong@zte.com.cn</t>
  </si>
  <si>
    <t>Nubia Technology Co.,Ltd</t>
  </si>
  <si>
    <t>Liang</t>
  </si>
  <si>
    <t>Huarui</t>
  </si>
  <si>
    <t>huarui_liang@apple.com</t>
  </si>
  <si>
    <t>Apple GmbH</t>
  </si>
  <si>
    <t>Libunao</t>
  </si>
  <si>
    <t>Gerardo</t>
  </si>
  <si>
    <t>gerry.libunao@verizon.com</t>
  </si>
  <si>
    <t>Verizon UK Ltd</t>
  </si>
  <si>
    <t>Liebhart</t>
  </si>
  <si>
    <t>Rainer</t>
  </si>
  <si>
    <t>rainer.liebhart@nokia.com</t>
  </si>
  <si>
    <t>Nokia Poland</t>
  </si>
  <si>
    <t>Lin</t>
  </si>
  <si>
    <t>YuanChieh (Carlson)</t>
  </si>
  <si>
    <t>Carlson.Lin@mediatek.com</t>
  </si>
  <si>
    <t>MediaTek (Chengdu) Inc.</t>
  </si>
  <si>
    <t>Ling</t>
  </si>
  <si>
    <t>Robbie</t>
  </si>
  <si>
    <t>robbie.ling@ericsson.com</t>
  </si>
  <si>
    <t>LIU</t>
  </si>
  <si>
    <t>Jianning(Carry)</t>
  </si>
  <si>
    <t>liujianning@xiaomi.com</t>
  </si>
  <si>
    <t>Beijing Xiaomi Software Tech</t>
  </si>
  <si>
    <t>Liu</t>
  </si>
  <si>
    <t>Jiayifan</t>
  </si>
  <si>
    <t>liujyf2020@163.com</t>
  </si>
  <si>
    <t>China Telecomunication Corp.</t>
  </si>
  <si>
    <t>Jie</t>
  </si>
  <si>
    <t>Secretary</t>
  </si>
  <si>
    <t>liujie6@chinatelecom.cn</t>
  </si>
  <si>
    <t>Yubing</t>
  </si>
  <si>
    <t>liuyubing9@163.com</t>
  </si>
  <si>
    <t>Lu</t>
  </si>
  <si>
    <t>Fei</t>
  </si>
  <si>
    <t>lufei2@oppo.com</t>
  </si>
  <si>
    <t>Chengdu OPPO Mobile Com. corp.</t>
  </si>
  <si>
    <t>Wei</t>
  </si>
  <si>
    <t>luwei10@xiaomi.com</t>
  </si>
  <si>
    <t>Xiaomi Technology</t>
  </si>
  <si>
    <t>M Vamanan</t>
  </si>
  <si>
    <t>Sudeep</t>
  </si>
  <si>
    <t>smvamanan@apple.com</t>
  </si>
  <si>
    <t>Apple AB</t>
  </si>
  <si>
    <t>Madella</t>
  </si>
  <si>
    <t>Mario</t>
  </si>
  <si>
    <t>mario.madella@telecomitalia.it</t>
  </si>
  <si>
    <t>TELECOM ITALIA S.p.A.</t>
  </si>
  <si>
    <t>Manning</t>
  </si>
  <si>
    <t>Serge</t>
  </si>
  <si>
    <t>serge.manning@t-mobile.com</t>
  </si>
  <si>
    <t>T-Mobile USA</t>
  </si>
  <si>
    <t>Masputra</t>
  </si>
  <si>
    <t>Adi</t>
  </si>
  <si>
    <t>adi@apple.com</t>
  </si>
  <si>
    <t>Apple Europe Limited</t>
  </si>
  <si>
    <t>Masuda</t>
  </si>
  <si>
    <t>Hiroyo</t>
  </si>
  <si>
    <t>masuda.hiroyo@fujitsu.com</t>
  </si>
  <si>
    <t>Fujitsu Limited</t>
  </si>
  <si>
    <t>Mazza</t>
  </si>
  <si>
    <t>Tania</t>
  </si>
  <si>
    <t>tania.mazza@comtechtel.com</t>
  </si>
  <si>
    <t>Comtech Telecommunications Cor</t>
  </si>
  <si>
    <t>Mellies</t>
  </si>
  <si>
    <t>Renaud</t>
  </si>
  <si>
    <t>renaud.mellies@interieur.gouv.fr</t>
  </si>
  <si>
    <t>MINISTERE DE L'INTERIEUR</t>
  </si>
  <si>
    <t>Miklós</t>
  </si>
  <si>
    <t>György</t>
  </si>
  <si>
    <t>gyorgy.miklos@ericsson.com</t>
  </si>
  <si>
    <t>Ericsson Hungary Ltd</t>
  </si>
  <si>
    <t>Ericsson Japan K.K.</t>
  </si>
  <si>
    <t>Minokuchi</t>
  </si>
  <si>
    <t>Atsushi</t>
  </si>
  <si>
    <t>+81 468 40 3333</t>
  </si>
  <si>
    <t>minokuchi@nttdocomo.com</t>
  </si>
  <si>
    <t>NTT DOCOMO INC.</t>
  </si>
  <si>
    <t>TTC</t>
  </si>
  <si>
    <t>MOHAMMED MIKAEIL</t>
  </si>
  <si>
    <t>Ahmed</t>
  </si>
  <si>
    <t>ahmed.mikaeil@tcl.com</t>
  </si>
  <si>
    <t>TCT Mobile Limited</t>
  </si>
  <si>
    <t>TCL Communication Ltd.</t>
  </si>
  <si>
    <t>Mori</t>
  </si>
  <si>
    <t>Misato</t>
  </si>
  <si>
    <t>misato.mori.j3u@jp.denso.com</t>
  </si>
  <si>
    <t>DENSO CORPORATION</t>
  </si>
  <si>
    <t>Mouquet</t>
  </si>
  <si>
    <t>Antoine</t>
  </si>
  <si>
    <t>antoine.mouquet@orange.com</t>
  </si>
  <si>
    <t>Orange UK</t>
  </si>
  <si>
    <t>Murhammer</t>
  </si>
  <si>
    <t>Leopold</t>
  </si>
  <si>
    <t>leopold.murhammer@magenta.at</t>
  </si>
  <si>
    <t>Deutsche Telekom AG</t>
  </si>
  <si>
    <t>Mutikainen</t>
  </si>
  <si>
    <t>Jari</t>
  </si>
  <si>
    <t>mutikainen@docomolab-euro.com</t>
  </si>
  <si>
    <t>Nangia</t>
  </si>
  <si>
    <t>Vijay</t>
  </si>
  <si>
    <t>vijay.nangia@motorola.com</t>
  </si>
  <si>
    <t>Motorola Mobility UK Ltd.</t>
  </si>
  <si>
    <t>Nie</t>
  </si>
  <si>
    <t>Heng</t>
  </si>
  <si>
    <t>nieheng@chinatelecom.cn</t>
  </si>
  <si>
    <t>Nord</t>
  </si>
  <si>
    <t>Lars</t>
  </si>
  <si>
    <t>lars.nord@sony.com</t>
  </si>
  <si>
    <t>Norp</t>
  </si>
  <si>
    <t>Toon</t>
  </si>
  <si>
    <t>toon.norp@tno.nl</t>
  </si>
  <si>
    <t>KPN N.V.</t>
  </si>
  <si>
    <t>Nuggehalli</t>
  </si>
  <si>
    <t>Pavan</t>
  </si>
  <si>
    <t>nuggehalli@google.com</t>
  </si>
  <si>
    <t>Google Inc.</t>
  </si>
  <si>
    <t>Olvera</t>
  </si>
  <si>
    <t>Ulises</t>
  </si>
  <si>
    <t>ulises.olvera-hernandez@interdigital.com</t>
  </si>
  <si>
    <t>InterDigital, Inc.</t>
  </si>
  <si>
    <t>Ooms</t>
  </si>
  <si>
    <t>Wendy</t>
  </si>
  <si>
    <t>wendy.ooms@b-com.com</t>
  </si>
  <si>
    <t>B-Com</t>
  </si>
  <si>
    <t>Ouyang</t>
  </si>
  <si>
    <t>Guowei</t>
  </si>
  <si>
    <t>ouyangguowei@huawei.com</t>
  </si>
  <si>
    <t>HiSilicon Technologies Co. Ltd</t>
  </si>
  <si>
    <t>Pal</t>
  </si>
  <si>
    <t>Raj</t>
  </si>
  <si>
    <t>rmpal@evoforge.org</t>
  </si>
  <si>
    <t>U.S. Department of Defense</t>
  </si>
  <si>
    <t>Paladugu</t>
  </si>
  <si>
    <t>Karthika</t>
  </si>
  <si>
    <t>kpaladug@qti.qualcomm.com</t>
  </si>
  <si>
    <t>Palenius</t>
  </si>
  <si>
    <t>Torgny</t>
  </si>
  <si>
    <t>torgny.palenius@sony.com</t>
  </si>
  <si>
    <t>Pancorbo Marcos</t>
  </si>
  <si>
    <t>Maria Belen</t>
  </si>
  <si>
    <t>belen.pancorbo@ericsson.com</t>
  </si>
  <si>
    <t>Papageorgiou</t>
  </si>
  <si>
    <t>Apostolos</t>
  </si>
  <si>
    <t>apostolos.papageorgiou@nokia.com</t>
  </si>
  <si>
    <t>Nokia Italy</t>
  </si>
  <si>
    <t>Pathak</t>
  </si>
  <si>
    <t>Aditya</t>
  </si>
  <si>
    <t>aditya_pathak@comcast.com</t>
  </si>
  <si>
    <t>Comcast</t>
  </si>
  <si>
    <t>Patry</t>
  </si>
  <si>
    <t>Frank</t>
  </si>
  <si>
    <t>fpatry@omnispace.com</t>
  </si>
  <si>
    <t>Omnispace</t>
  </si>
  <si>
    <t>Perras</t>
  </si>
  <si>
    <t>Michelle</t>
  </si>
  <si>
    <t>+1 514-904-6273</t>
  </si>
  <si>
    <t>michelle.perras@interdigital.com</t>
  </si>
  <si>
    <t>InterDigital Communications</t>
  </si>
  <si>
    <t>PINTO</t>
  </si>
  <si>
    <t>BARUCH</t>
  </si>
  <si>
    <t>bpinto@allot.com</t>
  </si>
  <si>
    <t>PIROARD</t>
  </si>
  <si>
    <t>Francois</t>
  </si>
  <si>
    <t>fpiroairbus@gmail.com</t>
  </si>
  <si>
    <t>Airbus</t>
  </si>
  <si>
    <t>Pope</t>
  </si>
  <si>
    <t>Maurice</t>
  </si>
  <si>
    <t>+33 4 92 94 42 59</t>
  </si>
  <si>
    <t>maurice.pope@etsi.org</t>
  </si>
  <si>
    <t>Praden</t>
  </si>
  <si>
    <t>Anne-Marie</t>
  </si>
  <si>
    <t>anne-marie.praden@thalesgroup.com</t>
  </si>
  <si>
    <t>prakasam</t>
  </si>
  <si>
    <t>sridhar</t>
  </si>
  <si>
    <t>sridharp@apple.com</t>
  </si>
  <si>
    <t>Pudney</t>
  </si>
  <si>
    <t>Chris</t>
  </si>
  <si>
    <t>chris.pudney@vodafone.com</t>
  </si>
  <si>
    <t>VODAFONE Group Plc</t>
  </si>
  <si>
    <t>Vodafone GmbH</t>
  </si>
  <si>
    <t>Rebellon</t>
  </si>
  <si>
    <t>Manuel</t>
  </si>
  <si>
    <t>mrebellon@sandvine.com</t>
  </si>
  <si>
    <t>Sandvine Incorporated</t>
  </si>
  <si>
    <t>Ren</t>
  </si>
  <si>
    <t>Chi</t>
  </si>
  <si>
    <t>renchi1@chinaunicom.cn</t>
  </si>
  <si>
    <t>China Unicom</t>
  </si>
  <si>
    <t>Rossbach</t>
  </si>
  <si>
    <t>Ralf</t>
  </si>
  <si>
    <t>rrossbach@apple.com</t>
  </si>
  <si>
    <t>Sabater</t>
  </si>
  <si>
    <t>Susana</t>
  </si>
  <si>
    <t>susana.sabater@vodafone.com</t>
  </si>
  <si>
    <t>Vodafone Romania S.A.</t>
  </si>
  <si>
    <t>Sakamoto</t>
  </si>
  <si>
    <t>Shogo</t>
  </si>
  <si>
    <t>so-sakamoto@kddi.com</t>
  </si>
  <si>
    <t>Salkintzis</t>
  </si>
  <si>
    <t>Apostolis</t>
  </si>
  <si>
    <t>salki@motorola.com</t>
  </si>
  <si>
    <t>Sama</t>
  </si>
  <si>
    <t>Malla Reddy</t>
  </si>
  <si>
    <t>sama@docomolab-euro.com</t>
  </si>
  <si>
    <t>Savaglio</t>
  </si>
  <si>
    <t>+61 3 9067 4401</t>
  </si>
  <si>
    <t>frank.savaglio@team.telstra.com</t>
  </si>
  <si>
    <t>Telstra Corporation Limited</t>
  </si>
  <si>
    <t>Schliwa-Bertling</t>
  </si>
  <si>
    <t>Paul</t>
  </si>
  <si>
    <t>paul.schliwa-bertling@ericsson.com</t>
  </si>
  <si>
    <t>Ericsson GmbH, Eurolab</t>
  </si>
  <si>
    <t>Schramm</t>
  </si>
  <si>
    <t>Mirko</t>
  </si>
  <si>
    <t>+49 30 92355216</t>
  </si>
  <si>
    <t>Mirko.Schramm@huawei.com</t>
  </si>
  <si>
    <t>Huawei Technologies (Korea)</t>
  </si>
  <si>
    <t>Shan</t>
  </si>
  <si>
    <t>Changhong</t>
  </si>
  <si>
    <t>chang.hong.shan@intel.com</t>
  </si>
  <si>
    <t>Intel China Ltd.</t>
  </si>
  <si>
    <t>Shao</t>
  </si>
  <si>
    <t>Xiao</t>
  </si>
  <si>
    <t>xiao_shao@toyota-tokyo.tech</t>
  </si>
  <si>
    <t>TOYOTA MOTOR CORPORATION</t>
  </si>
  <si>
    <t>Shariat</t>
  </si>
  <si>
    <t>Mehrdad</t>
  </si>
  <si>
    <t>m.shariat@samsung.com</t>
  </si>
  <si>
    <t>Samsung R&amp;D Institute UK</t>
  </si>
  <si>
    <t>SAMSUNG R&amp;D INSTITUTE JAPAN</t>
  </si>
  <si>
    <t>Sharma</t>
  </si>
  <si>
    <t>Ashish S</t>
  </si>
  <si>
    <t>ashish.sanjay.sharma@hhi.fraunhofer.de</t>
  </si>
  <si>
    <t>Fraunhofer HHI</t>
  </si>
  <si>
    <t>sharma</t>
  </si>
  <si>
    <t>suryabh</t>
  </si>
  <si>
    <t>suryabh@google.com</t>
  </si>
  <si>
    <t>Shen</t>
  </si>
  <si>
    <t>Yang</t>
  </si>
  <si>
    <t>shenyang6@xiaomi.com</t>
  </si>
  <si>
    <t>SIM</t>
  </si>
  <si>
    <t>Dong-Hi</t>
  </si>
  <si>
    <t>donghee.shim@sk.com</t>
  </si>
  <si>
    <t>Spini</t>
  </si>
  <si>
    <t>Marco</t>
  </si>
  <si>
    <t>m.spini@huawei.com</t>
  </si>
  <si>
    <t>srivastava</t>
  </si>
  <si>
    <t>Vimal</t>
  </si>
  <si>
    <t>vimsriva@cisco.com</t>
  </si>
  <si>
    <t>Cisco Systems France</t>
  </si>
  <si>
    <t>Starsinic</t>
  </si>
  <si>
    <t>Starsinic.Michael@ConvidaWireless.com</t>
  </si>
  <si>
    <t>Convida Wireless</t>
  </si>
  <si>
    <t>Streijl</t>
  </si>
  <si>
    <t>+1 732-898-8015</t>
  </si>
  <si>
    <t>rstreijl@perspectalabs.com</t>
  </si>
  <si>
    <t>Perspecta Labs Inc.</t>
  </si>
  <si>
    <t>Strickland</t>
  </si>
  <si>
    <t>Stuart</t>
  </si>
  <si>
    <t>stuart.wal.strickland@hpe.com</t>
  </si>
  <si>
    <t>Sugawara</t>
  </si>
  <si>
    <t>Yasuo</t>
  </si>
  <si>
    <t>+81 50 5213 6549</t>
  </si>
  <si>
    <t>sugawara.yasuo@sharp.co.jp</t>
  </si>
  <si>
    <t>SHARP Corporation</t>
  </si>
  <si>
    <t>Sultana</t>
  </si>
  <si>
    <t>Shabnam</t>
  </si>
  <si>
    <t>shabnam.sultana@ericsson.com</t>
  </si>
  <si>
    <t>Ericsson Inc.</t>
  </si>
  <si>
    <t>Sun</t>
  </si>
  <si>
    <t>Haiyang</t>
  </si>
  <si>
    <t>sunhaiyang3@huawei.com</t>
  </si>
  <si>
    <t>Huawei Technologies Sweden AB</t>
  </si>
  <si>
    <t>Sung</t>
  </si>
  <si>
    <t>Jihoon</t>
  </si>
  <si>
    <t>jh.sung@etri.re.kr</t>
  </si>
  <si>
    <t>Suzuki</t>
  </si>
  <si>
    <t>Akito</t>
  </si>
  <si>
    <t>akt-suzuki@kddi-research.jp</t>
  </si>
  <si>
    <t>Taira</t>
  </si>
  <si>
    <t>Akinori</t>
  </si>
  <si>
    <t>Taira.Akinori@cs.MitsubishiElectric.co.jp</t>
  </si>
  <si>
    <t>Mitsubishi Electric Co.</t>
  </si>
  <si>
    <t>Takada</t>
  </si>
  <si>
    <t>Terufumi</t>
  </si>
  <si>
    <t>terufumi.takada.j7r@jp.denso.com</t>
  </si>
  <si>
    <t>Takahashi</t>
  </si>
  <si>
    <t>Tomohiko</t>
  </si>
  <si>
    <t>tomohiko.takahashi@ctc-g.co.jp</t>
  </si>
  <si>
    <t>ITOCHU Techno-Solutions Corp</t>
  </si>
  <si>
    <t>Tan</t>
  </si>
  <si>
    <t>Shiyong</t>
  </si>
  <si>
    <t>tanshiyong@huawei.com</t>
  </si>
  <si>
    <t>Huawei Device Co., Ltd</t>
  </si>
  <si>
    <t>Teniou</t>
  </si>
  <si>
    <t>Gilles</t>
  </si>
  <si>
    <t>teniou@tencent.com</t>
  </si>
  <si>
    <t>Thiebaut</t>
  </si>
  <si>
    <t>Laurent</t>
  </si>
  <si>
    <t>laurent.thiebaut@nokia.com</t>
  </si>
  <si>
    <t>Nokia Denmark</t>
  </si>
  <si>
    <t>Todorovic</t>
  </si>
  <si>
    <t>Goran</t>
  </si>
  <si>
    <t>gtodorov@bouyguestelecom.fr</t>
  </si>
  <si>
    <t>BOUYGUES Telecom</t>
  </si>
  <si>
    <t>Tonesi</t>
  </si>
  <si>
    <t>Dario Serafino</t>
  </si>
  <si>
    <t>dtonesi@qti.qualcomm.com</t>
  </si>
  <si>
    <t>Qualcomm Wireless GmbH</t>
  </si>
  <si>
    <t>Toukabri</t>
  </si>
  <si>
    <t>Thouraya</t>
  </si>
  <si>
    <t>thouraya.toukabri@orange.com</t>
  </si>
  <si>
    <t>Orange Spain</t>
  </si>
  <si>
    <t>Tran</t>
  </si>
  <si>
    <t>Tuan</t>
  </si>
  <si>
    <t>tuan.tran@broadpeak.tv</t>
  </si>
  <si>
    <t>BROADPEAK</t>
  </si>
  <si>
    <t>Vucetic</t>
  </si>
  <si>
    <t>Vojislav</t>
  </si>
  <si>
    <t>+1(408) 986-4000</t>
  </si>
  <si>
    <t>vvucetic@infoblox.com</t>
  </si>
  <si>
    <t>Infoblox</t>
  </si>
  <si>
    <t>Wang</t>
  </si>
  <si>
    <t>Tzu-ya</t>
  </si>
  <si>
    <t>zorawang@iii.org.tw</t>
  </si>
  <si>
    <t>Wen</t>
  </si>
  <si>
    <t>wen.wang@vivo.com</t>
  </si>
  <si>
    <t>vivo Mobile Communication Co.,</t>
  </si>
  <si>
    <t>Wilkens</t>
  </si>
  <si>
    <t>Jarmo</t>
  </si>
  <si>
    <t>jarmo.wilkens@tno.nl</t>
  </si>
  <si>
    <t>WU</t>
  </si>
  <si>
    <t>Jinhua</t>
  </si>
  <si>
    <t>wujinhua@xiaomi.com</t>
  </si>
  <si>
    <t>Wu</t>
  </si>
  <si>
    <t>Xiaobo</t>
  </si>
  <si>
    <t>xiaobo.wu@vivo.com</t>
  </si>
  <si>
    <t>vivo Communication Technology</t>
  </si>
  <si>
    <t>Xie</t>
  </si>
  <si>
    <t>Zhenhua</t>
  </si>
  <si>
    <t xml:space="preserve"> +86-13952009943</t>
  </si>
  <si>
    <t>zhenhua.xie@vivo.com</t>
  </si>
  <si>
    <t>vivo Mobile Communication (S)</t>
  </si>
  <si>
    <t>Xing</t>
  </si>
  <si>
    <t>TianQi</t>
  </si>
  <si>
    <t>xingtq@chinaunicom.cn</t>
  </si>
  <si>
    <t>Weijun</t>
  </si>
  <si>
    <t>xingweijun1@huawei.com</t>
  </si>
  <si>
    <t>Yamamoto</t>
  </si>
  <si>
    <t>Kenichi</t>
  </si>
  <si>
    <t>kc-yamamoto@kddi-std.jp</t>
  </si>
  <si>
    <t>Haorui</t>
  </si>
  <si>
    <t>yanghaorui@oppo.com</t>
  </si>
  <si>
    <t>Weidong</t>
  </si>
  <si>
    <t>wyang23@apple.com</t>
  </si>
  <si>
    <t>Youn</t>
  </si>
  <si>
    <t>Myungjune</t>
  </si>
  <si>
    <t>m.youn@lge.com</t>
  </si>
  <si>
    <t>shibo.yxb@alibaba-inc.com</t>
  </si>
  <si>
    <t>Alibaba (China) Group., Ltd.</t>
  </si>
  <si>
    <t>Zaus</t>
  </si>
  <si>
    <t>rzaus@apple.com</t>
  </si>
  <si>
    <t>Zhang</t>
  </si>
  <si>
    <t>Wanqiang</t>
  </si>
  <si>
    <t>zhangwanqiang@huawei.com</t>
  </si>
  <si>
    <t>Yingying</t>
  </si>
  <si>
    <t>zhangyingying@cbn.cn</t>
  </si>
  <si>
    <t>CBN</t>
  </si>
  <si>
    <t>Zhaohui</t>
  </si>
  <si>
    <t>zzhang@juniper.net</t>
  </si>
  <si>
    <t>Zhuoyun</t>
  </si>
  <si>
    <t>zhuoyuzhang@tencent.com</t>
  </si>
  <si>
    <t>Zhong</t>
  </si>
  <si>
    <t>lei_zhong@mail.toyota.co.jp</t>
  </si>
  <si>
    <t>Zhu</t>
  </si>
  <si>
    <t>Hongmei</t>
  </si>
  <si>
    <t>13380089113@189.cn</t>
  </si>
  <si>
    <t>KI#7 - Extensions to User Data Congestion Analytics</t>
  </si>
  <si>
    <t>KI#8 - Resolving Editor´s note on mapping UE IP address and SUPI or GPSI</t>
  </si>
  <si>
    <t>KI#5 - Total bandwidth per S-NSSAI</t>
  </si>
  <si>
    <t>Support for L2TP on N6</t>
  </si>
  <si>
    <t>Support for L2TP on SGi</t>
  </si>
  <si>
    <t>23.214</t>
  </si>
  <si>
    <t>[DRAFT] Reply LS on the support of L2TP with CUPS</t>
  </si>
  <si>
    <t>The paper proposes a reply to the CT WG4 LS on L2TP support (C4-211624/S2-2102110)</t>
  </si>
  <si>
    <t>Applicability of thresholds to steering modes</t>
  </si>
  <si>
    <t>UE location verification for NR satellite access</t>
  </si>
  <si>
    <t>Use of longer PDB in case of GEO backhaul</t>
  </si>
  <si>
    <t>[DRAFT] LS on PDB for new 5QI</t>
  </si>
  <si>
    <t>The paper proposes to send an LS to RAN groups to get their view on the newly defined 5QI 10.</t>
  </si>
  <si>
    <t>[DRAFT] LS on Reliable Data Service Serialization Indications in Rel-16</t>
  </si>
  <si>
    <t>Convida Wireless LLC</t>
  </si>
  <si>
    <t>SA WG2 would like to indicate that, in Rel-16, the Reliable Data Service Serialization Indication feature has been removed from TS 23.682, TS 23.501, and TS 23.502. The associated CRs are attached.</t>
  </si>
  <si>
    <t>Removal of Reliable Data Service Serialization Indications</t>
  </si>
  <si>
    <t>RDSSI</t>
  </si>
  <si>
    <t>N4 extensions for 5MBS</t>
  </si>
  <si>
    <t>Network Function Set for Virtualized Deployments</t>
  </si>
  <si>
    <t>Xu Bingyu</t>
  </si>
  <si>
    <t>5GMS3, TEI17</t>
  </si>
  <si>
    <t>Handling of Ethernet PDU Session type for MA PDU Session with a 3GPP EPC leg</t>
  </si>
  <si>
    <t>[DRAFT] LS on N3IWF FQDN for emergency service</t>
  </si>
  <si>
    <t>[draft] LS on N3IWF FQDN for emergency service</t>
  </si>
  <si>
    <t>Correction to N3IWF (PLMN) selection for emergency service</t>
  </si>
  <si>
    <t>EASDF discovery and selection</t>
  </si>
  <si>
    <t>Updates to EAS Discovery Procedure with EASDF (§ 6.2.3.2.2)</t>
  </si>
  <si>
    <t>[DRAFT] LS on EASDF communication with NRF</t>
  </si>
  <si>
    <t>[draft] LS on EASDF communication with NRF. Relates with the PCR 'EASDF discovery and selection'</t>
  </si>
  <si>
    <t>Issue that we cannot guarantee that the UE uses the EASDF's IP address for its subsequent DNS Query</t>
  </si>
  <si>
    <t>This contribution discusses the consideration to resolve Editor's Note in Annex C.</t>
  </si>
  <si>
    <t>AF Influence enhancement for DNS Server Identity</t>
  </si>
  <si>
    <t>Dynamic management of group based event monitoring</t>
  </si>
  <si>
    <t>Ericsson, Convida Wireless LLC, AT&amp;T</t>
  </si>
  <si>
    <t>TEI17_GEM</t>
  </si>
  <si>
    <t>[DRAFT] Reply LS on Group Subscription</t>
  </si>
  <si>
    <t>LS to CT WG4 answering questions from CT WG4 related to event subcription handling for group of UE</t>
  </si>
  <si>
    <t>NWDAF registering into UDM</t>
  </si>
  <si>
    <t>Discover NWDAF for UE related Analytics using UDM</t>
  </si>
  <si>
    <t>NWDAF and DCCF Discovery based on NF ID</t>
  </si>
  <si>
    <t>NRF services for NWDAF and DCCF</t>
  </si>
  <si>
    <t>Different deployment options for Analytics and Discovery of NWDAF</t>
  </si>
  <si>
    <t>NWDAF Selection and re-selection for Multiple NWDAF deployments - procedures</t>
  </si>
  <si>
    <t>Updates to Selection of NWDAF at change of AMF</t>
  </si>
  <si>
    <t>Providing information on NWDAF for UE related Analytics to PCF</t>
  </si>
  <si>
    <t>This contribution discusses the Spatial Validity Conditions in Application Guidance in URSPs and proposes not to use DNAI.</t>
  </si>
  <si>
    <t>Spatial Validity Conditions in AF Guidance to URSP Rules</t>
  </si>
  <si>
    <t>This contribution addresses Spatial Validity Conditions in AF Guidance to PCF Determination of Proper URSP Rules and solves the Editor Note.</t>
  </si>
  <si>
    <t>Support for Service Specific Authorization</t>
  </si>
  <si>
    <t>This contribution specifies service continuity on simultaneous connectivity over source and target PSA.</t>
  </si>
  <si>
    <t>This contribution updates clause 4.3.1, 4.3.3 and 4.3.5 with provisioning information for ProSe UE-to-Network Relay.</t>
  </si>
  <si>
    <t>This paper proposes text for clause 5.9.3 in TS 23.304 v0.1.0.</t>
  </si>
  <si>
    <t>This contribution proposes an update of the Scope description in clause 1 and the General description in clause 4.1 to reflect the decision to add ProSe UE-to-Network Relay functionality and remove UE-to_UE functionality from release 17.</t>
  </si>
  <si>
    <t>Update of 5G ProSe subscription data</t>
  </si>
  <si>
    <t>KI#3: IMS Support for SNPN</t>
  </si>
  <si>
    <t>KI#3: Support for IMC for SNPN</t>
  </si>
  <si>
    <t>Revision of S2-2100185. WITHDRAWN</t>
  </si>
  <si>
    <t>KI#3: Support for IMS emergency over SNPN</t>
  </si>
  <si>
    <t>KI#1 : (NSACF) services and procedures Architectural Update</t>
  </si>
  <si>
    <t>KI#6 : Support for Constraints on simultaneous use of the network slice</t>
  </si>
  <si>
    <t>KI#6 : Support for Constraints on simultaneous use of a network slice</t>
  </si>
  <si>
    <t>CR to update MTLF services to resolve ENs</t>
  </si>
  <si>
    <t>CR to resolve ENs related to multiple MTLFs</t>
  </si>
  <si>
    <t>CR to update NWDAF discovery and selection for MTLF</t>
  </si>
  <si>
    <t>ENA_Ph2 Status Report</t>
  </si>
  <si>
    <t>vivo, china Mobile</t>
  </si>
  <si>
    <t>Support for UE-Slice-MBR</t>
  </si>
  <si>
    <t>Default Subscribed S-NSSAIs for Network Slice Admission Control</t>
  </si>
  <si>
    <t>Delete NSI ID via N7 interface</t>
  </si>
  <si>
    <t>15.13.0</t>
  </si>
  <si>
    <t>15.9.0</t>
  </si>
  <si>
    <t>Update PCF services table and NEF services table</t>
  </si>
  <si>
    <t>[DRAFT] Reply to LS on UE location aspects in NTN</t>
  </si>
  <si>
    <t>Clarification on DCCF usage in non-roaming architecture</t>
  </si>
  <si>
    <t>This contribution provides a needed correction on the execution of UUAA-MM and UUAA-SM.</t>
  </si>
  <si>
    <t>This contribution provides clarifications about the scope and function of UAS NF.</t>
  </si>
  <si>
    <t>Qualcomm Tech. Netherlands B.V</t>
  </si>
  <si>
    <t>This contribution provides a needed correction on the USS Discovery.</t>
  </si>
  <si>
    <t>Open Discussion about eNA work in R18</t>
  </si>
  <si>
    <t>vivo Communication Technology,China Mobile</t>
  </si>
  <si>
    <t>LG Electronics, Ericsson</t>
  </si>
  <si>
    <t>This pCR proposes to add SMF under clause 4.3 (Functional Entities) of TS 23.304.</t>
  </si>
  <si>
    <t>This pCR proposes to add UE-to-Network Relaying aspects to clause 5.1.1 (General) of TS 23.304.</t>
  </si>
  <si>
    <t>This pCR proposes to add UE-to-Network Relaying aspects to clause 6.7 (Procedures for Service Authorization to NG-RAN) of TS 23.304.</t>
  </si>
  <si>
    <t>Adding the usage of UE Communication analytics extended for PDU Session Inactivity Timer optimization</t>
  </si>
  <si>
    <t>LG Electronics, Samsung</t>
  </si>
  <si>
    <t>Adding the usage of Session Management Congestion Control Experience analytics</t>
  </si>
  <si>
    <t>Nokia, Nokia Shanghai Bell, Ericsson, Intel, Futurewei, Huawei, HiSilicon</t>
  </si>
  <si>
    <t>Restricted PDU Session for remote provisioning of UE via UP in PLMN case</t>
  </si>
  <si>
    <t>PVS address in UE configuration information for SNPN onboarding</t>
  </si>
  <si>
    <t>Support of IMS voice in underlay and overlay networks</t>
  </si>
  <si>
    <t>Jihoon Sung</t>
  </si>
  <si>
    <t>EPC interworking aspects for Network Slice Admission Control</t>
  </si>
  <si>
    <t>Clarification on applying analytics subsets</t>
  </si>
  <si>
    <t>Adding Application Status to analytics filter information</t>
  </si>
  <si>
    <t>[DRAFT] LS on Transaction Information - Dispersion Analytics</t>
  </si>
  <si>
    <t>LS on Transaction Information - Dispersion Analytics</t>
  </si>
  <si>
    <t>This contribution proposes how to coordinate the UUAA-MM operation with the NSSAA operation during the UAV(UE) 5G system registration.</t>
  </si>
  <si>
    <t>This contribution proposes new procedures to support the 5GC UAV location reporting to support UAV tracking.</t>
  </si>
  <si>
    <t>This PCR proposes new procedures to support the 5GC procedures for UAV Presence Monitoring.</t>
  </si>
  <si>
    <t>This contribution proposes the 5GC procedures for unknown UAV tracking.</t>
  </si>
  <si>
    <t>This contribution is to correct several editorial errors in the 0.1.0 version of the TS.</t>
  </si>
  <si>
    <t>Remote provisioning of credentials for NSSAA or secondary authentication/authorisation</t>
  </si>
  <si>
    <t>China Mobile, OPPO, Huawei, HiSilcon</t>
  </si>
  <si>
    <t>SNPN selection based on voice support capability for voice centric UE</t>
  </si>
  <si>
    <t>SNPN interface to Credentials Holder AAA Server for primary authentication</t>
  </si>
  <si>
    <t>Ericsson, NTT Docomo</t>
  </si>
  <si>
    <t>AIWF service description</t>
  </si>
  <si>
    <t>Network access control by Credential Holder</t>
  </si>
  <si>
    <t>Service discovery between SNPN and Credential Holder</t>
  </si>
  <si>
    <t>Ericsson, Qualcomm, MediaTek Inc., Nokia, Nokia Shanghai Bell, Futurewei, Convida Wireless, Intel, InterDigital, OPPO, CATT</t>
  </si>
  <si>
    <t>ENPN Status Report</t>
  </si>
  <si>
    <t>Status report for eNPN</t>
  </si>
  <si>
    <t>Support of 5GC assisted cell selection to access network slice</t>
  </si>
  <si>
    <t>This paper updates the clause 7.3 to resolve ENs for reusing MC signaling, message aggregation etc</t>
  </si>
  <si>
    <t>Signaling efficiency for Shared Delivery and others</t>
  </si>
  <si>
    <t>This paper raises issues of SMF handling MBS Session for shared delivery and propose enhancement to involve AMF.</t>
  </si>
  <si>
    <t>This paper proposes to involve AMF in the MBS Session handling.</t>
  </si>
  <si>
    <t>Updating service name of Npcf_AMPolicyAuthorization</t>
  </si>
  <si>
    <t>[DRAFT] LS on Time Synchronization</t>
  </si>
  <si>
    <t>Clarification on the NWDAF decomposition</t>
  </si>
  <si>
    <t>Addressing ENs on NWDAF selection without AoI</t>
  </si>
  <si>
    <t>Clarification on NWDAF selection without AoI</t>
  </si>
  <si>
    <t>This document proposes to use the same multicast transport tunnel for both shared and individual delivery</t>
  </si>
  <si>
    <t>Add GMLC as a potential consumer of AMF event exposure service</t>
  </si>
  <si>
    <t>Assistance Data Delivery in 5G-MO-LR</t>
  </si>
  <si>
    <t>Align SLP in 5G LCS Positioning</t>
  </si>
  <si>
    <t>Introduction of enabling paging reception</t>
  </si>
  <si>
    <t>Decision to apply measurements per QoS flow</t>
  </si>
  <si>
    <t>Send PMF messages to a target QoS flow</t>
  </si>
  <si>
    <t>This document describes procedures for AF-triggered join/leave</t>
  </si>
  <si>
    <t>Correction to the N3IWF selection procedure</t>
  </si>
  <si>
    <t>Lenovo, Motorola Mobility, BlackBerry UK Ltd.</t>
  </si>
  <si>
    <t>UE Onboarding - AUSF register with the NRF</t>
  </si>
  <si>
    <t>Registration Procedure for UE Onboarding</t>
  </si>
  <si>
    <t>UE Onboarding Configuration for UP Remote Provisioning</t>
  </si>
  <si>
    <t>NSACF functional descriptions</t>
  </si>
  <si>
    <t>Updates of NSACF discovery and selection</t>
  </si>
  <si>
    <t>NSACF discovery and selection</t>
  </si>
  <si>
    <t>Signalling restriction between NSACF and AMF</t>
  </si>
  <si>
    <t>NSAC support in roaming</t>
  </si>
  <si>
    <t>Introduction of UE assisted operation</t>
  </si>
  <si>
    <t>Pavan Nuggehalli</t>
  </si>
  <si>
    <t>This contribution proposes the USS could optionally provide policies or rules to UAS NF when it subscribes for the AOI event report.</t>
  </si>
  <si>
    <t>Update to the PDU Session Modification Procedure for ECS Address Provisioning</t>
  </si>
  <si>
    <t>This contribution clarifies that the ECS information that comes from the H-SMF may point the UE to an ECS that is hosted in the VPLMN.</t>
  </si>
  <si>
    <t>This paper discusses on Nsmf_EventExposure Service supporting RAT Type Change Event.</t>
  </si>
  <si>
    <t>This paper provides some background on the Rel-16 validation criteria feature and then discusses how it can be used in Rel-17 Edge deployments. The paper relates to an editor's note in section 6.2.4 of TS 23.548 V0.1.0.</t>
  </si>
  <si>
    <t>Preferred granularity of location in analytics outputs</t>
  </si>
  <si>
    <t>Alignments on analytics subsets, accuracy levels, and ordering of results</t>
  </si>
  <si>
    <t>Use of UE behaviour, location and communication trends for analytics optimization</t>
  </si>
  <si>
    <t>This pCR proposes to clarify MBS service area in clause 7.1.1 of TS 23.247.</t>
  </si>
  <si>
    <t>This pCR proposes to add some clauses under clause 7.2 about procedures to support multicast service available within a limited area in TS 23.247.</t>
  </si>
  <si>
    <t>Qualcomm communications-France</t>
  </si>
  <si>
    <t>Update of UE data reporting procedure</t>
  </si>
  <si>
    <t>This paper discusses support of non-IP type PDN Connection as a 3GPP access leg of MA PDU Session.</t>
  </si>
  <si>
    <t>Non-IP type PDN Connection support as 3GPP access leg of MA PDU Session</t>
  </si>
  <si>
    <t>[DRAFT] LS on voice centric UE impact due to S1 mode disable</t>
  </si>
  <si>
    <t>SA WG2 would kindly ask CT WG1 to provide possible improvement for the voice centric UE, once the UE disables its S1 mode, in order to minimize the duration that the UE stays in the unfavorable domain, or prevent the UE from staying in the unfavorable dom</t>
  </si>
  <si>
    <t>UE provides pair ID for redundant PDU session</t>
  </si>
  <si>
    <t>TEI17_SE_RPS</t>
  </si>
  <si>
    <t>Removal of sending paging restrictions to S-GW</t>
  </si>
  <si>
    <t>To: CT WG1. CC: TSG SA, TSG CT, CT WG3</t>
  </si>
  <si>
    <t>To: RAN WG2. CC: SA WG3-LI, RAN WG3, SA WG3, CT WG1</t>
  </si>
  <si>
    <t>WITHDRAWN: This CR implments supporf to IMC I 23.228</t>
  </si>
  <si>
    <t>Access Traffic Steering, Switch and Splitting support in the 5G system architecture Phase 2 (ATSSS_Ph2)</t>
  </si>
  <si>
    <t>Baek</t>
  </si>
  <si>
    <t>Youngkyo</t>
  </si>
  <si>
    <t>youngkyo.baek@samsung.com</t>
  </si>
  <si>
    <t>BEIJING SAMSUNG TELECOM R&amp;D</t>
  </si>
  <si>
    <t>Bari</t>
  </si>
  <si>
    <t>Farooq</t>
  </si>
  <si>
    <t>fb5431@att.com</t>
  </si>
  <si>
    <t>AT&amp;T</t>
  </si>
  <si>
    <t>Bátorfi</t>
  </si>
  <si>
    <t>Richárd</t>
  </si>
  <si>
    <t>richard.batorfi@ericsson.com</t>
  </si>
  <si>
    <t>Bonneville</t>
  </si>
  <si>
    <t>Hervé</t>
  </si>
  <si>
    <t>+33 2 23 45 58 43</t>
  </si>
  <si>
    <t>h.bonneville@fr.merce.mee.com</t>
  </si>
  <si>
    <t>Mitsubishi Electric RCE</t>
  </si>
  <si>
    <t>Buckley</t>
  </si>
  <si>
    <t>Adrian</t>
  </si>
  <si>
    <t>adrian.buckley@vivo.com</t>
  </si>
  <si>
    <t>Catalano</t>
  </si>
  <si>
    <t>Giuseppe</t>
  </si>
  <si>
    <t>giuseppe.catalano@telecomitalia.it</t>
  </si>
  <si>
    <t>Dong</t>
  </si>
  <si>
    <t>chendong7@xiaomi.com</t>
  </si>
  <si>
    <t>Deng</t>
  </si>
  <si>
    <t>Qiang</t>
  </si>
  <si>
    <t>dengqiang1@catt.cn</t>
  </si>
  <si>
    <t>Dey</t>
  </si>
  <si>
    <t>Priyanka</t>
  </si>
  <si>
    <t>priyanka@cewit.org.in</t>
  </si>
  <si>
    <t>CEWiT</t>
  </si>
  <si>
    <t>Hao</t>
  </si>
  <si>
    <t>dong.hao1@zte.com.cn</t>
  </si>
  <si>
    <t>ZTE Corporation</t>
  </si>
  <si>
    <t>ZTE Wistron Telecom AB</t>
  </si>
  <si>
    <t>Edge</t>
  </si>
  <si>
    <t>Stephen</t>
  </si>
  <si>
    <t>sedge@qti.qualcomm.com</t>
  </si>
  <si>
    <t>Faccin</t>
  </si>
  <si>
    <t>Stefano</t>
  </si>
  <si>
    <t>sfaccin@qti.qualcomm.com</t>
  </si>
  <si>
    <t>Feder</t>
  </si>
  <si>
    <t>Peretz</t>
  </si>
  <si>
    <t>peretz.feder@spirent.com</t>
  </si>
  <si>
    <t>gao</t>
  </si>
  <si>
    <t>feixiang</t>
  </si>
  <si>
    <t>gao.feixiang@iplook.com</t>
  </si>
  <si>
    <t>IPLOOK</t>
  </si>
  <si>
    <t>Garcia-Martin</t>
  </si>
  <si>
    <t>Miguel</t>
  </si>
  <si>
    <t>miguel.a.garcia@ericsson.com</t>
  </si>
  <si>
    <t>Ericsson España S.A.</t>
  </si>
  <si>
    <t>Pallab</t>
  </si>
  <si>
    <t>pallab.gupta@nokia.com</t>
  </si>
  <si>
    <t>Nokia Solutions &amp; Networks (I)</t>
  </si>
  <si>
    <t>Gutierrez Estevez</t>
  </si>
  <si>
    <t>d.estevez@samsung.com</t>
  </si>
  <si>
    <t>Samsung Electronics Benelux BV</t>
  </si>
  <si>
    <t>Hwang</t>
  </si>
  <si>
    <t>Kyungmin</t>
  </si>
  <si>
    <t>rudals@lguplus.co.kr</t>
  </si>
  <si>
    <t>Iisakkila</t>
  </si>
  <si>
    <t>Kaisu</t>
  </si>
  <si>
    <t>+358 10 448 00</t>
  </si>
  <si>
    <t>kaisu.iisakkila@nokia-bell-labs.com</t>
  </si>
  <si>
    <t>Jiang</t>
  </si>
  <si>
    <t>Tianji</t>
  </si>
  <si>
    <t>tianjijiang@chinamobile.com</t>
  </si>
  <si>
    <t>China Mobile Com. Corporation</t>
  </si>
  <si>
    <t>Yi</t>
  </si>
  <si>
    <t>jiangyi@chinamobile.com</t>
  </si>
  <si>
    <t>China Mobile International Ltd</t>
  </si>
  <si>
    <t>Kang</t>
  </si>
  <si>
    <t>Yoohwa</t>
  </si>
  <si>
    <t>yhkang@etri.re.kr</t>
  </si>
  <si>
    <t>Karampatsis</t>
  </si>
  <si>
    <t>Dimitrios</t>
  </si>
  <si>
    <t>dkarampatsis@lenovo.com</t>
  </si>
  <si>
    <t>Lenovo Mobile Com. Technology</t>
  </si>
  <si>
    <t>Lenovo Information Technology</t>
  </si>
  <si>
    <t>ke</t>
  </si>
  <si>
    <t>xiaowan</t>
  </si>
  <si>
    <t>xiaowan.ke@vivo.com</t>
  </si>
  <si>
    <t>Kedalagudde</t>
  </si>
  <si>
    <t>Meghashree D</t>
  </si>
  <si>
    <t>meghashree.dattatri.kedalagudde@intel.com</t>
  </si>
  <si>
    <t>Intel Deutschland GmbH</t>
  </si>
  <si>
    <t>DongYeon</t>
  </si>
  <si>
    <t>dy522.kim@samsung.com</t>
  </si>
  <si>
    <t>Jaehyu</t>
  </si>
  <si>
    <t>hyu.kim@lge.com</t>
  </si>
  <si>
    <t>Seokjung</t>
  </si>
  <si>
    <t>+33 1 4989 8864</t>
  </si>
  <si>
    <t>seokjung.kim@lge.com</t>
  </si>
  <si>
    <t>LG Electronics Polska</t>
  </si>
  <si>
    <t>Lee</t>
  </si>
  <si>
    <t>Hoyeon</t>
  </si>
  <si>
    <t>hy50.lee@samsung.com</t>
  </si>
  <si>
    <t>Jicheol</t>
  </si>
  <si>
    <t>jicheol.lee@samsung.com</t>
  </si>
  <si>
    <t>Samsung Electronics GmbH</t>
  </si>
  <si>
    <t>Seungik</t>
  </si>
  <si>
    <t>seungiklee@etri.re.kr</t>
  </si>
  <si>
    <t>Soohwan</t>
  </si>
  <si>
    <t>soohwan@etri.re.kr</t>
  </si>
  <si>
    <t>wenchao</t>
  </si>
  <si>
    <t>li.wenchao@iplook.com</t>
  </si>
  <si>
    <t>Le</t>
  </si>
  <si>
    <t>liuleyjy@chinamobile.com</t>
  </si>
  <si>
    <t>Tangqing</t>
  </si>
  <si>
    <t>liutangqing@chinamobile.com</t>
  </si>
  <si>
    <t>Ly</t>
  </si>
  <si>
    <t>Quang</t>
  </si>
  <si>
    <t>Ly.Quang@convidawireless.com</t>
  </si>
  <si>
    <t>Lyu</t>
  </si>
  <si>
    <t>Huazhang</t>
  </si>
  <si>
    <t>huazhang.lv@vivo.com</t>
  </si>
  <si>
    <t>Mas</t>
  </si>
  <si>
    <t>Maria Luisa</t>
  </si>
  <si>
    <t>Maria.Luisa.Mas@ericsson.com</t>
  </si>
  <si>
    <t>Nayak</t>
  </si>
  <si>
    <t>Ashok Kumar</t>
  </si>
  <si>
    <t>ashok.nayak@samsung.com</t>
  </si>
  <si>
    <t>Olsson</t>
  </si>
  <si>
    <t>magnus.m.olsson@ericsson.com</t>
  </si>
  <si>
    <t>Ericsson Limited</t>
  </si>
  <si>
    <t>Patil</t>
  </si>
  <si>
    <t>Sudhakar</t>
  </si>
  <si>
    <t>sudhakar.patil@verizon.com</t>
  </si>
  <si>
    <t>Verizon Switzerland AG</t>
  </si>
  <si>
    <t>Rommer</t>
  </si>
  <si>
    <t>Stefan</t>
  </si>
  <si>
    <t>+46 10 7120729</t>
  </si>
  <si>
    <t>stefan.rommer@ericsson.com</t>
  </si>
  <si>
    <t>Ericsson Telecomunicazioni SpA</t>
  </si>
  <si>
    <t>Saboorian</t>
  </si>
  <si>
    <t>Tony</t>
  </si>
  <si>
    <t>tony.saboorian@futurewei.com</t>
  </si>
  <si>
    <t>Saito</t>
  </si>
  <si>
    <t>Koji</t>
  </si>
  <si>
    <t>kj-saitou@kddi.com</t>
  </si>
  <si>
    <t>Simmons</t>
  </si>
  <si>
    <t>psimmons.tamum@gmail.com</t>
  </si>
  <si>
    <t>Eutelsat S.A.</t>
  </si>
  <si>
    <t>So</t>
  </si>
  <si>
    <t>Tricci</t>
  </si>
  <si>
    <t>tricci.so@oppo.com</t>
  </si>
  <si>
    <t>Stojanovski</t>
  </si>
  <si>
    <t>Saso</t>
  </si>
  <si>
    <t>+ 33 6 62 66 19 98</t>
  </si>
  <si>
    <t>saso.stojanovski@intel.com</t>
  </si>
  <si>
    <t>Vice Chairman</t>
  </si>
  <si>
    <t>suntao@chinamobile.com</t>
  </si>
  <si>
    <t>China Mobile M2M Company Ltd.</t>
  </si>
  <si>
    <t>Yuan</t>
  </si>
  <si>
    <t>taoyuan@datangmobile.cn</t>
  </si>
  <si>
    <t>GOHIGH DATA NETWORKS TECH.</t>
  </si>
  <si>
    <t>THAKOLSRI</t>
  </si>
  <si>
    <t>SRISAKUL</t>
  </si>
  <si>
    <t>thakolsri@docomolab-euro.com</t>
  </si>
  <si>
    <t>Dan</t>
  </si>
  <si>
    <t>wangdanyjy@chinamobile.com</t>
  </si>
  <si>
    <t>Hucheng</t>
  </si>
  <si>
    <t>wanghucheng@catt.cn</t>
  </si>
  <si>
    <t>Menghan</t>
  </si>
  <si>
    <t>wang.menghan@zte.com.cn</t>
  </si>
  <si>
    <t>Sanechips</t>
  </si>
  <si>
    <t>vivo Mobile Com. (Chongqing)</t>
  </si>
  <si>
    <t>Wong</t>
  </si>
  <si>
    <t>Curt</t>
  </si>
  <si>
    <t>curt.wong@charter.com</t>
  </si>
  <si>
    <t>Xiong</t>
  </si>
  <si>
    <t>Chunshan</t>
  </si>
  <si>
    <t>chunshxiong@tencent.com</t>
  </si>
  <si>
    <t>Penglin</t>
  </si>
  <si>
    <t>yangpenglin@chinamobile.com</t>
  </si>
  <si>
    <t>Juan</t>
  </si>
  <si>
    <t>juanzhan@qti.qualcomm.com</t>
  </si>
  <si>
    <t>Qualcomm Korea</t>
  </si>
  <si>
    <t>Pengfei</t>
  </si>
  <si>
    <t>zhangpengfei5g@vivo.com</t>
  </si>
  <si>
    <t>Yizhong</t>
  </si>
  <si>
    <t>yizhong.zhang@vivo.com</t>
  </si>
  <si>
    <t>VIVO TECH GmbH</t>
  </si>
  <si>
    <t>zhao</t>
  </si>
  <si>
    <t>qiting</t>
  </si>
  <si>
    <t>zhao.qiting@iplook.com</t>
  </si>
  <si>
    <t>Zhao</t>
  </si>
  <si>
    <t>Song</t>
  </si>
  <si>
    <t>zhaosong1@chinatelecom.cn</t>
  </si>
  <si>
    <t>Qianghua</t>
  </si>
  <si>
    <t>zhuqianghua@huawei.com</t>
  </si>
  <si>
    <t>Revised to S2-2102356</t>
  </si>
  <si>
    <t>Exposure of Time synchronization as a service - description</t>
  </si>
  <si>
    <t>Exposure of Time synchronization as a service - policy</t>
  </si>
  <si>
    <t>[DRAFT] LS on Time Synchronization assistance parameters</t>
  </si>
  <si>
    <t>Support for Periodic TSC QoS Exposure - description</t>
  </si>
  <si>
    <t>Support for TSC Capability Exposure - procedure</t>
  </si>
  <si>
    <t>5G URLLC Handling redundant PDU Sessions</t>
  </si>
  <si>
    <t>Nokia, Nokia Shanghai Bell, Convida Wireless, Verizon</t>
  </si>
  <si>
    <t>SNPN - SNPN Mobility and Registration procedure</t>
  </si>
  <si>
    <t>SNPN Emergency support</t>
  </si>
  <si>
    <t>KI#2 T2: Informative guideline for mapping QoS parameters and DSCP marking - Network initiated and UE initiated QoS modification</t>
  </si>
  <si>
    <t>Functional Description for Supporting Edge Computing of EASDF</t>
  </si>
  <si>
    <t>Nokia, Nokia Shanghai Bell, OPPO</t>
  </si>
  <si>
    <t>Secondary DN authorization/authentication using API during the PDU Session establishment</t>
  </si>
  <si>
    <t>Introduction of UE-assistance operation</t>
  </si>
  <si>
    <t>Thresholds for Priority-based mode</t>
  </si>
  <si>
    <t>Policy control of data rate per network slice</t>
  </si>
  <si>
    <t>LS Reply on QoS Monitoring Control for Service Data Flows</t>
  </si>
  <si>
    <t>QoS Flow recognition for per QoS Flow measurements</t>
  </si>
  <si>
    <t>5MBS Status Report</t>
  </si>
  <si>
    <t>Status Report for 5MBS</t>
  </si>
  <si>
    <t>Support of IMS Emergency Calls over NR Satellite Access</t>
  </si>
  <si>
    <t>This contribution is to support AF relocation for EC scenario.</t>
  </si>
  <si>
    <t>CATT, Ericsson, Samsung, ETRI, NTT DOCOMO, Huawei, HiSilicon, Nokia, Nokia Shanghai Bell</t>
  </si>
  <si>
    <t>Clarification on Real-Time Communication Indication</t>
  </si>
  <si>
    <t>Support of Mobility Registration Update for 5G Satellite Access</t>
  </si>
  <si>
    <t>This contribution proposes to add the description of QoS handling for Layer-3 UE-to-Network Relay without N3IWF.</t>
  </si>
  <si>
    <t>[DRAFT] Reply LS on Group Subscriptions</t>
  </si>
  <si>
    <t>Reply LS on Group Subscriptions</t>
  </si>
  <si>
    <t>KI#3A exposure of deterministic QoS</t>
  </si>
  <si>
    <t>KI#3A Procedure impacts for exposure of deterministic QoS</t>
  </si>
  <si>
    <t>Correction for SNPN selection</t>
  </si>
  <si>
    <t>UE Mobility support for SNPN</t>
  </si>
  <si>
    <t>Simultaneous data services from NPN and PLMN</t>
  </si>
  <si>
    <t>Access control for UEs with the credentials of CH</t>
  </si>
  <si>
    <t>Update of CH controlled prioritized list of preferred SNPNs and GINs</t>
  </si>
  <si>
    <t>De-registration for onboarding registered UE</t>
  </si>
  <si>
    <t>SNPN discovers the capable AUSF to communicate with AAA server</t>
  </si>
  <si>
    <t>[DRAFT] LS on providing Rel-17 MDAS specification information</t>
  </si>
  <si>
    <t>SA WG2 kindly asks SA WG5 to provide the necessary specification information on MDA services defined in SA WG5.</t>
  </si>
  <si>
    <t>This contribution proposes to add the description of QoS handling for Layer-3 UE-to-Network Relay with N3IWF.</t>
  </si>
  <si>
    <t>This contribution proposes to add the description of QoS handling for Layer-2 UE-to-Network Relay.</t>
  </si>
  <si>
    <t>[DRAFT] LS on Mobility Registration Update with NR satellite access</t>
  </si>
  <si>
    <t>This contribution proposed to clarify the Policy/Parameter provisioning from AF.</t>
  </si>
  <si>
    <t>This contribution proposes to update clause 5.1.3 for ProSe Direct Communication.</t>
  </si>
  <si>
    <t>This contribution proposes to add description on principles for applying parameters for ProSe Direct Discovery.</t>
  </si>
  <si>
    <t>This contribution proposes to authorize each Prose Direct Communication method independently in the Authorization policy.</t>
  </si>
  <si>
    <t>Discussion of Mobility Registration Update to support NR Satellite Access</t>
  </si>
  <si>
    <t>Yixue Lei</t>
  </si>
  <si>
    <t>This contribution proposes updates to the procedures of configuration for MBS.</t>
  </si>
  <si>
    <t>This contribution proposes some updates to the MBS procedures for UE Join.</t>
  </si>
  <si>
    <t>This contribution proposes descriptions on policy control for Multicast and Broadcast services.</t>
  </si>
  <si>
    <t>This contribution proposes definitions of services provided by the MB-SMF to support MBS.</t>
  </si>
  <si>
    <t>Enhanced NRF services for MBS</t>
  </si>
  <si>
    <t>Removal of analytics consumer or data consumer from the list</t>
  </si>
  <si>
    <t>Resolving EN on analytics metadata provisioning support</t>
  </si>
  <si>
    <t>Resolving EN on analytics metadata request</t>
  </si>
  <si>
    <t>Analytics Subscription Transfer when analytics consumer changes</t>
  </si>
  <si>
    <t>Analytics Context Information Transfer</t>
  </si>
  <si>
    <t>Services for Analytics Subscription Transfer</t>
  </si>
  <si>
    <t>ML Model Provisioning</t>
  </si>
  <si>
    <t>Corrections and clarification on satellite backhaul</t>
  </si>
  <si>
    <t>[DRAFT] LS Response to LS on UE location aspects in NTN</t>
  </si>
  <si>
    <t>EC KI2 Target PSA buffering for SSC mode 3</t>
  </si>
  <si>
    <t>This pCR introduces Uplink buffering in the target PSA for SSC mode 3.</t>
  </si>
  <si>
    <t>Riccardo Guerzoni</t>
  </si>
  <si>
    <t>5G_ProSe work plan</t>
  </si>
  <si>
    <t>This contribution adds UE-to-Network Relay to Functional Entities into TS 23.304.</t>
  </si>
  <si>
    <t>This contribution discusses the ProSe Discovery UE ID management and proposes a way forward.</t>
  </si>
  <si>
    <t>This contribution adds texts about PDUID management in 5G ProSe.</t>
  </si>
  <si>
    <t>Removing EN on dataset statistical properties related to analytics aggregation definitions.</t>
  </si>
  <si>
    <t>Removing EN on bulked data definitions and procedures.</t>
  </si>
  <si>
    <t>Removal of EN related to network slice association information in TS 23.288.</t>
  </si>
  <si>
    <t>Updating AMF exposed events in TS 23.502.</t>
  </si>
  <si>
    <t>Updating AMF exposed events in TS 23.501.</t>
  </si>
  <si>
    <t>Alignment of NWDAF discovery of data exposure capability in TS 23.288.</t>
  </si>
  <si>
    <t>Alignment of NWDAF discovery of data exposure capability in TS 23.501.</t>
  </si>
  <si>
    <t>Alignment of NWDAF discovery of data exposure capability in TS 23.502.</t>
  </si>
  <si>
    <t>Add bandwidth into Dispersion analytics per slice</t>
  </si>
  <si>
    <t>Clarify the Supported Analytics Delay</t>
  </si>
  <si>
    <t>This discussion paper proposes a discussion about the ML Model registration and discovery.</t>
  </si>
  <si>
    <t>Update the NWDAF profile for ML Model</t>
  </si>
  <si>
    <t>Update the NWDAF registration and discovery</t>
  </si>
  <si>
    <t>The pCR is proposed to clarify the 5G DDNMF's charging functionality is also applied for the usage of ProSe Direct Communication.</t>
  </si>
  <si>
    <t>SMF function update to support Edge computing enhancement</t>
  </si>
  <si>
    <t>Remove the duplicated description of parameters provision in clause 5.1.3.2 and gives the reference to clause 5.1.1.</t>
  </si>
  <si>
    <t>Add missed differences with TS 23.287 for ProSe Direct Communication QoS handling in clause 5.7.1.</t>
  </si>
  <si>
    <t>Discussion on new SID proposal on architecture enhancements for 5G media services</t>
  </si>
  <si>
    <t>Discussion on architecture enhancements for 5G media services</t>
  </si>
  <si>
    <t>Update of Edge Computing</t>
  </si>
  <si>
    <t>This contribution proposes to update Option C of EAS Discovery Procedure with Local DNS Server.</t>
  </si>
  <si>
    <t>This contribution completes option D of EAS Discovery Procedure with Local DNS Server/Resolver.</t>
  </si>
  <si>
    <t>This contribution proposes to update EAS Discovery Procedure on how SMF get the DNS information from AF.</t>
  </si>
  <si>
    <t>AF influence enhancement for EAS discovery</t>
  </si>
  <si>
    <t>Adding EASDF services</t>
  </si>
  <si>
    <t>Dynamic UL CL or BP insertion triggered by DNS messages</t>
  </si>
  <si>
    <t>This contribution proposes to add the general description for edge relocation.</t>
  </si>
  <si>
    <t>Clarification on late notification triggered EAS IP replacement</t>
  </si>
  <si>
    <t>Update for support of TSC other than TSN</t>
  </si>
  <si>
    <t>Update for PTP in time synchronization service and BMCA</t>
  </si>
  <si>
    <t>Update for BMCA procedure</t>
  </si>
  <si>
    <t>PDU Session Pair Information provisioning to RAN</t>
  </si>
  <si>
    <t>Correct the reference for the definitions of Destination Layer 2 ID and Source Layer 2 ID.</t>
  </si>
  <si>
    <t>Indication of UE support for PDU session pair identifier</t>
  </si>
  <si>
    <t>Update clause 5.12 to clarify how to select communication path when both PC5 and Uu paths are suitable.</t>
  </si>
  <si>
    <t>Remove ProSe Layer-2 Group ID which is not used for ProSe Communication and Discovery from TS.</t>
  </si>
  <si>
    <t>Discussion of Multiple QoS Class for efficient, flexible location estimation</t>
  </si>
  <si>
    <t>Samsung, Ericsson</t>
  </si>
  <si>
    <t>This discussion paper motivates the introduction of a new LCS QoS Class, namely Multiple QoS Class, by describing the associated use case and the limitations of the currently existing LCS QoS classes, namely best effort and assured.</t>
  </si>
  <si>
    <t>UE location procedure triggering for NR satellite access</t>
  </si>
  <si>
    <t>This contribution describes the current state regarding KI#6 and the GST parameter for simultaneous use of network slices, and derives alternative proposals regarding the way forward.</t>
  </si>
  <si>
    <t>Inter-network indication of compatible network slices using Simultaneous Usage Groups</t>
  </si>
  <si>
    <t>Inter-network indication of compatible network slices using UE category</t>
  </si>
  <si>
    <t>UE slice selection optimisation</t>
  </si>
  <si>
    <t>N4 Node level procedures for satellite backhaul</t>
  </si>
  <si>
    <t>Clarification on Usage Monitoring for UE based traffic splitting</t>
  </si>
  <si>
    <t>Removing EN related to the support of EADSF for Service Experience Analytics</t>
  </si>
  <si>
    <t>Correct the N6 definition and related NOTE</t>
  </si>
  <si>
    <t>Clarification on MTLF determining when further training is required</t>
  </si>
  <si>
    <t>Resolve ENs for clause 5.2</t>
  </si>
  <si>
    <t>Resolve ENs for clause 6.1A.3.2</t>
  </si>
  <si>
    <t>To: RAN WG2, RAN WG3. CC: RAN WG1</t>
  </si>
  <si>
    <t>To: CT WG1. CC: RAN WG2, RAN WG3</t>
  </si>
  <si>
    <t>To: SA WG5. CC: SA WG6, SA WG3</t>
  </si>
  <si>
    <t>This document corrects Mobility support for MBS session description on the new TS.</t>
  </si>
  <si>
    <t>New standardized 5QI values for Visual Content in Advanced Interactive Services</t>
  </si>
  <si>
    <t>URSP rule for satellite access</t>
  </si>
  <si>
    <t>Supporting Boundary Clock for the external time</t>
  </si>
  <si>
    <t>Updating IP PDU session type impacts for TSC</t>
  </si>
  <si>
    <t>[DRAFT] LS response on support of AF influence change</t>
  </si>
  <si>
    <t>LS response on support of AF influence change</t>
  </si>
  <si>
    <t>Correction of the notification of UP path management Events</t>
  </si>
  <si>
    <t>[DRAFT] Reply LS on NAS Non delivery for RRC inactivated state</t>
  </si>
  <si>
    <t>Architecture enhancement of NSACF to support distributed NSACF</t>
  </si>
  <si>
    <t>Network Slice Admission Control on PDU Sessions</t>
  </si>
  <si>
    <t>Service operations of NSAC for Roaming UEs</t>
  </si>
  <si>
    <t>Support GERAN/UTRAN access in SMF+PGW-C</t>
  </si>
  <si>
    <t>KI#3B, Resolving EN for Future PDU Session</t>
  </si>
  <si>
    <t>Enhancement for GERAN/UTRAN access</t>
  </si>
  <si>
    <t>This contribution is to update the ProSe direct discovery with the addition of Announcing PLMN ID.</t>
  </si>
  <si>
    <t>Clarifies that the unicast Layer-2 ID used for DCR is determined from Direct Discovery or Group Member Discovery procedures.</t>
  </si>
  <si>
    <t>Clarifications on the determination of the Layer-2 IDs for ProSe Discovery messages.</t>
  </si>
  <si>
    <t>Addition of Terms and Abbreviations used in the TS taking inspiration from 5GS V2X.</t>
  </si>
  <si>
    <t>This contribution proposes to update the QoS handling with additional term replacements when V2X descriptions are reused and alignments to 5GS V2X on terms.</t>
  </si>
  <si>
    <t>This contribution proposes to use a Service-based interface for PC2a and provides its service operations.</t>
  </si>
  <si>
    <t>This contribution proposes to clarify the parameters for group member discovery.</t>
  </si>
  <si>
    <t>Huawei, HiSilicon, MediaTek</t>
  </si>
  <si>
    <t>Addition of the Layer-2 UE-to-Network Relay reference architecture.</t>
  </si>
  <si>
    <t>Addition of the control plane protocol stack for Layer-2 UE-to-Network Relay.</t>
  </si>
  <si>
    <t>Addition of the user plane protocol stack for Layer-2 UE-to-Network Relay.</t>
  </si>
  <si>
    <t>Huawei, HiSilicon, Interdigital Inc, ZTE</t>
  </si>
  <si>
    <t>Addition of the details of ProSe Direct Communication via Layer-2 UE-to-Network Relay.</t>
  </si>
  <si>
    <t>DNS configuration to SMF</t>
  </si>
  <si>
    <t>Tingfang Tang</t>
  </si>
  <si>
    <t>KI#3B, Temporal Validity Condition</t>
  </si>
  <si>
    <t>This discussion paper discusses the requirement and alternative solutions for support of VxLAN Tunnelling.</t>
  </si>
  <si>
    <t>[DRAFT] Reply LS on Requirement on Support of VxLAN Tunnelling</t>
  </si>
  <si>
    <t>Reply LS to incoming LS (C4-211827) on Requirement on Support of VxLAN Tunnelling</t>
  </si>
  <si>
    <t>Clarificiation on network-initiated deregistration for NR satellite access</t>
  </si>
  <si>
    <t>Add AMF behaviour when EAC is deactive</t>
  </si>
  <si>
    <t>Add early admission control mode</t>
  </si>
  <si>
    <t>UE-Slice-SMBR determination in PCF based on analytics from NWDAF</t>
  </si>
  <si>
    <t>PDU Session establishment and modification admission control based on network Slice maximum data rate</t>
  </si>
  <si>
    <t>Introduce support of network slice maximum data rate</t>
  </si>
  <si>
    <t>Add a use case for network slice load analytics</t>
  </si>
  <si>
    <t>Add NSACF as input source for network slice load analytics</t>
  </si>
  <si>
    <t>AAA Server selection</t>
  </si>
  <si>
    <t>Interaction between AUSF and AAA Server</t>
  </si>
  <si>
    <t>Add a new procedure for unified location service exposure for NF in serving PLMN</t>
  </si>
  <si>
    <t>Add the usage of the requested maximum age of location in the 5GC-MO-LR</t>
  </si>
  <si>
    <t>Add local co-ordinate in procedures</t>
  </si>
  <si>
    <t>Add definition and usage for 5G positioning area and 5G enhanced positioning area</t>
  </si>
  <si>
    <t>Add description of GMLC corrects the area event report</t>
  </si>
  <si>
    <t>Introduce local location in AMF service operation</t>
  </si>
  <si>
    <t>Network Slice Admission Control in EPC</t>
  </si>
  <si>
    <t>NRF service update</t>
  </si>
  <si>
    <t>Homogeneously support SNPN connectivity for UEs with credentials owned by Credentials Holder</t>
  </si>
  <si>
    <t>Correction to IMS support in SNPN</t>
  </si>
  <si>
    <t>Correction to UE identifier sent to AMF by UE</t>
  </si>
  <si>
    <t>[DRAFT] LS to RAN WG2 about the maximum number of supported Group IDs that can be broadcast</t>
  </si>
  <si>
    <t>The LS is sent to RAN WG2 to ask about the maximum number of supported Group IDs that can be broadcast.</t>
  </si>
  <si>
    <t>PDU Session establishment for Onboarding service for PNI-NPN and SNPN when PLMN as ON</t>
  </si>
  <si>
    <t>Applying hard thresholds to Load-Balancing steering mode in ATSSS</t>
  </si>
  <si>
    <t>This contribution proposes to clarify User plane latency preference.</t>
  </si>
  <si>
    <t>This contribution discusses the technical issues identified in the EAS discovery procedure and proposed to correct those.</t>
  </si>
  <si>
    <t>This contribution clarifies which information is used for the SMF to compose the impacted field for the EAS re-discovery procedure.</t>
  </si>
  <si>
    <t>Update to Nnssf_NSRestriction service</t>
  </si>
  <si>
    <t>ENS_502_KI#3_Update of Subscription</t>
  </si>
  <si>
    <t>Jinhua WU</t>
  </si>
  <si>
    <t>ENS_502_KI#3_Update of Service Request Procedures</t>
  </si>
  <si>
    <t>ENS_502_KI#3_Update of Registration Procedures</t>
  </si>
  <si>
    <t>ENS_502_KI#3_Update of PDU Session Establishment and Modification Procedures</t>
  </si>
  <si>
    <t>ENS_502_KI#5_Update of Subscription</t>
  </si>
  <si>
    <t>ENS_502_KI#5_Update of Procedures Related with PDU Sessions</t>
  </si>
  <si>
    <t>This contribution proposes how UPF reports information to Local NEF.</t>
  </si>
  <si>
    <t>Release and Reject Paging Indication</t>
  </si>
  <si>
    <t>Sony</t>
  </si>
  <si>
    <t>Discuss the two different indications</t>
  </si>
  <si>
    <t>Use of TAI(s) for slice restriction based on analytics</t>
  </si>
  <si>
    <t>Qualcomm Incorporated, AT&amp;T, NTT DoCoMo, Verizon, Sony, Vodafone, Deutsche Telekom, Orange</t>
  </si>
  <si>
    <t>This contribution addresses an Editor's Note of the EAS-Rediscovery procedure in clause 6.2.3.3</t>
  </si>
  <si>
    <t>This document proposes the architecture and the mobility procedure for 5MBS interworking with eMBMS.</t>
  </si>
  <si>
    <t>Packet size for PDB</t>
  </si>
  <si>
    <t>[DRAFT] LS on security aspects for the method of collection of data from the UE</t>
  </si>
  <si>
    <t>LS on security aspects for the method of collection of data from the UE</t>
  </si>
  <si>
    <t>The introduction of UPF Service</t>
  </si>
  <si>
    <t>Miscellaneous correction(s)</t>
  </si>
  <si>
    <t>Definition of Nnwdaf_MLModelInfo_Request procedure and services</t>
  </si>
  <si>
    <t>ADRF functional description</t>
  </si>
  <si>
    <t>Editor's note resolution for data and analytics collection via messaging framework</t>
  </si>
  <si>
    <t>DCCF services definition</t>
  </si>
  <si>
    <t>MFAF services definition</t>
  </si>
  <si>
    <t>Data collection profile parameters</t>
  </si>
  <si>
    <t>Corrections to partitioning criteria</t>
  </si>
  <si>
    <t>[DRAFT] Reply LS on RAT type for network monitoring</t>
  </si>
  <si>
    <t>ENA KI#8 mapping between UE IP address and UE ID -23.502</t>
  </si>
  <si>
    <t>Clarify the procedure for exposing Service Experience to a MEC</t>
  </si>
  <si>
    <t>Data Collection coordinated by DCCF</t>
  </si>
  <si>
    <t>Update the procedure for Data collection profile registration</t>
  </si>
  <si>
    <t>TSC Assistance Container Determination by PCF</t>
  </si>
  <si>
    <t>AF session setup and update with required QoS procedure for trusted domain</t>
  </si>
  <si>
    <t>TSC Assistance Container Determination by the PCF in the trusted domain</t>
  </si>
  <si>
    <t>Tencent, Intel</t>
  </si>
  <si>
    <t>Tencent, China Mobile</t>
  </si>
  <si>
    <t>[DRAFT] LS on DoS security issue for clause 6.2.3 in TS 23.548</t>
  </si>
  <si>
    <t xml:space="preserve">6.2.3 </t>
  </si>
  <si>
    <t>Historical Data Handling</t>
  </si>
  <si>
    <t>Update the procedure for Data Collection from NWDAF</t>
  </si>
  <si>
    <t>Addressing EN on Binding</t>
  </si>
  <si>
    <t>NTT DOCOMO, Nokia, Nokia Shanghai Bell</t>
  </si>
  <si>
    <t>Multiple ECS Address coexistence and provision to 5GC and UE for one time</t>
  </si>
  <si>
    <t>Newly added parameters for Local NEF discovery</t>
  </si>
  <si>
    <t>Newly added UE behaviour for eEDGE in SSC mode 2 and 3</t>
  </si>
  <si>
    <t>Clarification about how EASDF acts as a consumer to use service experience analytics</t>
  </si>
  <si>
    <t>Clarificaiton about ML model sharing using DCCF</t>
  </si>
  <si>
    <t>This contribution introduces some updates to C2 authorization.</t>
  </si>
  <si>
    <t>Discuss the use case with the low latency UL Video and DL remote control. Furthermore, asymmetric QoS needs are also discussed.</t>
  </si>
  <si>
    <t>Draft LS on E-RABs that cannot be handed over to 2G/3G or 5G (relates to LS on E-RABs that cannot be handed over to 2G/3G or 5G (R3-211273 / S2-2102093))</t>
  </si>
  <si>
    <t>Introducing threshold conditions for priority-based steering mode in TS 23.501</t>
  </si>
  <si>
    <t>Introducing threshold conditions for priority-based steering mode in TS 23.503</t>
  </si>
  <si>
    <t>This DP is to analyse the co-existence of the L2 and L3 U2N relay.</t>
  </si>
  <si>
    <t>This PCR is to resolve the co-existence of the L2 and L3 U2N relay.</t>
  </si>
  <si>
    <t>This PCR is to add the general part of the U2N relay.</t>
  </si>
  <si>
    <t>This PCR is to provision the destination L2 ID for initial signalling for the direct discovery.</t>
  </si>
  <si>
    <t>5G-GUTI handling in registration</t>
  </si>
  <si>
    <t>[DRAFT] Reply LS on support of PWS over SNPN</t>
  </si>
  <si>
    <t>Replies to LS from SA WG1 on SA WG2 specification impacts for support of PWS over SNPN</t>
  </si>
  <si>
    <t>Update to NRF NF Discovery request</t>
  </si>
  <si>
    <t>Update to AF Event Exposure service</t>
  </si>
  <si>
    <t>Update to NF Load Analytics</t>
  </si>
  <si>
    <t>Update to time coordination across multiple NWDAF instances</t>
  </si>
  <si>
    <t>Samsung, KDDI, AT&amp;T</t>
  </si>
  <si>
    <t>Introduction of support of NG.116 attribute 'Simultaneous Use of a Network Slice'</t>
  </si>
  <si>
    <t>Nokia, Nokia Shanghai Bell, Telecom Italia, Convida Wireless, T-Mobile, Apple, Verizon UK ltd, NEC</t>
  </si>
  <si>
    <t>This paper discusses the SRVCC issue from RAN WG3 LS, and gives the proposal way forward.</t>
  </si>
  <si>
    <t>Clarificaton on the eNB behavoir for SRVCC</t>
  </si>
  <si>
    <t>Clarification on EPS beaer can be handed over from EUTRAN to GERAN/UTRAN</t>
  </si>
  <si>
    <t>The impact of UE N1 mode change in EPS</t>
  </si>
  <si>
    <t>ZTE, OPPO, Huawei, HiSilicon</t>
  </si>
  <si>
    <t>KI#4 OI-2 Provisioning of PVS data into ON-SNPN</t>
  </si>
  <si>
    <t>ZTE, Ericsson, Nokia, Nokia Shanghai Bell</t>
  </si>
  <si>
    <t>The paper discusses the terminology on BMIC and Bridge ID, and give several options and way forward.</t>
  </si>
  <si>
    <t>Termnology on the TSC MIC and Bridge ID</t>
  </si>
  <si>
    <t>Fix EN on info exchanged between NEF and DS-TT/NW-TT</t>
  </si>
  <si>
    <t>Clarification on TSCAI and QoS exposure</t>
  </si>
  <si>
    <t>Fix the description on the ethernet port</t>
  </si>
  <si>
    <t>This PCR is to add clause 4.1 'Principles of multicast and broadcast communication' to TS 23.247.</t>
  </si>
  <si>
    <t>This PCR is to add clause 6.4.1 'Subscription to Multicast services' to TS 23.247.</t>
  </si>
  <si>
    <t>This PCR is to add new clause 6.9.1 'MBS UE Context' to TS 23.247.</t>
  </si>
  <si>
    <t>SMF discovery and selection</t>
  </si>
  <si>
    <t>MBS subscription in UDM</t>
  </si>
  <si>
    <t>The PCR proposes to modify the MBS session join procedure.</t>
  </si>
  <si>
    <t>This paper add the MBS session leave procedure to clause 7.2.2</t>
  </si>
  <si>
    <t>The paper add the clause 7.4.2. The MBMS interworking when the same service is not provided via eMBMS and 5MBS</t>
  </si>
  <si>
    <t>Introduction of Release Cause in the Leaving/Connection release procedure</t>
  </si>
  <si>
    <t>Introduction of support of GSMA NG.116 attributes 'Maximum DL/UL throughput per slice/UE'</t>
  </si>
  <si>
    <t>Nokia, Nokia Shanghai Bell, ZTE, Spirent, Huawei, Apple</t>
  </si>
  <si>
    <t>Transfer of NWDAF association information</t>
  </si>
  <si>
    <t>To: CT WG4. CC: SA WG5</t>
  </si>
  <si>
    <t>To: SA WG1, TSG SA. CC: CT WG1, RAN WG2, RAN WG3, TSG CT, TSG RAN, SA WG3</t>
  </si>
  <si>
    <t>WITHDRAWN: List of TAIs is added as optional input parameter for Nnssf_NSRestriction_Subscribe and Nnssf_NSRestriction_Notify service operations.</t>
  </si>
  <si>
    <t>WITHDRAWN: The paper proposes resolution for ENs related to transfer of NWDAF association information.</t>
  </si>
  <si>
    <t>Non standardized QoS for NTN backhaul</t>
  </si>
  <si>
    <t>AMF service for transfer of NWDAF association information</t>
  </si>
  <si>
    <t>Introduction of UE-assistance indicator in ATSSS rules</t>
  </si>
  <si>
    <t>Update conclusion KI #3 to remove the ENs</t>
  </si>
  <si>
    <t>2.0.0</t>
  </si>
  <si>
    <t>Update conclusion of KI#3 to remove PDN connection-PDU session</t>
  </si>
  <si>
    <t>DHARMADHIKARI</t>
  </si>
  <si>
    <t>OMKAR</t>
  </si>
  <si>
    <t>o.dharmadhikari@cablelabs.com</t>
  </si>
  <si>
    <t>HOWSON</t>
  </si>
  <si>
    <t>CHRISTOPHER</t>
  </si>
  <si>
    <t>Christopher.Howson@InterDigital.com</t>
  </si>
  <si>
    <t>Kalfa</t>
  </si>
  <si>
    <t>Joseph</t>
  </si>
  <si>
    <t>joseph.k@trideaworks.com</t>
  </si>
  <si>
    <t>Hyesung</t>
  </si>
  <si>
    <t>hs1207.kim@samsung.com</t>
  </si>
  <si>
    <t>Hongkun</t>
  </si>
  <si>
    <t>Li.Hongkun@convidawireless.com</t>
  </si>
  <si>
    <t>Moon</t>
  </si>
  <si>
    <t>Sang-Jun</t>
  </si>
  <si>
    <t>moonst@samsung.com</t>
  </si>
  <si>
    <t>Samsung Electronics Co., Ltd</t>
  </si>
  <si>
    <t>Samsung Electronics Polska</t>
  </si>
  <si>
    <t>SHI</t>
  </si>
  <si>
    <t>Susan</t>
  </si>
  <si>
    <t>susan.shishufeng@huawei.com</t>
  </si>
  <si>
    <t>xiaoyan.shi@interdigital.com</t>
  </si>
  <si>
    <t>InterDigital Germany GmbH</t>
  </si>
  <si>
    <t>Speicher</t>
  </si>
  <si>
    <t>Sebastian</t>
  </si>
  <si>
    <t>sspeiche@qti.qualcomm.com</t>
  </si>
  <si>
    <t>Tang</t>
  </si>
  <si>
    <t>Tingfang</t>
  </si>
  <si>
    <t>tangtf1@lenovo.com</t>
  </si>
  <si>
    <t>Lenovo (Beijing) Ltd</t>
  </si>
  <si>
    <t>Velev</t>
  </si>
  <si>
    <t>Genadi</t>
  </si>
  <si>
    <t>gvelev@lenovo.com</t>
  </si>
  <si>
    <t>Motorola Mobility Germany GmbH</t>
  </si>
  <si>
    <t>Dynamic management of group-based event monitoring (TEI17_GEM)</t>
  </si>
  <si>
    <t>VOID</t>
  </si>
  <si>
    <t>v4</t>
  </si>
  <si>
    <t>This contribution provides corrections and clarifications to the architecture model for UAS.</t>
  </si>
  <si>
    <t>InterDigital Inc.</t>
  </si>
  <si>
    <t>This pCR proposes to add Authorization and Provisioning for ProSe UE-to-Network Relay aspects to clause 5.1.4 of TS 23.304.</t>
  </si>
  <si>
    <t>Resolving the editor's note on IEEE information elements</t>
  </si>
  <si>
    <t>Mobility support between SNPNs and between SNPN and PLMN</t>
  </si>
  <si>
    <t>Onboarding registration procedure</t>
  </si>
  <si>
    <t>Introduction of enhanced network-slice-aware RRM</t>
  </si>
  <si>
    <t>Update of LCS exposure via NEF</t>
  </si>
  <si>
    <t>Update on the solution for scheduled time positioning</t>
  </si>
  <si>
    <t>Correction the spec number for LPP protocol</t>
  </si>
  <si>
    <t>Update of Annex B in TS 23.271</t>
  </si>
  <si>
    <t>[DRAFT] LS response on Requirement on Support of VxLAN Tunnelling</t>
  </si>
  <si>
    <t>Analytics aggregation - EN resolutions</t>
  </si>
  <si>
    <t>Analytics aggregation - analytics metadata provisioning</t>
  </si>
  <si>
    <t>Analytics aggregation - analytics metadata content</t>
  </si>
  <si>
    <t>User consent revocation</t>
  </si>
  <si>
    <t>[DRAFT] Reply LS on user consent requirements for analytics</t>
  </si>
  <si>
    <t>User Data congestion analytics update</t>
  </si>
  <si>
    <t>Analytics subscription transfer - procedures update</t>
  </si>
  <si>
    <t>Analytics transfer service operations</t>
  </si>
  <si>
    <t>Handling of SUPI/SUCI format when accessing to a SNPN</t>
  </si>
  <si>
    <t>Correct the handling of AUSF and UDM selection for an Onboarding UE</t>
  </si>
  <si>
    <t>Procedure for Configuartion for UP remote provioning for SNPN case</t>
  </si>
  <si>
    <t>Correct the Time Synchronization service</t>
  </si>
  <si>
    <t>[DRAFT] Reply LS on group subscriptions</t>
  </si>
  <si>
    <t>Nokia Japan</t>
  </si>
  <si>
    <t>Reply LS to CT WG4 questions on Group Subscriptions.</t>
  </si>
  <si>
    <t>TS23.502 KI#1 Network Slice Admission Control Function (NSACF) - roaming</t>
  </si>
  <si>
    <t>UE policy control to support ProSe U2N relay</t>
  </si>
  <si>
    <t>[DRAFT] Reply LS on UE location aspects in NTN</t>
  </si>
  <si>
    <t>Draft Reply LS on UE location aspects in NTN</t>
  </si>
  <si>
    <t>5QI for satellite backhaul</t>
  </si>
  <si>
    <t>Satellite backhaul with long delay notification to the SMF</t>
  </si>
  <si>
    <t>UE location verification for satellite access</t>
  </si>
  <si>
    <t>Add UE connectivity state per access type as the input of Nlmf_Location_DetermineLocation service</t>
  </si>
  <si>
    <t>NEC, Apple, Nokia, Nokia Shanghai Bell, Ericsson, LG Electronics</t>
  </si>
  <si>
    <t>Support of Emergency and Priority Services in Network Slice Admission Control</t>
  </si>
  <si>
    <t>TS23.501 KI#4 NSACF event notification definition</t>
  </si>
  <si>
    <t>NEC, Apple, Nokia, Nokia Shanghai Bell, LG Electronics</t>
  </si>
  <si>
    <t>Extension of Naf_EventExposure for observed service experience data collection from UEs</t>
  </si>
  <si>
    <t>TS 23.502 KI#4 NSACF event notification services and procedures</t>
  </si>
  <si>
    <t>Discussion on the SNPN selection issue in PLMN-SNPN mobility scenarios.</t>
  </si>
  <si>
    <t>[DRAFT] LS on SNPN selection for UE mobility between PLMN and SNPN</t>
  </si>
  <si>
    <t>[DRAFT] Draft LS on Requirement on Support of VxLAN Tunnelling</t>
  </si>
  <si>
    <t>Draft LS on Requirement on Support of VxLAN Tunnelling</t>
  </si>
  <si>
    <t>ECS Address Configuration in UDM</t>
  </si>
  <si>
    <t>[DRAFT] LS on EDGEAPP</t>
  </si>
  <si>
    <t>LS on EDGEAPP</t>
  </si>
  <si>
    <t>Qualcomm Incorporated, OPPO</t>
  </si>
  <si>
    <t>This contribution adds the protocols stacks for Layer-3 UE-to-Network Relay to TS 23.304.</t>
  </si>
  <si>
    <t>ProSe</t>
  </si>
  <si>
    <t>This contribution adds the ProSe Layer-3 UE-to-Network Relay function definition into TS 23.304.</t>
  </si>
  <si>
    <t>On SA WG2 Q3 and Q4 2021 planning</t>
  </si>
  <si>
    <t>Discusses planning for Q3/Q4 of 2021 in SA WG2 taking into account also rel.18 considerations</t>
  </si>
  <si>
    <t>This contribution adds the Layer-3 UE-to-Network Relay high level functions and features into TS 23.304.</t>
  </si>
  <si>
    <t>This contribution adds the reference architecture for Layer-3 UE-to-Network Relay to TS 23.304.</t>
  </si>
  <si>
    <t>This contribution adds the details on Identifiers for common and specific Layer-3 UE-to-Network Relay into TS 23.304.</t>
  </si>
  <si>
    <t>This contribution adds the details on UE-to-Network Relay Discovery into TS 23.304.</t>
  </si>
  <si>
    <t>URSP enhancement for the 5G ProSe UE-to-Network Relay support</t>
  </si>
  <si>
    <t>This contribution adds the descriptions on the URSP handling enhancements in order to support the UE-to-Network Relay operation to TS 23.304.</t>
  </si>
  <si>
    <t>Terminology alignment: Removal of 'Leaving' from the 'Leaving/Release Request' indication</t>
  </si>
  <si>
    <t>This contribution proposes USS triggered UAV Re-authentication and authorization revocation procedures.</t>
  </si>
  <si>
    <t>This contribution proposes UUAA-SM procedure based on TR 23.754 conclusions.</t>
  </si>
  <si>
    <t>This contribution clarifies the role of AMF/MME and UAS NF for UAV list filtering in Unknown UAV Tacking mode.</t>
  </si>
  <si>
    <t>InterDigital, Qualcomm Incorporated</t>
  </si>
  <si>
    <t>InterDigital, Orange</t>
  </si>
  <si>
    <t>This contribution proposes the text for Clause 5.2.8 of TS 23.256 to describe the procedure for UAV controller replacement.</t>
  </si>
  <si>
    <t>In this contribution, we propose additional text in Clause 5.2.5 to document the handling of direct QoS requirements from the USS.</t>
  </si>
  <si>
    <t>Function Description for Multi-USIM devices -TAU rate limit</t>
  </si>
  <si>
    <t>Mobility from EPC to 5GC for MA PDU Session</t>
  </si>
  <si>
    <t>UE initiated PDN connection modification after 5GS to EPS handover with MA PDU session</t>
  </si>
  <si>
    <t>Packet Loss Rate Measurements</t>
  </si>
  <si>
    <t>Packet Loss Rate Measurements per QoS flow</t>
  </si>
  <si>
    <t>This contribution proposes update on the EAS Discovery Procedure with EASDF in TS 23.548.</t>
  </si>
  <si>
    <t>This contribution proposes update on the EAS rediscovery Procedure in TS 23.548.</t>
  </si>
  <si>
    <t>KI#2 AF triggered EAS relocation</t>
  </si>
  <si>
    <t>New service operation of Namf_Communication_CancelRelocateUEContext</t>
  </si>
  <si>
    <t>[DRAFT] LS Response on N3IWF FQDN for emergency service</t>
  </si>
  <si>
    <t>LS on N3IWF FQDN for emergency service</t>
  </si>
  <si>
    <t>Correction on N3IWF selection for Emergency service</t>
  </si>
  <si>
    <t>Introduction of Leaving procedure - 5GS</t>
  </si>
  <si>
    <t>Clarification related to EPS Leaving procedure</t>
  </si>
  <si>
    <t>Analytics subscription transfer triggered by AMF reallocation</t>
  </si>
  <si>
    <t>KI#4: Definitions and abbreviations</t>
  </si>
  <si>
    <t>KI#4: UE identities for UE Onboarding</t>
  </si>
  <si>
    <t>FirstNet, AT&amp;T, UK Home Office, MINISTERE DE L'INTERIEUR FRANÇAIS, SyncTechno Inc., Suomen Erillisverkot Oy, Softil, and BMWi</t>
  </si>
  <si>
    <t>Ihab Guirguis</t>
  </si>
  <si>
    <t>New standardized 5QI for NTN GEO backhaul</t>
  </si>
  <si>
    <t>SA WG2 Status report for ID_UAS</t>
  </si>
  <si>
    <t>FQDNs for N3IWF selection for emergency services</t>
  </si>
  <si>
    <t>[DRAFT] Reply LS on N3IWF FQDN for emergency service</t>
  </si>
  <si>
    <t>Convida Wireless LLC, Qualcomm Incorporated</t>
  </si>
  <si>
    <t>Clarification for Visited Country FQDN DNS query for SNPNs with locally assigned NIDs</t>
  </si>
  <si>
    <t>Ulises Olvera</t>
  </si>
  <si>
    <t>NSAC general description clarifications</t>
  </si>
  <si>
    <t>NSAC in case of mobility with AMF change</t>
  </si>
  <si>
    <t>[DRAFT] Reply LS on Support of AF instance change</t>
  </si>
  <si>
    <t>Response LS on support of AF influence change</t>
  </si>
  <si>
    <t>New 5QI for satellite backhaul and satellite access</t>
  </si>
  <si>
    <t>SNPN - SNPN Mobility - AMF selection impacts</t>
  </si>
  <si>
    <t>SNPN UE configuration and subscription aspects</t>
  </si>
  <si>
    <t>Network selection for NR satellite access: a given PLMN is allowed to be accessed from two countries and the UE has determined its location incorrectly</t>
  </si>
  <si>
    <t>The contribution removes FFS in 6.3.6: the Edge Relocation Considering User Plane Latency Requirement</t>
  </si>
  <si>
    <t>Updating UDM service operations for time synchronization</t>
  </si>
  <si>
    <t>Addition of NWDAF calculated slice Bandwidth</t>
  </si>
  <si>
    <t>SRVCC PS HO without Trasaction Identifier</t>
  </si>
  <si>
    <t>Network Slice Admission Control - EPC interworking</t>
  </si>
  <si>
    <t xml:space="preserve">To: SA WG3, SA WG3-LI. CC: </t>
  </si>
  <si>
    <t>To: RAN WG2, RAN WG3. CC: SA WG3-LI, SA WG3, CT WG1</t>
  </si>
  <si>
    <t>To: SA WG6. CC: SA WG3, SA WG5, CT WG1, CT WG3</t>
  </si>
  <si>
    <t>To: CT WG4. CC: CT WG1</t>
  </si>
  <si>
    <t>WITHDRAWN: SNPN Emergency support</t>
  </si>
  <si>
    <t>WITHDRAWN: This CR propose to update service name of Npcf_AMPolicyAuthorization in order not to restrict the usage to AM policy only.</t>
  </si>
  <si>
    <t>chelibane</t>
  </si>
  <si>
    <t>Chun</t>
  </si>
  <si>
    <t>SungDuck</t>
  </si>
  <si>
    <t>sungduck.chun@lge.com</t>
  </si>
  <si>
    <t>Djapic</t>
  </si>
  <si>
    <t>Relja</t>
  </si>
  <si>
    <t>relja.djapic@tno.nl</t>
  </si>
  <si>
    <t>Hedman</t>
  </si>
  <si>
    <t>Peter</t>
  </si>
  <si>
    <t>+46 10 7154339</t>
  </si>
  <si>
    <t>peter.hedman@ericsson.com</t>
  </si>
  <si>
    <t>Oy LM Ericsson AB</t>
  </si>
  <si>
    <t>Hietalahti</t>
  </si>
  <si>
    <t>Hannu</t>
  </si>
  <si>
    <t>+358 40 5021 724</t>
  </si>
  <si>
    <t>hannu.hietalahti@nokia.com</t>
  </si>
  <si>
    <t>Ianev</t>
  </si>
  <si>
    <t>Iskren</t>
  </si>
  <si>
    <t>iskren.ianev@emea.nec.com</t>
  </si>
  <si>
    <t>NEC Europe Ltd</t>
  </si>
  <si>
    <t>Kumar</t>
  </si>
  <si>
    <t>Lalith</t>
  </si>
  <si>
    <t>lalith.kumar@samsung.com</t>
  </si>
  <si>
    <t>Kweon</t>
  </si>
  <si>
    <t>Kisuk</t>
  </si>
  <si>
    <t>kisuk.kweon@samsung.com</t>
  </si>
  <si>
    <t>Samsung Research America</t>
  </si>
  <si>
    <t>Lai</t>
  </si>
  <si>
    <t>Chia-Lin</t>
  </si>
  <si>
    <t>Chia-Lin.Lai@mediatek.com</t>
  </si>
  <si>
    <t>Ni</t>
  </si>
  <si>
    <t>Hui</t>
  </si>
  <si>
    <t>+86 10 82882691</t>
  </si>
  <si>
    <t>Hui.ni@huawei.com</t>
  </si>
  <si>
    <t>Sebire</t>
  </si>
  <si>
    <t>Guillaume</t>
  </si>
  <si>
    <t>guillaume.sebire@mediatek.com</t>
  </si>
  <si>
    <t>Singh</t>
  </si>
  <si>
    <t>Shubhranshu</t>
  </si>
  <si>
    <t>shubhranshu.singh@nokia-bell-labs.com</t>
  </si>
  <si>
    <t>Guanzhou</t>
  </si>
  <si>
    <t>1-514-904-6247</t>
  </si>
  <si>
    <t>guanzhou.wang@interdigital.com</t>
  </si>
  <si>
    <t>Fenqin</t>
  </si>
  <si>
    <t>zhufenqin@huawei.com</t>
  </si>
  <si>
    <t>Jinguo</t>
  </si>
  <si>
    <t>zhu.jinguo@zte.com.cn</t>
  </si>
  <si>
    <t>WITHDRAWN: SRVCC procedure in case of PDN connections without TI (relates to LS on E-RABs that cannot be handed over to 2G/3G or 5G (R3-211273 / S2-2102093)</t>
  </si>
  <si>
    <t>WITHDRAWN: Update for Survival Time format and calculation.</t>
  </si>
  <si>
    <t>Removing EN in '6.34 Solution #34: ASP-handled UE request and authorization'.</t>
  </si>
  <si>
    <t>Nokia, Nokia Shanghai Bell, Ericsson, LG Electronics</t>
  </si>
  <si>
    <t>Summary of change: The 5MBS architecture and related network functions and reference points are defined via references to 3GPP TS 23.247.</t>
  </si>
  <si>
    <t>3.2, 4.2.2, 4.2.x (new), 4.2.6, 4.2.7, 5.17.1.1</t>
  </si>
  <si>
    <t>NTT DOCOMO, Ericsson</t>
  </si>
  <si>
    <t>Summary of change: Add support for IEEE 1588 Boundary Clocks when the grandmaster resides outside of 5GS. Remove the corresponding Editor's note. Add a procedure to configure the transport types to DS-TT and NW-TT when the used IEEE 1588 profile permits multiple transport types. The operation for boundary clocks made the same as for transprent clocks by adding exemption mentioned in the note in clause 5.27.1.1. Add a procedure for the TSN AFand NEF to obtain the supported trasport types from DS-TT and NW-TT, and configure them for the transport type that is used.</t>
  </si>
  <si>
    <t>5.27.1, 5.27.1.2.2.2, 5.27.1.3, 5.27.1.4, 5.27.1.6, Annex K.2.2.X (new)</t>
  </si>
  <si>
    <t>Ericsson, Spirent, Amdocs, AT&amp;T</t>
  </si>
  <si>
    <t>Summary of change: Clarify which consumers can request each analytics subset. In order to provide backward compatibility for a consumer that does not provide analytics subset, the Network status information is always provided therefore not an analytics subset. Given that the only analytics subset is the list of applications contribution the most to the traffic, there is no need to define a different level of accurary. Update procedure 6.8.4.2 to show AF and UPF as providers of input data. Clarify that NWDAF collects data from UPF serving the area of interest. Replace SUPI by UE ID(i.e.SUPI or GPSI).</t>
  </si>
  <si>
    <t>6.8.1, 6.8.3, 6.8.4.1, 6.8.4.2</t>
  </si>
  <si>
    <t>Summary of change: The AF finds the SMF serving the PDU session for the user plane connection to the AF (for direct reporting) then next the AF requests the SMF to provide the allocated IPv4address or IPv6 prefix or both. Then AF can correlate the NWDAF request to collect UE data and the user plane connection that transport this data.</t>
  </si>
  <si>
    <t>2, 6.2.8.2.4.x (new), 6.2.8.2.4.y (new), 6.2.8.2.4.z (new)</t>
  </si>
  <si>
    <t>This contribution proposes a resolution of the Editor´s note on clause 6.2.8.2.4</t>
  </si>
  <si>
    <t>How to correlate NWDAF request and the data collected from the UE .</t>
  </si>
  <si>
    <t>Ericsson, KPN</t>
  </si>
  <si>
    <t>Summary of change: Define new policy control data on slice level that includes the total bandwidth in the slice and the remaining bandwidth in the slice. The total bandwidth in the slice is provisioned by OAM, typically it will not change and the remaining bandwidth in the slice changes when SUPIs are registered in the slice and establish PDU sessions. Define how PCF monitors the aggregate data rate in the slice. There are 2 methods, either aggregate the Slice MBR per each registered SUPI or to aggregate the MBR for each PDU session in that slice. Define how to enforce the total bandwidth in the slice, that implies that no new PDU session or QoS flows are established or changes in the existing QoS flows may happen depending on a policy decision in the PCF.</t>
  </si>
  <si>
    <t>6.1.2.5, 6.2.1.x (new), 6.2.1.y (new), 6.2.1.y.1 (new), 6.2.1.y.2 (new), 6.2.1.y.3 (new)</t>
  </si>
  <si>
    <t>Summary of change: Solution#22 states that 'The AMF may provide the Allowed NSSAI and the subscribed SMBR for each S-NSSAI in the Allowed NSSAI to PCF in roaming case.'. Then, the PCF provides the authorized Slice-MBR for each S-NSSAI in the Allowed NSSAI. Define functionality in the PCF to receive the subscribed Slice MBR value, monitor the QoS flows in the PDU sessions of a UE in a S-NSSAI do not exceed the Slice-MBR value.</t>
  </si>
  <si>
    <t>6.1.2.1, 6.5, 6.2.1.4, 6.2.1.x (new)</t>
  </si>
  <si>
    <t>KI#3 - Slice Maximum Bit Rate (Slice-MBR)</t>
  </si>
  <si>
    <t>This contribution discusses support for L2TP and impacts to SA WG2 specifications based on the solution concluded in CT WG4.</t>
  </si>
  <si>
    <t>Support for L2TP based on CT WG4's LS and TR.</t>
  </si>
  <si>
    <t>Ericsson, Nokia, Nokia Shanghai Bell, ZTE, China Mobile, China Telecom</t>
  </si>
  <si>
    <t>Summary of change: Add support for ptoviding L2TP information in5GS</t>
  </si>
  <si>
    <t>2, 5.6.6, 5.8.2.X (new), 5.17.2.1</t>
  </si>
  <si>
    <t>BEPoP, TEI17</t>
  </si>
  <si>
    <t>Ericsson, ZTE, China Mobile, China Telecom</t>
  </si>
  <si>
    <t>Summary of change: Add support for providing L2TP information from PGW-C to PGW-U. Clarify that PGW-U may provide UE IP address to PGW-C.</t>
  </si>
  <si>
    <t>5.5, 7.1</t>
  </si>
  <si>
    <t>Summary of change: Specify threshold condition applicability to Load-Balancing steering mode with fixed weights, and Priority-based steering mode. Remove Editor's note</t>
  </si>
  <si>
    <t>Summary of change: Specify threshold condition applicability to Load-Balancing steering mode with fixed weights, and Priority-based steering mode</t>
  </si>
  <si>
    <t>Summary of change: Add specification of UE location verification for NR satellite access</t>
  </si>
  <si>
    <t>5.2.2a</t>
  </si>
  <si>
    <t>This contribution discusses QoS aspects of satellite access/backhaul with long delays and proposes way forward.</t>
  </si>
  <si>
    <t>QoS aspects related to satellite backhaul .</t>
  </si>
  <si>
    <t>Summary of change: Specify an option for current best-effort 5QIs 8 and 9 to allow a longer PDB value in case of satellite backhaul with long delays.</t>
  </si>
  <si>
    <t>Summary of change: Clarify that usage of 5QI 8 and 9 when used for PDU Sessions with satellite backhaul can imply a longer PDB than in other cases</t>
  </si>
  <si>
    <t>6.1.3.6</t>
  </si>
  <si>
    <t>Summary of change: Removed the reliable data service serialization indications.</t>
  </si>
  <si>
    <t>4.5.14.3, 5.13.2</t>
  </si>
  <si>
    <t>5.31.6</t>
  </si>
  <si>
    <t>4.25.3</t>
  </si>
  <si>
    <t>Summary of change: Similar N4 extensions as for 5G VN group communication are added for MBS. An MBS internal interface identified by the MBS session ID is introduced.</t>
  </si>
  <si>
    <t>5.8.2.11.3, 5.8.2.11.6, new 5.8.2.11.x</t>
  </si>
  <si>
    <t>Summary of change: To support virtualized deployments, a SMF set can also connect with an UPF set. If only one N4 association is established between a SMF Set and an UPF Set, any SMF in the SMF Set should be able to manage the N4 association with any UPF in the UPF Set.</t>
  </si>
  <si>
    <t>4.15.6.4, 4.15.6.6, 5.2.6.8.2, 5.2.6.9.2</t>
  </si>
  <si>
    <t>Summary of change: Add support for L2TP in 5GS</t>
  </si>
  <si>
    <t>4.3.2.X (new) ; 4.11.0a.5 ; 5.2.3.3.1 ;</t>
  </si>
  <si>
    <t>Summary of change: For a MA PDU Session established for the Ethernet PDU Session type, if the UE has not indicated support for Ethernet PDN connection type or if the network does not support Ethernet PDN connection type, when the 3GPP access use user-plane resources of an associated PDN Connection, the following takes place - the SMF+PGW-c considers that the Multi-Access PDU Session is still using the Ethernet PDU Session / PDN connection type but in a restricted mode where EPS signalling can only refer to non-IP PDN connection type - ATSSS rules can only be sent to the UE over non 3GPP access - MAR rules in the UPF are still used to handle ATSSS policies on DL traffic - For traffic on 3GPP access, the SMF may update UPF rules and QoS rules on the UE to take into account that no QoS differentiation is possible over 3GPP access.</t>
  </si>
  <si>
    <t>Summary of change: This LS highlights a mistake in § 6.3.6.4 'PLMN Selection for emergency services'</t>
  </si>
  <si>
    <t>6.3.6.4</t>
  </si>
  <si>
    <t>EASDF discovery and selection.</t>
  </si>
  <si>
    <t>Updates to EAS Discovery Procedure with EASDF (§ 6.2.3.2.2).</t>
  </si>
  <si>
    <t>Issue that we cannot guarantee that the UE uses the EASDF's IP address for its subsequent DNS Query.</t>
  </si>
  <si>
    <t>Summary of change: At EPS to 5GS mobility R16 UE consider as released the PDN connections that were established over EPS and for which the UE has not received mapped 5GS QoS parameters from the network, The MME does not transfer to 5GS a PDN connection that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 The SMF finds the corresponding PDU Session based on EPS Bearer Context(s). IF the PDU Session Id retrieved by the SMF does not belong to the range of UE allocated PDU Session ID(s), the SMF rejects the AMF request and the PDN connection is not further handed-over (assumed to be released by the UE per item 1 above). When the SMF allocates a PDU Session ID for the PDU Session this is within a specific range The unique PDU Session ID can be created based on the EPS Bearer IDs assigned by the MME for the PDN Connections associated with the UE and not be in the range of PDU Session ID values that can be created by a 5GC NAS capable UE.</t>
  </si>
  <si>
    <t>4.11.1.1 ; 4.11.1.2.2.2 ; 4.11.1.2.2.3; 4.11.1.3.3</t>
  </si>
  <si>
    <t>Summary of change: At EPS to 5GS mobility UE consider as released the PDN connections that were established over EPS while the UE did not receive 5GS parameters from the network as answer to the PDN connection request. This covers the case where the UE did not provide a PDU Session ID to the network when establishing a PDN connection while the N1 mode is diasabled The MME does not transfer to 5GS a PDN connection that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(to avoid switching the UP path). …. The SMF finds the corresponding PDU Session based on EPS Bearer Context(s). IF the PDU Session Id retrieved by the SMF does not belong to the range of UE allocated PDU session Id(s); the SMF rejects the AMF request and the PDN connection is not further handed-over (assumed to be released by the UE per item 1 above). When the SMF allocates a PDU Session Id for the PDU Session this is within a specific range The unique PDU Session ID can be created based on the EPS Bearer IDs assigned by the MME for the PDN Connections associated with the UE and not be in the range of PDU Session ID values that can be created by a 5GC NAS capable UE. In summary, the R17 behavior is the same than in R16 except that R17 specifications supports the UE option where the UE sends a PDU Session ID to the network when establishing a PDN connection while N1 mode is Disabled</t>
  </si>
  <si>
    <t>4.11.1.1 ; 4.11.1.2.2.2 ; 4.11.1.2.2.3; 4.11.1.3.3 ; 4.11.1.5.4.1</t>
  </si>
  <si>
    <t>Considerations to resolve Editor's Note in Annex C.</t>
  </si>
  <si>
    <t>Summary of change: Add the following in the information elements AF request: DNS Server identifier Adds description of DNS server identifier and 5 and 3-Tuple information to identify traffic.</t>
  </si>
  <si>
    <t>Ericsson, Charter, Sony, Lenovo, Motorola Mobility</t>
  </si>
  <si>
    <t>Ericsson, LG Electronics, Huawei, China Telecom, Charter, MediaTek, Intel, Vodafone, Spreadtrum, Sony, Apple, Samsung, Nokia, Nokia Shanghai Bell</t>
  </si>
  <si>
    <t>Summary of change: Clarify that event deletion of a group member UE only result in cancellation of monitoring event for that specific UE, but not result in the cancellation of the monitoring event for the other member UEs within th same group. Clarify the HSS include also the reason for cancellation as for other clauses.</t>
  </si>
  <si>
    <t>5.6.1.3, 5.6.1.4, 5.6.9, 5.18</t>
  </si>
  <si>
    <t>Summary of change: Introduce Application Identifier in AF requests to influence traffic routing flow, in clause 4.3.6.2. Introduce Application Identifier for Chargeble Party at AF session setup, in clause 4.15.6.4/5. Introduce Application ID for AF session with QoS procedures, in clause 4.15.6.6/6a. Introduce Application Identifier in ChargeableParty service operations in clause 5.2.6.8. Introduce Application Identifier in AFSessionWithQoS service operations in clause 5.2.6.9.</t>
  </si>
  <si>
    <t>Summary of change: Two new 5QI standardized values are added in Table 5.7.4-1.</t>
  </si>
  <si>
    <t>Ericsson, Verizon</t>
  </si>
  <si>
    <t>Summary of change: New 5QI values proposed to support services considered in context of 5G_AIS work.</t>
  </si>
  <si>
    <t>Summary of change: When an NWDAF starts serving a UE, NWDAF registers into UDM the UE it serves. When NWDAF purges the UE analytics context, it deregisters from UDM.</t>
  </si>
  <si>
    <t>5.1A (new), 6.1C (new), 6.2.2.1</t>
  </si>
  <si>
    <t>Summary of change: Analytic consumer NF may discover an NWDAF that already serves a specific UE by qureying UDM.</t>
  </si>
  <si>
    <t>Summary of change: NWDAF and DCCF are made discoverable by NF ID of the data sources.</t>
  </si>
  <si>
    <t>6.2.6.2, 6.3.13, 6.3.19</t>
  </si>
  <si>
    <t>Summary of change: Added the new data that the NWDAF and DCCF register in NRF and for which it can be discovered.</t>
  </si>
  <si>
    <t>Summary of change: -Introduced a clause 4.x on Analytics deployment options -Moved text to 4.X Different deployment options for Analytics from clause 5.1 -Added an Annex Considerations for NWDAF discovery in different deployment options -Moving and refering the procedure-like text to clause 6.1B and also moving text to Annex, therby solving following ENs in clause 5.2: Editor's note: How the selected NWDAF and / or NRF is aware of the tracking area where the UE is located is FFS. Editor's note: If multiple NWDAFs are serving the same tracking area, it is FFS to determine which one should be selected. Editor's note: It is FFS whether the selected NWDAF can query UDM to obtain the target NWDAF. Editor's note: It is FFS if other mechanism can be used to determine the target NWDAF, e.g. other parameters in the query to NRF.</t>
  </si>
  <si>
    <t>4.X (new), 5.1, 5.2 and Annex A (new)</t>
  </si>
  <si>
    <t>Summary of change: -Introducing the selection procedure including a preparation phase -Resolving the EN whether to combine the selection and re-selection procedure or not, by introducing Selection procedure and making clear the difference between the two procedures. Solving following ENs Editor's note: It is preferably to have one procedure to cover the re-selection of NWDAF covering both when consumer change and when not. But it is FFS how. Editor's note: It FFS how this aligns with the procedure when Analytics consumer changes -Adding the use case to the re-selection procedure to also encompass re-selection in conjunction with discovery and selecton of NWDAF (was earlier part of clause 5.2 NWDAF discover and selection. -Putting the prepared Analytics Subscription procedure into separate clause</t>
  </si>
  <si>
    <t>6.1B, 6.1B.1, 6.1B.2 (new), 6.1B.3, 6.1B.4, 6.1B.5, 6.1B.6</t>
  </si>
  <si>
    <t>Summary of change: Changing an EN to state: Editor's note: Whether or not the old AMF includes the analytics specific data is FFS. Also removing following EN, since it is solved in another CR. Editor's note: Whether and how the new AMF initiates a new analytics subscription using received NWDAF ID from old AMF or with new NWDAF ID, and mechanism if the new AMF is not within the NWDAF's service area is FFS.</t>
  </si>
  <si>
    <t>Summary of change: Adding NWDAF ID(s) in existing messages to notify PCF In deployments with different PCFs for AM and SM policies assure both PCFs have the same information.</t>
  </si>
  <si>
    <t>4.3.2.2.1, 4.3.3.2, 4.4.1.2, 4.16.1.2, 4.16.2.1.2, 4.16.4, 5.2.8.2.6, 5.2.8.2.8, 5.2.5.2.2, 5.2.5.2.5, 5.2.5.4.2, 5.2.5.4.5</t>
  </si>
  <si>
    <t>Ericsson, CMCC, Deutsche Telekom AG</t>
  </si>
  <si>
    <t>Spatial Validity Conditions in Application Guidance in URSPs.</t>
  </si>
  <si>
    <t>Summary of change: Clause 6.6.2.2 updated to describe how PCF may use information stored in the UDR using the Nnef_ServiceParameter service operation as input to create URSP rules.</t>
  </si>
  <si>
    <t>6.6.2.2</t>
  </si>
  <si>
    <t>Summary of change: Solve the Editor's Notes in clause 4.15.6.10 to support geographical zones in Spatial validity conditions (this is discussed and proposed in S2-2102189</t>
  </si>
  <si>
    <t>Spatial Validity Conditions in AF Guidance to URSP Rules.</t>
  </si>
  <si>
    <t>Summary of change: It is proposed to define a new 'Service Specific authorization' produced by UDM, so that NEF may use it at the early stage of the AF request and can reject with an accurate information. This way, AF will be aware that the request is forbidden for the UE and NEF can avoid storing information in UDR which is not authorized. This new service is considered to be future proof since it can be extended for other types of authorization on a per UE basis for different types of subscription data.</t>
  </si>
  <si>
    <t>4.15.6.10, new clause 5.2.3.7.x1, new clause 5.2.3.7.x2, new clause 5.2.6.11.x</t>
  </si>
  <si>
    <t>EAS Relocation on Simultaneous connectivity over source and target PSA .</t>
  </si>
  <si>
    <t>Clause 4.3.1, 4.3.3 and 4.3.5 updates of TS 23.304 v0.1.0.</t>
  </si>
  <si>
    <t>This paper resolves the Editor Notes of how to identify ProSe services.</t>
  </si>
  <si>
    <t>Resolving Editor Notes for identifying ProSe services .</t>
  </si>
  <si>
    <t>Ericsson, LG Electronics</t>
  </si>
  <si>
    <t>This paper proposes updating AS/AF-based provisioning for parameters used for UE-to-Network relay scenario.</t>
  </si>
  <si>
    <t>Updating AF-based provisioning for UE-to-Network relay parameters.</t>
  </si>
  <si>
    <t>Ericsson, ZTE</t>
  </si>
  <si>
    <t>Text proposal for clause 5.9.3 for TS 23.304 v0.1.0.</t>
  </si>
  <si>
    <t>This contribution proposes to update the definition clause 3.1 by including references to definitions in TS 23.303 which are relevant for TS 23.304. Also, definitions related to UE-to-UE relay are removed since this use case is not within the scope of TS 23.304.</t>
  </si>
  <si>
    <t>Updates for clause 3.1 in TS 23.304.</t>
  </si>
  <si>
    <t>Clause 1 and 4.1 update of TS 23.304 v0.1.0.</t>
  </si>
  <si>
    <t>Summary of change: Add UE-to-Network relay in the description of subscription data.</t>
  </si>
  <si>
    <t>5.2.3.3.1</t>
  </si>
  <si>
    <t>Ericsson, Nokia, Nokia Shanghai Bell, Intel, China Mobile, Huawei</t>
  </si>
  <si>
    <t>3.3, Annex YY (new)</t>
  </si>
  <si>
    <t>Ericsson, Qualcomm Incorprorated, Nokia, Nokia Shanghai Bell</t>
  </si>
  <si>
    <t>Summary of change: Enable the NSACF support event based charging</t>
  </si>
  <si>
    <t>4.2.11</t>
  </si>
  <si>
    <t>Ericsson, NEC, Apple, Nokia, Nokia Shanghai Bell</t>
  </si>
  <si>
    <t>Summary of change: Enable the NSCAF to return to the AMF the EAC activation/De-activation flag in the Registration Accept/Reject message.</t>
  </si>
  <si>
    <t>4.2.11.2, 4.2.11.3, 5.2.21.2.1</t>
  </si>
  <si>
    <t>TS23.502 KI#1 Network Slice Admission Control Function (NSACF) - Result Update</t>
  </si>
  <si>
    <t>Summary of change: Enable the UE to reuse the same S-NSSAI information in Release 15 through the introduction of additional configured S-NSSAI Lists. These Lists are derived by the AMF or NSSF based on Subscribed NSSAI lists in the UE profile. Theses subscribed lists are provisioned by the operator according to the restriction on the S-NSSAIs that can't be used simultaneosuy by the UE. The list of Additional Configured NSSAI is returned to the UE in the Registration response.  The UE can switch between list of Additional Configured NSSAI at any point in time. To that effect, the UE initiates a Mobility Registration Update and includes the identifier of the Additional Configured NSSAI including the S-NSSAIs the UE wants to use.</t>
  </si>
  <si>
    <t>4.2.2.2.2,4.2.2.2.3, 5.2.2.2.2, 5.2.3.3.1,5.2.16.2.1</t>
  </si>
  <si>
    <t>Summary of change: Enable the UE to reuse the same S-NSSAI information in Release 15 through the introduction of additional configured S-NSSAI Lists. These Lists are derived by the AMF or NSSF based on Subscribed NSSAI lists in the UE profile. Theses subscribed lists are provisioned by the operator according to the restriction on the S-NSSAIs that cant be used simultaneosuy by the UE. The list of Additional Configured NSSAI is returned to the UE in the Registration response.  The UE can switch between list of Additional Configured NSSAI at any point in time. To that effect, the UE initiates a Mobility Registration Update and includes the identifier of the Additional Configured NSSAI including the S-NSSAIs the UE wants to use.</t>
  </si>
  <si>
    <t>5.15.X (new)</t>
  </si>
  <si>
    <t>Summary of change: This CR proposes alternative ML model flag as an optional input in Nnwdaf_MLModelProvisioning_Subscribe service operation in order for service consumer NWDAF to trigger negotiation on ML model with the service provider, i.e., MTLF. Also, instead of MLModelInfo_request/response, this CR proposes to have an expiry time in MLModelProvisioinig service to indicate an expiry time of the subscription regardless of the number of provided ML model. Since training and update of ML model solely depends on MTLF internal logic, it is natural that the consumer of ML model should indicate end time for the subscription rather than indicating several types of ML model reporting (e.g., periodicity of update as described in analytics reporting information) in subscription. With the expiry time, MLModelProvisioning service and MLModelInfo service can be merged one.  Finally, this CR proposes to include spatial and temporal validity information on ML model, since the result of ML model training can be differ to the targeted location and time.</t>
  </si>
  <si>
    <t>6.2A.0, 6.2A.1, 6.2A.2, 7.1, 7.5.2, 7.5.4</t>
  </si>
  <si>
    <t>Summary of change: This CR clearly states that the AnLF is only to be a consumer of MTLF services in this release of the specification with changes in the reference architecture as well as the service descriptions for MTLF. Thus, the services for cooperation and supporting hierarchy of multiple MTLFs are not specified in this release of the specification.</t>
  </si>
  <si>
    <t>4.2.0, 6.2A.0, 7.1, 7.5.1</t>
  </si>
  <si>
    <t>Summary of change: In order to align 6.2.6.2 and 6.3.13, this CR proposes to include ML model provisioing capability in NWDAF serving area and to delete a paragraph which describes that Model per analytics ID is considered to select a producer MTLF.</t>
  </si>
  <si>
    <t>Huawei, HiSilicon, Nokia, Nokia Shanghai Bell, ZTE, Apple</t>
  </si>
  <si>
    <t>Summary of change: Add UE-Slice-MBR related description on QoS enforcement as Solution #22 of TR 23.700-40.</t>
  </si>
  <si>
    <t>5.7.1.x, 5.7.2.6</t>
  </si>
  <si>
    <t>Summary of change: Add UE-Slice-MBR in related services and procedures.</t>
  </si>
  <si>
    <t>4.2.3.2, 4.3.2.2.1, 4.3.3.2, 4.5.1, 5.2.2.2.2, 5.2.3.3.1</t>
  </si>
  <si>
    <t>Summary of change: If for all the S-NSSAI(s) the NSACF returned the maximum number of UEs per network slice has been reached, the AMF shall include in the Registration Accept message an Allowed NSSAI including the S-NSSAI(s) marked as default in the Subscribed S-NSSAIs.</t>
  </si>
  <si>
    <t>Summary of change: Delete NSI ID in N7 interface.</t>
  </si>
  <si>
    <t>4.16.4, 5.2.5.4.2, 5.2.11.2.2, 5.2.11.2.4</t>
  </si>
  <si>
    <t>Rel-16 mirror CR: Summary of change: Delete NSI ID in N7 interface.</t>
  </si>
  <si>
    <t>5.2.5.4.2</t>
  </si>
  <si>
    <t>Rel-17 mirror CR: Summary of change: Delete NSI ID in N7 interface.</t>
  </si>
  <si>
    <t>6.2.1.2</t>
  </si>
  <si>
    <t>6.2.1.2, 6.1.1.3</t>
  </si>
  <si>
    <t>Summary of change: Delete NSI ID in N7 interface. Clarify NSI ID is only applicable when the consumer is NSSF but not PCF.</t>
  </si>
  <si>
    <t>Rel-17 mirror CR: Summary of change: Delete NSI ID in N7 interface. Clarify NSI ID is only applicable when the consumer is NSSF but not PCF.</t>
  </si>
  <si>
    <t>Summary of change: Adding Npcf_AMPolicyAuthorization services into the services provided by PCF table. Adding Nnef_AMPolicyAuthorization services and Nnef_AMInfluence services into the services provided by NEF table.</t>
  </si>
  <si>
    <t>5.2.5.1, 5.2.6.1</t>
  </si>
  <si>
    <t>Summary of change: Define EASDF discovery and selection Note that even though EASDF usage is defined in 23.548, EASDF discovery and selection is defined in 23.501 applying the same logic than for NWADF and 23.288 And adding reference to TS 23.548</t>
  </si>
  <si>
    <t>5.13, 6.3.X (new)</t>
  </si>
  <si>
    <t>EASDF discovery and selection, and update of edge computing description</t>
  </si>
  <si>
    <t>Summary of change: Update 'DCCF standalone function' to 'DCCF' to allow usage of both standalone DCCF and DCCF hosted by NWDAF for non-roaming architecture</t>
  </si>
  <si>
    <t>4.2.0</t>
  </si>
  <si>
    <t>Summary of change: Enhance the UE request bearer resource modification procedure to support the CN providing the mapped 5GS QoS parameters to the UE. ============ #144 =============== Add descripition in geneal part. Enhance Npcf_SMPolicyControl_Update service.</t>
  </si>
  <si>
    <t>4.11.0a.5(new); 4.11.1.5.4.3; 5.2.5.4.5(new)</t>
  </si>
  <si>
    <t>6.X(new), 8.3.1, 8.3.2.2,8.3.2.3, 8.4.2.3</t>
  </si>
  <si>
    <t>Ericsson, Intel, ZTE, Nokia, Nokia Shanghai Bell</t>
  </si>
  <si>
    <t>Qualcomm Incorporated, Ericsson, Oppo, Nokia, Nokia Shanghai Bell, Interdigital</t>
  </si>
  <si>
    <t>TS 23.256: Clarification on UUAA-SM and UUAA-MM .</t>
  </si>
  <si>
    <t>Qualcomm Incorporated, Nokia, Nokia Shanghai Bell, Ericsson, Oppo, Interdigital</t>
  </si>
  <si>
    <t>TS 23.256: Clarification on UAS NF.</t>
  </si>
  <si>
    <t>TS 23.256: Clarification on USS Discovery.</t>
  </si>
  <si>
    <t>Clause 4.3.10: SMF.</t>
  </si>
  <si>
    <t>Clause 5.1.1: Adding U2N Relaying aspects.</t>
  </si>
  <si>
    <t>This pCR proposes to add UE-to-Network Relaying aspects to clause 6.2.2 (PCF based Service Authorization and Provisioning to UE) of TS 23.304.</t>
  </si>
  <si>
    <t>Clause 6.2.2: Adding U2N Relaying aspects.</t>
  </si>
  <si>
    <t>Clause 6.7: Adding U2N Relaying aspects.</t>
  </si>
  <si>
    <t>Summary of change: Add description about the usage of UE Communication analytics regarding PDU Session Inactivity Timer optimization.</t>
  </si>
  <si>
    <t>4.3.7, 4.4.2.2</t>
  </si>
  <si>
    <t>Summary of change: Add description about the usage of Session Management Congestion Control Experience analytics.</t>
  </si>
  <si>
    <t>5.19.7.3, 5.19.7.4</t>
  </si>
  <si>
    <t>Summary of change: New subclause describing the functionality of restricted PDU Session for remote provisioning of UE via User Plane in SNPN case.</t>
  </si>
  <si>
    <t>5.30.2.X.4.3 (new)</t>
  </si>
  <si>
    <t>Summary of change: New subclause describing the functionality of restricted PDU Session for remote provisioning of UE via User Plane in PLMN case.</t>
  </si>
  <si>
    <t>This discussion paper explains how IETF BRSKI protocol for remote provisioning of unconfigured devices can be used on top of 5G SNPN User Plane connectivity, and how ON-SNPN should enable BSRKI capable devices in initial discovery steps. An accompanying CR can be found in S2-2102250 (CR 2711).</t>
  </si>
  <si>
    <t>Support of IETF BRSKI protocol for User Plane Remote Provisioning .</t>
  </si>
  <si>
    <t>Summary of change: Addition of description for PVS address as part of UE configuration information for onboarding in SNPNs.</t>
  </si>
  <si>
    <t>5.30.2.X.4.2 (new)</t>
  </si>
  <si>
    <t>Summary of change: Once both AMF in underlay network and AMF in overlay network indicate IMS voice is supported, the UE shall use both indicators from underlay and overlay network to determine that IMS voice is supported. If one of the indicators is not set to IMS voice supported, the UE determines that IMS voice is not supported.</t>
  </si>
  <si>
    <t>5.30.2.7, 5.30.2.8</t>
  </si>
  <si>
    <t>Nokia, Nokia Shanghai Bell, Ericsson, Intel, Futurewei, Huawei, HiSilicon, ETRI</t>
  </si>
  <si>
    <t>Summary of change: New subclause describing the functionality of restricted PDU Session for remote provisioning of UE via User Plane in SNPN case.New descriptions to clarify how the provisioning address may be configured at SMF</t>
  </si>
  <si>
    <t>Summary of change: Adding the network slice admission control during the interworking with EPC</t>
  </si>
  <si>
    <t>5.15.11.X (new)</t>
  </si>
  <si>
    <t>Summary of change: clause 6.4.3 Add NOTE about analytics subset and mark Slice instance service experience and Application service experience as analytics subset.  clause 6.7.3.3 Mark list of application in use and N4 session ID as analytics subset.</t>
  </si>
  <si>
    <t>6.4.3, 6.7.3.3</t>
  </si>
  <si>
    <t>Summary of change: In NOTE3, 'should' changes to 'may. Application Status (e.g. foreground or background) is added to the filter information. When the Application Status is set to foreground, the NWDAF may include a list of UEs in CM-CONNECTED state among the target UEs.</t>
  </si>
  <si>
    <t>6.2.8.2.1, 6.2.8.2.3</t>
  </si>
  <si>
    <t>Summary of change: Removal of Editorial Note for the potential evaluatin of new services, now concluded as not required.</t>
  </si>
  <si>
    <t>5.2.2.3</t>
  </si>
  <si>
    <t>Editorial Note Removal</t>
  </si>
  <si>
    <t>OPPO, Nokia, Nokia Shanghai Bell, Ericsson</t>
  </si>
  <si>
    <t>TS 23.256: Coordination of NSSAA with UUAA-MM operations during UAV Registration.</t>
  </si>
  <si>
    <t>TS 23.256: 5GC procedures for UAV Location Reporting.</t>
  </si>
  <si>
    <t>TS 23.256: 5GC procedures for UAV Presence Monitoring.</t>
  </si>
  <si>
    <t>TS 23.256: 5GC procedures for unknown UAV tracking.</t>
  </si>
  <si>
    <t>TS 23.256: Miscellaneous editorial corrections .</t>
  </si>
  <si>
    <t>Summary of change: This CR mainly creates a new clause to describe general descrpition for remote provisioning of credentials for NSSAA or secondary authentication/authorisation. It also updates the corresponding clauses of NSSAA and secondary authentication/authorisation to reference to the new clause.</t>
  </si>
  <si>
    <t>5.6.6, 5.15.10, 5.30.3.1, 5.X (new)</t>
  </si>
  <si>
    <t>Summary of change: A voice centric UE operating in SNPN access mode stores the identifiers of SNPNs which do not provide IMS voice service into a list. The UE takes SNPNs in the list as unavailable SNPNs both for further automatic and manual SNPN network selection. To avoid the stored SNPNs not supporting IMS voice service never being retried again even when they support voice service later, the SNPNs in the list should be retried by the UE to verify voice services support.</t>
  </si>
  <si>
    <t>5.30.2.4.1</t>
  </si>
  <si>
    <t>Summary of change: A voice centric UE operating in SNPN access mode stores the identifiers of SNPNs which do not provide IMS voice service into a list. The UE takes SNPNs in the list as unavailable SNPNs both for further automatic and manual SNPN network selection.</t>
  </si>
  <si>
    <t>Summary of change: During PDU session establishement procedure, the AMF verifies the location of the UE. If the UE is not allowed to operate at the present UE location in the PLMN, the AMF rejects the PDU session establishment request and initiates Network-initiated Deregistration procedures to release any existing PDU session.</t>
  </si>
  <si>
    <t>Summary of change: Due to the reasons above it is proposed to: - Introduce AAA Interworking Function (AIWF) to be used by AUSF during primary authentication. - Add service provided by AIWF that AUSF will be the primary consumer of - Remove the associated editor's notes. Interface between SNPN and Credentials Holder AAA Server is added</t>
  </si>
  <si>
    <t>4.2.2, 4.2.6, 4.2.7, 5.30.2.9, 5.30.2.9.1, 6.2.6.2, 6.2.X (NEW), 6.3.Y (NEW), 7.2.20 (NEW)</t>
  </si>
  <si>
    <t>Summary of change: - Add clause describing the AIWF services.</t>
  </si>
  <si>
    <t>5.2.X (NEW)</t>
  </si>
  <si>
    <t>Summary of change: - Add one paragraph in SNPN network access control clause on this scenario.</t>
  </si>
  <si>
    <t>Summary of change: - Add procedure NF/NF service discovery between SNPN and Credentials Holder hosting AUSF/UDM - Update of parameters used discovery request in 5.2.7.3.2 to cover the SNPN case.</t>
  </si>
  <si>
    <t>New clause 4.17.5a, 5.2.7.3.2</t>
  </si>
  <si>
    <t>Summary of change: Enable N3IWF to assign DSCP value to be used on both N3IWF and UE for the NAS signalling IPsec SA.</t>
  </si>
  <si>
    <t>KI#2, QoS handling in underlay network for NAS signalling IPsec SA of the overlay network.</t>
  </si>
  <si>
    <t>Summary of change: Add an informative clause in Annex D, to elaborate the details of the note in clause 5.30.2.7 and clause 5.30.2.8 regarding how the underlay network can support the QoS required from the overlay network.</t>
  </si>
  <si>
    <t>2, 5.30.2.7, 5.30.2.8, Annex D.Y(new)</t>
  </si>
  <si>
    <t>Summary of change: A general introduction to the feature, definitions and abbreviations and an architecture. NG-RAN impacts, and UE impacts for network selection. 3GPP connectivity for UE to realize a subequent remote provisioning.  Changes compared to S2-2100357r19: 1. Resolution of Editor's note on Group ID. 2. Removing text related to onboarding SUPI as current format applies 3. Editorial changes</t>
  </si>
  <si>
    <t>Ericsson, NEC, Qualcomm, Samsung</t>
  </si>
  <si>
    <t>Summary of change: Functionality required to redirect the UE to a cell and TA that supports network slices not available in a UE's current cell and TA.</t>
  </si>
  <si>
    <t>5.3.4.3, 5.15.5.2.1, 5.15.x (new)</t>
  </si>
  <si>
    <t>Ericsson, Samsung, NEC, Qualcomm</t>
  </si>
  <si>
    <t>4.2.2.2.2, 4.16.1.2, 5.2.5.2.2, 5.2.16.2.1</t>
  </si>
  <si>
    <t>Summary of change: During E-RAB setup (e.g. in Initial Attach, Service Request, Handover), if the MME determines that handover to GERAN/UTRAN is not possible based on e.g. when 5GS interworking is supported for certain PDN connection(s), UE was previously in 5GS, or If the MME determines that handover to NG-RAN is not possible for certain PDN connection(s) based on e.g. 5GS interworking is not supported, or UE was previously in 2G/3G, the MME indicates such decisions to the eNB for each E-RAB over S1AP. The MME needs to initiate PDN connection towards the SMF+PGW-C if MME knows the PDN connection cannot be transferred to 2G/3G or cannot be moved to 5GS.</t>
  </si>
  <si>
    <t>Rel-17 mirror CR: Summary of change: During E-RAB setup (e.g. in Initial Attach, Service Request, Handover), if the MME determines that handover to GERAN/UTRAN is not possible based on e.g. when 5GS interworking is supported for certain PDN connection(s), UE was previously in 5GS, or If the MME determines that handover to NG-RAN is not possible for certain PDN connection(s) based on e.g. 5GS interworking is not supported, or UE was previously in 2G/3G, the MME indicates such decisions to the eNB for each E-RAB over S1AP. The MME needs to initiate PDN connection towards the SMF+PGW-C if MME knows the PDN connection cannot be transferred to 2G/3G or cannot be moved to 5GS.</t>
  </si>
  <si>
    <t>Ericsson, Qualcomm Incorporated</t>
  </si>
  <si>
    <t>This paper updates the reference points in system architecture and reference point architecture in clauses 5.1 and 5.3</t>
  </si>
  <si>
    <t>Update [5.1[ [5.3] Architecture and Reference Points .</t>
  </si>
  <si>
    <t>This paper adds a note that location dependent service is not supported if UE moves from one SMF service area to another.</t>
  </si>
  <si>
    <t>Update [6.2] [7.3.4] Local MBS service.</t>
  </si>
  <si>
    <t>This paper updates the mobility from E-UTRAN/EPC to NR/5GC in clause 6.8 to align with the conclusions in TR 23.757.</t>
  </si>
  <si>
    <t>Update [6.8] Mobility from E-UTRAN/EPC to NR/5GC.</t>
  </si>
  <si>
    <t>This paper updates MB-SMF discovery to avoid dynamic update to NRF if TMGI is used as MBS Session ID.</t>
  </si>
  <si>
    <t>Update [7.1.2] MB-SMF discovery.</t>
  </si>
  <si>
    <t>This paper updates the clause 7.3 to resolve some ENs about AMF involvement</t>
  </si>
  <si>
    <t>Update [7.3] Broadcast to Resolve ENs about AMF involvement.</t>
  </si>
  <si>
    <t>Update [7.3] Broadcast to Resolve ENs for reusing MC signaling, message aggregation etc .</t>
  </si>
  <si>
    <t>This paper updates the clause 7.3.3 to resolve EN about whether other parameters of service requirements can be updated except ARP.</t>
  </si>
  <si>
    <t>Update [7.3.3] Broadcast Session Update for Service Requirement Change.</t>
  </si>
  <si>
    <t>This paper introduces a new clause 7.3.X about MBS Session Delivery Status Notification for Broadcast</t>
  </si>
  <si>
    <t>Update [7.3] to add new clause for MBS Session Delivery Status Notification for Broadcast.</t>
  </si>
  <si>
    <t>Update [7.2.1.3] MBS join and Session establishment procedure.</t>
  </si>
  <si>
    <t>ProSe Discovery UE ID management.</t>
  </si>
  <si>
    <t>This contribution proposes a procedure for the UUAA in the PDU Session Establishment as agree in the study phase. This is an updated revision of S2-210222r13 from SA WG2#143e meeting.</t>
  </si>
  <si>
    <t>UUAA in PDU Session Establishment-Generic .</t>
  </si>
  <si>
    <t>This contribution proposes a procedure for the UUAA in the PDU Session Establishment as agree in the study phase. This is an updated revision of S2-210222r13 from SA WG2#143e meeting introducing a standalone UUAA.</t>
  </si>
  <si>
    <t>UUAA in PDU Session Establishment-Specific.</t>
  </si>
  <si>
    <t>Summary of change: Proposed that the new AMF derives the NWDAF ID received from the NRF, i.e. as described in Section 5.2.7.3. If necessary, the new AMF carries out the discovery and selection of another NWDAF and forwards the received NWDAF ID to the new NWDAF.</t>
  </si>
  <si>
    <t>Addressing EN on re-selection of NWDAF at change of AMF</t>
  </si>
  <si>
    <t>NTT DOCOMO, Orange, Deutsche Telekom, AT&amp;T, China Mobile, Verizon, T-Mobile USA</t>
  </si>
  <si>
    <t>Summary of change: Propose to remove the note as the interface between the AnLF and MTLF is agreed to specify, instead proposed to add an editor's note on implementation details in the procedure is FFS.</t>
  </si>
  <si>
    <t>5.1, 6.2A.0</t>
  </si>
  <si>
    <t>Summary of change: Proposed that NWDAF know the UE location by determining the serving AMF of the UE from the UDM and extract the UE from the serving AMF. In addition, proposed NRF is used for selection of the target NWDAF.</t>
  </si>
  <si>
    <t>Summary of change: In case, AoI is not provided for the NF/UE related analytic, the consumer selects the NWDAF with large serving area. If the selected NWDAF cannot serve the consumer analytic request, the selected NWDAF forwards the request to the another NWDAF.</t>
  </si>
  <si>
    <t>Use the same multicast transport tunnel for both shared and individual delivery.</t>
  </si>
  <si>
    <t>Summary of change: It is proposed to update the Namf_EventExposure service by adding GMLC as 'known consumer'.</t>
  </si>
  <si>
    <t>Summary of change: Procedure in clause 6.2 is updated for assistance delivery without location transfer.</t>
  </si>
  <si>
    <t>Summary of change: In clause 4.3.3, align the statement of GMLC and SLP in TS 23.271 In clause 6.10.1, the UE positioning should include GMLC/SLP.</t>
  </si>
  <si>
    <t>3.2, 4.3.3, 6.10.1</t>
  </si>
  <si>
    <t>Summary of change: This CR proposes a minimalistic approach for enabling paging reception whereby upon detection of Paging Occasion (PO) collisions, the MUSIM UE uses the Mobility Registration procedure to request a new 5G-GUTI. Further alignmentw can be made in future SA WG2 meeting based on RAN WG2 feedback.</t>
  </si>
  <si>
    <t>Spirent</t>
  </si>
  <si>
    <t>Summary of change: Removal of Editorial Note referencing a CR (S2-2101349) which was approved in #143E. The addition of a clarification note referncing Namf/NsmfEventExposure support of transaction information. Also a correction of tables reference incorrectly captured in the first version of subclause 6.10.2.</t>
  </si>
  <si>
    <t>6.10.2</t>
  </si>
  <si>
    <t>Removal of Editorial Note related to Namf/Nsmf_EventExposure</t>
  </si>
  <si>
    <t>Lenovo, Motorola Mobility, LG Electronics, Broadcom</t>
  </si>
  <si>
    <t>This document discusses three open issues pertaining to 'PMF measurements per QoS flow' and proposes procedures to resolve them.</t>
  </si>
  <si>
    <t>Open Issues on PMF measurements per QoS Flow.</t>
  </si>
  <si>
    <t>Summary of change: Procedures are defined that specify how the SMF decices to apply 'measurements per QoS flow' for a MA PDU Session and how the UE and the UPF decide to perform measurements per QoS flow or not.</t>
  </si>
  <si>
    <t>5.32.5.1</t>
  </si>
  <si>
    <t>Summary of change: It is specified that, when the SMF determines that access performance measurements per QoS flow shall be applied for the MA PDU Session, then the Measurement Assistance Information includes a list of QoS flows on which access performance measurements may be performed. For each QoS flow in this list, addressing information is provided, e.g. UDP ports or MAC addresses.</t>
  </si>
  <si>
    <t>AF-triggered join/leave for multicast sessions.</t>
  </si>
  <si>
    <t>This paper discusses solutions to address issues that E-RABs that cannot be handed over to 2G/3G or 5G and propose way forward.</t>
  </si>
  <si>
    <t>E-RABs that cannot be handed over to 2G/3G or 5G.</t>
  </si>
  <si>
    <t>Summary of change: It is clarified that if the UE is registered via 3GPP access to a PLMN, then the UE shall select an N3IWF in this PLMN, only when this PLMN is explicitly included in the Non-3GPP access node selection information. With the changes in this CR it is clarified that if: the UE is registered via 3GPP access to a VPLMN; and this VPLMN is not included in the N3AN node selection information; and the visited country does not mandate N3IWF selection in this country; and the N3AN node selection information does not contain other VPLMNs in the visited country, or the N3AN node selection information contains other VPLMNs in the visited country but the UE fails to connect to an N3IWF in any of these VPLMNs; then the UE shall select an N3IWF in the HPLMN.</t>
  </si>
  <si>
    <t>6.3.6.2, 6.3.6.3</t>
  </si>
  <si>
    <t>Rel-17 mirror CR: Summary of change: It is clarified that if the UE is registered via 3GPP access to a PLMN, then the UE shall select an N3IWF in this PLMN, only when this PLMN is explicitly included in the Non-3GPP access node selection information. With the changes in this CR it is clarified that if: the UE is registered via 3GPP access to a VPLMN; and this VPLMN is not included in the N3AN node selection information; and the visited country does not mandate N3IWF selection in this country; and the N3AN node selection information does not contain other VPLMNs in the visited country, or the N3AN node selection information contains other VPLMNs in the visited country but the UE fails to connect to an N3IWF in any of these VPLMNs; then the UE shall select an N3IWF in the HPLMN.</t>
  </si>
  <si>
    <t>Summary of change: General description for Paging Cause.</t>
  </si>
  <si>
    <t>4.3.x(new)</t>
  </si>
  <si>
    <t>Function Description for Paging Cause</t>
  </si>
  <si>
    <t>Vivo, Intel ?, LGE, Qualcomm ?, Xiaomi ?, Samsung ?, Huawei ?, Charter ?, MediaTek ?, OPPO, Apple ?, Nokia ?, Lenovo ?, China Telecom ?, NEC ?, Spreadtrum ?</t>
  </si>
  <si>
    <t>Summary of change: Indicating voice as the paging cause only for UEs that have provided indication they operate in MUSIM mode.</t>
  </si>
  <si>
    <t>5.3.4.3</t>
  </si>
  <si>
    <t>5.x.3 (new)</t>
  </si>
  <si>
    <t>Vivo, Intel ?, LGE, Qualcomm?, Xiaomi?, Samsung?, Huawei?, Charter?, MediaTek?, OPPO?, Apple?, Nokia?, Lenovo?, China Telecom?, NEC?, Spreadtrum?</t>
  </si>
  <si>
    <t>Summary of change: - a Voice Indicator should be provided to the UE when the AMF detects the paging is triggered by data related to voice and the UE operates in MUSIM mode. - The AMF indicates the MUSIM mode Indication to the RAN when the UE associated NG connection setup.</t>
  </si>
  <si>
    <t>Summary of change: The NF profile of AUSF for registration at the NRF in ON-SNPN is updated to include an indicator for Onboarding support.</t>
  </si>
  <si>
    <t>6.2.6.2</t>
  </si>
  <si>
    <t>Summary of change: A new registration type 'SNPN Onboarding' is defined for UE Onboarding For SNPN Onboarding Registration, an Onboarding SUCI shall be included. The Onboarding SUPI shall be unique and derived from the Default Credentials. When the consumer is AUSF, AUSF registers in the NRF by providing the NF profile of the AUSF to NRF. The NF profile include Onboarding supported Indicator to indicate if the AUSF instance supports UE onboarding.</t>
  </si>
  <si>
    <t>4.2.2.2, 5.2.7.2.2</t>
  </si>
  <si>
    <t>Summary of change: The Configuration data for UP Remote Provisioning refers to the pre-configuration information in the UE before the UE starts the Onboarding procedure. The Configuration data for UP Remote Provisioning may include PVS address and/or SO-SNPN ID. The PVS address is provided by the ONN to the UE in the extended PCO of the PDU Session Establishment Response message. In the following sentence included in S2-2100421r11, deleted 'or in UICC': The PVS address information may be stored in the ME or in the UICC. Since the PVS address information is used only for the purpose of Onboarding i.e., once the device is powered up for the first time, we do not believe that the PVS address information needs to be stored in the UICC.</t>
  </si>
  <si>
    <t>5.30.2.X.4.2</t>
  </si>
  <si>
    <t>Summary of change: Provide functional descriptions to be supported by NSACF.</t>
  </si>
  <si>
    <t>Summary of change: Adding more factors for the NSACF discovery and selection to fulfill different NSACF deployment options Adding descriptions for the case of delegated discovery Adding descriptions for the case of NSACF selection based on response obtained from the NRF or based on the local configuration available at the AMF</t>
  </si>
  <si>
    <t>6.3.22</t>
  </si>
  <si>
    <t>Summary of change: Adding NSACF as another example of NF consumer for NRF services Adding more factors for the NSACF discovery and selection to fulfill different NSACF deployment options</t>
  </si>
  <si>
    <t>5.2.7.1, 5.2.7.2.2, 5.2.7.3.2</t>
  </si>
  <si>
    <t>Summary of change: NSACF provides a timer to the AMF in the occasion that the maximum number of UEs has been reached for a prolonged time. Determining the prolonged time is subject to operator's policy and implementation specific.</t>
  </si>
  <si>
    <t>4.2.11.2</t>
  </si>
  <si>
    <t>Summary of change: Clarify that to support roaming for Subscribed S-NSSAI subject to NSAC, it is assumed that the AMFs in V-PLMN does support the NSAC capability accordingly.</t>
  </si>
  <si>
    <t>5.15.3</t>
  </si>
  <si>
    <t>Summary of change: Describes UE assisted operation and associated PMF protocol messages.</t>
  </si>
  <si>
    <t>TS 23.256: Network action for the detected AOI event.</t>
  </si>
  <si>
    <t>Convida Wireless LLC, NTT Docomo, AT&amp;T, LG Electronics, Samsung, Qualcomm Incorporated</t>
  </si>
  <si>
    <t>Summary of change: Added a sentence to step 1 of the UE requested PDU Session Modification to point out that the UE may indicate in the PCO that it supports the ability to receive ECS address(es) via NAS and to transfer the ECS Address(es) to the EEC(s).  The new sentence is identical to the existing sentence in step 1 of the UE-requested PDU Session Establishment (see S2-2101094).</t>
  </si>
  <si>
    <t>Convida Wireless LLC, Huawei</t>
  </si>
  <si>
    <t>Accessing the ECS from an HR or an LBO Session .</t>
  </si>
  <si>
    <t>Discussion on Nsmf_EventExposure Service Supporting RAT Type Change Event.</t>
  </si>
  <si>
    <t>Using URSP Validation Criteria for Edge Computing.</t>
  </si>
  <si>
    <t>Rel-17 mirror CR: Summary of change: This CR: [Change -1] clause 5.2.8.3 - Add description of 'RAT Type change event'.</t>
  </si>
  <si>
    <t>5.2.8.3</t>
  </si>
  <si>
    <t>Nsmf_EventExposure supports RAT Type Change Event</t>
  </si>
  <si>
    <t>Summary of change: Add an optional parameter in the request or subscription of analytics 'UE mobility', 'Service Experience', 'Dispersion analytics' which allows to define the preferred granularity of location information in results (TA level or cell level). Fix a hanging paragraph.</t>
  </si>
  <si>
    <t>6.4.1, 6.4.3, 6.7.2.1, 6.7.2.3, 6.10.1, 6.10.3.0 (new), 6.10.3.1, 6.10.3.2</t>
  </si>
  <si>
    <t>Summary of change: The 'list of analytics subsets that are requested' parameter of Analytics Filter Information is added to clauses 6.10.1, 6.11.1 and 6.12.1. Possible analytics subsets are defined in respective analytics output tables with a Note. A parameter 'Accuracy level per analytics subset' is added to 6.10.1 and 6.11.1. Possible analytics subsets are defined in respective analytics output tables with a Note. The parameter 'preferred level of accuracy of the analytics' is added to 6.10.1 and 6.13.1. A parameter 'preferred order of results' is added to clause 6.10.1, 6.11.1 and 6.13.1 in order to permit to select the ordering of results on the most useful criteria. Indentation is fixed in tables of clause 6.10.3.</t>
  </si>
  <si>
    <t>6.10.1, 6.10.3.1, 6.10.3.2, 6.11.1, 6.11.3, 6.12.1, 6.12.3, 6.13.1</t>
  </si>
  <si>
    <t>Summary of change: Use of Event IDs 'UE behaviour trends', 'UE location trends', 'UE communication trends' is added to the data collection procedures for the provision of analalytics 'UE mobility', 'UE communication', 'Expected UE behaviour' and 'Dispersion analytics'.</t>
  </si>
  <si>
    <t>6.7.2.2, 6.7.3.2, 6.7.4.2, 6.10.2, 6.10.4</t>
  </si>
  <si>
    <t>Summary of change: This CR: [Change -1] clause 6.4.2 - Extend input data of Service Experience with 'RAT type' and 'Frequency', and remove some Editor's note.  [Change-2] clause 6.4.3  - Extend output data of service experience with 'RAT Type' and 'Frequency'.</t>
  </si>
  <si>
    <t>Service Experience Analytics outputs RAT Type and Frequency information</t>
  </si>
  <si>
    <t>Clause 7.1.1: Clarification on MBS service area.</t>
  </si>
  <si>
    <t>Clause 7.2.X.Y: Support of multicast service available within a limited area.</t>
  </si>
  <si>
    <t>This contribution proposes the discussion and update of UE data reporting solution.</t>
  </si>
  <si>
    <t>Discussion of UE data reporting solution.</t>
  </si>
  <si>
    <t>Summary of change: - AF is configured the the supported S-NSSAI(s) and DNN(s) and the supported UE attribute ID(s) in clause 6.2.8.1. - NWDAF may select AF based on the supported UE attribute ID as described in clause 6.2.8.2.2. - Add UE IP address mapping for AF in trusted domain in clause 6.2.8.2.4.2. - Add UE IP address mapping for AF in untrusted domain in clause 6.2.8.2.4.3.</t>
  </si>
  <si>
    <t>6.2.8.1, 6.2.8.2.2, 6.2.8.2.4.1 (new clause), 6.2.8.2.4.2 (new clause), 6.2.8.2.4.3 (new clause)</t>
  </si>
  <si>
    <t>Qualcomm Incorporated, Samsung, Oppo, Intel, Apple, Huawei, Charter, Lenovo, Motorola Mobility,vivo</t>
  </si>
  <si>
    <t>Introduction of MUSIM capability exchange</t>
  </si>
  <si>
    <t>Summary of change: The relationships between the Supported Analytic Delay associated with the Analytic ID and the aforesaid parameters, i.e. the periodicity of the periodic report, the time when analytics information is need and the expiry time, are clarified.</t>
  </si>
  <si>
    <t>Clarification on the Supported Analytic Delay</t>
  </si>
  <si>
    <t>Discussion paper on support of non-IP type PDN Connection over EPS for MA PDU session.</t>
  </si>
  <si>
    <t>Summary of change: Clarify that non-IP type PDN Connection can be used as 3GPP access leg if the UE or network does not support Ethernet type PDN Connection.</t>
  </si>
  <si>
    <t>4.22.2.3.2</t>
  </si>
  <si>
    <t>Summary of change: - UE provides PDU session pair ID to SMF and SMF provides PDU session pair ID to NG-RAN in PDU session establishment procedrue in clause 4.3.2.2.1</t>
  </si>
  <si>
    <t>Summary of change: UE provided pair ID for redundant PDU sessions solution in clause 5.33.2.1.</t>
  </si>
  <si>
    <t>5.33.2.1</t>
  </si>
  <si>
    <t>Summary of change: Removes description on sending paging restrictions to the S-GW</t>
  </si>
  <si>
    <t>This document corrects MB service provisioning description on the new TS</t>
  </si>
  <si>
    <t>Correction on MB service provisioning .</t>
  </si>
  <si>
    <t>This document modifies Local MBS service description on the new TS</t>
  </si>
  <si>
    <t>Update on Local MBS service .</t>
  </si>
  <si>
    <t>This document updates common procedures for multicast and broadcast services on the new TS</t>
  </si>
  <si>
    <t>Update on common procedures for multicast and broadcast services .</t>
  </si>
  <si>
    <t>This document update MBS session establishment procedures for multicast services on the new TS</t>
  </si>
  <si>
    <t>MBS session establishment procedures for multicast services .</t>
  </si>
  <si>
    <t>This document adds Multicast session start/stop/update &amp; activation/de-activation/modification procedures to the new TS.</t>
  </si>
  <si>
    <t>Multicast session start/stop/update&amp;activation/de-activation/modification procedures.</t>
  </si>
  <si>
    <t>This document updates MBS procedures for broadcast services on the new TS to use common procedures.</t>
  </si>
  <si>
    <t>Update on MBS procedures for broadcast services .</t>
  </si>
  <si>
    <t>The paper describes how the AF and the 5GS can exchange and configure time synchronization accuracy for time synchronization service.</t>
  </si>
  <si>
    <t>Time synchronization accuracy discussion.</t>
  </si>
  <si>
    <t>Summary of change: Solve open ENs in clause 5.27.1.8 and progress description of time synchronization service within 23.501.</t>
  </si>
  <si>
    <t>5.27.1.8, 5.27.1.8.1 (new)</t>
  </si>
  <si>
    <t>Summary of change: Solve open ENs in clause XXX and progress description of time synchronization service within 23.50.</t>
  </si>
  <si>
    <t>4.15.5.11, 4.15.5.11.1, 4.15.5.11.2, 5.2.2.2, 5.2.5.3, 5.2.5.3.1, 5.2.5.3.2, 5.2.5.3.3, 5.2.5.3.4, 5.2.5.3.5, 5.2.5.3.6, 5.2.5.3.7, 5.2.6.4.3, 5.2.6.4.4.</t>
  </si>
  <si>
    <t>Summary of change: Progress description of time synchronization service within 23.503.</t>
  </si>
  <si>
    <t>4.2.6, 4.3.6, 5.3.1, 6.2.1.2</t>
  </si>
  <si>
    <t>Summary of change: Add clause 5.27.6 for TSC QoS Exposure</t>
  </si>
  <si>
    <t>Summary of change: A new sub-section describing Exposure for TSC QoS is proposed. Services definitions are also updated/proposed.</t>
  </si>
  <si>
    <t>4.15.6.x, 5.2.5.1, 5.2.5.x, 5.2.5.1, 5.2.6.x</t>
  </si>
  <si>
    <t>5G_AIS, IIoT</t>
  </si>
  <si>
    <t>Summary of change: Following changes are proposed: UE provides PDU Session pair identifier for each PDU Session. SMF forwards the PDU Session pair identifier to NG-RAN The two PDU sessions remain paired. This allows the PDU session pair to be handled with two SMFs also more dynamically.</t>
  </si>
  <si>
    <t>Nokia, Nokia Shanghai Bell, Qualcomm</t>
  </si>
  <si>
    <t>Summary of change: In order to enable this, introduce the following: UE provides 5G-GUTI assigned by source SNPN Since 5G-GUTI may not be unique (i.e. NID is not included and the MCC/MNC are not unique for SNPN), the UE has to provide NID associated to the SNPN.</t>
  </si>
  <si>
    <t>4.2.2.2.1</t>
  </si>
  <si>
    <t>Summary of change: Add an informative clause in Annex D, to elaborate the mapping described in the note in clause 5.30.2.7 and clause 5.30.2.8 regarding both network initiated and UE initiated QoS modifcation, so that the underlay network can support the QoS required from the overlay network.</t>
  </si>
  <si>
    <t>5.30.2.7, 5.30.2.8, Annex D.Y (new), Annex D.Z (new)</t>
  </si>
  <si>
    <t>Functional Description for Supporting Edge Computing of EASDF.</t>
  </si>
  <si>
    <t>This contribution proposes procedures for UUAA Re-authentication/Re-authorization and UUAA Revocation.</t>
  </si>
  <si>
    <t>TS 23.256: UUAA Re-authentication/Re-authorization and Revocation procedure.</t>
  </si>
  <si>
    <t>TS 23.256: Updates to CAA-Level UAV ID Assignment .</t>
  </si>
  <si>
    <t>TS 23.256: Updates to UUAA-MM procedure.</t>
  </si>
  <si>
    <t>Summary of change: Clause 5.6.6 is updated to introduce support for Secondary authentication/authorization by DN in PDU session establishment using API</t>
  </si>
  <si>
    <t>5.6.6, 5.6.6.x1 (new), 5.6.6.x2 (new)</t>
  </si>
  <si>
    <t>Summary of change: The PMF address/port and the target QFI list are sent by SMF to UE and UPF in the Measurement Assistance Information. The QFI is included in the PMF message header.</t>
  </si>
  <si>
    <t>PMF enhancement per QoS Flow</t>
  </si>
  <si>
    <t>Summary of change: Instruct the UE and the UPF to activate PMF measurement per QoS Flow. Add QFI to the PMF message.</t>
  </si>
  <si>
    <t>PMF enhancement per QoS flow</t>
  </si>
  <si>
    <t>Summary of change: Defines UE-assistance operation.</t>
  </si>
  <si>
    <t>Summary of change: 1) Add the threshold values to the MAR rule. 2) Define the UE and UPF behaviour when the threshold cannot be satisfied for the Priority-based steering mode.</t>
  </si>
  <si>
    <t>Summary of change: Policy control for data rate per network slice is defined as following: network slice specific policy control requirements in clause 4.1 and 4.x. policy control of data rate per network slice in clause 6.1.y and 6.2.1.1.z. network slice specific policy control subscription information in clause 6.2.1.3.</t>
  </si>
  <si>
    <t>4.1, 4.x (new), 6.1.y (new), 6.1.y.1 (new), 6.1.y.2 (new), 6.1.y.3 (new), 6.2.1.1.z (new), 6.2.1.3</t>
  </si>
  <si>
    <t>Summary of change: PCC rule with QoS Monitoring policy is bound to separate QoS Flow.</t>
  </si>
  <si>
    <t>Updates to support QoS Monitoring control for service data flows</t>
  </si>
  <si>
    <t>Summary of change: In case the PCC rule with QoS Monitoring Policy triggers the GTP-U path monitoring, the SMF ignores the QoS Monitoring Policy when performing QoS Flow Binding.</t>
  </si>
  <si>
    <t>Updates on PCC rule triggered GTP-U path monitoring</t>
  </si>
  <si>
    <t>LG Electronics, Lenovo, Motorola Mobility</t>
  </si>
  <si>
    <t>Summary of change: The SMF or PCF shall ensure that a QoS Flow shall be bidirectional QoS Flow if measurements are required for the QoS Flow. The SMF shall ensure that the UE can determine over which QoS Flow the UE received user plane packet either by providing RQA to the NG-RAN or by providing downlink QoS Flow information in the QoS rule.</t>
  </si>
  <si>
    <t>This paper discusses how the UE can recognize the QoS Flow associated with the received packet.</t>
  </si>
  <si>
    <t>Discussion paper on QoS Flow recognition for per QoS Flow measurements.</t>
  </si>
  <si>
    <t>This contribution updates the main procedure for MBS Session Join and Establishment for MBS.</t>
  </si>
  <si>
    <t>TS 23.247: MBS Session Join and Establishment.</t>
  </si>
  <si>
    <t>TS 23.247: On the local Multicast and Broadcast Service.</t>
  </si>
  <si>
    <t>This contribution adds the description of the User plane Management part for MBS.</t>
  </si>
  <si>
    <t>TS 23.247: User plane Management.</t>
  </si>
  <si>
    <t>TS 23.247: Update Functional Entities.</t>
  </si>
  <si>
    <t>This contribution updates the Multicast/broadcast service provisioning part for MBS.</t>
  </si>
  <si>
    <t>TS 23.247: Update MB service provisioning.</t>
  </si>
  <si>
    <t>This document provides clarifications in the MBS configuration procedure and MBS session establishment procedure for multicast distribution between MB-UPF and content provider.</t>
  </si>
  <si>
    <t>Updates for MBS session configuration.</t>
  </si>
  <si>
    <t>This discussion paper aims at explaining the signalling efficiencies of the MBS session activation procedure, analyses the complexities of the solutions on the table, and demonstrates the preference on the solutions.</t>
  </si>
  <si>
    <t>Signalling efficiency of the MBS procedures.</t>
  </si>
  <si>
    <t>Summary of change: Notes are added to clarify that UPLI can contain an indication of NR satellite access but not a radio cell ID. The scope of TS 23.167 is explicitly extended to NR satellite access.</t>
  </si>
  <si>
    <t>4.1, 4.3.1, H.2</t>
  </si>
  <si>
    <t>Summary of change: Addtion of Information on AF change (including indication of AF change, target AF ID and notification target address of the target AF) for AF influence on traffic routing.</t>
  </si>
  <si>
    <t>Support of AF change</t>
  </si>
  <si>
    <t>Summary of change: Addtion of Information on AF change (including indication of AF change, target AF ID and notification target address of the target AF) for AF influence on traffic routing. Removal of the parameters within Nnef_TrafficInfluence_AppRelocationInfo and Nsmf_EventExposure_AppRelocationInfo for supporting AF change.</t>
  </si>
  <si>
    <t>4.3.6.2, 4.3.6.3, 5.2.6.7.3, 5.2.6.7.6, 5.2.8.3.2A</t>
  </si>
  <si>
    <t>Support of multiple AFs.</t>
  </si>
  <si>
    <t>Summary of change: Remove the first EN and add the DNAI transformation at PCF to resolve the second EN.</t>
  </si>
  <si>
    <t>4.15.6.10</t>
  </si>
  <si>
    <t>Resolve EN for URSP determination</t>
  </si>
  <si>
    <t>5.27.1.2.2.1</t>
  </si>
  <si>
    <t>Summary of change: Adding a NOTE to further clarify the usage of Real-time Communication Indication.</t>
  </si>
  <si>
    <t>5.2.7.3.2</t>
  </si>
  <si>
    <t>OPPO, Samsung, vivo, Nokia, Nokia Shanghai Bell</t>
  </si>
  <si>
    <t>TS 23.304: QoS handling for Layer-3 UE-to-Network Relay without N3IWF.</t>
  </si>
  <si>
    <t>Summary of change: The SCS/AS or the HSS decides to cancels the event montiorong for one or more individule member of UE from the corresponding group-based monitoring event configuration. If the max number of reports applies to the monitoring event configuration, the SCEF considers the event reports are complete for the impacted UEs.</t>
  </si>
  <si>
    <t>5.6.1.1, 5.6.1.3, 5.6.1.4, 5.6.9, 5.18</t>
  </si>
  <si>
    <t>Summary of change: Specify the support for deterministic QoS exposure.</t>
  </si>
  <si>
    <t>5.27.1a.1 (NEW), 5.27.1a.2 (NEW), 5.27.1a.3 (NEW)</t>
  </si>
  <si>
    <t>Summary of change: Update AF session related procedures and NEF services for generating hold and forward buffering related parameters.</t>
  </si>
  <si>
    <t>4.15.6.6, 4.15.6.6a</t>
  </si>
  <si>
    <t>Summary of change: Clarify when the UE selects the SNPN identified by the PLMN ID and NID for which the UE has SUPI and credentials, the SUPI and credentials are from SNPN Remove the 'i.e., the broadcasted NID or GIN is not present in the Credentials Holder controlled prioritized lists of preferred SNPNs/GINs in the UE' when UE selects the SNPN that broadcast an indication that the SNPN allows registration attempts from UEs that are not explicitly configured to select the SNPN Clarify the Subscriber identifier (SUPI) and credentials configured on the UE</t>
  </si>
  <si>
    <t>5.30.2.3, 5.30.2.4.2</t>
  </si>
  <si>
    <t>This discussion paper aims at explaining how to enable simultaneous data service from PLMN and NPN, and proposes to clarify that.</t>
  </si>
  <si>
    <t>Simultaneous data services from NPN and PLMN.</t>
  </si>
  <si>
    <t>This discussion paper aims at explaining the scenarios where the UE uses the credentials from CH (Credentials Holder) to perform registration attempt to an unauthorized SNPN and proposes to reject such attempts based on UE subscription.</t>
  </si>
  <si>
    <t>Access control for UEs with the credentials of CH.</t>
  </si>
  <si>
    <t>Summary of change: When UE supports access to an SNPN using credentials from a CH and attempts to select and register to an unauthorized SNPN using the credentials from a CH, the SNPN should reject the UE's registration attempt and subsequently the UE should not try to select this SNPN again using credentials from a CH, at least in a period.</t>
  </si>
  <si>
    <t>This discussion paper aims at explaining how to update the UE with the CH (Credentials Holder) controlled prioritized list of preferred SNPNs/GINs and proposes to document this with more details.</t>
  </si>
  <si>
    <t>Update of CH controlled prioritized list of preferred SNPNs and GINs.</t>
  </si>
  <si>
    <t>Summary of change: Add details on how to support dynamic update of CH controlled prioritized list of preferred SNPNs and GINs</t>
  </si>
  <si>
    <t>Summary of change: Based on the TR conclusion, add the description that the on-boarding network shall restrict the usage only for on-boarding service, and the on-boarding UE should be de-registrated after finishing the remote provisioning. AMF shall initiate the de-registration when the expiration of the on-boarding timer.</t>
  </si>
  <si>
    <t>5.30.2.X.2.7 (NEW), 5.30.2.X.3.3 (NEW)</t>
  </si>
  <si>
    <t>This discussion paper aims at proposing the UE onboarding registration procedure and onboarding network initiated de-registration procedure.</t>
  </si>
  <si>
    <t>Network initiated de-registration after onboarding service for SNPN.</t>
  </si>
  <si>
    <t>Discusses and evaluates alternative solutions to store UE Positioning Capabilities in 5GC.</t>
  </si>
  <si>
    <t>Discussion of Storing UE Positioning Capabilities in 5GC.</t>
  </si>
  <si>
    <t>Summary of change: In case of SNPN using credentials owned by AAA server, the AMF uses the routing indicator contained in SUPI to find the AUSF capable to communicate with AAA server</t>
  </si>
  <si>
    <t>TS 23.304: QoS handling for Layer-3 UE-to-Network Relay with N3IWF.</t>
  </si>
  <si>
    <t>TS 23.304: QoS handling for Layer-2 UE-to-Network Relay .</t>
  </si>
  <si>
    <t>TS 23.304: Policy/Parameter provisioning from AF.</t>
  </si>
  <si>
    <t>Intel, Lenovo, Tencent, Motorola Mobility</t>
  </si>
  <si>
    <t>This contribution updates clause 6.3.3 on EAS IP Replacement in 5GC.</t>
  </si>
  <si>
    <t>Update Clause 6.3.3 on EAS IP Replacement in 5GC.</t>
  </si>
  <si>
    <t>Intel, Samsung</t>
  </si>
  <si>
    <t>Update Clause 5.1.3.</t>
  </si>
  <si>
    <t>Summary of change:  Add following new parameters into AF influenced Traffic Steering Enforcement Control: Indication of Enabling EAP IP Replacement in 5GC; Source EAS identifier; Target EAS identifier.</t>
  </si>
  <si>
    <t>Principles for Applying Parameters for ProSe Direct Discovery.</t>
  </si>
  <si>
    <t>TS 23.304: Authorization policy for ProSe Direct Communication.</t>
  </si>
  <si>
    <t>This paper proposes text proposal to functional entites into TS 23.247.</t>
  </si>
  <si>
    <t>MBS Join and Session Establishment Procedure.</t>
  </si>
  <si>
    <t>Discusses accuracy of a CGI received from NG-RAN and concludes that an accurate CGI can be received after the UE enters CM CONNECTED state and that an accurate CGI prior to this is not needed.</t>
  </si>
  <si>
    <t>Discussion of Accuracy of a CGI received from NG-RAN.</t>
  </si>
  <si>
    <t>This paper proposes some text proposal to support local MBS service in TS 23.247 based on TR 23.757 study and conclusion.</t>
  </si>
  <si>
    <t>Support of Local MBS Service.</t>
  </si>
  <si>
    <t>Multicast session join procedure.</t>
  </si>
  <si>
    <t>Policy control for Multicast and Broadcast services.</t>
  </si>
  <si>
    <t>MB-SMF services.</t>
  </si>
  <si>
    <t>Summary of change: Clarify that analytics metadata provisioning support is not registered in NRF or queried from NRF.</t>
  </si>
  <si>
    <t>6.1.A.2, 6.1.A.3.1</t>
  </si>
  <si>
    <t>Summary of change: 1. Add the procedure of analytics subscription transfer initiated by target NWDAF which is selected by analytics consumer. 2. Remove the ENs on NWDAF re-selection when analytics consumer changes. 3. Add new parameters (e.g. source NWDAF ID) for analytics subscription transfer to Nnwdaf_AnalyticsSubscription_Subscribe service operation. 4. Add the descriptions that the target NWDAF can use Subscription Correlation ID to request analytics context information from the source NWDAF. 5. Add new parameter (Subscription Correlation ID) to Nnwdaf_AnalyticsInfo_Transfer service operation for analytics context information request.</t>
  </si>
  <si>
    <t>6.1B.1, 6.1B.2, 6.1B.2.1(new), 6.1B.2.x(new), 6.1B.4, 7.2.2, 7.3.3</t>
  </si>
  <si>
    <t>Summary of change: 1. Add descriptions of ML model update negotiation between the ML model consumer NWDAF and provider NWDAF, i.e. the ML model provider NWDAF implicitly subscribes to ML model performance feedback information from the ML consumer NWDAF. 2. Add Nnwdaf_MLModelProvision_Feedback service operation. 3. Remove the EN on the ML model update negotiation. 4. Change the 'NWDAF service consumer' to 'model consumer NWDAF', and 'NWDAF containing MTLF' to 'model provider NWDAF' in the ML Model Subscribe/Unsubscribe procedure.</t>
  </si>
  <si>
    <t>6.2A.0, 6.2A.1, 7.5.4, 7.5.x(new)</t>
  </si>
  <si>
    <t>Summary of change: 1. Change 'satellite category backhaul' to 'satellite backhaul category '; 2. Remove the 'non-satellite' from satellite backhaul category and modify the descriptions correspondingly; 3. Clarify that only handling of satellite backhaul with one satellite is specified in this release, and satellite backhaul category refers to the type of the involved satellite.</t>
  </si>
  <si>
    <t>6.1.3.5, 6.1.3.18, 6.2.1.2</t>
  </si>
  <si>
    <t>MBS Functional Entities Clarification.</t>
  </si>
  <si>
    <t>EC KI2 Target PSA buffering for SSC mode 3.</t>
  </si>
  <si>
    <t>Update Clause 4.3: Connectivity Models.</t>
  </si>
  <si>
    <t>TS 23.304: Subscription to 5G ProSe.</t>
  </si>
  <si>
    <t>TS 23.304: Add UE-to-Network Relay to Functional Entities.</t>
  </si>
  <si>
    <t>Discussion on ProSe Discovery UE ID management.</t>
  </si>
  <si>
    <t>TS 23.304: PDUID management in 5G ProSe.</t>
  </si>
  <si>
    <t>Update Clause 6.4: Network Exposure to Edge Application Server.</t>
  </si>
  <si>
    <t>Summary of change: Changes in Clause 6.1.3, 6.1A.2: Precise definition of the dataset statistical properties Proposal to keep analytics metadata request as flag Rewording of the output strategy description to make a clear differentiation from the 'analytics reporting' parameter Propose to always return the reached Level of Accuracy Alignment of parameters as per proposal of changes in Clause 6.1A.3.1 Make sure the output analytics provided by the corresponding NWDAFs cover the area of interest Changes in Clause 6.1A.3.1: Propose that analytics metadata provisioning capability can be included and query in NWDAF NF Profile, without the need for describing what are the precise analytics metadata nor dataset statistical properties, output strategy and time window that are supported by each NWDAF. The principle is that the Aggregator NWDAF can request to the determined NWDAFs the analytics metadata information and the usage of specific dataset statistical properties, output strategy and time window. In the case of the dataset statistical properties, output strategy and time window parameters is not supported by the determined NWDAFs, the determined NWDAF reject the request with an indication of the the supported parameters. The Aggregator has then the option to use the same determined NWDAFs with the supported parameters or select another NWDAF. These changes are mainly documented in Clause 6.1A.3.1.  Propose to return the dataset statistical properties, output strategy and time window as part of the analytics metadata information, when NWDAF supports such type of parameters. These are relavant parameter for the Aggregator NWDAF and should be returned when the 'Analytics Metadata Request' is present in the subscription/request.  Changes in Clause 7.2.2, 7.2.4, 7.3.2: Alignment of parameters for the proposal in the previous items.</t>
  </si>
  <si>
    <t>6.1.3, 6.1A.2, 6.1A.3.1, 7.2.2, 7.2.4, 7.3.2</t>
  </si>
  <si>
    <t>Summary of change: First change is related to the alignment between the Event Muting Mechanism and the Formatting and Processing mechanisms. We propose to include a new parameter in the Formatting and Processing description called Recursive Event Clubbing, which is a flag that indicates to NWDAF or DCCF (entities that expose the Nxxxx_DataManagement service) that any further data collection needs to either also use the Notification Event Clubbing + Recursive Event Clubbing (in case of next source of data is DCCF or NWDAF) or the Event Mutting Mechanism (in case source of data is an NF).  Second change is related to defining how the Event Consumer NF knows that a Event Producer NF supports the Event Muting mechanism.  We propose that The NF Consumer does not need to know such information, it simply tries to request the subscription with such mechanism,if the NF producer do not support, it sends a rejection with the indication of no support for this mechanism and the NF consumer tries again without using the deactivation notification flag.</t>
  </si>
  <si>
    <t>5A.4, 6.2.7, 6.2.7.1, 6.2.7.2</t>
  </si>
  <si>
    <t>Remove ENs from Event Muting Mechanisms</t>
  </si>
  <si>
    <t>This contribution proposes discussion on alternatives for mapping PDU sessions in an AoI considering the signaling load reduction.</t>
  </si>
  <si>
    <t>Discussion on SMF or NWDAF mapping PDU sessions to AoI.</t>
  </si>
  <si>
    <t>Summary of change: Implementation of Alternative 4 of the Discussion paper S2-2102464.</t>
  </si>
  <si>
    <t>Removal of FFS on SMF mapping of PDU sessions to TAI</t>
  </si>
  <si>
    <t>This contribution proposes discussion on alternatives for NWDAF retrieving the complete set of mappings defined in the network slice association information.</t>
  </si>
  <si>
    <t>Discussion on alternatives for NWDAF to retrieve network slice association information.</t>
  </si>
  <si>
    <t>Summary of change: The changes proposed in this CR represent the implementation of Alternative #2 from the discussion paper S2-2102466. Changes to solve first FFS: The cell level granularity is needed because the following analytics IDs defined in TS 23.288 allow the subscription to analytics ID to have as analytics filter per Cell ID for an area of interest and S-NSSAIs. These two information are used to restrict the focus of the analytics output and therefore NWDAF needs to consider data from the data sources that is matching only such criteria. The following analytics ID are the ones that require input data from AMF and/or OAM for the AoI per Cell granularity and for S-NSSAI specified in the analytics filter information: Clause 6.8.1 - User Data Congestion Analytics Clause 6.9.1 - QoS Sustainability Clause 6.10.1 - Dispersion Analytics The proposed change is to insert back the reference to cell as being part of the network slice association information.  Changes to solve second FFS: NWDAF derives the network slice association information by retrieving information AMF and using the Cellx TA mapping configured by OAM.  The AMF has the mapping of its associated TAs, and per TA the access type and the list of restricted/unrestricted S-NSSAIs per PLMN.  As per analysis of TS 23.502 Clause 4.10 (NG-RAN Location Reporting Procedure), it has been identified that AMF may not have the **updated mapping of TA x Cells**. AMF has the mapping of TA x Cells for the UEs it subscribe to receive the precise location information from NG-RAN. Therefore, we propose that the mapping of all Cells x TA is configured at NWDAF.  Furthermore, we propose that the is no need to perform further checks with SA WG5 because: As per TS 28.541 the OAM has the information of cellx TA. OAM can simply configure this information in NWDAF.</t>
  </si>
  <si>
    <t>Summary of change: Include the new event exposed by AMF to provide the mapping of for each associated TA the related access type and list of restricted or unrestricted S-NSSAIs per PLMN. This proposal reflects the changes of Alternative #2 proposed in S2-2102466.</t>
  </si>
  <si>
    <t>5.2.2.3.1</t>
  </si>
  <si>
    <t>6.2.1</t>
  </si>
  <si>
    <t>Summary of change: Proposal to define the Data Profile for the discovery of NWDAFs with data collection exposure capability in addition to the existing criteria, supported services and NWDAF serving Area. This concept cluster the information related to NF Types and NF Set ID already defined in TS 23.501 for NWDAF NF Profile, and expand this information assicing the Event IDs associated with the NF Types or the OAM Measurements.  The Nnwdfa_DataManagement service should be binded to the Data Profile and not per analytics ID in order to allow that an NWDAF can collect specific data from NFs/OAM for the NWDAF serving Area even if it is not generating the analytics ID associated with such data. Update text of Clause 5.2 with the proposed definition.  Remove FFS related to NWDAF discovery in Clause 6.2.6.2 including 2 notes: NOTE 1: If the NWDAF service consumer is an NWDAF, the NWDAF discovers of the appropriated NWDAF(s) as defined in Clause 5.2. NOTE 2: If the NWDAF service consumer is a DCCF, the DCCF discovers the appropriated NWDAF(s) as defined in Clause 6.2.6.3.6.</t>
  </si>
  <si>
    <t>5.2, 6.2.6.2</t>
  </si>
  <si>
    <t>Summary of change: Extension of the NWDAF NF Profile to include the Data Profile whne data management service is exposed by NWDAF Extension to NWDAF Discovery description to consider of which type of data can be exposed by an NWDAF using the Data Profile and NWDAF serving area at the NWDAF NF Profile.</t>
  </si>
  <si>
    <t>Summary of change: Extensions of NRF service operations to support the NWDAF discovery and selection based on service in clause 5.2.7.2.2 (Nnrf_NFManagement_NFRegister service operation), clause 5.2.7.2.5 (Nnrf_NFManagement_NFStatusSubscribe) service operation, and clause 5.2.7.3.2 (Nnrf_NFDiscovery_Request service operation).</t>
  </si>
  <si>
    <t>Summary of change: - Clarify that the NWDAF registers the Nwdaf_MLModelProvision services when it has the capability to train a ML model for the Analytics ID but the ML model is not ready yet. - Add the description of NWDAF discovery and selection based on ML Model(s) is ready or not indicator and optionally the corresponding Analytics Filter and Target of Analytics Reporting if the ML model is ready per Analytics ID(s).</t>
  </si>
  <si>
    <t>5.1, 5.2</t>
  </si>
  <si>
    <t>NWDAF discovery and selection based on ML model information</t>
  </si>
  <si>
    <t>Summary of change: - Remove the constraints that only AnLF can be the consumer of the ML model provisioning services in clause 6.2A.1 and 6.2A.2. -  Adding the description in clause 6.2A.1 that the NWDAF(containing MTLF) may obtain a trained ML model from other NWDAF(containing MTLF).</t>
  </si>
  <si>
    <t>6.2A.1, 6.2A.2</t>
  </si>
  <si>
    <t>Clarification on the consumer of MLModel_provision service</t>
  </si>
  <si>
    <t>Summary of change: Add a NOTE to clarify that the Utilized Bandwidth per slice calculated by using the the Data Dispersion analytics.</t>
  </si>
  <si>
    <t>6.10.3.1</t>
  </si>
  <si>
    <t>Summary of change: 1. Clarify the Supported Analytics Delay may include the data collection delay and/or inference delay; 2. Clarify the Consumer NF selects the target NWDAF by comparing the local Expected Analytics Delay and the Supported Analytics Delay per candidate NWDAF.</t>
  </si>
  <si>
    <t>6.11.3.1, 6.3.13</t>
  </si>
  <si>
    <t>Discussion about the ML Model registration and discovery.</t>
  </si>
  <si>
    <t>Summary of change: Clarify the NWDAF may register the MLModel(s) is ready or not indicator and optionally the corresponding Analytics Filter and Target of Analytics Reporting if the ML model(s) is ready per Analytics ID(s) into the NRF.</t>
  </si>
  <si>
    <t>Summary of change: - add the a gereral description for user consent for data collection in clause 6.2.x.</t>
  </si>
  <si>
    <t>6.2.x (new clause), 6.2.x.1(new clause),</t>
  </si>
  <si>
    <t>User consent for UE data colletion</t>
  </si>
  <si>
    <t>Summary of change: This CR: [Change-1] :clause 5.1 Add some text to describe how the NWDAF can improve the accuracy of analytics output by detecting and deleting the noisy data which may caused by abnormal UEs. When multiple NWDAFs depolyed in the network, the UE abnormal behavior analytics can be obtained from other one if the NWDAF is not support this analytics ID. [Change-2]:Clause 6.1x(new clause) Add a procedure to TS 23.288, which describes one NWDAF updates model and analytics based on UE abnormal behaviour analytics from another NWDAF .</t>
  </si>
  <si>
    <t>5.1, 6.1x(new clause), 6.1x.1(new clause), 6.1x.2(new clause)</t>
  </si>
  <si>
    <t>Improve the accuracy of the analytics ouput based on Abnormal Behaviour analytics interactions between NWDAFs</t>
  </si>
  <si>
    <t>The pCR is proposed to resolve the following Editor's Note and update clauses 4.3.1 and 5.1.1.</t>
  </si>
  <si>
    <t>Clause 4.3.1, 5.1.1 Update for Parameters Provided by ProSe Application Server.</t>
  </si>
  <si>
    <t>Clause 4.3.2 Update 5G DDNMF Description of Charging Functionality and Discovery.</t>
  </si>
  <si>
    <t>Summary of change: Add additional SMF functionalities to support Edge Computing enhancements.</t>
  </si>
  <si>
    <t>6.2.2</t>
  </si>
  <si>
    <t>Clause 5.1.3.2 Remove Duplicated Description of Parameters Provision.</t>
  </si>
  <si>
    <t>Clause 5.7.1 Update General Overview of QoS Handling.</t>
  </si>
  <si>
    <t>Summary of change: Update of support for Edge Computing</t>
  </si>
  <si>
    <t>5.13</t>
  </si>
  <si>
    <t>Huawei, HiSilicon, Nokia, Nokia Shanghai Bell, Ericsson?, Samsung?, Tencent?</t>
  </si>
  <si>
    <t>This document adds EASDF functionality description and discovery/selection to the new TS</t>
  </si>
  <si>
    <t>EASDF functionality description and discovery/selection.</t>
  </si>
  <si>
    <t>Updating Option C of EAS Discovery Procedure with Local DNS server.</t>
  </si>
  <si>
    <t>Complete option D of EAS Discovery Procedure.</t>
  </si>
  <si>
    <t>Addressing ENs on SMF obtaining DNS information from AF.</t>
  </si>
  <si>
    <t>Summary of change: AF influence enhancement for EAS discovery</t>
  </si>
  <si>
    <t>Summary of change: AF influence enhancement for EAS related information</t>
  </si>
  <si>
    <t>4.3.6.2</t>
  </si>
  <si>
    <t>This contribution proposes specification of EASDF services and changes on parameters of EASDF services.</t>
  </si>
  <si>
    <t>Adding EASDF services.</t>
  </si>
  <si>
    <t>Summary of change: Description on EASDF services and point to TS 23.548 for details.</t>
  </si>
  <si>
    <t>7.2.x</t>
  </si>
  <si>
    <t>Summary of change: Description on EASDF services.</t>
  </si>
  <si>
    <t>5.2.x</t>
  </si>
  <si>
    <t>Summary of change: Supplement the trigger condition of the UL CL or BP selection and insertion.</t>
  </si>
  <si>
    <t>4.3.5.4</t>
  </si>
  <si>
    <t>Add General Description for Edge Relocation.</t>
  </si>
  <si>
    <t>This contribution proposes to update description in clause 6.3.3.</t>
  </si>
  <si>
    <t>Update of clause 6.3.3.</t>
  </si>
  <si>
    <t>Summary of change: 1, Change 'Using Early Notificaiton' to 'When Early Notificaiton happens'. 2, Change 'Using Late Notificaiton procedure' to 'When Late Notification happens'. 3, The late notification response to SMF includes new Target EAS IP and port number. 4, Move 'NOTE4' to the end of clause 5.6.7.2.</t>
  </si>
  <si>
    <t>5.6.7.2</t>
  </si>
  <si>
    <t>This contribution cleans up the ENs of clause 6.4 of TS 23.548.</t>
  </si>
  <si>
    <t>Resolve ENs of clause 6.4 (KI#3).</t>
  </si>
  <si>
    <t>Summary of change: Add a definition for TT, and generalize the 'TSN translator' to 'TSN/TSC translator'.</t>
  </si>
  <si>
    <t>3.1, 3.2, 5.27.1.1, 5.27.4, 6.2.3</t>
  </si>
  <si>
    <t>Summary of change: Change the forms of Survival Time provided by TSN AF/AF and the description for determination of Survival Time in TSCAI.</t>
  </si>
  <si>
    <t>Correction for Survival Time</t>
  </si>
  <si>
    <t>Summary of change: Survival Time is provided to the NEF via Nnef_AFsessionWithQoS_Create request during AF session setting up procedrue.</t>
  </si>
  <si>
    <t>4.15.6.6, 5.2.6.9.2</t>
  </si>
  <si>
    <t>Update for Survival Time</t>
  </si>
  <si>
    <t>Summary of change: Clarify that the TSN AF or NEF can request QoS treatment and then PDU Session modification will be triggered.</t>
  </si>
  <si>
    <t>F.3</t>
  </si>
  <si>
    <t>This paper discusses how to achieve the objective of TEI17_SE_RPS.</t>
  </si>
  <si>
    <t>Discussion on providing PDU Session Pair Information to SMF.</t>
  </si>
  <si>
    <t>Summary of change: Add PDU Session Pair Information to the URSP rule. UE provide the PDU Session Pair Information from URSP rule to SMF then to the RAN.</t>
  </si>
  <si>
    <t>Summary of change: 1, For UE triggered SR procedure, SMF sends PDU Session Pair Information to RAN. For PDU session establishment procedure, 2, UE sends PDU Session Pair Information to SMF. 3, SMF sends PDU Session Pair Information to RAN.</t>
  </si>
  <si>
    <t>4.2.3.2, 4.3.2.2.1</t>
  </si>
  <si>
    <t>Summary of change: Add 'PDU Session Pair Information' into URSP rule.</t>
  </si>
  <si>
    <t>EASDF Functional Description and Selection.</t>
  </si>
  <si>
    <t>Clause 5.9.1 Update for Incorrect References.</t>
  </si>
  <si>
    <t>Summary of change: Following change is proposed:_x000B_- UE provides indication of UE support for 'PDU Session Pair Identifier' in the UE Policy Container to PCF, and then PCF determines whether to configure the URSP rules containing the 'PDU Session Pair Identifier' to the UE.</t>
  </si>
  <si>
    <t>Clause 5.12 Update Path Selection.</t>
  </si>
  <si>
    <t>4.2.2.2.2, 4.16.11</t>
  </si>
  <si>
    <t>Remove ProSe Layer-2 Group ID.</t>
  </si>
  <si>
    <t>6.1.2.2.1, 6.2.1.2, 6.6.2.1</t>
  </si>
  <si>
    <t>Tencent, China Unicom, OPPO, China Mobile, China Telecom</t>
  </si>
  <si>
    <t>Summary of change: Remove the editor's note 'Editor's note: Whether DS-TT and NW-TT support Boundary Clock also if 5GS is not acting as grandmaster is FFS.' and clarify that when 5GS operates as a BC as defined in IEEE1588-2019 it does not need to synchronize its local clock to the external PTP grandmaster, but only need to measure and maintain the time offset and cumulative rateRatio between the external clock time and the 5G clock time. Clarify different UPF operations for Sync and Follow_Up messages received from DS-TT ports in different PTP states: If 5GS is configured to operate as a Boundary Clock and the PTP port in ingress TT is in Passive state or Master state, the UPF/NW-TT discards the Sync/Follow_Up messages. If the PTP port in the ingress TT is in Slave state , the UPF/NW-TT further modifies and distributes the PTP messages. Clarify that NW-TT shall also compute and maintain the time for a Passive port when the respective Announce message timeout events occur. Clarify how the NW-TT/UPF regenerates an Announce message for the DS-TT.</t>
  </si>
  <si>
    <t>5.27.1.1, 5.27.1.4, 5.27.1.5, 5.27.1.6</t>
  </si>
  <si>
    <t>Summary of change: Add EASDF functionalities in clause 6.2.x to support Edge Computing enhancements. Add EASDF discovery and selection in clause 6.3.x to support Edge Computing enhancements.</t>
  </si>
  <si>
    <t>6.2.x, 6.3.x</t>
  </si>
  <si>
    <t>Add EASDF function and selection aspect</t>
  </si>
  <si>
    <t>Summary of change: In summary, the changes introduce the following functionality: Multiple QoS Class allows multiple values of each QoS requirement (i.e. Accuracy and Response Time) to be provided in the location request as LCS Quality of Service information. The new class may be be used in deferred location requests Multiple target areas can be provided for area events. In this case, a different single set of QoS requirements (accuracy, response time) is used for each area. The new class can also be used with deferred location requests (periodic, area, motion), and location estimates are attempted starting with the most stringent (i.e. primary) QoS requirements and finishing with the minimum QoS. If the required minimum QoS cannot be fulfilled by a location estimate, the location estimate shall be discarded, and an appropriate error cause shall be sent. When Multiple QoS Class is used, LMF and GMLC may provide the achieved QoS values (accuracy, response time) when providing/forwarding the location estimates.</t>
  </si>
  <si>
    <t>4.1a.5.1, 4.1b, 4.3.8, 4.3.9, 5.5, 6.3.1, 8.3.2.2, 8.3.2.3, 8.4.2.4</t>
  </si>
  <si>
    <t>Support for Multiple QoS Class in deferred location requests_x0002_</t>
  </si>
  <si>
    <t>Samsung Electronics.</t>
  </si>
  <si>
    <t>Summary of change: The AMF initiates the periodic, triggered, or event based UE location procedure to track the precise UE location after successful registration. The AMF determines whether to reject the PDU Session Establishment request based on the UE location information provided by the LMF.</t>
  </si>
  <si>
    <t>5.4.10</t>
  </si>
  <si>
    <t>Implementing the newly added objective corresponding to KI#6 for eNS_ph2.</t>
  </si>
  <si>
    <t>Summary of change: If the UE is subject by subscription to restrictions of simultaneous use of network slices, the UDM provides for each slice a list of Simultaneous Usage Groups associated with the slice. All slices in a given group can be used simultaneously, allowing the NSSF/AMF to take in account the constraints from the UE subscription when selecting the S-NSSAIs for the Allowed NSSAI.</t>
  </si>
  <si>
    <t>5.15.2.1, 5.15.3, 5.15.5.2.1, 5.15.6</t>
  </si>
  <si>
    <t>Summary of change: If the UE is subject by subscription to restrictions of simultaneous use of network slices, the UDM provides to the AMF the UE Category for Simultaneous Usage of Network Slices, allowing the NSSF/AMF to take in account the constraints from the UE subscription when selecting the S-NSSAIs for the Allowed NSSAI.</t>
  </si>
  <si>
    <t>4.2.2.2.2, 4.2.2.2.3, 5.2.3.3.1, 5.2.16.2.1</t>
  </si>
  <si>
    <t>Summary of change: New information is provided to the UE alongside the Configured NSSAI, that indicates for each slice in the Configured NSSAI the list of slices that can be selected and used simultaneously, in the form of Simultaneous Usage Groups. The UE can make use of this information to improve its selection of S-NSSAIs to be included in the Requested NSSAI. Non-supporting UEs can just ignore the additional information.</t>
  </si>
  <si>
    <t>4.2.2.2.2, 4.2.2.2.3, 4.2.4.1, 4.2.4.2, 5.2.16.2.1</t>
  </si>
  <si>
    <t>This contribution discuss on why and how PCF provides RSFP index to MME/RAN in 5GS and EPC interworking architecture.</t>
  </si>
  <si>
    <t>Discussion on PCF providing RFSP Index to MME/RAN .</t>
  </si>
  <si>
    <t>Summary of change: The UPF reports to the SMF the usage of satellite backhaul with long delay towards the RAN using N4 Node level procedures.</t>
  </si>
  <si>
    <t>4.4.3.1, 4.4.3.2, 4.4.3.4</t>
  </si>
  <si>
    <t>Samsung Electronics</t>
  </si>
  <si>
    <t>Summary of change: PCF can provide the new Usage Monitoring Control related information when the PCF is informed by the SMF that UE/UPF decided new splitting ratio.</t>
  </si>
  <si>
    <t>This contribution proposes to include how to decide the ECS address configuration information in TS 23.548.</t>
  </si>
  <si>
    <t>Update for ECS address configuration information .</t>
  </si>
  <si>
    <t>Procedure for flight authorization .</t>
  </si>
  <si>
    <t>Procedure for C2 authorization in EPS.</t>
  </si>
  <si>
    <t>Clarifications for C2 authorization.</t>
  </si>
  <si>
    <t>Summary of change: Delete the EN regarding wehther EASDF can be a service consumer for Service Experience Analytics</t>
  </si>
  <si>
    <t>Summary of change: Correct the N6 definition and related NOTE</t>
  </si>
  <si>
    <t>4.2.7</t>
  </si>
  <si>
    <t>5GS_Ph1, TEI15</t>
  </si>
  <si>
    <t>Summary of change: Specify that the MTLF determines that an existing ML Model requires further training under the following cases: - When the validity conditions requested by the NWDAF service consumer are different to the validity conditions for data collection used by the MTLF to train an existing trained ML model - When the validity of the data collected to train the existing trained ML model have changed, e.g., when an OAM indicates that the NF Resource Usage has changed as described in Table 6.5.2-1 of 3GPP TS 23.288 when the MTLF trains an ML model for NF load analytics. In addition, editorial changes are made in section 6.2A.1</t>
  </si>
  <si>
    <t>6.2A.1</t>
  </si>
  <si>
    <t>Summary of change: 1. removing some ENs 2. add a NOTE to clarify how the NWDAF obtain UE location.</t>
  </si>
  <si>
    <t>Summary of change: 1. Clarifying how to perform data collection if AOI is indicated; 2. Re-orgnizing the text for data collection for a group of UEs</t>
  </si>
  <si>
    <t>Data collection within AoI for specific UEs</t>
  </si>
  <si>
    <t>Summary of change: 1. clarifying the UPF reports network instances associated with the GTP-U peer. 2. clarifying the SMF determines satellite backhaul categories based on the the reported network instances and the configuration. 3. clarifying the cases of gNBs with hybrid satellite backhauls or satellite backhaul involving inter-satellite links are out of the scope of this release</t>
  </si>
  <si>
    <t>5.8.2.15</t>
  </si>
  <si>
    <t>Clarifications to satellite backhaul</t>
  </si>
  <si>
    <t>Summary of change: Introducing a new section to capture the changes related to satellite. Introducing new RAT types into 5GS for satellite access.</t>
  </si>
  <si>
    <t>5.x(New), 5.x.1(New), 5.x.2(New)</t>
  </si>
  <si>
    <t>Support of new RATs in 5GS integrating satellite access</t>
  </si>
  <si>
    <t>(Mirror)Correct the N6 definition and related NOTE</t>
  </si>
  <si>
    <t>This document provides editorial updates in clauses 2 and 4.1.</t>
  </si>
  <si>
    <t>Editorial updates in clauses 2 and 4.1.</t>
  </si>
  <si>
    <t>Corrections on mobility support for MBS session. .</t>
  </si>
  <si>
    <t>Summary of change: Add an indication in the RSD list to indicate whether the PDU session to be established is supported by the GEO access.</t>
  </si>
  <si>
    <t>6.6.2.1</t>
  </si>
  <si>
    <t>Summary of change: This paper proposes that the 5GS may have its local PTP clock as the master clock for new PTP event messages to support the Boundary Clock.</t>
  </si>
  <si>
    <t>5.27.1.1, 5.27.1.2.2.2</t>
  </si>
  <si>
    <t>Summary of change: This paper proposes to update 4.16.5.2 PCF initiated SM Policy Association Modification to support TSC in both TSN and non-TSN.</t>
  </si>
  <si>
    <t>4.16.5.2</t>
  </si>
  <si>
    <t>This contribution discusses UP change event update during AF relocation.</t>
  </si>
  <si>
    <t>UP change event update during AF relocation.</t>
  </si>
  <si>
    <t>Summary of change: Remove the unnecesary optional input parameters in Nnef_TrafficInfluence_AppRelocationInfo service operation. Clarify that the new AF create a new UP path management event subscription after the AF relocation.</t>
  </si>
  <si>
    <t>5G_URLLC, TEI17</t>
  </si>
  <si>
    <t>Rel-17 mirror CR: Summary of change: Remove the unnecesary optional input parameters in Nnef_TrafficInfluence_AppRelocationInfo service operation. Clarify that the new AF create a new UP path management event subscription after the AF relocation.</t>
  </si>
  <si>
    <t>Huawei, HiSilicon, Intel, Lenovo, Motorola Mobility</t>
  </si>
  <si>
    <t>This contribution resolves editor's notes in EAS rediscovery procedure.</t>
  </si>
  <si>
    <t>Impacted EAS related to the EAS Rediscovery.</t>
  </si>
  <si>
    <t>This contribution clarify the ECS address provision in case ECS is deployed by operator.</t>
  </si>
  <si>
    <t>ECS Address provision clarification.</t>
  </si>
  <si>
    <t>This contribution resolves editor's notes in EAS discovery over Session Breakout connectivity model.</t>
  </si>
  <si>
    <t>Further clarification related to EAS Discovery with EASDF.</t>
  </si>
  <si>
    <t>Summary of change: Update NF profile, to include locality of the NF instance (e.g. geographical location, data center). This is also supported per TS29.510. Add a new clause for EASDF discovery and refer to TS23.458.</t>
  </si>
  <si>
    <t>6.2.6.2, 6.3.x</t>
  </si>
  <si>
    <t>Summary of change: It is proposed to add a new service operation to support event notification triggered by AF for the Network Slice related quota on the number of registered UEs or the number of established PDU Sessions by Network Slice Admission Control Function (NSACF).</t>
  </si>
  <si>
    <t>4.15.1, 4.15.3.1, 4.15.3.2.X (new), 5.2.21.1, 5.2.21.Y(new)</t>
  </si>
  <si>
    <t>Huawei, HiSilicon, China Unicom, China Telecom</t>
  </si>
  <si>
    <t>This contribution provides a Network Slice Admission Control Function (NSACF) architecture to reduce the interactions between the AMFs and multiple NSACF instances.</t>
  </si>
  <si>
    <t>Distributed NSACF Architecture and Services.</t>
  </si>
  <si>
    <t>Summary of change: It is proposed the multiple NSACFs architecture by removing the following Editor's note in Clause 5.15.xx. Editor's note: Whether there are multiple NSACFs for one network slice or NSACF is per slice or per PLMN and whether more parameters are needed for NSACF selection are still TBD. The changes are applied to the following clauses: 5.15.11 Network Slice Admission Control Function 6.3.22 NSACF discovery and selection</t>
  </si>
  <si>
    <t>5.15.11.1, 5.15.11.2, 6.3.22</t>
  </si>
  <si>
    <t>Summary of change: It is proposed the procedure for multiple NSACFs by removing the following Editor's notes in Clause 4.2.11. Editor's Note: if one S-NSSAI the number of the UE/PDU session is managed by serveral different NSACF, it is FFS how to assure the AMF reaches the same NSACF and how to coordinate the number of UE among the NSACF(s). Editor's Note: It is FFS how to trigger the notification without subscription. Also how to determine which AMF is to be notified need be clarified. It is proposed the procedure for multiple NSACFs by removing the following Editor's note in Clause 5.2.21. Editor's Note: It is FFS how to support in case multi NSACF is supported, e.g. discover the same NSACF, coordination of the local maximum number among NSACF. The changes are applied to the following clauses: 4.2.11 Network Slice Admission Control Function (NSACF) procedures 5.2.21 Network Slice Admission Control Function (NSACF) services</t>
  </si>
  <si>
    <t>4.2.11.2, 4.2.11.3, 4.2.11.x (new), 4.2.11.y (new), 5.2.21.2.1, 5.2.21.2.2, 5.2.21.y (new)</t>
  </si>
  <si>
    <t>Updates of NSACF Procedure</t>
  </si>
  <si>
    <t>Summary of change: Maximum number of PDU sessions per network slice admission control is added</t>
  </si>
  <si>
    <t>5.15.11.x (new)</t>
  </si>
  <si>
    <t>Summary of change: It is proposed Roaming support for NSAC in 5GC architecture. The changes are applied to the following clauses: 4.2.4 Roaming reference architectures 4.2.7 Reference points 5.15.6 Network Slicing Support for Roaming 5.15.11 Network Slice Admission Control Function</t>
  </si>
  <si>
    <t>4.2.4, 4.2.7, 5.15.6, 5.15.11.x (new)</t>
  </si>
  <si>
    <t>Roaming support for NSAC</t>
  </si>
  <si>
    <t>Summary of change: It is proposed add description related to NSAC for Roaming.</t>
  </si>
  <si>
    <t>4.2.11.1, 4.2.11.2, 4.2.11.z (new)</t>
  </si>
  <si>
    <t>This contribution proposes to add missed parameter which AF need inform UE in the service announcement.</t>
  </si>
  <si>
    <t>Missed parameters within the Service Announcement.</t>
  </si>
  <si>
    <t>This paper add the MBS procedures for inter System Mobility for MBS session.</t>
  </si>
  <si>
    <t>MBS procedures for inter System Mobility.</t>
  </si>
  <si>
    <t>China Mobile, Ericsson, China Unicom, Huawei, CATT, Nokia, Nokia Shanghai Bell, Deutsche Telekom</t>
  </si>
  <si>
    <t>Summary of change: An annex is added to describe the support of GERAN/UTRAN access in SMF+PGW-C.</t>
  </si>
  <si>
    <t>Annex YY (New)</t>
  </si>
  <si>
    <t>Summary of change: - Add Descriptions for Future PDU Session</t>
  </si>
  <si>
    <t>5.27.1.8</t>
  </si>
  <si>
    <t>Summary of change: Policy Control Request Triggers related to Location Change are updated to support GERAN/UTRAN access.</t>
  </si>
  <si>
    <t>6.1.3.5</t>
  </si>
  <si>
    <t>Update of ProSe direct discovery procedure with Announcing PLMN ID.</t>
  </si>
  <si>
    <t>Clarification on how to determine the destination Layer-2 ID in the DCR message.</t>
  </si>
  <si>
    <t>Determination of Layer-2 IDs used for Direct Discovery.</t>
  </si>
  <si>
    <t>Update of Terms and Abbreviations.</t>
  </si>
  <si>
    <t>Additional V2X term replacements and alignments for PC5 QoS aspects.</t>
  </si>
  <si>
    <t>Service-based interface for PC2a.</t>
  </si>
  <si>
    <t>Clarification on parameters for group member discovery.</t>
  </si>
  <si>
    <t>Clause 4.2.x.2 Layer-2 UE-to-Network Relay reference architecture.</t>
  </si>
  <si>
    <t>Clause 6.1.1.7.2 CP protocol stack for Layer-2 UE-to-Network Relay.</t>
  </si>
  <si>
    <t>Clause 6.1.2.2.2 UP protocol stack for Layer-2 UE-to-Network Relay.</t>
  </si>
  <si>
    <t>Clause 6.5.2 ProSe Direct Communication via Layer-2 UE-to-Network Relay.</t>
  </si>
  <si>
    <t>This paper discusses How the SMF getting the DNS related information for supporting edge computing</t>
  </si>
  <si>
    <t>DNS configuration to SMF.</t>
  </si>
  <si>
    <t>This pCR updates the procedure on How the SMF getting the DNS related information for supporting edge computing for 23.548.</t>
  </si>
  <si>
    <t>DNS configuration to SMF-23.548.</t>
  </si>
  <si>
    <t>Summary of change: DNS configuration information per DNN/S-NSSAI and DNS server is proposed to be used for AF provisioning DNS configuration information.</t>
  </si>
  <si>
    <t>4.3.6.2, 5.2.6.7.2</t>
  </si>
  <si>
    <t>Summary of change: DNS configuration information is proposed to be sent to the SMF as PDU Session related policy information as part of policy information about the PDU Session while it is provided/modified/deleted.</t>
  </si>
  <si>
    <t>This pCR updates the procedure on EAS (Re-)discovery over Session Breakout Connectivity Model</t>
  </si>
  <si>
    <t>Update on the procedure for EAS (Re-)discovery over Session Breakout Connectivity Model.</t>
  </si>
  <si>
    <t>Summary of change: - Add Descriptions for Temporal Validity Condition for Time Sync Exposure</t>
  </si>
  <si>
    <t>Discussion on Support of VxLAN Tunnelling.</t>
  </si>
  <si>
    <t>Summary of change: The contribution clarifies that the existing text only applies to non-NR satellite access. Reference to clauses 4.2.2.2.2, 4.2.3.2, 4.3.2.2.1 and 4.3.2.2.2 is added.</t>
  </si>
  <si>
    <t>4.2.2.3.3</t>
  </si>
  <si>
    <t>Ericsson, China Mobile, Nokia, Nokia Shanghai Bell, Deutsche Telekom</t>
  </si>
  <si>
    <t>2, Annex XX (new)</t>
  </si>
  <si>
    <t>Summary of change: - Add Validity Condition to Time Synchronization parameters - Add Time Synchornization Service Activation/Deactivation/Modification Procedure</t>
  </si>
  <si>
    <t>4.15.6.11, F.X</t>
  </si>
  <si>
    <t>KI#3B, Temporal Validity Procedure including Temporal Validity Condition</t>
  </si>
  <si>
    <t>Summary of change: Add description of AMF behavior when EAC mode is deactive.</t>
  </si>
  <si>
    <t>Summary of change: Add the description of early admission control mode and align the AMF behaviour with TS 23.502</t>
  </si>
  <si>
    <t>5.15.11.x (new), 5.15.11.1</t>
  </si>
  <si>
    <t>Summary of change: Implement the above conclusion by adding description of PCF determines UE SMBR based on analytics of UL/DL average throughput per S-NSSAI in the Dispersion Analytics from NWDAF.</t>
  </si>
  <si>
    <t>6.1.1.3</t>
  </si>
  <si>
    <t>Summary of change: Implement the above conclusion.</t>
  </si>
  <si>
    <t>4.3.2.2.1, 4.3.3.2, 5.2.12.2.1</t>
  </si>
  <si>
    <t>Summary of change: Implement the conclusion of KI#5 in clause 8.5 in TR 23.700-40.</t>
  </si>
  <si>
    <t>5.15.X (new), 6.2.4</t>
  </si>
  <si>
    <t>Summary of change: Add description of AMF determines the S-NSSAI is congested based on the network slice load analytics from NWDAF.</t>
  </si>
  <si>
    <t>5.19.7.4</t>
  </si>
  <si>
    <t>Summary of change: Add NSACF as the source of input data of network slice load analytics.</t>
  </si>
  <si>
    <t>6.3.2A, 6.3.4</t>
  </si>
  <si>
    <t>Summary of change: It is clarified that SUPI is used for UDM decision and AAA Server selection.</t>
  </si>
  <si>
    <t>5.30.2.9.2</t>
  </si>
  <si>
    <t>Summary of change: Solve the FFS related to interaction between AUSF and AAA Server.</t>
  </si>
  <si>
    <t>Summary of change: Add a new procedure to support internal control plane NF to obtain UE location.</t>
  </si>
  <si>
    <t>6.5.X (new)</t>
  </si>
  <si>
    <t>Summary of change: Add description of LMF skips the UE positioning procedure based on the requested maximum age of location information provided by the UE.</t>
  </si>
  <si>
    <t>Summary of change: Add LMF behavior when supported GAD shapes is not received and when the Local Co-ordinates is not included in the supported GAD shapes. Add supported GAD shapes in LMF selection. Add local co-ordinates support in procedures.</t>
  </si>
  <si>
    <t>4.3.8, 5.1, 6.1.1, 6.1.2</t>
  </si>
  <si>
    <t>Summary of change: Implement the endorsed draft CR (S2-2009410).</t>
  </si>
  <si>
    <t>Summary of change: Add description about the GMLC checks and corrects wrong area type event report to increase the accuracy of the area event report.</t>
  </si>
  <si>
    <t>4.1a.5.1, 6.3.1</t>
  </si>
  <si>
    <t>Summary of change: Add local location in AMF service operations and delete the service operation defined in clause 5.2.2.5.4.</t>
  </si>
  <si>
    <t>5.2.2.5.1, 5.2.2.5.2, 5.2.2.5.3, 5.2.2.5.4</t>
  </si>
  <si>
    <t>Summary of change: - Add Event reporting from the PCF regarding Temporal Validity Condition for Sync Exposure</t>
  </si>
  <si>
    <t>KI#3B, Temporal Validity Condition for Time Sync Exposure</t>
  </si>
  <si>
    <t>KI#2: NSACF service operation.</t>
  </si>
  <si>
    <t>Network Slice Admission Control in EPC.</t>
  </si>
  <si>
    <t>Summary of change: Adding the network slice admission control in EPC Proposal 1: The Network Slice Admission Control feature for maximum number of UEs and for maximum number of PDU Sessions per network slice is applied when the UE is connected to EPC. Proposal 2: The Network Slice Admission Control for maximum number of UEs and for maximum number of PDU Sessions per network slice is performed during the PDN connectivity setup procedure when the UE is connected to EPC. Proposal 3: To support Network Slice Admission Control in EPC, an interface between NSACF and SMF (i.e. SMF+PGW-C) is defined. No MME impact is expected.</t>
  </si>
  <si>
    <t>This contribution is to add the functions of UE-to-network relay.</t>
  </si>
  <si>
    <t>Functions of UE-to-Network relay.</t>
  </si>
  <si>
    <t>This contribution removes the EN about how to identify ProSe services for the path selection policies.</t>
  </si>
  <si>
    <t>EN remove about how to identify ProSe services.</t>
  </si>
  <si>
    <t>This contribution adds identifiers for Layer-3 UE-to-Network Relay establishment.</t>
  </si>
  <si>
    <t>Identifiers for Layer-3 UE-to-Network Relay establishment.</t>
  </si>
  <si>
    <t>This contribution adds the Principles for applying parameters for ProSe Direct Discovery.</t>
  </si>
  <si>
    <t>Principles for applying parameters for ProSe Direct Discovery.</t>
  </si>
  <si>
    <t>This contribution provides the procedure of UE-to-Network Relay Discovery.</t>
  </si>
  <si>
    <t>UE-to-Network Relay Discovery.</t>
  </si>
  <si>
    <t>This contribution updates the Procedures for Service Authorization and Provisioning to UE with relay condieration.</t>
  </si>
  <si>
    <t>Updates to Procedures for Service Authorization and Provisioning to UE with relay.</t>
  </si>
  <si>
    <t>This contribution updates the procedures for Service Authorization to NG-RAN with relay consideration.</t>
  </si>
  <si>
    <t>Updates to procedures for Service Authorization to NG-RAN with relay.</t>
  </si>
  <si>
    <t>This contribution is to update the functions of CN entities for 5G ProSe.</t>
  </si>
  <si>
    <t>Updates to the functions of CN entities for 5G ProSe.</t>
  </si>
  <si>
    <t>This contribution updates the ProSe direct communication.</t>
  </si>
  <si>
    <t>Updates the ProSe direct communication.</t>
  </si>
  <si>
    <t>Summary of change: Updates the Nnrf_NFDiscovery service to include the 5G DDNMF discovery.</t>
  </si>
  <si>
    <t>5.2.7.1, 5.2.7.3.2</t>
  </si>
  <si>
    <t>This contribution is to remove 2 ENs for UUAA-MM.</t>
  </si>
  <si>
    <t>EN resolve for UUAA-MM.</t>
  </si>
  <si>
    <t>This contribution is to remove ENs in Authorization for C2.</t>
  </si>
  <si>
    <t>EN remove in Authorization for C2.</t>
  </si>
  <si>
    <t>This contribution is to add Authorization for C2 in Common PDU Session establishment stage.</t>
  </si>
  <si>
    <t>Authorization for C2 in Common PDU Session.</t>
  </si>
  <si>
    <t>Support of different access types.</t>
  </si>
  <si>
    <t>Summary of change: Proposing the AMF(s) and SMF(s) in the whole SNPN homogeneously support SNPN connectivity for UEs with credentials owned by Credentials Holder in this release.</t>
  </si>
  <si>
    <t>5.30.2.9</t>
  </si>
  <si>
    <t>Summary of change: Remove the limitation on emergency service in SNPN.</t>
  </si>
  <si>
    <t>Summary of change: Remove the SUPI contained in the UE iderntifiers sent to AMF.</t>
  </si>
  <si>
    <t>6.3.4, 6.3.8</t>
  </si>
  <si>
    <t>Summary of change: New descriptions on the functionality of PDU Session for remote provisioning of UE via User Plane when ON is PLMN.</t>
  </si>
  <si>
    <t>5.30.2.X.4.3 (New)</t>
  </si>
  <si>
    <t>User Plane Remote Provisioning of UEs if PLMN as ON</t>
  </si>
  <si>
    <t>Summary of change: When the requested PDU Session is used for Onboarding service in PNI-NPN case and SNPN case when PLMN as ON, the SMF may inform the UE of Provision Server address in the PCO. When multiple PVS(es) exist, it is proposed to identify the PVS address to be sent to the UE based on DNN/S-NSSAI sent by UE. This means each DNN/S-NSSAI corresponding to separate PVS server.</t>
  </si>
  <si>
    <t>Summary of change: When the measured parameter including RTT, Packet Loss Rate or jitter of one access exceeds the provided 'hard' threshold, the access is considered to be unavailable, and all SDF traffic is switched to the other available access. When the measured parameter including RTT, Packet Loss Rate or jitter of one access exceeds the provided 'soft' threshold, the transmitted SDF traffic on this access will be decreased.</t>
  </si>
  <si>
    <t>This contribution discusses whether hard thresholds can be supported.</t>
  </si>
  <si>
    <t>Discussion on hard threshold applied to Load-Balancing steering mode.</t>
  </si>
  <si>
    <t>Summary of change: Add a new clause to propose the procedure of service discovery between SNPN and Credentials holder hosting AUSF and UDM</t>
  </si>
  <si>
    <t>New clause 4.17.5a</t>
  </si>
  <si>
    <t>Service discovery between SNPN and Credentials holder hosting AUSF and UDM</t>
  </si>
  <si>
    <t>EAS discovery procedure corrections with minor re-structuring.</t>
  </si>
  <si>
    <t>Clarification on the impacted field for EAS re-discovery procedure.</t>
  </si>
  <si>
    <t>Summary of change: For Key Issue #3 (Limitation of data rate per network slice in UL and DL per UE), A new QoS parameter 'Slice-Maximum Bit Rate' is defined. Update the UE subscription to support the feature.</t>
  </si>
  <si>
    <t>4.5.1, 5.2.2.2.2, 5.2.3.3.1</t>
  </si>
  <si>
    <t>Summary of change: For Key Issue #3 (Limitation of data rate per network slice in UL and DL per UE), A new QoS parameter 'Slice-Maximum Bit Rate' is defined. Update the Service Reques procedures to support the feature.</t>
  </si>
  <si>
    <t>4.2.3.2,</t>
  </si>
  <si>
    <t>Summary of change: For Key Issue #3 (Limitation of data rate per network slice in UL and DL per UE), A new QoS parameter 'Slice-Maximum Bit Rate' is defined. Update the UE registration procedures to support the feature.</t>
  </si>
  <si>
    <t>4.2.2.2.1, 4.2.2.2.2, 4.16.1.2,</t>
  </si>
  <si>
    <t>Summary of change: For Key Issue #3 (Limitation of data rate per network slice in UL and DL per UE), A new QoS parameter 'Slice-Maximum Bit Rate' is defined. Update the PDU Session Establishment and modification procedures to support the feature.</t>
  </si>
  <si>
    <t>4.3.2.2.1, 4.3.3.2,</t>
  </si>
  <si>
    <t>Summary of change: Define new policy control data on slice level that includes the total bandwidth in the slice and the remaining bandwidth in the slice, aligning with the description in TS 23.503.</t>
  </si>
  <si>
    <t>5.2.12.2.1,</t>
  </si>
  <si>
    <t>Summary of change: Update procedures of monitoring and enforcement of the Total Bandwidth per S-NSSAI that is performed aggregating the MBR allocated to each PDU session established in that S-NSSAI, aligning with the description in TS 23.503.</t>
  </si>
  <si>
    <t>4.3.2.2.1, 4.16.5.1, 4.16.6,</t>
  </si>
  <si>
    <t>Network exposure through SBA interface between UPF and local NEF.</t>
  </si>
  <si>
    <t>Summary of change: AMF may indicate its list of supported TAIs to NSSF when subscribing to Nnssf_NSRestriction service NSSF may indicate in the restriction notification the list of TAIs where such restriction applies, based on the information provided by NWDAF slice analytics</t>
  </si>
  <si>
    <t>Summary of change: For analytics ID= UE mobility, extend the Analytics Reporting Information to include the target AOI(s) to figure out SUPI list who once stayed in the target area. Define the procedure for exposing UE mobility analytics for multiple NWDAFs case.</t>
  </si>
  <si>
    <t>6.1.3, 6.7.2.1, 6.7.2.4</t>
  </si>
  <si>
    <t>Architecture update.</t>
  </si>
  <si>
    <t>Reference points update.</t>
  </si>
  <si>
    <t>Functional entities update.</t>
  </si>
  <si>
    <t>Authorization general for multicast and broadcast.</t>
  </si>
  <si>
    <t>AF authorization for multicast and broadcast.</t>
  </si>
  <si>
    <t>Update UE authorization for multicast.</t>
  </si>
  <si>
    <t>Local MBS update.</t>
  </si>
  <si>
    <t>Mobility update.</t>
  </si>
  <si>
    <t>Subscription.</t>
  </si>
  <si>
    <t>Identifiers update.</t>
  </si>
  <si>
    <t>User plane management.</t>
  </si>
  <si>
    <t>Update to configuration procedures.</t>
  </si>
  <si>
    <t>Update to MB-SMF selection.</t>
  </si>
  <si>
    <t>UE requested multicast session join procedure.</t>
  </si>
  <si>
    <t>AF requested multicast session management procedure.</t>
  </si>
  <si>
    <t>During SA WG2#143E, S2-2100745 proposed considerations on the User/Application/ HLOS overwriting the DNS settings provided by the MNO to the UE. This issue, if not solved, can potentially invalidate several optimizations introduced in the Rel-17 eEDGE_5GC work. This paper elaborates on the consequences of not solving such issue.</t>
  </si>
  <si>
    <t>Issues with DNS based EAS (re-)discovery: problem statement.</t>
  </si>
  <si>
    <t>During SA WG2#143E, S2-2100745 proposed considerations on the User/Application/ HLOS overwriting the DNS settings provided by the MNO to the UE. This issue, if not solved, can potentially invalidate several optimizations introduced in the Rel-17 eEDGE_5GC work. This paper proposes a way forward.</t>
  </si>
  <si>
    <t>Issues with DNS based EAS (re-)discovery: solution.</t>
  </si>
  <si>
    <t>Correction of EAS re-discovery.</t>
  </si>
  <si>
    <t>5MBS interworking with eMBMS.</t>
  </si>
  <si>
    <t>Summary of change: In clause 5.7.3.4, it is clarified that the PDB applies to any packet that arrives at the UPF over N6 and to any packet that arrives at the UE the PDCP level from higher layers. In addition, in clause 5.7.4, it is clarified that the configuration of the static value of the CN PDB has to take into account IP fragmentation.</t>
  </si>
  <si>
    <t>5.7.3.4, 5.7.4</t>
  </si>
  <si>
    <t>Qualcomm Incorporated, Deutsche Telekom</t>
  </si>
  <si>
    <t>ENA KI#8 Discussion about UE data reporting solution.</t>
  </si>
  <si>
    <t>Summary of change: Introducing the UPF event exposure service</t>
  </si>
  <si>
    <t>Summary of change: List of TAIs is added as optional input parameter for Nnssf_NSRestriction_Subscribe and Nnssf_NSRestriction_Notify service operations.</t>
  </si>
  <si>
    <t>5.2.16.4.1, 5.2.16.4.3</t>
  </si>
  <si>
    <t>Summary of change: - AF/NEF provides S-NSSAI and DNN to NRF during NRF registration and the S-NSSAI and DNN is responded to NWDAF during NRF discovery. - Before sending AF the request of UE data reporting, NWDAF/NEF perform the retrival of UE IP address/prefix using S-NSSAI and DNN</t>
  </si>
  <si>
    <t>6.2.2.3, 6.2.8.1, 6.2.8.2.2, 6.2.8.2.4.1 (new clause), 6.2.8.2.4.2 (new clause), 6.2.8.2.4.3 (new clause)</t>
  </si>
  <si>
    <t>ENA KI#8 mapping between UE IP address and UE ID</t>
  </si>
  <si>
    <t>Summary of change: Miscellaneous correction(s) to improve the content of TS 23.288</t>
  </si>
  <si>
    <t>4.2.1, 5.1, 5.2, 5.A.1, 5.A.2, 5.A.5, 6.2A.1</t>
  </si>
  <si>
    <t>Summary of change: Define the Nnwdaf_MLModelInfo_Request procedure and services.</t>
  </si>
  <si>
    <t>6.2A.0, 6.2A.X, 7.1, 7.Y</t>
  </si>
  <si>
    <t>Summary of change: Add section 5B to specify ADRF and section 10 to specify ADRF services.</t>
  </si>
  <si>
    <t>(NEW) 5B, (NEW) 5B.1, (NEW) 10, (NEW) 10.1, (NEW) 10.2, (NEW) 10.2.1, (NEW) 10.2.2, (NEW) 10.2.3, (NEW) 10.2.4, (NEW) 10.2.5, (NEW) 10.2.6, (NEW) 10.2.7, (NEW) 10.2.8, (NEW) 10.2.9, (NEW) 10.2.10</t>
  </si>
  <si>
    <t>Summary of change: It is proposed to modify the list of ADRF services to align with proposal in S2-21xxxxx to go for an Nadrf_DataManagement service.</t>
  </si>
  <si>
    <t>7.2.23</t>
  </si>
  <si>
    <t>Corrections for ADRF services</t>
  </si>
  <si>
    <t>Summary of change: EN on how the DCCF leans/chooses the MFAF Notification Target Addess (+ MFAF Notification Correlation ID) is resolved. When data or analytics are not already being provided to the MFAF, the MFAF provides the MFAF notification endpoint information to the DCCF in the response to a 'configure' message sent by the DCCF. Redundant text in step 4 of clause 6.1.4.5 is removed</t>
  </si>
  <si>
    <t>6.1.4.4, 6.1.4.5, 6.2.6.3.4, 6.2.6.3.5</t>
  </si>
  <si>
    <t>Summary of change: Addition of services and service operation definition for DCCF</t>
  </si>
  <si>
    <t>6.1.4.3, 6.2.6.3.2, 6.2.6.3.3, 6.2.6.3.4, 6.2.6.3.5, (NEW) 8, (NEW) 8.1, (NEW) 8.2, (NEW) 8.2.1, (NEW) 8.2.2, (NEW) 8.2.3, (NEW) 8.2.4, (NEW) 8.2.5, (NEW) 8.3, (NEW) 8.3.1, (NEW) 8.3.2, (NEW) 8.3.3, (NEW) 8.3.4</t>
  </si>
  <si>
    <t>Summary of change: Addition of services definition for MFAF services</t>
  </si>
  <si>
    <t>(NEW) 9, (NEW) 9.1, (NEW) 9.2, (NEW) 9.2.1, (NEW) 9.2.2, (NEW) 9.2.3, (NEW) 9.3, (NEW) 9.3.1, (NEW) 9.3.2, (NEW) 9.3.3</t>
  </si>
  <si>
    <t>Summary of change: It is proposed to replace 'Analytics D, Event ID list' with 'Service operation, Analytics/Data specification'.</t>
  </si>
  <si>
    <t>5A.2, 6.2.6.3.6</t>
  </si>
  <si>
    <t>Summary of change: Provide correct reference for the clauses defining the DCCF and MFAF services.</t>
  </si>
  <si>
    <t>7.2.21, 7.2.22</t>
  </si>
  <si>
    <t>Reference to DCCF and MFAF Services description clause</t>
  </si>
  <si>
    <t>Summary of change: Changing from PLMN code to PLMN ID. Clarifying that geographical area can be list(s) of TAI(s). Adding DNN as a possible partitioning criteria.</t>
  </si>
  <si>
    <t>Summary of change: - For NRF registration, if theconsumer is AF, it provides S-NSSAI and DNN if available; - For NRF discovery, if the target is AF, it provides S-NSSAI and DNN if available.</t>
  </si>
  <si>
    <t>5.2.7.1, 5.2.7.2.2, 5.2.7.2.3</t>
  </si>
  <si>
    <t>This contribution introduces UUAA during PDU session establishment using API-based secondary authentication.</t>
  </si>
  <si>
    <t>UUAA during PDU session establishment using API-based secondary authentication.</t>
  </si>
  <si>
    <t>This contribution introduces NF services relevant to UAS.</t>
  </si>
  <si>
    <t>NF service and service operations for UAS.</t>
  </si>
  <si>
    <t>This contribution propose to enhance NEF to support functionality of UAS AF.</t>
  </si>
  <si>
    <t>Support functionality of UAS AF by NEF.</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</si>
  <si>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Resolving the EN in clause 5.3.4.3. There is no clear benefit to always send the paging resprictions, when included together with either the Release indication or the Reject paging indication, to the SGW and impacting the SGW functionality. Allowing paging restrictions together with the reject paging indication, and storing them in the MME is enough and the UE shall be released immediately.</t>
  </si>
  <si>
    <t>Summary of change: Clarify the procedure for exposing Service Experience to a MEC.</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</si>
  <si>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t>
  </si>
  <si>
    <t>Vivo, China Mobile</t>
  </si>
  <si>
    <t>This contribution summarize the progress for the eNA_ph2 normative work.</t>
  </si>
  <si>
    <t>Normative work progress summary for eNA_Ph2.</t>
  </si>
  <si>
    <t>Summary of change: The signaling of data collection can be coordinated by DCCF, and data delivered directly to data consumer.</t>
  </si>
  <si>
    <t>6.2.6.3.1, 6.2.6.3.x(new), 6.2.6.3.y(new)</t>
  </si>
  <si>
    <t>Summary of change: Supplement the parameters of data collection profile.</t>
  </si>
  <si>
    <t>6.2.6.3.6</t>
  </si>
  <si>
    <t>Tencent, CATT, Ericsson</t>
  </si>
  <si>
    <t>It is proposed how to support the (Advanced Interactive Service) AF in trusted domain for Requested QoS and TSC Assistance Container.</t>
  </si>
  <si>
    <t>AF in trusted domain and TSC Assistance Container.</t>
  </si>
  <si>
    <t>Summary of change: PCF determines TSC Assistance Container as in clause 5.27.2.3 and provide it to SMF for IP type and Ethernet type PDU sessions. The TSC Assistance Container includes the Time domain.</t>
  </si>
  <si>
    <t>5.27.2.1, 5.27.2.3, 5.27.2.4</t>
  </si>
  <si>
    <t>5G_AIS, IIOT</t>
  </si>
  <si>
    <t>Summary of change: The TSC Assistance Container includes the Time domain and Surivial Time. The PCF determines the Requested PDB based on the received Requested 5GS delay from the trusted AF and And the PCF generates the TSC Assistance Containeer based on the received parameters from the AF.. A new clause to define Setting up an AF session with required QoS procedure in trusted domain. A new clause to define AF session with required QoS update procedure in trusted domain PCF determines TSC Assistance Container as in clause 5.27.2.3 and provide it to SMF for IP type and Ethernet type PDU sessions. Update the PCF and NEF services to support required QoS.</t>
  </si>
  <si>
    <t>4.15.6.6, 4.15.6.6a, 4.15.6.x, 4.15.6.y, 5.2.5.3.2, 5.2.5.3.3, 5.2.6.9.2, 5.2.6.9.5</t>
  </si>
  <si>
    <t>Summary of change: If the AF locates in trusted domain, the AF sends the required QoS and the Periodicity to the PCF. If the AF locates in untrusted domain, the AF sends the required QoS and the Periodicity to the NEF, the PCF generates the TSC Assistance Container and sends it to the SMF. If the AF in trusted domain needs to send time synchronization request to the 5GS, the AF sends the required QoS and the periodicity information to the NEF as the AF in untrusted domain.</t>
  </si>
  <si>
    <t>6.1.3.22, 6.1.3.23, 6.3.1</t>
  </si>
  <si>
    <t>This paper proposes to update the Edge Relocation Using EAS IP Replacement to support PDU Session continuity into TS 23.548.</t>
  </si>
  <si>
    <t>Update of Edge Relocation Using EAS IP Replacement .</t>
  </si>
  <si>
    <t>This paper proposes to support EASDF discovery via the DHCP for the split-UE.</t>
  </si>
  <si>
    <t>EASDF Discovery via DHCP.</t>
  </si>
  <si>
    <t>This paper proposes to update EAS Re-discovery Procedure for the split-UE.</t>
  </si>
  <si>
    <t>EAS Re-discovery Procedure at Edge Relocation.</t>
  </si>
  <si>
    <t>This paper proposes to update the EAS discovery via the DHCP for the split-UE.</t>
  </si>
  <si>
    <t>UE Consideration for EAS (re)Discovery.</t>
  </si>
  <si>
    <t>This paper proposes to document the DoS issues for the EASDF discovery.</t>
  </si>
  <si>
    <t>Denial of Service Attack Issues of EASDF Discovery.</t>
  </si>
  <si>
    <t>This paper proposes update the MBS Session IDs in TS 23.247.</t>
  </si>
  <si>
    <t>This paper proposes to update the MBS QoS in TS 23.247.</t>
  </si>
  <si>
    <t>Requested MBS QoS and Dynamic PCC.</t>
  </si>
  <si>
    <t>This paper proposes to update the MBS Session-AMBR in TS 23.247.</t>
  </si>
  <si>
    <t>MBS Session-AMBR.</t>
  </si>
  <si>
    <t>This paper proposes to update the MBS application and service configuration options in the Annex A TS 23.247.</t>
  </si>
  <si>
    <t>MBS Application and Service Configuration Options.</t>
  </si>
  <si>
    <t>This paper proposes to update the MBS Session Configuration Procedure to support the dynamic PCC in TS 23.247.</t>
  </si>
  <si>
    <t>Update the MBS Session Configuration Procedure.</t>
  </si>
  <si>
    <t>This paper proposes to update MBS Session Establishment for Broadcast procedure in TS 23.247.</t>
  </si>
  <si>
    <t>Update MBS Session Establishment for Broadcast procedure.</t>
  </si>
  <si>
    <t>This paper proposes to update MBS Session Update for Broadcast procedure in TS 23.247.</t>
  </si>
  <si>
    <t>Update MBS Session Update for Broadcast procedure.</t>
  </si>
  <si>
    <t>This paper proposes to update MBS Session Release for Broadcast procedure in TS 23.247.</t>
  </si>
  <si>
    <t>Update MBS Session Release for Broadcast procedure.</t>
  </si>
  <si>
    <t>Summary of change: Addition of procedures to store historical data of NWDAF, DCCF, MFAF into ADRF. If there is no matching data in ADRF, it will store the historical data, if there is matching data in ADRF, it will refuse to store the historical data.</t>
  </si>
  <si>
    <t>6.2.6.3.x(new)</t>
  </si>
  <si>
    <t>Summary of change: Additional description for the case that NWDAF may trigger further data collection.</t>
  </si>
  <si>
    <t>Summary of change: Proposed that no binding information be required during analytical transfer between AMFs.</t>
  </si>
  <si>
    <t>4.2.2.2.2, 4.9.1.3.2</t>
  </si>
  <si>
    <t>This contribution introduces a function of coexistence of multiple ECS address and provision to UE based on traffic.</t>
  </si>
  <si>
    <t>Discussion on multiple ECS Address coexistence and provision to 5GC and UE.</t>
  </si>
  <si>
    <t>This contribution introduces a function of provision and coexistence of multiple ECS address.</t>
  </si>
  <si>
    <t>Multiple ECS Address coexistence and provision to 5GC and UE.</t>
  </si>
  <si>
    <t>Summary of change: The 3rd party AF provides both ECS address and other relation parameters to 5GC and UE in parameter provision. The relation parameters include address provider related (ECSP, ECS ID) parameters and target consumer related (EEC ID, APP ID, AC ID and etc) The ECS address configuration information is provided by reusing service specific information provisioning procedure. If identifiers of target UE(s) or a group of UEs are not provided, then the ECS address(es) are deliver to any UEs by ePCO procedure.</t>
  </si>
  <si>
    <t>4.15.6.3d, 4.15.6.7</t>
  </si>
  <si>
    <t>This contribution puts forward the function of local NEF selection and reselection.</t>
  </si>
  <si>
    <t>Local NEF selection and reselection.</t>
  </si>
  <si>
    <t>Summary of change: It is necessary to add more parameters, for example location related parameters, to exactly discovery of local NEF, also to different from the NEF selection. The local NEF selection can be both applied to operator's domain AF and 3rd party AF. The potential location parameters added to L-NEF discovery are UE location, DNAI and AF location. For 3rd party AF, during the DNS query, in order to discovery the nearest L-NEF, ECS option is needed.</t>
  </si>
  <si>
    <t>6.2.5, 6.3.14</t>
  </si>
  <si>
    <t>Introducing UE behaviour for Edge Computing in SSC mode 2 and 3.</t>
  </si>
  <si>
    <t>Summary of change: When UE detects the old PDU Session released or IP address changes, UE removes the old DNS cache immediately, for example, the old Edge Application Server address information in DNS cache, which is related to the old released PDU session.  And UE triggers EAS rediscovery procedure to reselect a new EAS after the UE receives a new IP address.</t>
  </si>
  <si>
    <t>4.3.5.1, 4.3.5.2</t>
  </si>
  <si>
    <t>Vivo, Alibaba, Tencent</t>
  </si>
  <si>
    <t>This contribution resolves the coordination of DNS configuration between UE and 5GC.</t>
  </si>
  <si>
    <t>DNS configuration and DNS cache coordination among 5GC, UE and application.</t>
  </si>
  <si>
    <t>This contribution resolves the coordination and consistency issues of DNS configuration between UE and 5GC.</t>
  </si>
  <si>
    <t>Consistency issues of DNS configuration between UE OS and 5GC.</t>
  </si>
  <si>
    <t>This contribution resolves the issues of FQDN provision to impact field in PDU Session Modification Command.</t>
  </si>
  <si>
    <t>FQDN provision to impact field in PDU Session Modification Command.</t>
  </si>
  <si>
    <t>Summary of change: It is proposed that EASDF takes into account both DNS response from C-DNS or L-DNS and/or Observed Service Experience analytics per UP path.  In order to subscribe to Observed Service Experience Analytics per UP path, the EASDF need to interacts with SMF to get UPF information, DNN, DNAI and UE location.</t>
  </si>
  <si>
    <t>Summary of change: The 5G System architecture allows NWDAF to request ML model provision with specific parameters using Data Collection Coordination to avoid ML Model duplication.</t>
  </si>
  <si>
    <t>This contribution puts forward the function of provisioning parameters to EASDF for subscribing to Observed Service Experience Analytics per UP path.</t>
  </si>
  <si>
    <t>Providing parameters to EASDF for subscribing to Observed Service Experience Analytics per UP path.</t>
  </si>
  <si>
    <t>Updates to C2 authorization.</t>
  </si>
  <si>
    <t>AIS use cases and new 5QI for low latency Video.</t>
  </si>
  <si>
    <t>Summary of change: Introducing threshold values also for the Priority-based steering mode in TS 23.501 based on the conclusions of TR 23.700-93. Clarifying UE and UPF behaviour in case threshold conditions are applied. Changing 'maximum RTT/PLR' to 'RTT/PLR values' as used in TS 23.503.</t>
  </si>
  <si>
    <t>China Mobile, Huawei</t>
  </si>
  <si>
    <t>This contribution introduces a new procedure on UUAA Revocation by USS.</t>
  </si>
  <si>
    <t>TS 23.256 UUAA Revocation procedure by USS.</t>
  </si>
  <si>
    <t>This contribution introduces some updates to UUAA-SM.</t>
  </si>
  <si>
    <t>Updates to UUAA-SM.</t>
  </si>
  <si>
    <t>China Mobile, vivo</t>
  </si>
  <si>
    <t>Summary of change: Introducing threshold conditions also for the priority-based steering mode in TS 23.503 based on the conclusions of TR 23.700-93. Aligns the terminology used in TS 23.501 (use of threshold values instead threshold conditions).</t>
  </si>
  <si>
    <t>Co-existence on the L2 and L3 U2N relay.</t>
  </si>
  <si>
    <t>General part for U2N relay.</t>
  </si>
  <si>
    <t>Layer 2 ID for direct discovery.</t>
  </si>
  <si>
    <t>Summary of change: Initial and mobility registration for SNPN mobility from source network to target network is added.</t>
  </si>
  <si>
    <t>Rel-17 mirror CR: 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 It has to be Noted that 23.060 § 6.9.2.2.2 Combined Hard Handover and SRNS Relocation Procedure already foresees that at SRNS relocation: 'The list of RABs requested by the new SGSN may differ from list of RABs established in the Source RNC contained in the Source-RNC to target RNC transparent container'. the final list of RAB(s) Established on the becomes empty (based on MME pruning out PDN connections without a TI) does not create a mobility / hand-Over from ENB while the ENB was not handling User Plane</t>
  </si>
  <si>
    <t>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 It has to be Noted that 23.060 § 6.9.2.2.2 Combined Hard Handover and SRNS Relocation Procedure already foresees that at SRNS relocation: 'The list of RABs requested by the new SGSN may differ from list of RABs established in the Source RNC contained in the Source-RNC to target RNC transparent container'.</t>
  </si>
  <si>
    <t>Summary of change: Introduction for support of Emergency Services for SNPN Update clause for mobility restrictions and reachability management to include support for Emergency Services for SNPN Indicate that there is no support for Emergency Service Fallback for SNPN</t>
  </si>
  <si>
    <t>5.16.4.1, 5.16.4.5, 5.16.4.8, 5.16.4.10, 5.16.4.11, 5.30.2.4.1</t>
  </si>
  <si>
    <t>Summary of change: Editor's note regarding the support of analytics aggregation capability can be removed.</t>
  </si>
  <si>
    <t>Summary of change: - Adding Event ID for Collective Behaviour information - Adding Event Filter examples for Collective Behaviour information</t>
  </si>
  <si>
    <t>Summary of change: - Addressing the EN within clause 6.5.4 - Editorial changes to the clause 6.5.4, Step 2 of the procedure,moving partly to clause 6.5.2. - Correction of cross-references in 6.5.2</t>
  </si>
  <si>
    <t>6.5.2, 6.5.4</t>
  </si>
  <si>
    <t>Summary of change: - To clarify in the relevant clauses that time when analytics information is needed can be per individual analytics ID or a set of Analytics IDs. - Minor typo correction in the Figure 6.2.5.2-1.</t>
  </si>
  <si>
    <t>7.2.2, 7.3.2, 6.2.5.2</t>
  </si>
  <si>
    <t>This contribution introduces the architecture and the solution for 5MBS-eMBMS interworking as per conclusions of TR 23.757.</t>
  </si>
  <si>
    <t>MBS session ID and TMGI.</t>
  </si>
  <si>
    <t>Summary of change: A UE that disables 5G NAS allocates and sends a PDU Session ID to the network during the PDN connection establishment. A UE stores 5G parameters for PDU sessions that are handed over to EPS irrespective of its 5G NAS enabling/disabling status.</t>
  </si>
  <si>
    <t>5.15.7.2, 5.15.7.3</t>
  </si>
  <si>
    <t>This document adds MBS Session Activation and Deactivation to the new TS.</t>
  </si>
  <si>
    <t>MBS Session Activation and Deactivation .</t>
  </si>
  <si>
    <t>Nokia, Nokia Shanghai Bell, Telecom Italia, Convida Wireless, T-Mobile, Apple, Verizon UK ltd., NEC</t>
  </si>
  <si>
    <t>Summary of change: General description</t>
  </si>
  <si>
    <t>3.2, 5.15.x(new)</t>
  </si>
  <si>
    <t>4.11.0a.5, 4.11.1</t>
  </si>
  <si>
    <t>Discussion and Proposal on the SRVCC issue from RAN WG3 LS.</t>
  </si>
  <si>
    <t>Summary of change: To avoid the SRVCC faliure, the eNB either may be configued to initiate the SRVCC CS HO only, or only hand the E-RAB over to UTRAN/GERAN according to MME indication specified in the 23.502.</t>
  </si>
  <si>
    <t>4.2.2, 6.2.2.1A, 6.2.2.2</t>
  </si>
  <si>
    <t>Summary of change: Adding new clause, During E-RAB setup related procedure, the MME may send the indication in S1AP whether the bearer can be handed over to GERAN/UTRAN.</t>
  </si>
  <si>
    <t>4.110a.X (new)</t>
  </si>
  <si>
    <t>Rel-17 mirror CR: Summary of change: Adding new clause, During E-RAB setup related procedure, the MME may send the indication in S1AP whether the bearer can be handed over to GERAN/UTRAN.</t>
  </si>
  <si>
    <t>Summary of change: If the UE supports 5GC NAS, at PDN connection establishment in EPC, the UE allocates a PDU Session ID and sends it to the SMF+PGW-C via PCO, regardless of whether N1 mode is enabled or disabled. The SMF+PGW-C always send the mapped Qos parameter to UE if it receives the PDU session ID</t>
  </si>
  <si>
    <t>5.17.2.1, 5.17.2.2.1</t>
  </si>
  <si>
    <t>Summary of change: Adding a new subclause on the mobility between SNPNs and PLMN.</t>
  </si>
  <si>
    <t>5.30.2.X (new)</t>
  </si>
  <si>
    <t>Summary of change: Adding a new clause, the UE can be pre-configured with PVS address data, or provided by SMF via PCO during PDU session establishement.</t>
  </si>
  <si>
    <t>5.30.2.X.2.Y (new)</t>
  </si>
  <si>
    <t>Summary of change: During PDU session establishment for the onboarding, the PVS address data is provided by SMF via PCO.</t>
  </si>
  <si>
    <t>Discussion on the terminology BMIC, bridge ID replacement.</t>
  </si>
  <si>
    <t>Summary of change: Repale the BMIC with UMIC, and Bridge ID with user-plane Node instance ID</t>
  </si>
  <si>
    <t>5.8.2.11.1, 5.8.2.11.9, 5.8.2.11.14, 5.27.1.4, 5.28.3.1, 5.28.3.2, K.1, K.2, K.2.1, K.2.2.1, K.2.2.4</t>
  </si>
  <si>
    <t>4.3.2.2.1, 4.16.5.1, 5.2.5.4.5, F.1, F.2</t>
  </si>
  <si>
    <t>6.1.3.5, 6.1.3.2, 6.4</t>
  </si>
  <si>
    <t>Summary of change: Remove the EN and addes a Notes to clarify the information exchanged depends on whether NEF exporse 802.1AS or 1588 data sets to the AF.</t>
  </si>
  <si>
    <t>Summary of change: For the TSC, the trust AF may create the TSCAI Assistant container and send to PCF directly or use the NEF exposure service.</t>
  </si>
  <si>
    <t>5.27.2.1, 5.27.2.3, 5.27.2.3a (new), 5.27.2.4</t>
  </si>
  <si>
    <t>Summary of change: Replace the DS-TT ethernet port with DS-TT port, and NW-TT ethernet port with NW-TT port</t>
  </si>
  <si>
    <t>5.28.3.2</t>
  </si>
  <si>
    <t>Adding clause 4.1 Principles of multicast and broadcast communication.</t>
  </si>
  <si>
    <t>Adding clause 6.4.1 Subscription to Multicast services.</t>
  </si>
  <si>
    <t>Adding Clause 6.9.1 MBS UE Context.</t>
  </si>
  <si>
    <t>This PCR is to add new clause 6.9.2 'MBS Session Context' to TS 23.247.</t>
  </si>
  <si>
    <t>Adding Clause 6.9.2 MBS Session Context.</t>
  </si>
  <si>
    <t>Summary of change: The SMF which can handle MBS join/leave operation using the DNN and S-NSSAI. The MB-SMF discovery and selection refer to 23.247. MB-SMF select the MB-UPF is described in the 23.247</t>
  </si>
  <si>
    <t>6.3.2, 6.3.2a (new), 6.3.3.3a (new)</t>
  </si>
  <si>
    <t>Summary of change: Adding a new reference. In the UE subscription, add the MBS subscription data.</t>
  </si>
  <si>
    <t>2, 5.2.3.3.1</t>
  </si>
  <si>
    <t>Modification to MBS session join procedure.</t>
  </si>
  <si>
    <t>Adding clause 7.2.2 on MBS session leave procedure.</t>
  </si>
  <si>
    <t>Adding clause 7.4.2, MBMS interworking when the same service is not provided via eMBMS and 5MBS.</t>
  </si>
  <si>
    <t>4.2.2.2.2, 4.2.4.2</t>
  </si>
  <si>
    <t>Summary of change: It is proposed that the UE can provide to the network, in addition to the release indication, an indication about the release cause. For example, the release cause is the type of signalling procedure in the other network. The MME may decide based on the release cause (and based on internal configuration or implementation) whether to keep the UE in ECM-Connected state and send a acknowledge the release to the UE with an indication that the AS resources are kept. In other words, the UE is released in ECM-Connected state. The MME may request the SGW to buffer the DL packets during the UE is away. The UE shall send a Service Request message immediately after the signalling procedure in the other network is completed. If the MME has activated DL packets buffering in the SGW, the MME triggers the SGW to deliver the DL packets to the RAN.</t>
  </si>
  <si>
    <t>5.3.4.1</t>
  </si>
  <si>
    <t>Summary of change: The usage of notification correlation information for the anlytics notify service operation is clarified.</t>
  </si>
  <si>
    <t>7.2.4</t>
  </si>
  <si>
    <t>Correlation ID for transfer of analytics subscription</t>
  </si>
  <si>
    <t>5.15.x(new)</t>
  </si>
  <si>
    <t>Summary of change: The old AMF includes the analytics subscription binding details in the Namf_Communication_UEContextTransfer response, and the new AMF may use the information to decide to continue the existing analytics subscriptions, modify the parameters of the subscriptions, or renew the subscriptions. The target AMF may retrieves NWDAF profile information from the NRF when it decides to reuse the old NWDAF or select a new NWDAF</t>
  </si>
  <si>
    <t>Transfer of NWDAF association information during AMF relocation</t>
  </si>
  <si>
    <t>Thales</t>
  </si>
  <si>
    <t>Summary of change: Add a note in the Packet Delay Budget definition referencing RAN TR38.821.</t>
  </si>
  <si>
    <t>Summary of change: The parameters for the AMF service operation is updated to align with AMF behaviors defined in registration and hanover procedures</t>
  </si>
  <si>
    <t>5.2.2.2.11</t>
  </si>
  <si>
    <t>Summary of change: The 'Steering Mode Indicator' component of an ATSSS rule may include a UE-assistance indicator as specified in bullet a).</t>
  </si>
  <si>
    <t>5.32.5.8</t>
  </si>
  <si>
    <t>TS 23.256: Clarification on UAS architectural model and reference architecture.</t>
  </si>
  <si>
    <t>Clause 5.1.4: Authorization and Provisioning for ProSe UE-to-Network Relay.</t>
  </si>
  <si>
    <t>Summary of change: Remove the Editor's note.</t>
  </si>
  <si>
    <t>Summary of change: The NID is optionally included along with the 5G-GUTI in Registration Request message only if the UE knows the target AMF can decode NID and the NID is unique. The list of UE identity in the initial registration with an SNPN is updated to include the possibile and valid UE identities</t>
  </si>
  <si>
    <t>Summary of change: The handover is supported by using the existing procedure The corresponding sepcification is updated accordingly to support the idle mode mobility between SNPNs and between SNPN and PLMN</t>
  </si>
  <si>
    <t>Summary of change: The onbording registration procedure is proposed.</t>
  </si>
  <si>
    <t>4.2.2.2.1, 4.2.2.2.X (new)</t>
  </si>
  <si>
    <t>Summary of change: the description that the UE is onboarding via a PLMN is updated.</t>
  </si>
  <si>
    <t>5.30.2.X.3.1, 5.30.2.X.3.2</t>
  </si>
  <si>
    <t>UE Onboarding via a PLMN</t>
  </si>
  <si>
    <t>Nokia, Nokia Shanghai Bell, Verizon UK ltd.</t>
  </si>
  <si>
    <t>Summary of change: It is proposed to clarify it is the NEF to derive the LCS client type, when the request is from an AF.</t>
  </si>
  <si>
    <t>6.1.2</t>
  </si>
  <si>
    <t>Summary of change: The AMF may provides the schedued location time to the UE, in order to let the UE enters connected mode when the time for positioning is about to come.</t>
  </si>
  <si>
    <t>Summary of change: Correct LPP protocol specification to TS 37.455.</t>
  </si>
  <si>
    <t>2, 6.9.1</t>
  </si>
  <si>
    <t>Summary of change: Update the texts in TS 23.271 annex B, by removing the LCS client type.</t>
  </si>
  <si>
    <t>Annex B</t>
  </si>
  <si>
    <t>Summary of change: 1) Remove the EN. 2) Resolve the EN by rephrasing the sentence to state to 'NWDAF firstly retrieves NF service area *for* each NF'. How to discover the appropriate NWDAF based on e.g. the NF service area is to be described as part of 'NWDAF discovery and selection', and is not to be elaborated in this clause. 3) Remove the EN as how to optimize the data collection from the NFs, e.g. by selecting an NF that is already receiving data from an NF, is to be described in other clauses, e.g. 'NWDAF discovery and selection'</t>
  </si>
  <si>
    <t>6.1.3, 6.1A, 7.2, 7.3</t>
  </si>
  <si>
    <t>Summary of change: Remove the EN</t>
  </si>
  <si>
    <t>6.1A.2, 6.1A.3</t>
  </si>
  <si>
    <t>Summary of change: 1) Resolve the ENs by keeping dataset statistical properties and data time window as part of the analytics metadata. 2) Remove the EN as per above resolution. 3) Add EN on relationship between 'level of accuracy' and 'confidence in prediction' / 'statistics'. 4) some (almost) editorial improvements</t>
  </si>
  <si>
    <t>6.1A.2, 6.1.3, 7.2, 7.3</t>
  </si>
  <si>
    <t>Summary of change: A functionality is provided to support tracking the distribution and usage of any user related information that may be subject to user consent. This functionality, in case of revocation of user consent, will contact data consumers requesting them to delete any data subject to the revoked user consent.</t>
  </si>
  <si>
    <t>6.2.X.2 (new), 6.2.X.3 (new), 6.2.X.4 (new)</t>
  </si>
  <si>
    <t>Summary of change: Add a new 'Sampling ratio' parameter collected by UPF, providing information on the achieved sampling ratio. Allow the UPF to apply data sampling to avoid an overload situation. Additional editorial corrections.</t>
  </si>
  <si>
    <t>6.8.2, 6.8.3</t>
  </si>
  <si>
    <t>Summary of change: 1) Delete the EN (see also related CR for 23.288). 2) Move text from clause 5.2 in TS 23.288 to clause 6.3.13 in TS 23.501.</t>
  </si>
  <si>
    <t>NWDAF Discovery and Selection</t>
  </si>
  <si>
    <t>Summary of change: 1) Move detailed description of NWDAF discovery and selection to clause 6.3.13 in TS 23.501 2) Rephrase NOTE 3.</t>
  </si>
  <si>
    <t>5.2.1</t>
  </si>
  <si>
    <t>Summary of change: 1) Remove the EN. 2) Extending the analytics subscription transfer procedure to allow an analytics subscription transfer from the old NWDAF to the new NWDAF following an AMF reallocation. 3)+4) Remove the ENs as the proposed extension of the procedure resolves the issue mentioned in the ENs.</t>
  </si>
  <si>
    <t>6.1B</t>
  </si>
  <si>
    <t>Summary of change: Remove related Editor's Note in clause 6.1B.</t>
  </si>
  <si>
    <t>When a SNPN (e.g. SNPN_X) can be accessed by a UE from another network: a PLMN UE or a UE from another SNPN (e.g. SNPN_Y), analysis what kind of the format of SUPI/SUCI should be used.</t>
  </si>
  <si>
    <t>Discussion on the format of SUPI/SUCI used to access to a SNPN.</t>
  </si>
  <si>
    <t>Summary of change: When a SNPN is accessed by a UE from another network (e.g. a PLMN UE or a UE from another SNPN), the UE shall only use a SUPI containing a network specific identifier that takes the form of a Network Access Identifier (NAI). If an IMSI based SUPI/SUCI is received and the PLMN ID in the SUCI/SUPI is different from the selected PLMN ID, the AMF uses the PLMN ID (from SUCI/SUPI) for selection of AUSF.</t>
  </si>
  <si>
    <t>5.30.2.3, 6.3.4, 6.3.8</t>
  </si>
  <si>
    <t>Summary of change: An AUSF instance or AUSF group ID used for Onboaring shall be preconfigured on the AMF supporting Onboaring, the AMF can use the AUSF group ID used for Onboaring to select an AUSF for the Onboaring UE. An NF (e.g. AUSF) supporting Onboarding as specified 5.30.2.X, shall not use the information (e.g. realm) in the of SUCI/SUPI of an Onboarding UE for selection of AUSF or UDM.</t>
  </si>
  <si>
    <t>Discuss the open questions for the restricted PDU sessions and PVS configuration for SNPN.</t>
  </si>
  <si>
    <t>Discussion on the restricted PDU sessions and PVS configuration for SNPN case.</t>
  </si>
  <si>
    <t>Summary of change: Introduce the UE configuration for UP Remote Provisioning.</t>
  </si>
  <si>
    <t>5.30.X.2.7.2(new)</t>
  </si>
  <si>
    <t>UE configuration for remote provisioning</t>
  </si>
  <si>
    <t>Nokia?, Nokia Shanghai Bell?, Ericsson?, Intel?, Futurewei?, Huawei?, HiSilicon?, vivo</t>
  </si>
  <si>
    <t>Summary of change: Change #1 New subclause describing the functionality of restricted PDU Session for remote provisioning of UE via User Plane in SNPN case. Change #2 Correct the restriceted PDU session is not only allowed for PDU with the PVS address but also allowed for the PDU with DNS address. The endorsed CR S2-2101086 last meeting is updated that The UPF may block any traffic that is not from or to Provisioning Server address and/or DNS address which is used to perform the DNS query based on the well-known FQDN when the UE does not have a Provisioning Server (PVS) address(es) provided by the SMF.</t>
  </si>
  <si>
    <t>ZTE?, Ericsson?, Nokia?, Nokia Shanghai Bell?, vivo</t>
  </si>
  <si>
    <t>Summary of change: Change#1 Adding SNPN abbreviation, clarify PCC rule for SNPN UE remote provisioning. And adding a new clause on SNPN UE Remote Provisionning support. Change#2 - A restricted PDU session is used to restrict the traffic to/from Provisioning Server (PVS) address(es) and/or DNS address(es) - The PCC Rules providesd by the PCF takes precedence over the local policy used for a restricted PDU session stored at the SMF.</t>
  </si>
  <si>
    <t>Summary of change: Provide the PVS IP address and/or FQDN in the PCO to the UE. UE provides the SNPN ID to the SMF. AF to provide the configuration of UP remote provisioning to the ONN.</t>
  </si>
  <si>
    <t>4.3.2.2.1, 4.15.6.2, 4.15.6.3X, 5.2.3.6.1, 5.2.3.6.2, 5.2.3.6.3, 5.2.3.6.4, 5.2.3.6.5, 5.2.12.2.1</t>
  </si>
  <si>
    <t>Summary of change: Clarify and correct the AF requested support of Time Sensitive Communication and/or Architecture for Time Synchronization.</t>
  </si>
  <si>
    <t>4.4.8.3</t>
  </si>
  <si>
    <t>Introduction of architecture for AF requested support of Time Sensitive Communication and Time Synchronization</t>
  </si>
  <si>
    <t>Summary of change: Clarify when the time synchronization is ternimated at the UE.</t>
  </si>
  <si>
    <t>5.27.1.1, 5.27.1.2.1, 5.27.1.2.2.1, 5.27.1.2.2.2</t>
  </si>
  <si>
    <t>This contribution proposes to add the high level QoS concept for L3 relay solution to TS 23.304.</t>
  </si>
  <si>
    <t>QoS solution for L3 relaying over N3IWF.</t>
  </si>
  <si>
    <t>Summary of change: Added NSACF behaviour in roaming for KI#1</t>
  </si>
  <si>
    <t>4.2.11.1, 4.2.11.2</t>
  </si>
  <si>
    <t>Summary of change: Update description of ProSe Policy (ProSeP) to add the reference to clause 5.1.4.1 of TS 23.304. Update description of PCF behaviour when receiving 5G ProSe Policy UE-to-Network Relay Information Provisioining Request in the UE Policy Container.</t>
  </si>
  <si>
    <t>6.1.2.2</t>
  </si>
  <si>
    <t>Summary of change: Extend usage of 5QI = 10 to GEO satellite backhaul. A NOTE is added in Table 5.7.4-1 to clarify that CN PDB = 291 ms is used for GEO satellite backhaul. Editerial correction to NOTE 17.</t>
  </si>
  <si>
    <t>Summary of change: Update N4 Association Setup Procedure and N4 Association Update Procedure for SMF to request UPF reporting satellite backhaul with long delay. Update N4 Report Procedure to allow UPF to report satellite backhaul with long delay.</t>
  </si>
  <si>
    <t>Summary of change: Remove the option of invoking LCS procedures for UE location verification. Add A-GNSS ULI granularity.</t>
  </si>
  <si>
    <t>4.2.2.2.2, 4.2.3.2, 4.10</t>
  </si>
  <si>
    <t>Summary of change: Add UE connectivity state per access type as the input of Nlmf_Location_DetermineLocation service.</t>
  </si>
  <si>
    <t>8.3.2.2</t>
  </si>
  <si>
    <t>Summary of change: AMF instead of the UPF informs the SMF of satellite backhaul</t>
  </si>
  <si>
    <t>5.8.2.15.</t>
  </si>
  <si>
    <t>Removal of UPF indication of backhaul QoS to SMF</t>
  </si>
  <si>
    <t>This contribution proposes to add the introduction of the N3IWF in TS 23.304.</t>
  </si>
  <si>
    <t>4.2.3; 4.2.7; 5.15.11; 5.15.11.x (new)</t>
  </si>
  <si>
    <t>4.2.11.x (new), 5.2.21.1, 5.2.21.x (new)</t>
  </si>
  <si>
    <t>Perspecta Labs, CISA ECD, Verizon, AT&amp;T, T-Mobile USA</t>
  </si>
  <si>
    <t>Summary of change: NSACF to support exemption of emergency and priority services in clause 5.15.11</t>
  </si>
  <si>
    <t>5.15.11</t>
  </si>
  <si>
    <t>Summary of change: New eNS_Ph2 feature addition for KI#4.</t>
  </si>
  <si>
    <t>4.2.7; 5.15.11; 5.15.11.x (new); 5.31.9</t>
  </si>
  <si>
    <t>Summary of change: Corrected one requirement in clause 6.1.11.5.</t>
  </si>
  <si>
    <t>6.1.11.5</t>
  </si>
  <si>
    <t>Summary of change: Corrected one requirement in clause 6.1.3.11.</t>
  </si>
  <si>
    <t>SNPN Selection in PLMN-SNPN Mobility Scenario.</t>
  </si>
  <si>
    <t>Update conclusion KI #3 to remove the ENs.</t>
  </si>
  <si>
    <t>Conclusion on Key Issue 3 to remove PDN connection in the assistance information..</t>
  </si>
  <si>
    <t>Update conclusion of KI#3 to remove PDN connection.</t>
  </si>
  <si>
    <t>Summary of change: 1) (4.15.6.3d ) remove the EN and add that The AF may associate ECS Address Configuration Information with one UE, with a group of UE or with any UE. 2) (4.15.6.2), adding following Note and removing the EN NOTE 4: In this release of the specification, the UDM is locally configured on a per (DNN, S-NSSAI) with the AF that is allowed to provide ECS Address Configuration related with that (DNN, S-NSSAI). Thus , conflicts are not expected between different AF requests with different ECS Address Configuration tagetting the same (DNN, S-NSSAI).</t>
  </si>
  <si>
    <t>4.15.6.3d ; 4.15.6.2</t>
  </si>
  <si>
    <t>ECS Address Configuration .</t>
  </si>
  <si>
    <t>TS 23.304 clause 6.1.1.7.1 and 6.1.2.2.1 on Layer-3 UE-to-Network Relay protocol stacks.</t>
  </si>
  <si>
    <t>Summary of change: -to add the normative text to support for SoR to update the list.</t>
  </si>
  <si>
    <t>Support for update of Credentials Holder controlled prioritized list of preferred SNPNs</t>
  </si>
  <si>
    <t>Summary of change: -update the SoR in UDM service to support for updating the preferred SNPNs</t>
  </si>
  <si>
    <t>This contribution presents the text for General description of Layer-2 UE-to-Network Relay in 3GPP TS 23.304 Clause 5.4.2.</t>
  </si>
  <si>
    <t>5.4.2 General description of Layer-2 UE-to-Network Relay .</t>
  </si>
  <si>
    <t>This contribution presents the text for Identifiers for Layer-2 UE-to-Network Relay in 3GPP TS 23.304 Clause 5.9.3.2.</t>
  </si>
  <si>
    <t>5.9.3.2 Identifiers for Layer-2 UE-to-Network Relay .</t>
  </si>
  <si>
    <t>TS 23.304: clause 4.3.9.1 Layer-3 UE-to-Network Relay.</t>
  </si>
  <si>
    <t>TS 23.304: clause 5.4.1 Layer-3 UE-to-Network Relay.</t>
  </si>
  <si>
    <t>TS 23.304 clause 4.2.x.1 on Layer-3 UE-to-Network Relay reference architecture.</t>
  </si>
  <si>
    <t>TS 23.304: Clause 5.9.3.1 Identifiers for Layer-3 UE-to-Network Relay.</t>
  </si>
  <si>
    <t>TS 23.304: Clause 6.3.2.3 UE-to-Network Relay Discovery.</t>
  </si>
  <si>
    <t>Summary of change: Add new access type preference and a new offload indicator to the RSD of the URSP to support ProSe Layer-3 UE-to-Network Relay. Add corresponding descriptions of the new parameters in clause 4.2.2 and 6.1.2.2.1 and 6.6.2.3.</t>
  </si>
  <si>
    <t>4.2.2; 6.1.2.2.1; 6.6.2</t>
  </si>
  <si>
    <t>TS 23.304 clause 6.5.1 on URSP handling for UE-to-Network Relay support.</t>
  </si>
  <si>
    <t>Aligns the conclusions in clause 8.3 with RAN#91e decision.</t>
  </si>
  <si>
    <t>KI#3; Alignment with RAN#91e decision.</t>
  </si>
  <si>
    <t>Proposes a way forward for the open discussion on 'leaving duration' in the Leaving procedure. To be taken into account in normative CRs.</t>
  </si>
  <si>
    <t>On the 'leaving duration' in the Leaving procedure.</t>
  </si>
  <si>
    <t>This contribution proposes to address an Editor's Note in 5.2.2 UUAA-MM procedure:</t>
  </si>
  <si>
    <t>TS 23.256: UUAA-MM Procedure update.</t>
  </si>
  <si>
    <t>Provide discussion for the Conclusion on Key Issue 1 with only SoR is used to update the Credentials Holder controlled prioritized list of preferred SNPNs</t>
  </si>
  <si>
    <t>Discussion KI#1 8.1.7 SoR vs UPU for updating the preferred list.</t>
  </si>
  <si>
    <t>Summary of change: This is an editorial CR deleting the term 'Leaving' from 'Leaving/Release Request' indication.</t>
  </si>
  <si>
    <t>5.3.3.1; 5.3.4.1</t>
  </si>
  <si>
    <t>TS 23.256: UUAA-MM Re-authentication and authorization revocation procedures.</t>
  </si>
  <si>
    <t>TS 23.256: UUAA-SM Procedure.</t>
  </si>
  <si>
    <t>TS 23.256: Correction on Unknown UAV Tracking Mode.</t>
  </si>
  <si>
    <t>This contribution proposes the text for Clause 5.3.4 of TS 23.256 to describe the procedure for unknown UAV Tracking Mode</t>
  </si>
  <si>
    <t>TS 23.256: Unknown UAV Tracking Mode.</t>
  </si>
  <si>
    <t>TS 23.256: UAV Controller Replacement.</t>
  </si>
  <si>
    <t>TS 23.256: QoS Provisioning for C2 Communication.</t>
  </si>
  <si>
    <t>Vodafone (based on tdoc from Ericsson, LG Electronics, Huawei, China Telecom, Charter, MediaTek, Intel, Vodafone, Spreadtrum, Sony, Apple, Samsung, Nokia, Nokia Shanghai Bell)</t>
  </si>
  <si>
    <t>Summary of change: Limit on too frequent Paging Occasion collision avoidance TAUs is added.</t>
  </si>
  <si>
    <t>Yellow highlighted text in 4.3.x.5(new)</t>
  </si>
  <si>
    <t>Summary of change: If the UE is registered in non 3GPP access in the same PLMN, and the AMF for 3GPP selected by MME is different with the AMF for non 3GPP access, the UE triggers the UE registration procedure over non 3GPP access. The UE may trigger the UE requested PDU Session Establishment procedure as described in clause 4.22.7 over non-3GPP access to add second access to the MA PDU Session after the UE is registered in non 3GPP access.</t>
  </si>
  <si>
    <t>4.22.6.3</t>
  </si>
  <si>
    <t>Summary of change: It is proposed that when the UE is handover from 5GC to EPC, the UE may trigger the UE initiated PDN connection modification procedure, to provide an indication in PCF that the PDN Connection is requested to be associated with a MA PDU Session. Based on this indication, the SMF then can determine how to handle the user plane resource in non 3GPP access. This can be applied to both IDLE mobility and CONNECTED mobility.</t>
  </si>
  <si>
    <t>4.22.6.2.1,4.22.6.2.2</t>
  </si>
  <si>
    <t>Summary of change: After the UE sends PMF-PLR Count Request message the UE shall buffer the UL packets over the QoS Flow. After it receives PMF-PLR Count Response message, the UE starts transmitting the buffered and subsequent UL packets over the QoS flow and counting the transmitted UL packets. The UE requests from UPF to report the number of counted UL packets by sending a PMF-PLR Report Request message over the target QoS flow. The UE start buffering the UL packets over the QoS flow. The UPF sends a PMF-PLR Report Response message over the QoS flow including the number of UL packets counted since it received the last PMF-PLR Count Request message. After receiving the PMF-PLR Report Response message the UE starts transmitting the buffered and subsequent UL packets over the QoS flow.</t>
  </si>
  <si>
    <t>5.32.5.2a</t>
  </si>
  <si>
    <t>Summary of change: Based on PCC rule the SMF may determine to activate the access performance measurements for the target QoS Flow. The SMF provides or updates the Measurement Assistance Information to the UE with dedicated PMF address/port for the target QoS Flow, and updates the QoS rules/N4 rules to map the PMF messages to target QoS Flow. The UE or UPF starts to perform performance measurements of the target QoS Flow in both accesses with the dedicated PMF address/port. The UE or UPF uses the performance measurements result of the target QoS flow in two accesses to determine which access should be used to deliver the SDF mapped to the target QoS flow based on QoS rules</t>
  </si>
  <si>
    <t>KI#1 EAS Discovery Procedure with EASDF.</t>
  </si>
  <si>
    <t>KI#1 EAS Rediscovery Procedure .</t>
  </si>
  <si>
    <t>Summary of change: Add normative text for conclusions for Key Issue #2: AF based EAS rediscovery in clause 9.2.3 TR 23.748</t>
  </si>
  <si>
    <t>4.3.6.4</t>
  </si>
  <si>
    <t>This contribution proposes update on the Network Exposure to Edge Application Server via Local NEF in TS 23.548.</t>
  </si>
  <si>
    <t>KI#3 Network Exposure to Edge Application Server via Local NEF.</t>
  </si>
  <si>
    <t>Summary of change: Add new service operation of Namf_Communication_CancelRelocateUEContext</t>
  </si>
  <si>
    <t>4.11.1.2.3, 5.2.2.1, 5.2.2.2.22(New)</t>
  </si>
  <si>
    <t>Rel-17 mirror CR: Summary of change: Add new service operation of Namf_Communication_CancelRelocateUEContext</t>
  </si>
  <si>
    <t>Simultaneous Use of a Networ Slice</t>
  </si>
  <si>
    <t>5.15.11.1</t>
  </si>
  <si>
    <t>Roaming support for maximum number of UEs per NSAC</t>
  </si>
  <si>
    <t>Summary of change: Update the service name and service operations to cover network slice admission control for both Number of UE and Number of PDU Session</t>
  </si>
  <si>
    <t>4.2.11.2.1, 4.2.11.2.2, 4.2.11.2.3, 5.2.21.1, 5.2.21.2.1, 5.2.21.2.2, 5.2.21.2.3</t>
  </si>
  <si>
    <t>Common NSAC service for both Number of UE and Number of PDU Session</t>
  </si>
  <si>
    <t>Summary of change: Visited Country non-3GPP Emergency FQDN is used to determine which PLMNs in the visited country support emergency services in non-3GPP access. After PLMN selection for emergency service, if UE determines to select N3IWF, it shall use the Operator Identifier N3IWF FQDN or Tracking Area Identity N3IWF FQDN to select the address of an N3IWF in selected PLMN. Other small updates</t>
  </si>
  <si>
    <t>4.2.2.2.2, 4.2.3.2, 4.2.3.3</t>
  </si>
  <si>
    <t>Summary of change: 1) Clarifies that there is no impact to security procedure due to release indication. 2) In network triggerred service request section a referenece is added to general section to describe the handling of paging restriction information.</t>
  </si>
  <si>
    <t>Summary of change: Add 'analytics subscription Id(s)' to the UEContext. Extend step 10 in 4.2.2.2 to cover for the case that the new AMF takes over the analytics subscription from the old AMF. If not, the old AMF may release the analytic subscription.</t>
  </si>
  <si>
    <t>4.2.2.2.2, 4.9.1.3.2, 5.2.2.2.2, 5.2.2.2.11</t>
  </si>
  <si>
    <t>Discussion on Paging Cause in N1 Notification message.</t>
  </si>
  <si>
    <t>TS 23.304: Functional Entities: Section 4.3.1 - UE - Add relay aspects.</t>
  </si>
  <si>
    <t>Summary of change: Add terminologies for UE onboarding and remote provisioning</t>
  </si>
  <si>
    <t>3.1, 3.2</t>
  </si>
  <si>
    <t>Summary of change: Add new UE identities for UE onboarding and remote provisioning</t>
  </si>
  <si>
    <t>5.30.2.3,</t>
  </si>
  <si>
    <t>This contribution discusses the need to include ProSe UE-to-UE relay in release 17 to support public safety needs</t>
  </si>
  <si>
    <t>Discussion on scope of ProSe UE-to-UE relay in R17 to support public safety needs.</t>
  </si>
  <si>
    <t>Summary of change: A new non-GBR 5QI with PDB=550ms is added for GEO satellite backhauling.</t>
  </si>
  <si>
    <t>Summary of change: Introduce FQDNs for N3IWF selection for emergency services Add existing configured Emergency ePDG FQDN Separate the existing combined PLMN selection for emergency services via non-3GPP access into a procedure for stand-alone N3IWF selection and a combined N3IWF/ePDG selection procedure for emergency services to enhance readability.</t>
  </si>
  <si>
    <t>6.3.6.4; 6.3.6.4.X1 (new); 6.3.6.4.X2 (new); 6.3.6.4.X3 (new);</t>
  </si>
  <si>
    <t>Summary of change: Updated the E-UTRAN Initial Attach and UE Requested Bearer Resource Modificaton procedure so that the UE can indicate its support for using the ECS Address Information and the PDN GW can send ECS Address Information to the UE. Updated the PDN GW Initiated Bearer Modification without QoS Update procedure so that the PDN GW can send ECS Address Information to the UE for an existing PDU Session. Updated the HSS and PDN GW Context information to include the ECS Address Information.</t>
  </si>
  <si>
    <t>2, 5.3.2.1, 5.4.3, 5.4.5, 5.7.1, 5.7.4, 5.10.2</t>
  </si>
  <si>
    <t>Summary of change: Add the following Note to clause 6.3.6.2a: 'NOTE X: Locally assigned NIDs are not supported, since a DNS cannot be properly configured for multiple SNPNs using the same locally assigned NID. If the visited country mandates the selection of an N3IWF in this country, the NAPTR record(s) associated to the Visited Country FQDN of SNPNs that use a locally assigned NID can be provisioned with the replacement field containing an FQDN that cannot be resolved to an IP address.'</t>
  </si>
  <si>
    <t>6.3.6.2a</t>
  </si>
  <si>
    <t>This contribution proposes a solution to enable NEF discovery by AF, to address outstanding Editor's note.</t>
  </si>
  <si>
    <t>Rel-17 mirror CR: 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 It has to be Noted that 23.060 § 6.9.2.2.2 Combined Hard Handover and SRNS Relocation Procedure already foresees that at SRNS relocation: 'The list of RABs requested by the new SGSN may differ from list of RABs established in the Source RNC contained in the Source-RNC to target RNC transparent container'.</t>
  </si>
  <si>
    <t>Summary of change: It is proposed to update the description of the NSAC procedure. Further, the case of S-NSSAI subject to both NSSAA and NSAC is clarified that first the result of the NSSAA procedure may trigger the AMF to perform the NSAC procedure with the NSACF.</t>
  </si>
  <si>
    <t>5.15.11, 5.15.11.1</t>
  </si>
  <si>
    <t>Summary of change: It is proposed that the new AMF sends an indication to the old AMF with the list of S-NSSAIs (subject to NSAC) not supported in the new AMF. The old AMF initiates update procedure with the corresponding NSACF(s) to update the status in the NSACF (e.g. to reduce the number of UEs or PDU Sessions using the S-NSSAI).</t>
  </si>
  <si>
    <t>Proposes to define a set of mandatory MUSIM capabilities in MUSIM UE.</t>
  </si>
  <si>
    <t>On mandatory MUSIM capabilities in MUSIM UE.</t>
  </si>
  <si>
    <t>Summary of change: Updates to the Notification of user plane management event procedures</t>
  </si>
  <si>
    <t>4.3.6.3, 4.2.6.7</t>
  </si>
  <si>
    <t>Correction to Notification of user plane management event</t>
  </si>
  <si>
    <t>Summary of change: Introduction of a new 5QI and dynamic CN PDB principle for non-GBR. The combinaiton of the two enables the usage of a single 5QI value for both 5G access over (GEO) satellite and 5G backhauling over (GEO) satellite.</t>
  </si>
  <si>
    <t>Summary of change: AMF selection logic that should consider NID of the SNPN assigning the 5G-GUTI along with the GUAMI.</t>
  </si>
  <si>
    <t>6.2.6.2, 6.3.5</t>
  </si>
  <si>
    <t>Summary of change: Remove reference to „each subscribed SNPN' and indent the bullet related to CH.</t>
  </si>
  <si>
    <t>Rel-17 mirror CR: Summary of change: Updates to the Notification of user plane management event procedures</t>
  </si>
  <si>
    <t>4.3.6.3, 5.2.6.7</t>
  </si>
  <si>
    <t>Summary of change: In order to help the UE to register to a correct PLMN in the current country where UE is physically located, the AMF, based on the location information received from gNB, either rejects or accepts the registration request. UE supporting Satellite access has capability to derive its location and this information may be provided to network in Registration Request message. Upon receiving the Registration Request, AMF can verify the location provided by UE against the location it has received from gNB. Based on AMF derived location, it shall provide MCC/MCC list in Registration Accept message. If the location derived by the UE is different from the location indicated by the network, the UE shall use the MCC value provided by the network. This MCC shall be taken in to consideration by UE when performing high priority PLMN search and deriving emergency numbers.</t>
  </si>
  <si>
    <t>This contribution suggest procedures to establish shared delivery between gNodeb and MB-SMF</t>
  </si>
  <si>
    <t>Shared delivery establishment and support of subsequent signalling from MB-SMF.</t>
  </si>
  <si>
    <t>MBS session activation.</t>
  </si>
  <si>
    <t>This contribution</t>
  </si>
  <si>
    <t>MB-SMF discovery based on source specific IP multicast address.</t>
  </si>
  <si>
    <t>Completing description of location dependent services.</t>
  </si>
  <si>
    <t>Multicast session state model.</t>
  </si>
  <si>
    <t>PCF service for Interactions between MB-SMF and PCF.</t>
  </si>
  <si>
    <t>NEF PCF interactions.</t>
  </si>
  <si>
    <t>Edge Relocation Considering User Plane Latency Requirement .</t>
  </si>
  <si>
    <t>MB-SM Services .</t>
  </si>
  <si>
    <t>Summary of change: This paper updates Nudm_ParameterProvision service in clause 5.2.3.6 for the exposure of time synchronization service.</t>
  </si>
  <si>
    <t>5.2.3.6.1, 5.2.3.6.2, 5.2.3.6.3, 5.2.3.6.4, 5.2.3.6.5</t>
  </si>
  <si>
    <t>Spirent Comm.</t>
  </si>
  <si>
    <t>Summary of change: Adding NWDAF calculated Bandwidth to the output data dispersion statistics and predication slice tables. Utilized bandwidth = Data volume dispersed/Duration</t>
  </si>
  <si>
    <t>Summary of change: MME proceeds with PS HO for SRVCC even if Transaction ID and other 3G/2G QoS parameters are not prosent for EPS Bearers. For these bearers, the MME does not include the PDP Context parmeters. Only SRB is setup on the target side for the PS connection.</t>
  </si>
  <si>
    <t>Summary of change: EPC interworking aspects for network slice admission control shall be specified.</t>
  </si>
  <si>
    <t>Summary of change: Add enhancements to NRF services for MB-SMF discovery and selection.</t>
  </si>
  <si>
    <t>Summary of change: Add removal of analytics consumer or data consumer from the list, for the procedures of analytics exposure or data collection coordinated by the DCCF.</t>
  </si>
  <si>
    <t>Summary of change: Clarify that the 'analytics metadata request' can contain both a flag and specific sub-parameter type(s)/value(s) to indicate the request for the 'analytics metadata information'.</t>
  </si>
  <si>
    <t>Summary of change: 1. Change the service operation name 'Nnwdaf_AnalyticsInfo_Transfer' to 'Nnwdaf_AnalyticsInfo_ContextTransfer'. 2. Add how the NWDAF uses the analytics context information. 3. Add ML model related information to the analytics context information.</t>
  </si>
  <si>
    <t>Summary of change: 1. Clarify that the input parameter '(Set of) analytics context identifier(s)' is provided only if the service operation is for 'analytics subscription transfer preparation' or 'analytics subscription transfer'. 2. Add ML model related information (i.e. ML model used or ML model subscription information for the transferred analytics subscription) in the Nnwdaf_AnalyticsSubscription_Transfer request.</t>
  </si>
  <si>
    <t>Summary of change: The CR introduces Uplink buffering for SSC mode 3</t>
  </si>
  <si>
    <t>Revised to S2-2102930.  (Wrong CR Number used)</t>
  </si>
  <si>
    <t>To: IEEE P1588 WG, SMPTE</t>
  </si>
  <si>
    <t xml:space="preserve">To: IEEE P1588 WG, SMPTE. CC: </t>
  </si>
  <si>
    <t>To: SA WG6</t>
  </si>
  <si>
    <t>To: SA WG3. Attachments: [S2-2102721]</t>
  </si>
  <si>
    <t xml:space="preserve">WITHDRAWN: </t>
  </si>
  <si>
    <t>To: CT WG3. CC: CT WG4. Attachments: S2-210xxxx (CR)</t>
  </si>
  <si>
    <t>To: CT WG4</t>
  </si>
  <si>
    <t>To: SA WG3, SA WG3-LI</t>
  </si>
  <si>
    <t>To: SA WG1. Attachments: S2-2100XXX</t>
  </si>
  <si>
    <t>To: CT WG4, CT WG1. Attachments: S2-2102924 (TS 23.501 CR#2848)</t>
  </si>
  <si>
    <t>It is proposed to update Clause 4.3 to clarify the usage of the term C-PSA UPF and L-PSA UPF in the Connectivity Model description.</t>
  </si>
  <si>
    <t>It is proposed to update network exposure descriptions in Clause 6.4 in the TS 23.548.</t>
  </si>
  <si>
    <t>It is proposed to add the following text in Clause 5 to clarify the functional description for EASDF.</t>
  </si>
  <si>
    <t>It is proposed to discuss three open issues as below and endorse a way forwards: - Open Issue 1: Whether the same service operation is used for both KI#1 and KI#2.  - Open Issue 2: Which NF (SMF or AMF) interacts with the NSACF to check a network slice availability. - Open Issue 3: How to achieve high accuracy.</t>
  </si>
  <si>
    <t>This discussion paper is to investigate the possible options to support EPC interworking, and propose to endorse one option.</t>
  </si>
  <si>
    <t>KI#1 and KI#2 are not those attributes which apply to 3GPP access type only according to NG.116. The detailed operation would have dependency to the underlying architecture. Considering that the baseline normative work for KI#1 has been done while the normative work for KI#2 is not yet specified, this discussion paper focuses on KI#1 aspect, and propose to discuss KI#2 aspect at the next SA WG2#145e meeting.</t>
  </si>
  <si>
    <t>This contribution proposes a work plan for MUSIM normative CR. Provided for information.</t>
  </si>
  <si>
    <t>SA/RAN#91E has decided what aspects of ProSe Relay should be in Rel-17. UE-to-Network L2 and L3 would be specified in the normative phase. SA WG2 was allowed to still study if UE-to-UE could be done for L3 without any RAN involvement. This PCR captures the first conclusion and removes the editors note associated with this aspect.</t>
  </si>
  <si>
    <t>Presentation Slides: SA WG2 Status report for ID_UAS</t>
  </si>
  <si>
    <t>.PPTX</t>
  </si>
  <si>
    <t>HTML</t>
  </si>
  <si>
    <t>Chiba</t>
  </si>
  <si>
    <t>Shuichiro</t>
  </si>
  <si>
    <t>chiba.shuichiro@sharp.co.jp</t>
  </si>
  <si>
    <t>CHIN</t>
  </si>
  <si>
    <t>ChenHo</t>
  </si>
  <si>
    <t>chin.chenho@oppo.com</t>
  </si>
  <si>
    <t>Izumi</t>
  </si>
  <si>
    <t>Masaki</t>
  </si>
  <si>
    <t>izumi.masaki@sharp.co.jp</t>
  </si>
  <si>
    <t>wei.liu@sg.panasonic.com</t>
  </si>
  <si>
    <t>MAO</t>
  </si>
  <si>
    <t>Yuxin</t>
  </si>
  <si>
    <t>maoyuxin1@xiaomi.com</t>
  </si>
  <si>
    <t>Yoko</t>
  </si>
  <si>
    <t>masuda.yoko@sharp.co.jp</t>
  </si>
  <si>
    <t>Wenham</t>
  </si>
  <si>
    <t>Steven</t>
  </si>
  <si>
    <t>+44 (0)1223 887000</t>
  </si>
  <si>
    <t>steven.wenham@huawei.com</t>
  </si>
  <si>
    <t>Huawei Technologies R&amp;D UK</t>
  </si>
  <si>
    <t>Zhou</t>
  </si>
  <si>
    <t>Runze</t>
  </si>
  <si>
    <t>zhourunze@huawei.com</t>
  </si>
  <si>
    <t>Individual Member with Voting Rights</t>
  </si>
  <si>
    <t>Individual Member</t>
  </si>
  <si>
    <t>Organizational partner</t>
  </si>
  <si>
    <t>Voting rights in-person</t>
  </si>
  <si>
    <t>Voting rights by-proxy</t>
  </si>
  <si>
    <t>3in</t>
  </si>
  <si>
    <t>No</t>
  </si>
  <si>
    <t>450connect GmbH</t>
  </si>
  <si>
    <t>5G WIN</t>
  </si>
  <si>
    <t>7LAYERS GmbH</t>
  </si>
  <si>
    <t>A.S.T.R.I.D. S.A.</t>
  </si>
  <si>
    <t>Yes</t>
  </si>
  <si>
    <t>ABP, NRTA</t>
  </si>
  <si>
    <t>ABS</t>
  </si>
  <si>
    <t>AccelerComm Ltd</t>
  </si>
  <si>
    <t>Acer Incorporated</t>
  </si>
  <si>
    <t>adare GmbH</t>
  </si>
  <si>
    <t>ADTRAN GmbH</t>
  </si>
  <si>
    <t>Aeroflex/VIAVI</t>
  </si>
  <si>
    <t>Airwave Solutions Limited</t>
  </si>
  <si>
    <t>albis-elcon system GermanyGmbH</t>
  </si>
  <si>
    <t>Altan Redes S.A.P.I. de C.V.</t>
  </si>
  <si>
    <t>Altiostar</t>
  </si>
  <si>
    <t>Amazon</t>
  </si>
  <si>
    <t>Amdocs Software Systems Ltd</t>
  </si>
  <si>
    <t>Andrew Wireless Systems GmbH</t>
  </si>
  <si>
    <t>Anemone Technology</t>
  </si>
  <si>
    <t>Anritsu Corporation</t>
  </si>
  <si>
    <t>ANRITSU LTD</t>
  </si>
  <si>
    <t>Anterix</t>
  </si>
  <si>
    <t>Apple Benelux B.V.</t>
  </si>
  <si>
    <t>Apple France</t>
  </si>
  <si>
    <t>Apple Gesellschaft m.b.H.</t>
  </si>
  <si>
    <t>Apple Italia S.R.L.</t>
  </si>
  <si>
    <t>Apple Poland Sp. z.o.o.</t>
  </si>
  <si>
    <t>Apple Portugal</t>
  </si>
  <si>
    <t>Apple Switzerland AG</t>
  </si>
  <si>
    <t>AQSACOM S.A.S.</t>
  </si>
  <si>
    <t>Arcep</t>
  </si>
  <si>
    <t>ARTICLE19</t>
  </si>
  <si>
    <t>ASELSAN</t>
  </si>
  <si>
    <t>Asia Pacific Telecom co. Ltd</t>
  </si>
  <si>
    <t>AsiaInfo</t>
  </si>
  <si>
    <t>AsiaInfo Technologies Inc</t>
  </si>
  <si>
    <t>ASTRI</t>
  </si>
  <si>
    <t>ASUSTEK COMPUTER (SHANGHAI)</t>
  </si>
  <si>
    <t>ATEME</t>
  </si>
  <si>
    <t>Attorney-General's Department</t>
  </si>
  <si>
    <t>Avanti</t>
  </si>
  <si>
    <t>Azimuth</t>
  </si>
  <si>
    <t>BAE Systems AI Ltd</t>
  </si>
  <si>
    <t>BBC</t>
  </si>
  <si>
    <t>BDBOS</t>
  </si>
  <si>
    <t>Beijing Lenovo Software Ltd.</t>
  </si>
  <si>
    <t>Bell Mobility</t>
  </si>
  <si>
    <t>BfV</t>
  </si>
  <si>
    <t>Bharti Airtel Limited</t>
  </si>
  <si>
    <t>BIPT</t>
  </si>
  <si>
    <t>Bittium Wireless Ltd.</t>
  </si>
  <si>
    <t>BJTU</t>
  </si>
  <si>
    <t>BKA</t>
  </si>
  <si>
    <t>Bluetest AB</t>
  </si>
  <si>
    <t>BMLRT</t>
  </si>
  <si>
    <t>BMWi</t>
  </si>
  <si>
    <t>BOCRA</t>
  </si>
  <si>
    <t>Broadcast Networks Europe</t>
  </si>
  <si>
    <t>BTL Inc.</t>
  </si>
  <si>
    <t>Bull SAS</t>
  </si>
  <si>
    <t>BUPT</t>
  </si>
  <si>
    <t>Bureau Veritas</t>
  </si>
  <si>
    <t>C Spire Wireless</t>
  </si>
  <si>
    <t>Cadence Design Systems Inc.</t>
  </si>
  <si>
    <t>CALTTA</t>
  </si>
  <si>
    <t>Cambium Networks Limited</t>
  </si>
  <si>
    <t>CAMBRIDGE CONSULTANTS LTD</t>
  </si>
  <si>
    <t>Casa Systems Inc.</t>
  </si>
  <si>
    <t>Catapult</t>
  </si>
  <si>
    <t>C-DOT</t>
  </si>
  <si>
    <t>CEA-LETI</t>
  </si>
  <si>
    <t>Cellnex</t>
  </si>
  <si>
    <t>CENC</t>
  </si>
  <si>
    <t>CEPRI</t>
  </si>
  <si>
    <t>Ceragon Networks AS</t>
  </si>
  <si>
    <t>CERTH</t>
  </si>
  <si>
    <t>CertusNet Inc.</t>
  </si>
  <si>
    <t>CETECOM GmbH</t>
  </si>
  <si>
    <t>CHENGDU TD TECH LTD.</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</si>
  <si>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</si>
  <si>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</si>
  <si>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</si>
  <si>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</si>
  <si>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</si>
  <si>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</si>
  <si>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</si>
  <si>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</si>
  <si>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</si>
  <si>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</si>
  <si>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</si>
  <si>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Classon Consulting</t>
  </si>
  <si>
    <t>CMDI</t>
  </si>
  <si>
    <t>CNES</t>
  </si>
  <si>
    <t>Coherent Logix</t>
  </si>
  <si>
    <t>CommScope Technologies AG</t>
  </si>
  <si>
    <t>Comprion GmbH</t>
  </si>
  <si>
    <t>Consort Digital</t>
  </si>
  <si>
    <t>Continental Automotive GmbH</t>
  </si>
  <si>
    <t>Conversant Wireless</t>
  </si>
  <si>
    <t>CORNING</t>
  </si>
  <si>
    <t>CTTC</t>
  </si>
  <si>
    <t>CUC</t>
  </si>
  <si>
    <t>CUJO</t>
  </si>
  <si>
    <t>Czech Telecommunication Office</t>
  </si>
  <si>
    <t>Dai Nippon Printing Co., Ltd</t>
  </si>
  <si>
    <t>DanKook University</t>
  </si>
  <si>
    <t>Datang Linktester Technology</t>
  </si>
  <si>
    <t>DCMS</t>
  </si>
  <si>
    <t>DECT Forum</t>
  </si>
  <si>
    <t>DEKRA</t>
  </si>
  <si>
    <t>Department of Telecom</t>
  </si>
  <si>
    <t>DFH Satellite Co., LTD</t>
  </si>
  <si>
    <t>DIGITAL CATAPULT</t>
  </si>
  <si>
    <t>Dish Network</t>
  </si>
  <si>
    <t>DLR</t>
  </si>
  <si>
    <t>Dolby Laboratories Inc.</t>
  </si>
  <si>
    <t>DTS Licensing Limited</t>
  </si>
  <si>
    <t>EBU</t>
  </si>
  <si>
    <t>ECO</t>
  </si>
  <si>
    <t>EDF Recherche et DÃ©veloppement</t>
  </si>
  <si>
    <t>Elbit Systems</t>
  </si>
  <si>
    <t>EMITE</t>
  </si>
  <si>
    <t>Empirix Inc.</t>
  </si>
  <si>
    <t>ENENSYS</t>
  </si>
  <si>
    <t>Erillisverkot</t>
  </si>
  <si>
    <t>ErvoCom</t>
  </si>
  <si>
    <t>ESA</t>
  </si>
  <si>
    <t>ESSEN INNOVATION</t>
  </si>
  <si>
    <t>ETELM</t>
  </si>
  <si>
    <t>ETISALAT</t>
  </si>
  <si>
    <t>ETS-Lindgren Europe</t>
  </si>
  <si>
    <t>EURECOM</t>
  </si>
  <si>
    <t>Eurofins Digital Testing</t>
  </si>
  <si>
    <t>European Commission</t>
  </si>
  <si>
    <t>European Patent Organisation</t>
  </si>
  <si>
    <t>EUTC</t>
  </si>
  <si>
    <t>EVE Compliancy Solutions</t>
  </si>
  <si>
    <t>Everactive</t>
  </si>
  <si>
    <t>F5</t>
  </si>
  <si>
    <t>Fabasoft AG</t>
  </si>
  <si>
    <t>Fairspectrum Oy</t>
  </si>
  <si>
    <t>Fastweb S.p.A.</t>
  </si>
  <si>
    <t>FAU</t>
  </si>
  <si>
    <t>FCC</t>
  </si>
  <si>
    <t>Federated Wireless</t>
  </si>
  <si>
    <t>FGI</t>
  </si>
  <si>
    <t>France Brevets</t>
  </si>
  <si>
    <t>Fraunhofer FOKUS</t>
  </si>
  <si>
    <t>Fraunhofer IIS</t>
  </si>
  <si>
    <t>Fudan University</t>
  </si>
  <si>
    <t>FUJITSU CONNECTED TECHNOLOGIES</t>
  </si>
  <si>
    <t>G+D MS</t>
  </si>
  <si>
    <t>Gatehouse Satcom A/S</t>
  </si>
  <si>
    <t>GDCNI</t>
  </si>
  <si>
    <t>GEESPACE</t>
  </si>
  <si>
    <t>GENBAND Ireland Ltd</t>
  </si>
  <si>
    <t>Gigaset Communications GmbH</t>
  </si>
  <si>
    <t>Gilat</t>
  </si>
  <si>
    <t>GLOBALSTAR Inc.</t>
  </si>
  <si>
    <t>GM - ATCI</t>
  </si>
  <si>
    <t>GOODIX</t>
  </si>
  <si>
    <t>GTRC</t>
  </si>
  <si>
    <t>GUANGDONG GENIUS TECHNOLOGY CO</t>
  </si>
  <si>
    <t>HA/AG</t>
  </si>
  <si>
    <t>Hansung University</t>
  </si>
  <si>
    <t>Harman GmbH</t>
  </si>
  <si>
    <t>Havelsan</t>
  </si>
  <si>
    <t>HEAD acoustics GmbH</t>
  </si>
  <si>
    <t>HEPTA 7291</t>
  </si>
  <si>
    <t>Hexagon Autonomy &amp; Positioning</t>
  </si>
  <si>
    <t>HISPASAT SA</t>
  </si>
  <si>
    <t>Hitachi Europe Ltd.</t>
  </si>
  <si>
    <t>HOME OFFICE</t>
  </si>
  <si>
    <t>Honor</t>
  </si>
  <si>
    <t>HUAWEI TECH. GmbH</t>
  </si>
  <si>
    <t>Huawei Technologies Japan K.K.</t>
  </si>
  <si>
    <t>Huawei Telecommunication India</t>
  </si>
  <si>
    <t>HUGHES Network Systems Ltd</t>
  </si>
  <si>
    <t>Huizhou Speed Wireless</t>
  </si>
  <si>
    <t>Husqvarna AB</t>
  </si>
  <si>
    <t>Hytera Communications Corp.</t>
  </si>
  <si>
    <t>Hyundai Motors</t>
  </si>
  <si>
    <t>IBM Europe</t>
  </si>
  <si>
    <t>ICS</t>
  </si>
  <si>
    <t>Idaho National Laboratory</t>
  </si>
  <si>
    <t>IIT Bombay</t>
  </si>
  <si>
    <t>Indian Institute of Tech (H)</t>
  </si>
  <si>
    <t>Indian Institute of Tech (M)</t>
  </si>
  <si>
    <t>INFINEON TECHNOLOGIES</t>
  </si>
  <si>
    <t>Inmarsat</t>
  </si>
  <si>
    <t>Institut Mines-Telecom</t>
  </si>
  <si>
    <t>Institute VEDECOM</t>
  </si>
  <si>
    <t>Intel Belgium SA/NV</t>
  </si>
  <si>
    <t>Intel Corporation Italia SpA</t>
  </si>
  <si>
    <t>Intel Corporation SAS</t>
  </si>
  <si>
    <t>Intel Finland Oy</t>
  </si>
  <si>
    <t>Intel Ireland</t>
  </si>
  <si>
    <t>Intel K.K.</t>
  </si>
  <si>
    <t>Intel Korea, Ltd.</t>
  </si>
  <si>
    <t>Intel Russia A/O</t>
  </si>
  <si>
    <t>Intel Sweden AB</t>
  </si>
  <si>
    <t>Intel Technology India Pvt Ltd</t>
  </si>
  <si>
    <t>Intel Technology Poland SP Zoo</t>
  </si>
  <si>
    <t>Intelsat</t>
  </si>
  <si>
    <t>InterDigital Belgium. LLC</t>
  </si>
  <si>
    <t>Intertek</t>
  </si>
  <si>
    <t>IPCom GmbH &amp; Co.KG</t>
  </si>
  <si>
    <t>ISED</t>
  </si>
  <si>
    <t>Iskratel d.o.o. Ltd</t>
  </si>
  <si>
    <t>ISRO</t>
  </si>
  <si>
    <t>ITL</t>
  </si>
  <si>
    <t>ITRI</t>
  </si>
  <si>
    <t>ITRON SAS</t>
  </si>
  <si>
    <t>Japan Radio Co., Ltd</t>
  </si>
  <si>
    <t>Jetflow</t>
  </si>
  <si>
    <t>JMA Wireless</t>
  </si>
  <si>
    <t>John Deere GmbH &amp; Co. KG</t>
  </si>
  <si>
    <t>Johns Hopkins University APL</t>
  </si>
  <si>
    <t>Kapsch TrafficCom AG</t>
  </si>
  <si>
    <t>KEYSIGHT TECHNOLOGIES</t>
  </si>
  <si>
    <t>Keysight Technologies UK Ltd</t>
  </si>
  <si>
    <t>KIPO</t>
  </si>
  <si>
    <t>Kontron Transportation France</t>
  </si>
  <si>
    <t>Korea Testing Laboratory</t>
  </si>
  <si>
    <t>KRRI</t>
  </si>
  <si>
    <t>KT Corp.</t>
  </si>
  <si>
    <t>KT SAT</t>
  </si>
  <si>
    <t>Kymeta Corporation</t>
  </si>
  <si>
    <t>L.M. Ericsson Limited</t>
  </si>
  <si>
    <t>L3Harris Technologies</t>
  </si>
  <si>
    <t>Landis+Gyr AG</t>
  </si>
  <si>
    <t>Langbo</t>
  </si>
  <si>
    <t>LEGRAND FRANCE</t>
  </si>
  <si>
    <t>Lenovo Future Communications</t>
  </si>
  <si>
    <t>Leonardo SpA</t>
  </si>
  <si>
    <t>LG Electronics Deutschland</t>
  </si>
  <si>
    <t>LG Electronics Finland</t>
  </si>
  <si>
    <t>LG Electronics UK</t>
  </si>
  <si>
    <t>Ligado Networks</t>
  </si>
  <si>
    <t>LKA Niedersachsen</t>
  </si>
  <si>
    <t>Magister Solutions Ltd</t>
  </si>
  <si>
    <t>Maxar</t>
  </si>
  <si>
    <t>MCIT</t>
  </si>
  <si>
    <t>MediaTek (Hefei) Inc.</t>
  </si>
  <si>
    <t>MediaTek (Shenzhen) Inc.</t>
  </si>
  <si>
    <t>MediaTek (Wuhan) Inc.</t>
  </si>
  <si>
    <t>MediaTek Beijing Inc.</t>
  </si>
  <si>
    <t>Mediatek India Technology Pvt.</t>
  </si>
  <si>
    <t>Meizu Technology</t>
  </si>
  <si>
    <t>Mercedes-Benz</t>
  </si>
  <si>
    <t>Microchip Technology, Inc.</t>
  </si>
  <si>
    <t>MINECO</t>
  </si>
  <si>
    <t>MinistÃ¨re Economie et Finances</t>
  </si>
  <si>
    <t>Ministry of Economic Affairs</t>
  </si>
  <si>
    <t>Ministry of Transport and Cons</t>
  </si>
  <si>
    <t>MITRE Corporation</t>
  </si>
  <si>
    <t>Mitsubishi Electric Corp</t>
  </si>
  <si>
    <t>Motorola Mobility EspaÃ±a SA</t>
  </si>
  <si>
    <t>Motorola Mobility France S.A.S</t>
  </si>
  <si>
    <t>Motorola Solutions Danmark A/S</t>
  </si>
  <si>
    <t>Motorola Solutions Germany</t>
  </si>
  <si>
    <t>Motorola Solutions Poland</t>
  </si>
  <si>
    <t>Motorola Solutions UK Ltd.</t>
  </si>
  <si>
    <t>MTCC</t>
  </si>
  <si>
    <t>Murata Manufacturing Co Ltd.</t>
  </si>
  <si>
    <t>MVG Industries</t>
  </si>
  <si>
    <t>National Instruments Corp.</t>
  </si>
  <si>
    <t>National Taiwan University</t>
  </si>
  <si>
    <t>National Technical Assistance</t>
  </si>
  <si>
    <t>nbn co Limited</t>
  </si>
  <si>
    <t>NCSC</t>
  </si>
  <si>
    <t>NDRE</t>
  </si>
  <si>
    <t>NEC Telecom MODUS Ltd.</t>
  </si>
  <si>
    <t>NEMERGENT</t>
  </si>
  <si>
    <t>NERCDTV</t>
  </si>
  <si>
    <t>Netas</t>
  </si>
  <si>
    <t>Netscout Systems Inc.</t>
  </si>
  <si>
    <t>New H3C Technologies Co., Ltd.</t>
  </si>
  <si>
    <t>Nexign. JSC</t>
  </si>
  <si>
    <t>NextNav</t>
  </si>
  <si>
    <t>NHK</t>
  </si>
  <si>
    <t>NICT</t>
  </si>
  <si>
    <t>NIST</t>
  </si>
  <si>
    <t>Nkom</t>
  </si>
  <si>
    <t>Nokia Korea</t>
  </si>
  <si>
    <t>Nordic Semiconductor ASA</t>
  </si>
  <si>
    <t>NTT</t>
  </si>
  <si>
    <t>NTT corporation</t>
  </si>
  <si>
    <t>NUFRONT</t>
  </si>
  <si>
    <t>NXP Semiconductors Netherlands</t>
  </si>
  <si>
    <t>Ofcom (CH)</t>
  </si>
  <si>
    <t>Ofcom (U.K.)</t>
  </si>
  <si>
    <t>Oki Electric Industry Co. Ltd.</t>
  </si>
  <si>
    <t>ONE Media 3.0 LLC</t>
  </si>
  <si>
    <t>one2many B.V.</t>
  </si>
  <si>
    <t>OOREDOO</t>
  </si>
  <si>
    <t>OQTEC</t>
  </si>
  <si>
    <t>Orange Romania</t>
  </si>
  <si>
    <t>Orope Germany GmbH</t>
  </si>
  <si>
    <t>P.I. WORKS</t>
  </si>
  <si>
    <t>PANASONIC R&amp;D Center Germany</t>
  </si>
  <si>
    <t>PCCW Global B.V.</t>
  </si>
  <si>
    <t>PCTEST Engineering Lab</t>
  </si>
  <si>
    <t>Peking University</t>
  </si>
  <si>
    <t>Pengcheng laboratory</t>
  </si>
  <si>
    <t>PHY Wireless</t>
  </si>
  <si>
    <t>PIDS</t>
  </si>
  <si>
    <t>Pivotal Commware</t>
  </si>
  <si>
    <t>Polaris Wireless</t>
  </si>
  <si>
    <t>Polisen</t>
  </si>
  <si>
    <t>Polizia di Stato</t>
  </si>
  <si>
    <t>POST Luxembourg</t>
  </si>
  <si>
    <t>Potevio Company Limited</t>
  </si>
  <si>
    <t>Proximus Plc</t>
  </si>
  <si>
    <t>PSCE</t>
  </si>
  <si>
    <t>PT PORTUGAL SGPS SA</t>
  </si>
  <si>
    <t>PTS</t>
  </si>
  <si>
    <t>Public Safety Canada</t>
  </si>
  <si>
    <t>Qihoo 360</t>
  </si>
  <si>
    <t>Qorvo</t>
  </si>
  <si>
    <t>Qualcomm Austria RFFE GmbH</t>
  </si>
  <si>
    <t>QUALCOMM Europe Inc. - Spain</t>
  </si>
  <si>
    <t>Qualcomm Europe Inc. Sweden</t>
  </si>
  <si>
    <t>Qualcomm Finland RFFE Oy</t>
  </si>
  <si>
    <t>Qualcomm India Pvt Ltd</t>
  </si>
  <si>
    <t>Qualcomm Technologies Ireland</t>
  </si>
  <si>
    <t>Quectel</t>
  </si>
  <si>
    <t>Quixoticity</t>
  </si>
  <si>
    <t>RadiSys</t>
  </si>
  <si>
    <t>RATEL</t>
  </si>
  <si>
    <t>Redline Communications Inc.</t>
  </si>
  <si>
    <t>Reliance Jio</t>
  </si>
  <si>
    <t>RISE</t>
  </si>
  <si>
    <t>ROBERT BOSCH GmbH</t>
  </si>
  <si>
    <t>Rogers Communications Canada</t>
  </si>
  <si>
    <t>ROHDE &amp; SCHWARZ</t>
  </si>
  <si>
    <t>Ruckus</t>
  </si>
  <si>
    <t>Saankhya Labs</t>
  </si>
  <si>
    <t>Sagemcom Broadband SAS</t>
  </si>
  <si>
    <t>Saguna Networks Ltd</t>
  </si>
  <si>
    <t>SAICT</t>
  </si>
  <si>
    <t>Samsung Electronics Czech</t>
  </si>
  <si>
    <t>Samsung Electronics Iberia SA</t>
  </si>
  <si>
    <t>Samsung Electronics Nordic AB</t>
  </si>
  <si>
    <t>Samsung Guangzhou Mobile R&amp;D</t>
  </si>
  <si>
    <t>Sapcorda</t>
  </si>
  <si>
    <t>Sasken</t>
  </si>
  <si>
    <t>Sateliot</t>
  </si>
  <si>
    <t>Schindler</t>
  </si>
  <si>
    <t>Sectra Communications AB</t>
  </si>
  <si>
    <t>Security Service</t>
  </si>
  <si>
    <t>Semtech Neuchatel SA</t>
  </si>
  <si>
    <t>Sennheiser Electronic GmbH</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</si>
  <si>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</si>
  <si>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</si>
  <si>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</si>
  <si>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</si>
  <si>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</si>
  <si>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</si>
  <si>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</si>
  <si>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</si>
  <si>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</si>
  <si>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</si>
  <si>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</si>
  <si>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Sierra Wireless, S.A.</t>
  </si>
  <si>
    <t>SIGOS GmbH</t>
  </si>
  <si>
    <t>SIST</t>
  </si>
  <si>
    <t>Sisvel</t>
  </si>
  <si>
    <t>SITA</t>
  </si>
  <si>
    <t>Skyworks Solutions Inc.</t>
  </si>
  <si>
    <t>SmarterMicro Inc.</t>
  </si>
  <si>
    <t>SnT - University of Luxembourg</t>
  </si>
  <si>
    <t>SoftBank Corp.</t>
  </si>
  <si>
    <t>Softel Systems Pty Ltd</t>
  </si>
  <si>
    <t>Softil Ltd</t>
  </si>
  <si>
    <t>Sony Mobile Communications</t>
  </si>
  <si>
    <t>Southern Linc.</t>
  </si>
  <si>
    <t>Southwest Jiaotong university</t>
  </si>
  <si>
    <t>SpaceX</t>
  </si>
  <si>
    <t>Spark NZ Ltd</t>
  </si>
  <si>
    <t>Sporton International Inc</t>
  </si>
  <si>
    <t>Spreadtrum Communications</t>
  </si>
  <si>
    <t>SRTC</t>
  </si>
  <si>
    <t>SS8</t>
  </si>
  <si>
    <t>SSNS</t>
  </si>
  <si>
    <t>Starpoint</t>
  </si>
  <si>
    <t>STE IDIRECT IRELAND LTD</t>
  </si>
  <si>
    <t>STMicroelectronics</t>
  </si>
  <si>
    <t>Sumitomo Elec. Industries, Ltd</t>
  </si>
  <si>
    <t>SUNGKYUNKWAN UNIVERSITY</t>
  </si>
  <si>
    <t>Swift Navigation</t>
  </si>
  <si>
    <t>SWISSCOM</t>
  </si>
  <si>
    <t>SyncTechno Inc.</t>
  </si>
  <si>
    <t>Syniverse</t>
  </si>
  <si>
    <t>TA</t>
  </si>
  <si>
    <t>Tait Europe Limited</t>
  </si>
  <si>
    <t>TDF</t>
  </si>
  <si>
    <t>Tech Mahindra Limited</t>
  </si>
  <si>
    <t>Telefonica Germany GmbH</t>
  </si>
  <si>
    <t>TELEFONICA S.A.</t>
  </si>
  <si>
    <t>TELENOR ASA</t>
  </si>
  <si>
    <t>Telia Company AB</t>
  </si>
  <si>
    <t>Telit Communications S.p.A.</t>
  </si>
  <si>
    <t>TELKOM SA SOC Ltd</t>
  </si>
  <si>
    <t>TELUS</t>
  </si>
  <si>
    <t>TEOCO</t>
  </si>
  <si>
    <t>Teradyne</t>
  </si>
  <si>
    <t>TEXAS Instruments</t>
  </si>
  <si>
    <t>The Police of the Netherlands</t>
  </si>
  <si>
    <t>T-Mobile Polska S.A.</t>
  </si>
  <si>
    <t>Tongji University</t>
  </si>
  <si>
    <t>Toshiba</t>
  </si>
  <si>
    <t>TOYOTA Info Technology Center</t>
  </si>
  <si>
    <t>TRAFICOM</t>
  </si>
  <si>
    <t>Trafikverket</t>
  </si>
  <si>
    <t>Transsion Holdings</t>
  </si>
  <si>
    <t>Turk Telekomunikasyon A.S.</t>
  </si>
  <si>
    <t>TURKCELL</t>
  </si>
  <si>
    <t>TUV SUD BABT</t>
  </si>
  <si>
    <t>U.S. Department of Transport.</t>
  </si>
  <si>
    <t>U.S. National Security Agency</t>
  </si>
  <si>
    <t>Ubiwhere Lda (UW)</t>
  </si>
  <si>
    <t>u-blox AG</t>
  </si>
  <si>
    <t>UESTC</t>
  </si>
  <si>
    <t>UL VS Ltd</t>
  </si>
  <si>
    <t>UMA</t>
  </si>
  <si>
    <t>umlaut</t>
  </si>
  <si>
    <t>UNIBO</t>
  </si>
  <si>
    <t>Union Inter. Chemins de Fer</t>
  </si>
  <si>
    <t>Union Telephone Company</t>
  </si>
  <si>
    <t>UPV/EHU</t>
  </si>
  <si>
    <t>US Cellular Corporation</t>
  </si>
  <si>
    <t>UTIMACO TS GmbH</t>
  </si>
  <si>
    <t>UTokyo</t>
  </si>
  <si>
    <t>Valeo</t>
  </si>
  <si>
    <t>Valeo Radar Systems Inc.</t>
  </si>
  <si>
    <t>VALID SOLUCIONES TECNOLÃ“GICAS</t>
  </si>
  <si>
    <t>Vanchip</t>
  </si>
  <si>
    <t>Verint</t>
  </si>
  <si>
    <t>Verizon Denmark</t>
  </si>
  <si>
    <t>Verizon Spain</t>
  </si>
  <si>
    <t>Verizon Sweden</t>
  </si>
  <si>
    <t>ViaviSolutions Deutsch. GmbH</t>
  </si>
  <si>
    <t>Vipps</t>
  </si>
  <si>
    <t>vivo Mobile Communication (H)</t>
  </si>
  <si>
    <t>VMware Bulgaria EOOD</t>
  </si>
  <si>
    <t>Vodafone Ireland Plc</t>
  </si>
  <si>
    <t>Vodafone Italia SpA</t>
  </si>
  <si>
    <t>VoiceAge Corporation</t>
  </si>
  <si>
    <t>Volkswagen AG</t>
  </si>
  <si>
    <t>VTT</t>
  </si>
  <si>
    <t>WE Certification Oy</t>
  </si>
  <si>
    <t>Western Digital</t>
  </si>
  <si>
    <t>WILUS Inc.</t>
  </si>
  <si>
    <t>Xidian University</t>
  </si>
  <si>
    <t>Xilinx Ireland</t>
  </si>
  <si>
    <t>Yonsei University</t>
  </si>
  <si>
    <t>Zhejiang Lab</t>
  </si>
  <si>
    <t>Zhejiang University</t>
  </si>
  <si>
    <t>ZITiS</t>
  </si>
  <si>
    <t>Zollkriminalamt (ZKA)</t>
  </si>
  <si>
    <t>ZONSON</t>
  </si>
  <si>
    <t>ZTE Photonics</t>
  </si>
  <si>
    <t>ZXNE</t>
  </si>
  <si>
    <t>3GPPSA2#131</t>
  </si>
  <si>
    <t>3GPPSA2#132</t>
  </si>
  <si>
    <t>3GPPSA2#133</t>
  </si>
  <si>
    <t>3GPPSA2#134</t>
  </si>
  <si>
    <t>3GPPSA2#135</t>
  </si>
  <si>
    <t>3GPPSA2#136</t>
  </si>
  <si>
    <t>DKK Co., Ltd.</t>
  </si>
  <si>
    <t>Dongguan OPPOÂ PrecisionÂ Elec.</t>
  </si>
  <si>
    <t>Ericsson EspaÃ±a S.A.</t>
  </si>
  <si>
    <t>Kepler</t>
  </si>
  <si>
    <t>Perey Research &amp; Consulting</t>
  </si>
  <si>
    <t>Vodafone EspaÃ±a SA</t>
  </si>
  <si>
    <t>Vodafone TelekomÃ¼nikasyon A.S.</t>
  </si>
  <si>
    <t>TITLE</t>
  </si>
  <si>
    <t>Voting Right?</t>
  </si>
  <si>
    <t>Ahmad</t>
  </si>
  <si>
    <t>Saad</t>
  </si>
  <si>
    <t>saad.ahmad@interdigital.com</t>
  </si>
  <si>
    <t>Ai</t>
  </si>
  <si>
    <t>Ming</t>
  </si>
  <si>
    <t>+86 10 62305566-2180</t>
  </si>
  <si>
    <t>aiming@catt.cn</t>
  </si>
  <si>
    <t>Paste CR Sources</t>
  </si>
  <si>
    <t>Paste P-CR Sources</t>
  </si>
  <si>
    <t>Bennett</t>
  </si>
  <si>
    <t>a.bennett@samsung.com</t>
  </si>
  <si>
    <t>Nishant</t>
  </si>
  <si>
    <t>nishant.gup@samsung.com</t>
  </si>
  <si>
    <t>Jeong</t>
  </si>
  <si>
    <t>Sangsoo</t>
  </si>
  <si>
    <t>luke.jeong@samsung.com</t>
  </si>
  <si>
    <t>Kimba</t>
  </si>
  <si>
    <t>Boubacar</t>
  </si>
  <si>
    <t xml:space="preserve"> 86 10 53520090-7523</t>
  </si>
  <si>
    <t>kimba@vivo.com</t>
  </si>
  <si>
    <t>Lazara</t>
  </si>
  <si>
    <t>Dominic</t>
  </si>
  <si>
    <t>Dom.Lazara@motorolasolutions.com</t>
  </si>
  <si>
    <t>Long</t>
  </si>
  <si>
    <t>Biao</t>
  </si>
  <si>
    <t>longb@189.cn</t>
  </si>
  <si>
    <t>ctlongbiao@foxmail.com</t>
  </si>
  <si>
    <t>Park</t>
  </si>
  <si>
    <t>Suh</t>
  </si>
  <si>
    <t>Kyungjoo Grace</t>
  </si>
  <si>
    <t>joo.suh@samsung.com</t>
  </si>
  <si>
    <t>Tamura</t>
  </si>
  <si>
    <t>Toshiyuki</t>
  </si>
  <si>
    <t>+81 44 455 8496</t>
  </si>
  <si>
    <t>Tamurato@nec.com</t>
  </si>
  <si>
    <t>dan.wang@iplook.com</t>
  </si>
  <si>
    <t>Yao</t>
  </si>
  <si>
    <t>Chunhui</t>
  </si>
  <si>
    <t>tom.zhu@unisoc.com</t>
  </si>
  <si>
    <t>Wenruo</t>
  </si>
  <si>
    <t>+86 21 38902812</t>
  </si>
  <si>
    <t>wenruo.zhu@huawei.com</t>
  </si>
  <si>
    <t>Zisimopoulos</t>
  </si>
  <si>
    <t>Haris</t>
  </si>
  <si>
    <t>harisz@qti.qualcomm.com</t>
  </si>
  <si>
    <t>To: CT WG4, SA WG3, SA WG2</t>
  </si>
  <si>
    <t>Background: GSMA has been made aware by AdaptiveMobile Security through its Coordinated Vulnerability Disclosure Programme on three attack vectors to a sliced 5G core network. Action: GSMA politely requests CT WG4, SA WG2 and SA WG3 to consider the above information and validate their current specifications in light of the attack scenarios above and evaluate whether the current specifications sufficiently mitigate those threats, or whether further clarifications and mitigation measures are required in short or long-term.</t>
  </si>
  <si>
    <t>LS from GSMA FSAG: Prevention of attacks on sliced core network</t>
  </si>
  <si>
    <t>GSMA FSAG (FSAG Doc 91_005)</t>
  </si>
  <si>
    <t>James Skuse</t>
  </si>
  <si>
    <t>Pinghui</t>
  </si>
  <si>
    <t>chenpingh@chinatelecom.cn</t>
  </si>
  <si>
    <t>Colombo</t>
  </si>
  <si>
    <t>Cinzia</t>
  </si>
  <si>
    <t>cinzia.colombo@hpe.com</t>
  </si>
  <si>
    <t>Madden</t>
  </si>
  <si>
    <t>Helen</t>
  </si>
  <si>
    <t>helen.madden@verizonwireless.com</t>
  </si>
  <si>
    <t>Prabhakar</t>
  </si>
  <si>
    <t>Alosious Pradeep</t>
  </si>
  <si>
    <t>alosious_pradeep@apple.com</t>
  </si>
  <si>
    <t>Tiwari</t>
  </si>
  <si>
    <t>Kundan</t>
  </si>
  <si>
    <t>kundan.tiwari@india.nec.com</t>
  </si>
  <si>
    <t>wangyuan5@huawei.com</t>
  </si>
  <si>
    <t>Qing</t>
  </si>
  <si>
    <t>qing.wei@huawei.com</t>
  </si>
  <si>
    <t>Hualin</t>
  </si>
  <si>
    <t>zhuhualin1@huawei.com</t>
  </si>
  <si>
    <t>Not on Agenda</t>
  </si>
  <si>
    <t>This contribution discusses 5QI settings for AIS and propose way forward of 5QI for AIS.</t>
  </si>
  <si>
    <t>Procedures of configuration for MBS.</t>
  </si>
  <si>
    <t>Summary of change: NWDAF (de) registers into UDM the UE it serves.</t>
  </si>
  <si>
    <t>5.2.3.2.1, 5.2.3.2.3, 5.2.3.2.4, 5.2.3.2.5</t>
  </si>
  <si>
    <t>Summary of change: Implement the above conclusion as follows: Editor's note related to interface between SNPN and AAA shall be removed Direct line between AUSF and AAA in the architecture figure 5.30.2.9.1-1 to be added</t>
  </si>
  <si>
    <t>Summary of change: A new clause 4.3.2.x is added to describe the procedure for Secondary authentication/authorization by DN in PDU session establishment using API</t>
  </si>
  <si>
    <t>4.3.2.x</t>
  </si>
  <si>
    <t>5.3.2.X (new)</t>
  </si>
  <si>
    <t>Summary of change: Capture TR conclusion regarding mobility scenarios in 23700-07 clause 8.1.2. And in the case of idle mode mobility, the UE may attempt to recover the previously established PDU Sessions in the following manner: set the List Of PDU Sessions To Be Activated in registration request during mobility registration update procedure within the target network initiate the Handover of a PDU Session between 3GPP and untrusted non-3GPP access procedure that follows a PDU Session Establishment procedure at the target network initiate PDU Session Establishment procedure with Initial Request indication and same DNN, S-NSSAI as the previous PDU Session In the case of connected mode mobility, the UE is handed over from source network to target network as specified in TS 23.502 clause 4.9.1 if there are common AMF and/or N14 interface between the source network and target network</t>
  </si>
  <si>
    <t>Summary of change: When the NPN is deployed as PNI-NPN, at least two PDU Sessions should be used, one of them is established with the NPN dedicated DNN and/or dedicated S-NSSAI and the other one is not. When the NPN is deployed a SNPN, at least two PDU Sessions should be used, one of them is anchored at the SNPN and the other one is anchored at the PLMN. The PDU Session anchored at the SNPN is set up with 'Non-roaming' PDU Session over 3GPP access, while the PDU Session anchored at PLMN can be set up in different manne.</t>
  </si>
  <si>
    <t>5.30.2.X (new), 5.30.3.Y (new)</t>
  </si>
  <si>
    <t>4.2.2.2.1, 4.2.2.2.X (NEW), 4.2.2.3.2, 4.2.2.3.3</t>
  </si>
  <si>
    <t>5.30.2.9, 5.30.2.9.2, 6.3.4</t>
  </si>
  <si>
    <t>Summary of change: Rename 'Indication for Support of EAS IP Replacement in 5GC' to 'Indication of Enabling EAS IP Replacement in 5GC' in clause 5.6.7.1. Clarify in clause 5.6.7.2.</t>
  </si>
  <si>
    <t>Summary of change: Add new parameters in Nnef_TrafficInfluence_Create operation Add new parameters in Nnef_TrafficInfluence_AppRelocationInfo operation Add new parameters in Nsmf_EventExposure_AppRelocationInfo service operation Add new parameters in Npcf_PolicyAuthorization_Create service operation Add new parameters in Npcf_PolicyAuthorization_Update service operation</t>
  </si>
  <si>
    <t>4.3.6.3, 5.2.6.7.2, 5.2.6.7.6, 5.2.8.3.2A, 5.2.5.3.2, 5.2.5.3.3</t>
  </si>
  <si>
    <t>6.1.4.2, 6.1.4.4, 6.2.6.3.2, 6.2.6.3.4</t>
  </si>
  <si>
    <t>6.1B.3, 6.1B.4, 7.3.3</t>
  </si>
  <si>
    <t>7.2.5</t>
  </si>
  <si>
    <t>Summary of change: Adding text in 6.2.6.0 to align the description with the discovery of data sources done in 6.2.2.1, and Clause 6.2.6.3.6, therefore removing the FFS in 6.2.6.0.  Definition of the term pre-processed data and removal of associated FFSs in Clause 6.2.6.1.  Changing the text of Clause 6.2.6.1 to make clear that both Event IDs and Analytics ID can be exposed as bulked data, and alignment of the definitions of Data Specification for both cases. This enables to remove the FFS in Step 2a in Clause 6.2.6.2, therefore simplifying the description of the parameters used when subscribing to data from NWDAF with Nnwdaf_DataManagement_Subscribe.  Updates in the parameters of Nnwdaf_DataManagement_XXX described in Clause 6.2.6.1 to provide bulked data, so that parameters described in the procedure in Clause 6.2.6.2 and Clause 7.4.x are also reflected in Clause 6.2.6.1. This also enables to remove the FFS in Clause 6.2.6.1 on alignment of description among 6.2.6.1, 6.2.6.2, 7.4.x.  Add the new field 'Recursive Event Clubbing' to align the Format&amp;Processing definitions with the 'Muting Event Mechanisms' and put back (in a reworded way) one of the parameters 'DC Mode offline' removed during SA WG2#143E. This change also support the closing of FFS in Clause 6.2.6.0.  Update text of procedure in Clause 6.2.6.2 including a note in Step 1 to align the discovery of NWDAF with data exposure capability with our proposal of changes in the discovery clauses. Therefore removing the FFS in Step 1 of the procedure.  Updates in the text of Step 2a of procedure in Clause 6.2.6.2 to keep a simple description for the parameters either for Event IDs or Analtyics IDs. Additionally the changes in the description of the input parameters for bulked data request in Clause 6.2.6.1 enable the alignment among the Formatting and Processing described in the bulked data with the ones in Clause 5A.4. Therefore, enabling the removal of the 2 FFSs in Step 2a.  Updates in the text of steps 2b of procedure in Clause 6.2.6.2 to reflect the use of the fetch flag as described in Clause 6.2.6.1.  Updates in the text of step 4a of procedure in Clause 6.2.6.2 to clarify how an NWDAF can discover the sources of data collection when the data is not available.  Updates in the text of steps 6a and 6b, 7(a,b) of procedure in Clause 6.2.6.2 to align with description in Clause 6.2.6.1. Update of the Figure 6.2.6.2-1 to reflect the same parameters described in Clause 6.2.6.1.  Updates in clauses 7.4.1, 7.4.2, 7.4.4, 7.4.5 to reflect the same list of parameters defined in Clause 6.2.6.1.</t>
  </si>
  <si>
    <t>6.2.6.0, 6.2.6.1, 6.2.6.2, 7.4.1, 7.4.2, 7.4.4, 7.4.5</t>
  </si>
  <si>
    <t>4.2.2.2.2, 4.3.2.2.1</t>
  </si>
  <si>
    <t>5.15.4.1.1, 5.15.4.2, 5.15.5.2.1</t>
  </si>
  <si>
    <t>4.3.5.2, 4.3.5.3.</t>
  </si>
  <si>
    <t>Fangyuan</t>
  </si>
  <si>
    <t>zhufangyuan@huawei.com</t>
  </si>
  <si>
    <t>Discussion on 5QI for AIS and Proposed Way Forward.</t>
  </si>
  <si>
    <t>Rel-17 mirror CR: Summary of change: This LS highlights a mistake in § 6.3.6.4 'PLMN Selection for emergency services'</t>
  </si>
  <si>
    <t>Bahr</t>
  </si>
  <si>
    <t>bahr@siemens.com</t>
  </si>
  <si>
    <t>lee</t>
  </si>
  <si>
    <t>cheolung</t>
  </si>
  <si>
    <t>chw.lee@samsung.com</t>
  </si>
  <si>
    <t>Jungshin</t>
  </si>
  <si>
    <t>shin02.park@samsung.com</t>
  </si>
  <si>
    <t>Pattan</t>
  </si>
  <si>
    <t>Basavaraj (Basu)</t>
  </si>
  <si>
    <t>basavarajjp@samsung.com</t>
  </si>
  <si>
    <t>Striffler</t>
  </si>
  <si>
    <t>Tobias</t>
  </si>
  <si>
    <t>tobias.striffler@siemens.com</t>
  </si>
  <si>
    <t>Xinpeng</t>
  </si>
  <si>
    <t>weixinpeng@huawei.com</t>
  </si>
  <si>
    <t>Chuting</t>
  </si>
  <si>
    <t>yaochuting@huawei.com</t>
  </si>
  <si>
    <t>Zaffiro</t>
  </si>
  <si>
    <t>Gianluca</t>
  </si>
  <si>
    <t>gianluca.zaffiro@telecomitalia.it</t>
  </si>
  <si>
    <t>Miyamoto</t>
  </si>
  <si>
    <t>Yoshihiro</t>
  </si>
  <si>
    <t>+81 3 3798 6059</t>
  </si>
  <si>
    <t>yh-miyamoto@nec.com</t>
  </si>
  <si>
    <t>Xiang</t>
  </si>
  <si>
    <t>Amanda</t>
  </si>
  <si>
    <t>amanda.xiang@futurewei.com</t>
  </si>
  <si>
    <t>Discusses impacts of TAC update in a radio cell for NR Satellite Access and evaluates alternative solutions to support a Mobility Registration Update.</t>
  </si>
  <si>
    <t>e-maiL1ddress</t>
  </si>
  <si>
    <t>Niang</t>
  </si>
  <si>
    <t>Mamadou M.</t>
  </si>
  <si>
    <t>mamadou.niang@verizonwireless.com</t>
  </si>
  <si>
    <t>Xiangjun</t>
  </si>
  <si>
    <t>liangxiangjun@cbn.cn</t>
  </si>
  <si>
    <t>Shiferaw</t>
  </si>
  <si>
    <t>Yonatan</t>
  </si>
  <si>
    <t>yonatan.shiferaw@tno.nl</t>
  </si>
  <si>
    <t>Tsang</t>
  </si>
  <si>
    <t>Yolanda</t>
  </si>
  <si>
    <t>yolandatsang@astri.org</t>
  </si>
  <si>
    <t>Aihua</t>
  </si>
  <si>
    <t>+86 10 63604880</t>
  </si>
  <si>
    <t>liaihua@chinamobile.com</t>
  </si>
  <si>
    <t>xuyang@oppo.com</t>
  </si>
  <si>
    <t>Gludovacz</t>
  </si>
  <si>
    <t>Dieter</t>
  </si>
  <si>
    <t>+43 1 795 85 5728</t>
  </si>
  <si>
    <t>dieter.gludovacz@magenta.at</t>
  </si>
  <si>
    <t>Xin</t>
  </si>
  <si>
    <t>xinyang2@huawei.com</t>
  </si>
  <si>
    <t>Chong</t>
  </si>
  <si>
    <t>Weiwei</t>
  </si>
  <si>
    <t>chongweiwei@huawei.com</t>
  </si>
  <si>
    <t>Higo</t>
  </si>
  <si>
    <t>Naoki</t>
  </si>
  <si>
    <t>+49 89 56824 200</t>
  </si>
  <si>
    <t>higo@docomolab-euro.com</t>
  </si>
  <si>
    <t>zhang</t>
  </si>
  <si>
    <t>zhangwenchao@cbn.cn</t>
  </si>
  <si>
    <t>To: SA WG2, ITU-T SG2. CC: TSG SA, SA WG6, TSG CT</t>
  </si>
  <si>
    <t>LS from ITU-T SG11:  LS/r on draft Recommendation ITU-T Q.Sig_Req_ETS_IMS_roaming 'Signalling requirements for emergency telecommunication service in IMS roaming environment' (S2-210310)</t>
  </si>
  <si>
    <t>ITU-T SG11 (SG11-LS178)</t>
  </si>
  <si>
    <t>This liaison statement aims to reply the LS from 3GPP TSG SA WG2 and inform 3GPP TSG SA WG2, ITU-T Study Group 2, 3GPP TSG SA, 3GPP TSG CT, and 3GPP TSG SA WG6 on the latest progress on the draft ITU-T Q.Sig_Req_ETS_IMS_roaming.</t>
  </si>
  <si>
    <t>Andrey Kucheryavy</t>
  </si>
  <si>
    <t>Huichun</t>
  </si>
  <si>
    <t>huichunl@qti.qualcomm.com</t>
  </si>
  <si>
    <t>COMMUNICATIONS ALLIANCE LTD</t>
  </si>
  <si>
    <t>3GPPOBSERV</t>
  </si>
  <si>
    <t>Famiy Name</t>
  </si>
  <si>
    <t>First Name</t>
  </si>
  <si>
    <t>Representing</t>
  </si>
  <si>
    <t>Partner</t>
  </si>
  <si>
    <t>Status</t>
  </si>
  <si>
    <t>Check-In</t>
  </si>
  <si>
    <t>Revision of postponed S2-2100039 from SA2#143E. Response drafted in S2-2102147. CC#1: Postponed</t>
  </si>
  <si>
    <t>CC#1: Postponed</t>
  </si>
  <si>
    <t>Responses drafted in S2-2102156, S2-2102911 and S2-2102925. CC#1: Postponed</t>
  </si>
  <si>
    <t>Response to S2-2102086. CC#1: Postponed</t>
  </si>
  <si>
    <t>Response to S2-2102109. CC#1: Postponed</t>
  </si>
  <si>
    <t>WI Code should be 'TEI17_DCAMP'. Not Handled</t>
  </si>
  <si>
    <t>Revision of S2-2100299. Not Handled</t>
  </si>
  <si>
    <t>CC#1: As this will be discussed in the work planning Conference Call after this meeting closes, it was decided to mark it as noted</t>
  </si>
  <si>
    <t xml:space="preserve">8.1.7 </t>
  </si>
  <si>
    <t>Confirm Spec version used - CR states h.0.0! CC#1: Postponed</t>
  </si>
  <si>
    <t>Judy Gan Juying</t>
  </si>
  <si>
    <t>[DRAFT] Reply LS to Prevention of attacks on sliced core network</t>
  </si>
  <si>
    <t>To: . CC: . Attachments: .</t>
  </si>
  <si>
    <t>To: GSMA FSAG, CT WG4, SA WG3. CC:</t>
  </si>
  <si>
    <t>SA WG2 Status report for eNS_Ph2</t>
  </si>
  <si>
    <t>ZTE (Rapporteur)</t>
  </si>
  <si>
    <t>Presentation Slides: SA WG2 Status report for eNS_Ph2</t>
  </si>
  <si>
    <t>SA WG2 Status report for MPS2</t>
  </si>
  <si>
    <t>Perspects Labs (Rapporteur)</t>
  </si>
  <si>
    <t>Presentation Slides: SA WG2 Status report for MPS2</t>
  </si>
  <si>
    <t>Abdelmalek</t>
  </si>
  <si>
    <t>Yousef</t>
  </si>
  <si>
    <t>yousef.abdelmalek@verizon.com</t>
  </si>
  <si>
    <t>Ferdi</t>
  </si>
  <si>
    <t>Samir</t>
  </si>
  <si>
    <t xml:space="preserve"> +1 514-904-6333</t>
  </si>
  <si>
    <t>samir.ferdi@interdigital.com</t>
  </si>
  <si>
    <t>HAI</t>
  </si>
  <si>
    <t>liuh35@chinatelecom.cn</t>
  </si>
  <si>
    <t>[DRAFT] Support of new multicast MBS Session state 'inactive'</t>
  </si>
  <si>
    <t>To: SA WG4, SA WG6</t>
  </si>
  <si>
    <t>Presentation Slides: SA WG2 Status report for MUSIM</t>
  </si>
  <si>
    <t>SA WG2 Status report for MUSIM</t>
  </si>
  <si>
    <t>TEI17, 5G_URLLC</t>
  </si>
  <si>
    <t>AUMONT</t>
  </si>
  <si>
    <t>FRANCK</t>
  </si>
  <si>
    <t>franck.aumont@interdigital.com</t>
  </si>
  <si>
    <t>Srinivasan</t>
  </si>
  <si>
    <t>Nithin</t>
  </si>
  <si>
    <t>nithin.srinivasan@hhi.fraunhofer.de</t>
  </si>
  <si>
    <t>Nanjunda Swamy</t>
  </si>
  <si>
    <t>Satish</t>
  </si>
  <si>
    <t>satish.jamadagni@ril.com</t>
  </si>
  <si>
    <t>SA WG2 Status report for IIoT</t>
  </si>
  <si>
    <t>Nokia (Rapporteur)</t>
  </si>
  <si>
    <t>Presentation Slides: SA WG2 Status report for IIoT</t>
  </si>
  <si>
    <t>Reserved for Puneet's parallel sessions</t>
  </si>
  <si>
    <t>Reserved for Andy's parallel sessions</t>
  </si>
  <si>
    <t>Reserved for Tao's parallel sessions</t>
  </si>
  <si>
    <t>SA WG2 Status report for 5G_Prose</t>
  </si>
  <si>
    <t>5G_Prose</t>
  </si>
  <si>
    <t>Presentation Slides: SA WG2 Status report for 5G_Prose</t>
  </si>
  <si>
    <t>Deng Qiang</t>
  </si>
  <si>
    <t>Revision of postponed S2-2100003 from SA2#143E. Postponed</t>
  </si>
  <si>
    <t>Revision of postponed S2-2100014 from SA2#143E. Noted</t>
  </si>
  <si>
    <t>Revision of postponed S2-2100015 from SA2#143E. Responses drafted in S2-2102172, S2-2102563 and S2-2102605. Final response in S2-2103216</t>
  </si>
  <si>
    <t>Revision of postponed S2-2100017 from SA2#143E. Noted</t>
  </si>
  <si>
    <t>Revision of postponed S2-2100037 from SA2#143E. Response drafted in S2-2102233 (withdrawn). Postponed</t>
  </si>
  <si>
    <t>Revision of postponed S2-2100046 from SA2#143E. Noted</t>
  </si>
  <si>
    <t>Revision of postponed S2-2100048 from SA2#143E. Noted</t>
  </si>
  <si>
    <t>Revision of postponed S2-2100054 from SA2#143E. Response drafted in S2-2102700. Final response in S2-2103237</t>
  </si>
  <si>
    <t>Revision of postponed S2-2100056 from SA2#143E. Response drafted in S2-2102220. Final response in S2-2103217</t>
  </si>
  <si>
    <t>Revision of postponed S2-2100058 from SA2#143E. Response drafted in S2-2102560 and S2-2102933. Final response in S2-2103220</t>
  </si>
  <si>
    <t>Revision of postponed S2-2100059 from SA2#143E. Response drafted in S2-2102382. Final response in S2-2103224</t>
  </si>
  <si>
    <t>Revision of postponed S2-2100108 from SA2#143E. Responses drafted in S2-2102278 and S2-2102751. Final response in S2-2103061</t>
  </si>
  <si>
    <t>Revision of postponed S2-2100138 from SA2#143E. Noted</t>
  </si>
  <si>
    <t>Revision of postponed S2-2100139 from SA2#143E. Noted</t>
  </si>
  <si>
    <t>Revision of postponed S2-2100140 from SA2#143E. Noted</t>
  </si>
  <si>
    <t>Revision of postponed S2-2100150 from SA2#143E. Response drafted in S2-2102829. Postponed</t>
  </si>
  <si>
    <t>Revision of postponed S2-2100153 from SA2#143E. Noted</t>
  </si>
  <si>
    <t>Revision of postponed S2-2100155 from SA2#143E. Postponed</t>
  </si>
  <si>
    <t>Revision of postponed S2-2100156 from SA2#143E. Noted</t>
  </si>
  <si>
    <t>Revision of postponed S2-2100157 from SA2#143E. Postponed</t>
  </si>
  <si>
    <t>Revision of postponed S2-2100262 from SA2#143E. Responses drafted in S2-2102174 and S2-2102219. Final response in S2-2103228</t>
  </si>
  <si>
    <t>Revision of postponed S2-2101800 from SA2#143E. Postponed</t>
  </si>
  <si>
    <t>Responses drafted in S2-2102173, S2-2102404 and S2-2102845. Final response in S2-2103229</t>
  </si>
  <si>
    <t>Response drafted in S2-2102139. Final response in S2-2103232</t>
  </si>
  <si>
    <t>Responses drafted in S2-2102601, S2-2102824, S2-2102868 and S2-2102929. Final response in S2-2103236</t>
  </si>
  <si>
    <t>Responses drafted in S2-2102230, S2-2102451 and S2-2102849. Final response in S2-2103550</t>
  </si>
  <si>
    <t>Response drafted in S2-2102764. Final response in S2-2102963</t>
  </si>
  <si>
    <t>Response drafted in S2-2102871. Noted</t>
  </si>
  <si>
    <t>Why a DRAFTCR and not a CR? Noted</t>
  </si>
  <si>
    <t>S2-2102127r10 agreed. Revised to S2-2103020, merging S2-2102557</t>
  </si>
  <si>
    <t>S2-2102131r02 agreed. Revised to S2-2103259</t>
  </si>
  <si>
    <t>S2-2102132r04 agreed. Revised to S2-2103261, merging S2-2102341, S2-2102689</t>
  </si>
  <si>
    <t>S2-2102134r04 agreed. Revised to S2-2103480</t>
  </si>
  <si>
    <t>S2-2102135r06 agreed. Revised to S2-2103473</t>
  </si>
  <si>
    <t>S2-2102137r02 agreed. Revised to S2-2103230</t>
  </si>
  <si>
    <t>S2-2102138r03 agreed. Revised to S2-2103231</t>
  </si>
  <si>
    <t>Response to S2-2102110. Revised to S2-2103232.</t>
  </si>
  <si>
    <t>Merged into S2-2103300 (noted)</t>
  </si>
  <si>
    <t>S2-2102141r02 agreed. S2-2102141r02 agreed. Revised to S2-2103299, merging S2-2102756</t>
  </si>
  <si>
    <t>S2-2102142r05 agreed. Revised to S2-2103551</t>
  </si>
  <si>
    <t>Noted. Endorsed modified Option 1</t>
  </si>
  <si>
    <t>S2-2102146r01 agreed. Revised to S2-2103552</t>
  </si>
  <si>
    <t>S2-2102151r07 agreed. Revised to S2-2103528</t>
  </si>
  <si>
    <t>Revision of S2-2100295. S2-2102153r01 agreed. Revised to S2-2103227</t>
  </si>
  <si>
    <t>S2-2102154r02 agreed. Revised to S2-2103233</t>
  </si>
  <si>
    <t>S2-2102155r02 agreed. Revised to S2-2103307, merging, S2-2102345</t>
  </si>
  <si>
    <t>Merged into S2-2102990</t>
  </si>
  <si>
    <t>S2-2102160r02 agreed. Revised to S2-2102994, merging S2-2102563 and S2-2102492</t>
  </si>
  <si>
    <t>S2-2102165r01 technically endorsed. Revised, merging S2-2102774, to S2-2103059.</t>
  </si>
  <si>
    <t>S2-2102166r02 agreed. Revised to S2-2103001</t>
  </si>
  <si>
    <t>Confirm CR Number - CR states 2672!.  Confirm CR Revision - CR states 1!. Merged into S2-2102595 (noted)</t>
  </si>
  <si>
    <t>S2-2102168r03 agreed. Revised to S2-2103032, merging S2-2102885</t>
  </si>
  <si>
    <t>Revision of S2-2100284. S2-2102169r16 technically endorsed with 1 objection. Revised to S2-2103057, merging S2-2102314, S2-2102897</t>
  </si>
  <si>
    <t>Revision of S2-2100285. S2-2102170r04 agreed. Revised to S2-2103027, merging S2-2102300, S2-2102316</t>
  </si>
  <si>
    <t>S2-2102171r03 agreed. Revised to S2-2103043, merging S2-2102405</t>
  </si>
  <si>
    <t>Response to S2-2102083. S2-2102172r09 agreed. Revised to S2-2103216, merging S2-2102605, S2-2102563</t>
  </si>
  <si>
    <t>Response to S2-2102107. Merged into S2-2103229</t>
  </si>
  <si>
    <t>Response to S2-2102102. Merged into S2-2103228</t>
  </si>
  <si>
    <t>Revision of S2-2100293. S2-2102175r01 agreed. Revised to S2-2103225</t>
  </si>
  <si>
    <t>Revision of S2-2100294. S2-2102176r01 agreed. Revised to S2-2103226</t>
  </si>
  <si>
    <t>Revision of S2-2101116. WI Code should be '5G_AIS'. Postponed</t>
  </si>
  <si>
    <t>Technically Endorsed</t>
  </si>
  <si>
    <t>S2-2102180r07 agreed. Revised to S2-2103244</t>
  </si>
  <si>
    <t>S2-2102181r01 agreed. Revised to S2-2103245</t>
  </si>
  <si>
    <t>Merged into S2-2103065</t>
  </si>
  <si>
    <t>S2-2102183r06 agreed. S2-2102183r06 agreed. Revised to S2-2103274, merging S2-2102472</t>
  </si>
  <si>
    <t>S2-2102187r01 agreed. Revised to S2-2103288</t>
  </si>
  <si>
    <t>S2-2102188r06 agreed. Revised to S2-2102983</t>
  </si>
  <si>
    <t>S2-2102190r03 agreed. Revised to S2-2103002</t>
  </si>
  <si>
    <t>S2-2102192r05 agreed. Revised to S2-2103003</t>
  </si>
  <si>
    <t>S2-2102194r04 agreed. Revised to S2-2103006</t>
  </si>
  <si>
    <t>S2-2102195r03 agreed. Revised to S2-2102999</t>
  </si>
  <si>
    <t>S2-2102196r07 agreed. Revised to S2-2102988</t>
  </si>
  <si>
    <t>Merged into S2-2102984</t>
  </si>
  <si>
    <t>Merged into S2-2103497</t>
  </si>
  <si>
    <t>Merged into S2-2103495</t>
  </si>
  <si>
    <t>Merged into S2-2103500</t>
  </si>
  <si>
    <t>S2-2102202r02 agreed. Revised to S2-2103507</t>
  </si>
  <si>
    <t>S2-2102204r01 agreed. Revised to S2-2103508</t>
  </si>
  <si>
    <t>S2-2102205r01 agreed. S2-2102205r01 agreed. Revised to S2-2102970</t>
  </si>
  <si>
    <t>Revision of S2-2100803. S2-2102207r03 agreed. Revised to S2-2102971</t>
  </si>
  <si>
    <t>S2-2102208r03 agreed. Revised to S2-2103464</t>
  </si>
  <si>
    <t>S2-2102213r04 agreed. Revised to S2-2103296</t>
  </si>
  <si>
    <t>S2-2102214r02 agreed. Revised to S2-2103239</t>
  </si>
  <si>
    <t>Revised to S2-2103076.</t>
  </si>
  <si>
    <t>S2-2102216r08 agreed. Revised to S2-2103474</t>
  </si>
  <si>
    <t>S2-2102217r07 agreed. Revised to S2-2103475, merging S2-2102653, S2-2102654, S2-2102656</t>
  </si>
  <si>
    <t>S2-2102218r09 agreed. Revised to S2-2103468</t>
  </si>
  <si>
    <t>Response to S2-2102102. S2-2102219r05 agreed. Revised to S2-2103228, merging S2-2102174</t>
  </si>
  <si>
    <t>Response to S2-2102090. S2-2102220r01 agreed. Revised to S2-2103217</t>
  </si>
  <si>
    <t>Confirm CR Number - CR states 2615! S2-2102221r02 agreed. Revised to S2-2103218</t>
  </si>
  <si>
    <t>S2-2102228r07 agreed. Revised to S2-2103219</t>
  </si>
  <si>
    <t>Response to S2-2102115. S2-2102230r17 agreed. Revised to S2-2103550, merging S2-2102451, S2-2102849</t>
  </si>
  <si>
    <t>S2-2102231r06 agreed. Revised to S2-2102989, merging S2-2102567, S2-2102182, S2-2102918, S2-2102490, S2-2102523</t>
  </si>
  <si>
    <t>S2-2102232r01 agreed. Revised to S2-2103275</t>
  </si>
  <si>
    <t>Revision of S2-2100130. Response to S2-2102085. WITHDRAWN</t>
  </si>
  <si>
    <t>Revision of S2-2100131. Noted</t>
  </si>
  <si>
    <t>Revision of S2-2000133 (pCR). Confirm CR Revision - CR states 1! Postponed</t>
  </si>
  <si>
    <t>Revision of S2-2100184. S2-2102236r01 agreed. Revised to S2-2102972</t>
  </si>
  <si>
    <t>S2-2102238r05 agreed. Revised to S2-2103484, merging S2-2102197, S2-2102705</t>
  </si>
  <si>
    <t>S2-2102242r06 agreed. Revised to S2-2103509</t>
  </si>
  <si>
    <t>S2-2102243r06 agreed. S2-2102243r06 agreed. Revised to S2-2103501, merging S2-2102630</t>
  </si>
  <si>
    <t>S2-2102244r05 agreed. Revised to S2-2103502, merging S2-2102631</t>
  </si>
  <si>
    <t>S2-2102245r02 agreed. Revised to S2-2103272</t>
  </si>
  <si>
    <t>S2-2102246r02 agreed. Revised to S2-2103291</t>
  </si>
  <si>
    <t>S2-2102247r04 agreed. Revised to S2-2102978, merging S2-2102159 and S2-2102840</t>
  </si>
  <si>
    <t>Merged into S2-2102982</t>
  </si>
  <si>
    <t>Merged into S2-2102980</t>
  </si>
  <si>
    <t>Revision of S2-2101086.  Change marks on cover sheet !. Merged into S2-2102980</t>
  </si>
  <si>
    <t>Merged into S2-2102624 (noted)</t>
  </si>
  <si>
    <t>S2-2102254r02 agreed. Revised to S2-2103273</t>
  </si>
  <si>
    <t>S2-2102255r02 agreed. Revised to S2-2103262</t>
  </si>
  <si>
    <t>Revision of S2-2100097. Revised to S2-2103268.</t>
  </si>
  <si>
    <t>S2-2102257r01 agreed. Revised to S2-2103269</t>
  </si>
  <si>
    <t>S2-2102258r10 (+ changes) agreed. Revised to S2-2103070, merging S2-2102888</t>
  </si>
  <si>
    <t>S2-2102259r06 agreed. Revised to S2-2103487</t>
  </si>
  <si>
    <t>S2-2102260r06 agreed. Revised to S2-2103488</t>
  </si>
  <si>
    <t>Merged into S2-2103486</t>
  </si>
  <si>
    <t>S2-2102263r02 (+ changes) agreed. Revised to S2-2102981</t>
  </si>
  <si>
    <t>S2-2102266r04 agreed. Revised to S2-2103553</t>
  </si>
  <si>
    <t>S2-2102269r04 agreed. Revised to S2-2102965, merging S2-2102413</t>
  </si>
  <si>
    <t>S2-2102270r05 agreed. Revised to S2-2102966, merging S2-2102647</t>
  </si>
  <si>
    <t>S2-2102272r12 (+changes) agreed. Revised to S2-2102969</t>
  </si>
  <si>
    <t>Revision of S2-2100357. S2-2102273r14 agreed. Revised to S2-2102974, merging S2-2102756, S2-2102817, S2-2102920</t>
  </si>
  <si>
    <t>Revised to S2-2103077.</t>
  </si>
  <si>
    <t>Response to S2-2102093. Noted</t>
  </si>
  <si>
    <t>Revision of S2-2100328. Noted</t>
  </si>
  <si>
    <t>Revision of S2-2100329. Noted</t>
  </si>
  <si>
    <t>S2-2102282r04 agreed. Revised to S2-2103526, merging S2-2102663, S2-2102664</t>
  </si>
  <si>
    <t>Merged into S2-2103545</t>
  </si>
  <si>
    <t>Merged into S2-2102682 (Postponed)</t>
  </si>
  <si>
    <t>S2-2102285r07 (+ changes) agreed. Revised to S2-2103072, S2-2102674.</t>
  </si>
  <si>
    <t>S2-2102287r01 agreed. Revised to S2-2103546</t>
  </si>
  <si>
    <t>S2-2102289r02 agreed. Revised to S2-2103547</t>
  </si>
  <si>
    <t>Revised to S2-2103542.</t>
  </si>
  <si>
    <t>S2-2102292r02 agreed. Revised to S2-2103503</t>
  </si>
  <si>
    <t>S2-2102295r12 agreed. S2-2102295r12 agreed. Revised to S2-2103482, merging S2-2102703</t>
  </si>
  <si>
    <t>S2-2102296r02 agreed. Revised to S2-2103021</t>
  </si>
  <si>
    <t>S2-2102298r01 agreed. Revised to S2-2103240</t>
  </si>
  <si>
    <t>Merged into S2-2102184 (Postponed)</t>
  </si>
  <si>
    <t>S2-2102303r01 agreed. Revised to S2-2103035</t>
  </si>
  <si>
    <t>S2-2102306r02 agreed. Revised to S2-2103270</t>
  </si>
  <si>
    <t>S2-2102308r01 agreed. Revised to S2-2103302</t>
  </si>
  <si>
    <t>S2-2102309r02 agreed. Revised to S2-2103303, merging S2-2102377, S2-2102901</t>
  </si>
  <si>
    <t>Merged into S2-2103057</t>
  </si>
  <si>
    <t>Confirm Sources! S2-2102315r07 agreed. Revised to S2-2103028</t>
  </si>
  <si>
    <t>Merged into S2-2103027</t>
  </si>
  <si>
    <t>Revision of S2-2101101.  Confirm Sources! Postponed</t>
  </si>
  <si>
    <t>Revision of S2-2100799. S2-2102318r04 agreed. Revised to S2-2103309</t>
  </si>
  <si>
    <t>S2-2102320r04 agreed. Revised to S2-2102975, merging S2-2102417 and S2-2102816</t>
  </si>
  <si>
    <t>S2-2102322r01 agreed. Revised to S2-2103465</t>
  </si>
  <si>
    <t>S2-2102323r02 agreed. Revised to S2-2103466</t>
  </si>
  <si>
    <t>S2-2102326r01 agreed. Revised to S2-2103470</t>
  </si>
  <si>
    <t>Merged into S2-2103308, S2-2103500</t>
  </si>
  <si>
    <t>S2-2102328r01 agreed. Revised to S2-2103489</t>
  </si>
  <si>
    <t>S2-2102329r01 agreed. Revised to S2-2103012</t>
  </si>
  <si>
    <t>S2-2102333r01 agreed. Revised to S2-2103289</t>
  </si>
  <si>
    <t>S2-2102334r01 agreed. Revised to S2-2103276</t>
  </si>
  <si>
    <t>S2-2102335r06 agreed. Revised to S2-2103293</t>
  </si>
  <si>
    <t>S2-2102336r05 agreed. Revised to S2-2103277</t>
  </si>
  <si>
    <t>S2-2102337r02 agreed. Revised to S2-2103290</t>
  </si>
  <si>
    <t>Merged into S2-2103538</t>
  </si>
  <si>
    <t>Confirm Spec version used - CR states 16.7.0!. Merged into S2-2103261</t>
  </si>
  <si>
    <t>Revision of S2-2100828. Postponed</t>
  </si>
  <si>
    <t>Merged into S2-2103307</t>
  </si>
  <si>
    <t>Revision of S2-2100830. Postponed</t>
  </si>
  <si>
    <t>S2-2102348r02 agreed. Revised to S2-2103306</t>
  </si>
  <si>
    <t>Merged into S2-2103048</t>
  </si>
  <si>
    <t>Merged into S2-2103047</t>
  </si>
  <si>
    <t>Merged into S2-2103034</t>
  </si>
  <si>
    <t>S2-2102352r05 (+ changes) agreed. Revised to S2-2103071, merging S2-2102199.</t>
  </si>
  <si>
    <t>S2-2102354r08 agreed. Revised to S2-2103538, merging S2-2102744, S2-2102338, S2-2102392, S2-2102437</t>
  </si>
  <si>
    <t>Revision of S2-2102355. Postponed</t>
  </si>
  <si>
    <t>S2-2102362r07 agreed. Revised to S2-2103023</t>
  </si>
  <si>
    <t>Confirm and Correct the Spec version used - CR states 17.0! Noted</t>
  </si>
  <si>
    <t>S2-2102365r08 agreed Revised to S2-2103047, merging S2-2102486, S2-2102350, S2-2102511, S2-2102516</t>
  </si>
  <si>
    <t>S2-2102367r08 agreed. Revised to S2-2102967, merging S2-2102761, S2-2102814</t>
  </si>
  <si>
    <t>WI Code should be '5G_AIS'. Technically Endorsed</t>
  </si>
  <si>
    <t>S2-2102372r04 agreed. Revised to S2-2103483, merging S2-2102753, S2-2102891</t>
  </si>
  <si>
    <t>Merged into S2-2103303</t>
  </si>
  <si>
    <t>Revision of S2-2100845. Confirm CR Revision - CR states 0! Postponed</t>
  </si>
  <si>
    <t>S2-2102379r06 agreed. Revised to S2-2103308, merging S2-2102253, S2-2102327, S2-2102808</t>
  </si>
  <si>
    <t>S2-2102380r04 agreed. Revised to S2-2103301</t>
  </si>
  <si>
    <t>S2-2102381r04 (+ changes) agreed. Revised to S2-2103068.</t>
  </si>
  <si>
    <t>Revision of S2-2100852. Response to S2-2102092. Revised to S2-2103224.</t>
  </si>
  <si>
    <t>Revision of S2-2100853. Approved</t>
  </si>
  <si>
    <t>S2-2102384r03 agreed. Revised to S2-2103223</t>
  </si>
  <si>
    <t>S2-2102385r02 agreed. Revised to S2-2103304</t>
  </si>
  <si>
    <t>S2-2102387r07 technically endorsed. Revised to S2-2103074, merging S2-2102392, S2-2102434, S2-2102438, S2-2102675, S2-2102797</t>
  </si>
  <si>
    <t>Merged into S2-2103529</t>
  </si>
  <si>
    <t>Merged into S2-2103527</t>
  </si>
  <si>
    <t>Merged into S2-2103071</t>
  </si>
  <si>
    <t>Merged into S22103538, S2-2103074</t>
  </si>
  <si>
    <t>Revised to S2-2103078.</t>
  </si>
  <si>
    <t>S2-2102397r07 agreed. Revised to S2-2103222, merging S2-2102561, S2-2102935</t>
  </si>
  <si>
    <t>S2-2102398r03 agreed. Revised to S2-2103004</t>
  </si>
  <si>
    <t>Revision of S2-2100725. WI Code should be IIoT. S2-2102400r03 agreed. Revised to S2-2103018</t>
  </si>
  <si>
    <t>S2-2102401r01 agreed. Revised to S2-2103294</t>
  </si>
  <si>
    <t>S2-2102403r03 agreed. Revised to S2-2103510</t>
  </si>
  <si>
    <t>Merged into S2-2103043</t>
  </si>
  <si>
    <t>S2-2102416r07 agreed. Revised to S2-2102976</t>
  </si>
  <si>
    <t>Merged into S2-2102975</t>
  </si>
  <si>
    <t>Merged into S2-2102613 (noted)</t>
  </si>
  <si>
    <t>Merged into S2-2103504</t>
  </si>
  <si>
    <t>S2-2102425r03 agreed. Revised to S2-2103498</t>
  </si>
  <si>
    <t>S2-2102426r02 agreed. Revised to S2-2103008, merging S2-2102501</t>
  </si>
  <si>
    <t>S2-2102427r03 agreed. Revised to S2-2103009, merging S2-2102502</t>
  </si>
  <si>
    <t>S2-2102428r01 agreed. Revised to S2-2103010</t>
  </si>
  <si>
    <t>S2-2102429r01 agreed. Revised to S2-2103011</t>
  </si>
  <si>
    <t>S2-2102430r03 agreed. S2-2102430r03 agreed. Revised to S2-2103495, merging S2-2102199</t>
  </si>
  <si>
    <t>Merged into S2-2103074</t>
  </si>
  <si>
    <t>Merged into S2-2102944 (noted)</t>
  </si>
  <si>
    <t>S2-2102439r02 agreed. Revised to S2-2103533</t>
  </si>
  <si>
    <t>S2-2102441r01 agreed. Revised to S2-2103537</t>
  </si>
  <si>
    <t>S2-2102444r01 agreed. Revised to S2-2103246</t>
  </si>
  <si>
    <t>S2-2102447r01 agreed. Revised to S2-2103247</t>
  </si>
  <si>
    <t>S2-2102449r01 agreed. Revised to S2-2103554</t>
  </si>
  <si>
    <t>Response to S2-2102115. Merged into S2-2103550</t>
  </si>
  <si>
    <t>S2-2102454r02 agreed. Revised to S2-2102985</t>
  </si>
  <si>
    <t>S2-2102456r02 agreed. Revised to S2-2103511</t>
  </si>
  <si>
    <t>S2-S2-2102457r15 agreed. Revised to S2-2103497, merging S2-2102413, S2-2102632, S2-2102918</t>
  </si>
  <si>
    <t>Merged into S2-2103014</t>
  </si>
  <si>
    <t>S2-2102461r03 agreed. Revised to S2-2103248</t>
  </si>
  <si>
    <t>S2-2102462r02 (+changes) agreed. Revised to S2-2103278</t>
  </si>
  <si>
    <t>S2-2102463r03 agreed. Revised to S2-2103279</t>
  </si>
  <si>
    <t>S2-2102465r03 agreed. Revised to S2-2103280</t>
  </si>
  <si>
    <t>S2-2102467r05 (+changes) agreed. Revised to S2-2103063.</t>
  </si>
  <si>
    <t>S2-2102468r02 agreed. Revised to S2-2103281</t>
  </si>
  <si>
    <t>S2-2102469r02 agreed. Revised to S2-2103282</t>
  </si>
  <si>
    <t>S2-2102470r04 (+ changes) agreed. Revised to S2-2103064.</t>
  </si>
  <si>
    <t>S2-2102471r07 (+ changes) agreed. Revised to S2-2103065.</t>
  </si>
  <si>
    <t>Merged into S2-2103274</t>
  </si>
  <si>
    <t>S2-2102473r03 agreed. Revised to S2-2103241</t>
  </si>
  <si>
    <t>Merged into S2-2102448 (noted)</t>
  </si>
  <si>
    <t>S2-2102475r03 agreed. Revised to S2-2103271</t>
  </si>
  <si>
    <t>S2-2102476r02 agreed. Revised to S2-2103295</t>
  </si>
  <si>
    <t>S2-2102478r02 agreed. Revised to S2-2103242</t>
  </si>
  <si>
    <t>S2-2102479r03 agreed. Revised to S2-2103243</t>
  </si>
  <si>
    <t>Merged into S2-2102828 (Postponed)</t>
  </si>
  <si>
    <t>S2-2102481r03 agreed. Revised to S2-2103249</t>
  </si>
  <si>
    <t>S2-2102482r02 agreed. Revised to S2-2103499</t>
  </si>
  <si>
    <t>S2-2102483r01 agreed. Revised to S2-2103512</t>
  </si>
  <si>
    <t>S2-2102484r05 agreed. Revised to S2-2102986</t>
  </si>
  <si>
    <t>Merged into S2-2103515</t>
  </si>
  <si>
    <t>S2-2102488r06 agreed. Revised to S2-2102987</t>
  </si>
  <si>
    <t>Revision of S2-2100115 Confirm Sources! S2-2102489r06 agreed. Revised to S2-2102984, merging S2-2102197</t>
  </si>
  <si>
    <t>Merged into S2-2102989, S2-2102990</t>
  </si>
  <si>
    <t>S2-2102491r04 agreed. Revised to S2-2102996</t>
  </si>
  <si>
    <t>Merged into S2-2102994</t>
  </si>
  <si>
    <t>S2-2102493r01 agreed. Revised to S2-2102993, merging S2-2102594</t>
  </si>
  <si>
    <t>Merged into S2-2102595 (noted)</t>
  </si>
  <si>
    <t>Merged into S2-2103049</t>
  </si>
  <si>
    <t>S2-2102496r02 agreed. Revised to S2-2102991</t>
  </si>
  <si>
    <t>S2-2102497r01 agreed. Revised to S2-2102992</t>
  </si>
  <si>
    <t>Confirm Specification Number - CR states 23.502! (If 23.502, a new CR number is needed). Noted</t>
  </si>
  <si>
    <t>S2-2102500r02 agreed. Revised to S2-2103005</t>
  </si>
  <si>
    <t>Merged into S2-2103008</t>
  </si>
  <si>
    <t>Merged into S2-2103009</t>
  </si>
  <si>
    <t>S2-2102503r05 agreed. Revised to S2-2103014, merging S2-2102460, S2-2102905</t>
  </si>
  <si>
    <t>Revised to S2-2103079.</t>
  </si>
  <si>
    <t>S2-2102505r02 agreed. Revised to S2-2103019</t>
  </si>
  <si>
    <t>S2-2102506r07 (+ changes) agreed. Revised to S2-2103053.</t>
  </si>
  <si>
    <t>S2-2102512r01 agreed. Revised, merging S2-2102349, to S2-2103048</t>
  </si>
  <si>
    <t>S2-2102514r08 agreed. Revised to S2-2102990, merging S2-2102371, S2-2102159, S2-2102490</t>
  </si>
  <si>
    <t>S2-2102515r03 agreed. Revised to S2-2103513</t>
  </si>
  <si>
    <t>S2-2102522r02 agreed. Revised to S2-2103024</t>
  </si>
  <si>
    <t>Merged into S2-2102989</t>
  </si>
  <si>
    <t>S2-2102538r07 agreed. Revised to S2-2103013</t>
  </si>
  <si>
    <t>S2-2102540r01 agreed. Revised to S2-2103490</t>
  </si>
  <si>
    <t>S2-2102541r04 agreed. Revised to S2-2103485, merging S2-2102637, S2-2102748</t>
  </si>
  <si>
    <t>S2-2102544r01 agreed. Revised to S2-2103297</t>
  </si>
  <si>
    <t>Confirm Specification Number - CR states 23.501! (If 23.501, a new CR number is needed). Postponed</t>
  </si>
  <si>
    <t>Confirm Specification Number - CR states 23.501! (If 23.501, a new CR number is needed). S2-2102546r02 agreed. Revised to S2-2103250</t>
  </si>
  <si>
    <t>Confirm Specification Number - CR states 23.501! (If 23.501, a new CR number is needed). S2-2102547r02 agreed. Revised to S2-2103251</t>
  </si>
  <si>
    <t>S2-2102550r04 agreed. Revised to S2-2103555</t>
  </si>
  <si>
    <t>S2-2102553r01 agreed. Revised to S2-2103530</t>
  </si>
  <si>
    <t>S2-2102554r05 agreed. Revised to S2-2103541, merging S2-2102669</t>
  </si>
  <si>
    <t>Merged into S2-2103020</t>
  </si>
  <si>
    <t>S2-2102558r02 agreed. Revised to S2-2103025</t>
  </si>
  <si>
    <t>Response to S2-2102091. Noted</t>
  </si>
  <si>
    <t>Merged into S2-2103222</t>
  </si>
  <si>
    <t>S2-2102562r02 agreed. S2-2102562r02 agreed. Revised to S2-2103221, merging S2-2102939</t>
  </si>
  <si>
    <t>Response to S2-2102083. Merged into S2-2103216</t>
  </si>
  <si>
    <t>S2-2102564r11 agreed. Revised to S2-2102998, merging S2-2102651, S2-2102744, S2-2102903</t>
  </si>
  <si>
    <t>S2-2102566r07 agreed. Revised to S2-2102995, merging S2-2102723, S2-2102902, S2-2102598, S2-2102650</t>
  </si>
  <si>
    <t>Revision of S2-2100711.  Confirm CR Revision - CR states 0!. Merged into S2-2103479</t>
  </si>
  <si>
    <t>S2-2102573r02 (+ changes) agreed. Revised to S2-2103066.</t>
  </si>
  <si>
    <t>S2-2102574r09 (+ changes) agreed. Revised, merging S2-2102909, to S2-2103067.</t>
  </si>
  <si>
    <t>Merged into S2-2103540</t>
  </si>
  <si>
    <t>S2-2102576r08 (+ changes) agreed. Revised to S2-2103073.</t>
  </si>
  <si>
    <t>S2-2102577r07 agreed. Revised to S2-2103539</t>
  </si>
  <si>
    <t>S2-2102578r02 agreed. S2-2102578r02 agreed. Revised to S2-2103549, merging S2-2102799</t>
  </si>
  <si>
    <t>S2-2102579r08 agreed. Revised to S2-2103044</t>
  </si>
  <si>
    <t>S2-2102580r02 agreed. Revised to S2-2103026</t>
  </si>
  <si>
    <t>S2-2102581r04 agreed. Revised to S2-2103045</t>
  </si>
  <si>
    <t>S2-2102582r01 agreed. Revised to S2-2103514</t>
  </si>
  <si>
    <t>S2-2102584r01 agreed. Revised to S2-2103505, merging S2-2102760</t>
  </si>
  <si>
    <t>S2-2102586r02 agreed. S2-2102586r02 agreed. Revised to S2-2103515, merging S2-2102486</t>
  </si>
  <si>
    <t>S2-2102587r02 agreed. Revised to S2-2103516</t>
  </si>
  <si>
    <t>S2-2102589r01 agreed. Revised to S2-2103517</t>
  </si>
  <si>
    <t>S2-2102590r02 agreed. Revised to S2-2103518</t>
  </si>
  <si>
    <t>S2-2102591r01 agreed. Revised to S2-2103519</t>
  </si>
  <si>
    <t>S2-2102592r05 agreed. Revised to S2-2103520.</t>
  </si>
  <si>
    <t>Merged into S2-2102993</t>
  </si>
  <si>
    <t>S2-2102596r01 (+changes) agreed. Revised to S2-2103049, merging S2-2102495.</t>
  </si>
  <si>
    <t>Merged into S2-2102995</t>
  </si>
  <si>
    <t>Response to S2-2102114. Noted</t>
  </si>
  <si>
    <t>S2-2102603r09 agreed. Revised to S2-2103046</t>
  </si>
  <si>
    <t>S2-2102606r05 agreed. Revised to S2-2103467</t>
  </si>
  <si>
    <t>S2-2102609r04 agreed. S2-2102609r04 agreed. Revised to S2-2103481, merging and S2-2102252</t>
  </si>
  <si>
    <t>Merged into S2-2103477</t>
  </si>
  <si>
    <t>S2-2102611r01 agreed. Revised to S2-2103256</t>
  </si>
  <si>
    <t>S2-2102615r01 agreed. Revised to S2-2103036</t>
  </si>
  <si>
    <t>S2-2102616r01 agreed. Revised to S2-2103037</t>
  </si>
  <si>
    <t>S2-2102617r01 agreed. Revised to S2-2103038</t>
  </si>
  <si>
    <t>S2-2102619r02 agreed. Revised to S2-2103039</t>
  </si>
  <si>
    <t>S2-2102620r02 agreed. Revised to S2-2103040</t>
  </si>
  <si>
    <t>Considered covered by S2-2102877</t>
  </si>
  <si>
    <t>S2-2102626r01 agreed. Revised to S2-2103496</t>
  </si>
  <si>
    <t>Considered covered by S2-2102431</t>
  </si>
  <si>
    <t>Merged into S2-2103506</t>
  </si>
  <si>
    <t>Merged into S2-2103501</t>
  </si>
  <si>
    <t>Merged into S2-2103502</t>
  </si>
  <si>
    <t>S2-2102635r02 agreed. Revised to S2-2103491</t>
  </si>
  <si>
    <t>Merged into S2-2103485</t>
  </si>
  <si>
    <t>S2-2102639r02 agreed. Revised to S2-2102964</t>
  </si>
  <si>
    <t>Merged into S2-2102973</t>
  </si>
  <si>
    <t>S2-2102642r08 agreed. Revised to S2-2102982, merging S2-2102248</t>
  </si>
  <si>
    <t>Merged into S2-2102966</t>
  </si>
  <si>
    <t>S2-2102648r02 agreed. Revised to S2-2103007</t>
  </si>
  <si>
    <t>Merged into S2-2102998</t>
  </si>
  <si>
    <t>Confirm CR Number - CR states &lt;blank&gt;!. Merged into S2-2103475</t>
  </si>
  <si>
    <t>Confirm CR Number - CR states &lt;blank&gt;! S2-2102655r02 agreed. Revised to S2-2103476</t>
  </si>
  <si>
    <t>Confirm CR Number - CR states &lt;blank&gt;!. Merged into S2-2103481</t>
  </si>
  <si>
    <t>Confirm CR Number - CR states &lt;blank&gt;! Noted</t>
  </si>
  <si>
    <t>S2-2102661r03 agreed. Revised to S2-2103257</t>
  </si>
  <si>
    <t>Revision of S2-2100881. Confirm CR Revision - CR states 4! Postponed</t>
  </si>
  <si>
    <t>Merged into S2-2103526</t>
  </si>
  <si>
    <t>S2-2102665r04 agreed. Revised to S2-2103527</t>
  </si>
  <si>
    <t>S2-2102666r01 agreed. Revised to S2-2103534</t>
  </si>
  <si>
    <t>Merged into S2-2103541</t>
  </si>
  <si>
    <t>S2-2102670r06 agreed. Revised to S2-2103535, merging S2-2102792</t>
  </si>
  <si>
    <t>S2-2102671r04 agreed. Revised to S2-2103556.</t>
  </si>
  <si>
    <t>S2-2102672r08 agreed. Revised to S2-2103529, merging S2-2102389</t>
  </si>
  <si>
    <t>Merged into S2-2103072</t>
  </si>
  <si>
    <t>S2-2102681r02 agreedd. Revised to S2-2102997, merging S2-2102742</t>
  </si>
  <si>
    <t>Revision of S2-2100449. Postponed</t>
  </si>
  <si>
    <t>S2-2102683r03 agreed. Revised to S2-2103312</t>
  </si>
  <si>
    <t>Revision of S2-2101116. Covered by S2-2102178</t>
  </si>
  <si>
    <t>S2-2102685r01 agreed. Revised to S2-2103263</t>
  </si>
  <si>
    <t>S2-2102688r01 agreed. Revised to S2-2103258</t>
  </si>
  <si>
    <t>Merged into S2-2103261</t>
  </si>
  <si>
    <t>S2-2102690r02 agreed. Revised to S2-2103238</t>
  </si>
  <si>
    <t>S2-2102691r00 agreed. Revised to S2-2103298</t>
  </si>
  <si>
    <t>S2-2102692r06 agreed. Revised to S2-2103283</t>
  </si>
  <si>
    <t>S2-2102695r03 agreed. Revised to S2-2103284</t>
  </si>
  <si>
    <t>S2-2102697r03 agreed. Revised to S2-2103285, merging S2-2102712</t>
  </si>
  <si>
    <t>Response to S2-2102089. S2-2102700r02 agreed. Revised to S2-2103237</t>
  </si>
  <si>
    <t>Revision of S2-2100065.  Confirm Spec version used - CR states 16.9.0! S2-2102701r02 agreed. Revised to S2-2103031</t>
  </si>
  <si>
    <t>Confirm Specification Number - CR states 23.288!  (If 23.288, a new CR number is needed). S2-2102702r02 agreed. Revised to S2-2103264</t>
  </si>
  <si>
    <t>Merged into S2-2103482</t>
  </si>
  <si>
    <t>Merged into S2-2103484</t>
  </si>
  <si>
    <t>Revision of S2-2100727. S2-2102706r11 agreed. Revised to S2-2103029</t>
  </si>
  <si>
    <t>S2-2102707r01 agreed. Revised to S2-2103292</t>
  </si>
  <si>
    <t>Revision of S2-2100914. Noted</t>
  </si>
  <si>
    <t>Revision of S2-2100770. S2-2102709r02 agreed. Revised to S2-2103030</t>
  </si>
  <si>
    <t>Merged into S2-2103285</t>
  </si>
  <si>
    <t>S2-2102714r02 agreed. Revised to S2-2103054.</t>
  </si>
  <si>
    <t>S2-2102715r02 agreed. Revised to S2-2103055.</t>
  </si>
  <si>
    <t>S2-2102716r03 agreed. Revised to S2-2103056.</t>
  </si>
  <si>
    <t>S2-2102720r04 (+ changes) agreed. Revised to S2-2103050.</t>
  </si>
  <si>
    <t>Merged into S2-2103532</t>
  </si>
  <si>
    <t>S2-2102726r04 agreed. Revised to S2-2103557.</t>
  </si>
  <si>
    <t>Merged into S2-2102947 (Postponed)</t>
  </si>
  <si>
    <t>S2-2102728r01 agreed. Revised to S2-2103548</t>
  </si>
  <si>
    <t>Revision of S2-2100918. Confirm CR Number - CR states 2568! Noted</t>
  </si>
  <si>
    <t>S2-2102732r03 agreed. Revised to S2-2103286</t>
  </si>
  <si>
    <t>S2-2102733r02 agreed. Revised to S2-2103287</t>
  </si>
  <si>
    <t>Confirm CR Revision - CR states 1! Noted</t>
  </si>
  <si>
    <t>S2-2102738r07 agreed. Revised to S2-2103015, merging S2-2102928</t>
  </si>
  <si>
    <t>Confirm Specification Number - CR states 23.501!.  Confirm CR Revision - CR states 1!  (If 23.501, a new CR number is needed). Confirmed 23.501 CR: CR number will be CR 2856.  S2-2102739r11 agreed. Revised to S2-2103016</t>
  </si>
  <si>
    <t>S2-2102740r07 agreed. Revised to S2-2103000</t>
  </si>
  <si>
    <t>Merged into S2-2102997</t>
  </si>
  <si>
    <t>Merged into S2-2102162 (noted)</t>
  </si>
  <si>
    <t>Confirm CR Revision - CR states 1! WI Code should be eNA_Ph2. Postponed</t>
  </si>
  <si>
    <t>S2-2102751r06 agreed. Revised to S2-2103061.</t>
  </si>
  <si>
    <t>S2-2102752r06 agreed. S2-2102752r06 agreed. Revised to S2-2103300, merging S2-2102173</t>
  </si>
  <si>
    <t>Merged into S2-2103483</t>
  </si>
  <si>
    <t>S2-2102754r04 agreed. Revised to S2-2103492</t>
  </si>
  <si>
    <t>Revision of S2-2100880. Postponed</t>
  </si>
  <si>
    <t>Merged into S2-2103299</t>
  </si>
  <si>
    <t>S2-2102759r01 agreed. Revised to S2-2103521</t>
  </si>
  <si>
    <t>Merged into S2-2103505</t>
  </si>
  <si>
    <t>Merged into S2-2102967</t>
  </si>
  <si>
    <t>Revision of S2-2100228. Noted</t>
  </si>
  <si>
    <t>Response to S2-2102119. S2-2102764r02 agreed. Revised to S2-2102963</t>
  </si>
  <si>
    <t>Revision of S2-2100805. S2-2102765r01 agreed. Revised to S2-2102973, merging S2-2102640</t>
  </si>
  <si>
    <t>S2-2102767r01 agreed. Revised to S2-2103265</t>
  </si>
  <si>
    <t>S2-2102768r04 agreed. Revised to S2-2103266</t>
  </si>
  <si>
    <t>S2-2102769r01 agreed. Revised to S2-2103252</t>
  </si>
  <si>
    <t>S2-2102770r01 agreed. S2-2102770r01 agreed. Revised to S2-2103532, merging S2-2102761, S2-2102723</t>
  </si>
  <si>
    <t>Merged into S2-2103060</t>
  </si>
  <si>
    <t>Merged into S2-2102356 (Postponed)</t>
  </si>
  <si>
    <t>S2-2102773r09 technically endorsed, with an objection from Huawei. Revised to S2-2103069.</t>
  </si>
  <si>
    <t>Merged into S2-2103059</t>
  </si>
  <si>
    <t>S2-2102776r04 agreed. Revised to S2-2103062.</t>
  </si>
  <si>
    <t>S2-2102779r03 technically endorsed. Revised, merging S2-2102771, to S2-2103060.</t>
  </si>
  <si>
    <t>S2-2102780r06 agreed. Revised to S2-2103075.</t>
  </si>
  <si>
    <t>Merged into S2-2102644 (noted)</t>
  </si>
  <si>
    <t>Confirm and correct the Spec version used - CR states '17.0.0.'. S2-2102783r06 agreed. Revised to S2-2102979, merging S2-2102841</t>
  </si>
  <si>
    <t>Revised to S2-2103017.</t>
  </si>
  <si>
    <t>S2-2102786r00 (+ changes) agreed. Revised to S2-2103051.</t>
  </si>
  <si>
    <t>S2-2102787r00 (+ changes) agreed. Revised to S2-2103052.</t>
  </si>
  <si>
    <t>S2-2102791r03 agreed. Revised to S2-2103531</t>
  </si>
  <si>
    <t>Merged into S2-2103535</t>
  </si>
  <si>
    <t>S2-2102794r01 agreed. Revised to S2-2103544</t>
  </si>
  <si>
    <t>S2-2102796r02 agreed. Revised to S2-2103536</t>
  </si>
  <si>
    <t>S2-2102798r03 agreed. Revised to S2-2103540, merging S2-2102422, S2-2102575</t>
  </si>
  <si>
    <t>LATE DOC: Rx 07/04, 06:15. Merged into S2-2103549</t>
  </si>
  <si>
    <t>S2-2102803r05 agreed. S2-2102803r05 agreed. Revised to S2-2103477, merging S2-2102610</t>
  </si>
  <si>
    <t>Merged into S2-2103308</t>
  </si>
  <si>
    <t>S2-2102811r01 agreed. Revised to S2-2103493</t>
  </si>
  <si>
    <t>Merged into S2-2102788 (noted)</t>
  </si>
  <si>
    <t>S2-2102815r02 agreed. Revised to S2-2102968</t>
  </si>
  <si>
    <t>Correct the CR Number - CR states 23.501. Merged into S2-2102974</t>
  </si>
  <si>
    <t>Merged into S2-2102276 (noted)</t>
  </si>
  <si>
    <t>S2-2102819r01 agreed. Revised to S2-2103234</t>
  </si>
  <si>
    <t>Response to S2-2100020 (Replied to at S2#143-e in S2-2101595). Revised to S2-2103235.</t>
  </si>
  <si>
    <t>Confirm Specification Number - CR states 23.271!. (If 23.271, a new CR number is needed). Noted</t>
  </si>
  <si>
    <t>Response to S2-2102114. Merged into S2-2103236</t>
  </si>
  <si>
    <t>Revised to S2-2103253.</t>
  </si>
  <si>
    <t>S2-2102827r02 agreed. Revised to S2-2103254</t>
  </si>
  <si>
    <t>Response to S2-2102097. Postponed</t>
  </si>
  <si>
    <t>S2-2102830r04 agreed. Revised to S2-2103260</t>
  </si>
  <si>
    <t>S2-2102837r02 agreed. Revised to S2-2102977</t>
  </si>
  <si>
    <t>S2-2102839r11 agreed. Revised to S2-2102980, merging S2-2102625, S2-2102250, S2-2102252, S2-2102321, S2-2102781</t>
  </si>
  <si>
    <t>Revision of S2-2101086.  Confirm Sources!. Merged into S2-2102978</t>
  </si>
  <si>
    <t>Revision of S2-2100611.  Confirm Sources!. Merged into S2-2102979</t>
  </si>
  <si>
    <t>Response to S2-2102107. S2-2102845r05 agreed. Revised to S2-2103229, merging S2-2102173, S2-2102629, S2-2102404</t>
  </si>
  <si>
    <t>S2-2102846r04 agreed. S2-2102846r04 agreed. Revised to S2-2103504, merging S2-2102351, S2-2102422</t>
  </si>
  <si>
    <t>S2-2102847r01 merged into S2-2103067</t>
  </si>
  <si>
    <t>S2-2102848r02 agreed. Revised to S2-2103522</t>
  </si>
  <si>
    <t>Merged into S2-2102536 (Postponed)</t>
  </si>
  <si>
    <t>Merged into S2-2103524</t>
  </si>
  <si>
    <t>Revision of S2-2100976. Approved</t>
  </si>
  <si>
    <t>Revision of S2-2100980. S2-2102857r02 agreed. Revised to S2-2103472</t>
  </si>
  <si>
    <t>S2-2102858r04 agreed. Revised to S2-2103463</t>
  </si>
  <si>
    <t>S2-2102859r01 agreed. Revised to S2-2103478</t>
  </si>
  <si>
    <t>S2-2102860r01 agreed. Revised to S2-2103041</t>
  </si>
  <si>
    <t>S2-2102861r04 agreed. Revised to S2-2103267</t>
  </si>
  <si>
    <t>Revised to S2-2103042.</t>
  </si>
  <si>
    <t>S2-2102863r08 agreed. Revised to S2-2103479, merging S2-2102568</t>
  </si>
  <si>
    <t>Response to S2-21021144. S2-2102868r05 agreed. Revised to S2-2103236, merging S2-2102824, S2-2102929</t>
  </si>
  <si>
    <t>Response to S2-2102123. Noted</t>
  </si>
  <si>
    <t>S2-2102872r01 agreed. Revised to S2-2103523</t>
  </si>
  <si>
    <t>S2-2102879r06 agreed. S2-2102879r06 agreed. Revised to S2-2103524, merging S2-2102327, S2-2102855</t>
  </si>
  <si>
    <t>S2-2102880r01 agreed. Revised to S2-2103525</t>
  </si>
  <si>
    <t>S2-2102881r03 agreed. S2-2102881r03 agreed. Revised to S2-2103500, merging S2-2102201, S2-2102327</t>
  </si>
  <si>
    <t>S2-2102882r02 agreed. Revised to S2-2103506, merging S2-2102629</t>
  </si>
  <si>
    <t>Merged into S2-2103032</t>
  </si>
  <si>
    <t>Merged into S2-2103070</t>
  </si>
  <si>
    <t>S2-2102893r05 agreed. Revised to S2-2103494</t>
  </si>
  <si>
    <t>S2-2102894r07 agreed. S2-2102894r07 agreed. Revised to S2-2103486, merging S2-2102261</t>
  </si>
  <si>
    <t>There was a sustained objection and this was noted.</t>
  </si>
  <si>
    <t>Confirm Spec version used - CR states h.0.0! S2-2102898r02 agreed. Revised to S2-2103310</t>
  </si>
  <si>
    <t>Confirm Spec version used - CR states h.0.0! S2-2102899r01 agreed. Revised to S2-2103311</t>
  </si>
  <si>
    <t>Confirm Spec version used - CR states h.0.0! S2-2102900r06 agreed. Revised to S2-2103305</t>
  </si>
  <si>
    <t>Correct the CR Number - CR states 2847. Confirm Spec version used - CR states h.0.0!. Merged into S2-2103303</t>
  </si>
  <si>
    <t>Confirm Spec version used - CR states h.0.0! Noted</t>
  </si>
  <si>
    <t>Confirm Spec version used - CR states g.8.0! S2-2102906r02 agreed. Revised to S2-2103214</t>
  </si>
  <si>
    <t>Confirm Spec version used - CR states g.8.0! Revised to S2-2103215.</t>
  </si>
  <si>
    <t>Merged into S2-2103067</t>
  </si>
  <si>
    <t>S2-2102913r12 agreed. Revised to S2-2103033</t>
  </si>
  <si>
    <t>S2-2102914r03 agreed. Revised to S2-2103034, merging S2-2102351</t>
  </si>
  <si>
    <t>Confirm Specification Number - CR states 23.502! (If 23.502, a new CR number is needed (23.502 CR2731)). S2-2102915r07 agreed. Revised to S2-2103255</t>
  </si>
  <si>
    <t>Merged into S2-2102974</t>
  </si>
  <si>
    <t>Revised to S2-2103080.</t>
  </si>
  <si>
    <t>Merged into S2-2103015</t>
  </si>
  <si>
    <t>Revision of S2-2102762. Noted</t>
  </si>
  <si>
    <t>S2-2102932r04 agreed. Revised to S2-2103469</t>
  </si>
  <si>
    <t>Response to S2-2102091. S2-2102933r02 agreed. Revised to S2-2103220</t>
  </si>
  <si>
    <t>Correct the CR Number - CR states xxxx. Noted</t>
  </si>
  <si>
    <t>Correct the Specification Number to 23.501. Noted</t>
  </si>
  <si>
    <t>Merged into S2-2103221</t>
  </si>
  <si>
    <t>S2-2102944r09 agreed. Revised to S2-2103545, merging S2-2102668, S2-2102353, S2-2102283</t>
  </si>
  <si>
    <t>S2-2102945r04 agreed. Revised to S2-2103543</t>
  </si>
  <si>
    <t>Response drafted in S2-2102958. Final response in S2-2103213</t>
  </si>
  <si>
    <t>Mirror CR to S2-2102396. Created at CC#1. Mirror CR should not be TEI17. Noted</t>
  </si>
  <si>
    <t>Created at CC#1. Noted</t>
  </si>
  <si>
    <t>Created at CC#1. Response to S2-2102954. S2-2102958r03 agreed. Revised to S2-2103213</t>
  </si>
  <si>
    <t>Revision of S2-2102764r02. Approved</t>
  </si>
  <si>
    <t>Revision of S2-2102639r02. Approved</t>
  </si>
  <si>
    <t>Revision of S2-2102269r04, merging S2-2102413. Approved</t>
  </si>
  <si>
    <t>Revision of S2-2102270r05, merging S2-2102647. Approved</t>
  </si>
  <si>
    <t>Revision of S2-2102367r08, merging S2-2102761, S2-2102814. Approved</t>
  </si>
  <si>
    <t>Revision of S2-2102815r02. Approved</t>
  </si>
  <si>
    <t>Revision of S2-2102272r12 (+changes). Approved</t>
  </si>
  <si>
    <t>Revision of S2-2102205r01. Approved</t>
  </si>
  <si>
    <t>Revision of S2-2102207r03. Approved</t>
  </si>
  <si>
    <t>Revision of S2-2102236r01. Approved</t>
  </si>
  <si>
    <t>Revision of S2-2102765r01, merging S2-2102640. Approved</t>
  </si>
  <si>
    <t>Revision of S2-2102273r14, merging S2-2102756, S2-2102817, S2-2102920. Approved</t>
  </si>
  <si>
    <t>Revision of S2-2102320r04, merging S2-2102417, S2-2102816. Approved</t>
  </si>
  <si>
    <t>Revision of S2-2102416r07. Approved</t>
  </si>
  <si>
    <t>Revision of S2-2102837r02. Postponed</t>
  </si>
  <si>
    <t>Revision of S2-2102247r04, merging S2-2102159. Approved</t>
  </si>
  <si>
    <t>Revision of S2-2102783r06, merging S2-2102841. Approved</t>
  </si>
  <si>
    <t>Revision of S2-2102839r11, merging S2-2102625, S2-2102250, S2-2102252, S2-2102321, S2-2102781. Approved</t>
  </si>
  <si>
    <t>Revision of S2-2102263r02 (+ changes). Approved</t>
  </si>
  <si>
    <t>Revision of S2-2102642r08, merging. S2-2102248. Approved</t>
  </si>
  <si>
    <t>Revision of S2-2102188r06. Approved</t>
  </si>
  <si>
    <t>Revision of S2-2102489r06, merging S2-2102197. Approved</t>
  </si>
  <si>
    <t>Revision of S2-2102454r02. Approved</t>
  </si>
  <si>
    <t>Revision of S2-2102484r05. Approved</t>
  </si>
  <si>
    <t>Revision of S2-2102488r06. Approved</t>
  </si>
  <si>
    <t>Revision of S2-2102196r07. Approved</t>
  </si>
  <si>
    <t>Revision of S2-2102231r06, merging S2-2102567, S2-2102182, S2-2102918, S2-2102490, S2-2102523. Approved</t>
  </si>
  <si>
    <t>Revision of S2-2102514r08, merging S2-2102371, S2-2102159, S2-2102490. Approved</t>
  </si>
  <si>
    <t>Revision of S2-2102496r02. Approved</t>
  </si>
  <si>
    <t>Revision of S2-2102497r01. Approved</t>
  </si>
  <si>
    <t>Revision of S2-2102493r01, merging S2-2102594. Approved</t>
  </si>
  <si>
    <t>Revision of S2-2102160r02, merging S2-2102492. Approved</t>
  </si>
  <si>
    <t>Revision of S2-2102566r07, merging S2-2102723, S2-2102902, S2-2102598, S2-2102650. Approved</t>
  </si>
  <si>
    <t>Revision of S2-2102491r04. Approved</t>
  </si>
  <si>
    <t>Revision of S2-2102681r02, merging S2-2102742. Approved</t>
  </si>
  <si>
    <t>Revision of S2-2102564r11, merging S2-2102651, S2-2102744, S2-2102903. Approved</t>
  </si>
  <si>
    <t>Revision of S2-2102195r03. Approved</t>
  </si>
  <si>
    <t>Revision of S2-2102740r07. Approved</t>
  </si>
  <si>
    <t>Revision of S2-2102166r02. Approved</t>
  </si>
  <si>
    <t>Revision of S2-2102190r03. Approved</t>
  </si>
  <si>
    <t>Revision of S2-2102192r05. Approved</t>
  </si>
  <si>
    <t>Revision of S2-2102398r03. Approved</t>
  </si>
  <si>
    <t>Revision of S2-2102500r02. Approved</t>
  </si>
  <si>
    <t>Revision of S2-2102194r04. Approved</t>
  </si>
  <si>
    <t>Revision of S2-2102648r02. Approved</t>
  </si>
  <si>
    <t>Revision of S2-2102426r02, merging S2-2102501. Approved</t>
  </si>
  <si>
    <t>Revision of S2-2102427r03, merging S2-2102502. Approved</t>
  </si>
  <si>
    <t>Revision of S2-2102428r01. Approved</t>
  </si>
  <si>
    <t>Revision of S2-2102429r01. Approved</t>
  </si>
  <si>
    <t>Revision of S2-2102329r01. Approved</t>
  </si>
  <si>
    <t>Revision of S2-2102503r05, merging S2-2102460, S2-2102905. Approved</t>
  </si>
  <si>
    <t>Revision of S2-2102738r07, merging S2-2102928. Approved</t>
  </si>
  <si>
    <t>Revision of S2-2102739r11. Approved</t>
  </si>
  <si>
    <t>Revision of S2-2102785. Approved</t>
  </si>
  <si>
    <t>Revision of S2-2102400r03. Approved</t>
  </si>
  <si>
    <t>Revision of S2-2102505r02. Approved</t>
  </si>
  <si>
    <t>Revision of S2-2102127r10, merging S2-2102557. Approved</t>
  </si>
  <si>
    <t>Revision of S2-2102296r02. Approved</t>
  </si>
  <si>
    <t>Revision of S2-2102362r07. Approved</t>
  </si>
  <si>
    <t>Revision of S2-2102522r02. Approved</t>
  </si>
  <si>
    <t>Revision of S2-2102558r02. Approved</t>
  </si>
  <si>
    <t>Revision of S2-2102580r02. Approved</t>
  </si>
  <si>
    <t>Revision of S2-2102170r04, merging S2-2102300, S2-2102316. Technically Endorsed.</t>
  </si>
  <si>
    <t>Revision of S2-2102315r07. Approved</t>
  </si>
  <si>
    <t>Revision of S2-2102706r11. Approved</t>
  </si>
  <si>
    <t>Revision of S2-2102701r02. Approved</t>
  </si>
  <si>
    <t>Revision of S2-2102168r03, merging S2-2102885. Approved</t>
  </si>
  <si>
    <t>Revision of S2-2102914r03, merging S2-2102351. Approved</t>
  </si>
  <si>
    <t>Revision of S2-2102303r01. Approved</t>
  </si>
  <si>
    <t>Revision of S2-2102615r01. Approved</t>
  </si>
  <si>
    <t>Revision of S2-2102616r01. Approved</t>
  </si>
  <si>
    <t>Revision of S2-2102617r01. Approved</t>
  </si>
  <si>
    <t>Revision of S2-2102619r02. Approved</t>
  </si>
  <si>
    <t>Revision of S2-2102620r02. Approved</t>
  </si>
  <si>
    <t>Revision of S2-2102860r01. Approved</t>
  </si>
  <si>
    <t>Revision of S2-2102862. Approved</t>
  </si>
  <si>
    <t>Revision of S2-2102171r03, merging S2-2102405. Approved</t>
  </si>
  <si>
    <t>Revision of S2-2102579r08. Approved</t>
  </si>
  <si>
    <t>Revision of S2-2102581r04. Approved</t>
  </si>
  <si>
    <t>Revision of S2-2102603r09. Approved</t>
  </si>
  <si>
    <t>Revision of S2-2102596r01 (+changes), merging S2-2102495. Approved</t>
  </si>
  <si>
    <t>Revision of S2-2102720r04 (+ changes). Approved</t>
  </si>
  <si>
    <t>Revision of S2-2102786r00 (+ changes). Approved</t>
  </si>
  <si>
    <t>Revision of S2-2102787r00 (+ changes). Approved</t>
  </si>
  <si>
    <t>Revision of S2-2102506r07 (+ changes). Approved</t>
  </si>
  <si>
    <t>Revision of S2-2102714r02. Approved</t>
  </si>
  <si>
    <t>Revision of S2-2102715r02. Approved</t>
  </si>
  <si>
    <t>Revision of S2-2102716r03. Approved</t>
  </si>
  <si>
    <t>Revision of S2-2102169r1, merging S2-2102314, S2-2102897. Technically Endorsed with 1 objection for use as a basis at the next meeting.</t>
  </si>
  <si>
    <t>Revision of S2-2102165r01, merging S2-2102774. Technically Endorsed</t>
  </si>
  <si>
    <t>Revision of S2-2102779r03, merging S2-2102771. Technically Endorsed</t>
  </si>
  <si>
    <t>Revision of S2-2102751r06. Approved</t>
  </si>
  <si>
    <t>Revision of S2-2102776r04. Approved</t>
  </si>
  <si>
    <t>Revision of S2-2102467r05 (+changes). Approved</t>
  </si>
  <si>
    <t>Revision of S2-2102470r04 (+ changes). Approved</t>
  </si>
  <si>
    <t>Revision of S2-2102471r07 (+ changes), merging S2-2102182. Approved</t>
  </si>
  <si>
    <t>Revision of S2-2102573r02 (+ changes). Approved</t>
  </si>
  <si>
    <t>Revision of S2-2102574r09 (+ changes), merging S2-2102909. Approved</t>
  </si>
  <si>
    <t>Revision of S2-2102381r04 (+ changes). This CR was agreed</t>
  </si>
  <si>
    <t>Revision of S2-2102773r09. Technically Endorsed, with an objection from Huawei, as a basis for further work.</t>
  </si>
  <si>
    <t>Revision of S2-2102258r10 (+ changes), merging S2-2102888. Approved</t>
  </si>
  <si>
    <t>Revision of S2-2102352r05 (+ changes), merging S2-2102199. Approved</t>
  </si>
  <si>
    <t>Revision of S2-2102285r07 (+ changes), merging S2-2102674. Approved</t>
  </si>
  <si>
    <t>Revision of S2-2102576r08 (+ changes). Approved</t>
  </si>
  <si>
    <t>Revision of S2-2102387r07, merging S2-2102392, S2-2102434, S2-2102438, S2-2102675, S2-2102797. Technically Endorsed as a basis for further work (it will not be implemented into the Draft TS).</t>
  </si>
  <si>
    <t>Revision of S2-2102780r06. Approved</t>
  </si>
  <si>
    <t>Revision of S2-2102215. Noted</t>
  </si>
  <si>
    <t>Revision of S2-2102274. Noted</t>
  </si>
  <si>
    <t>Revision of S2-2102394. Noted</t>
  </si>
  <si>
    <t>Revision of S2-2102504. Noted</t>
  </si>
  <si>
    <t>Revision of S2-2102923. Noted</t>
  </si>
  <si>
    <t>SA WG2 Status report for AIS</t>
  </si>
  <si>
    <t>AIS</t>
  </si>
  <si>
    <t>Presentation Slides: SA WG2 Status report for IAIS</t>
  </si>
  <si>
    <t>SA WG2 Status report for ATSSS_Ph2</t>
  </si>
  <si>
    <t>Lenovo</t>
  </si>
  <si>
    <t>Presentation Slides: SA WG2 Status report for ATSSS_Ph2</t>
  </si>
  <si>
    <t>SA WG2 Status report for 5GSAT_ARCH</t>
  </si>
  <si>
    <t>Presentation Slides: SA WG2 Status report for 5GSAT_ARCH</t>
  </si>
  <si>
    <t>SA WG2 Status report for LCS_Ph2</t>
  </si>
  <si>
    <t>LCS_Ph2</t>
  </si>
  <si>
    <t>Presentation Slides: SA WG2 Status report for LCS_Ph2</t>
  </si>
  <si>
    <t>Revision of S2-2102164r02. Technically Endorsed</t>
  </si>
  <si>
    <t>Revision of S2-2102958r03. Approved</t>
  </si>
  <si>
    <t>Revision of S2-2102906r02. Approved</t>
  </si>
  <si>
    <t>Revision of S2-2102907. Approved</t>
  </si>
  <si>
    <t>Revision of S2-2102172r09 merging S2-2102605, S2-2102563. Approved</t>
  </si>
  <si>
    <t>Revision of S2-2102220r01. Approved</t>
  </si>
  <si>
    <t>Revision of S2-2102221r02. Approved</t>
  </si>
  <si>
    <t>Revision of S2-2102228r07. Approved</t>
  </si>
  <si>
    <t>Revision of S2-2102933r02. Approved</t>
  </si>
  <si>
    <t>Revision of S2-2102562r02, merging S2-2102939. Approved</t>
  </si>
  <si>
    <t>Revision of S2-2102397r07, merging S2-2102561, S2-2102935. Approved</t>
  </si>
  <si>
    <t>Revision of S2-2102384r03. Approved</t>
  </si>
  <si>
    <t>Revision of S2-2102382. Approved</t>
  </si>
  <si>
    <t>Revision of S2-2102175r01. Approved</t>
  </si>
  <si>
    <t>Revision of S2-2102176r01. Approved</t>
  </si>
  <si>
    <t>Revision of S2-2102153r01. Approved</t>
  </si>
  <si>
    <t>Revision of S2-2102219r05, merging S2-2102174. Approved</t>
  </si>
  <si>
    <t>Revision of S2-2102845r05, merging S2-2102261, S2-2102173, S2-2102404. Approved</t>
  </si>
  <si>
    <t>Revision of S2-2102137r02. Approved</t>
  </si>
  <si>
    <t>Revision of S2-2102138r03. Approved</t>
  </si>
  <si>
    <t>Revision of S2-2102139. Approved</t>
  </si>
  <si>
    <t>Revision of S2-2102154r02. Approved</t>
  </si>
  <si>
    <t>Revision of S2-2102819r01. Approved</t>
  </si>
  <si>
    <t>Revision of S2-2102820. Approved</t>
  </si>
  <si>
    <t>Revision of S2-2102868r05, merging S2-2102824, S2-2102929. Approved</t>
  </si>
  <si>
    <t>Revision of S2-2102700r02. Approved</t>
  </si>
  <si>
    <t>Revision of S2-2102690r02. Approved</t>
  </si>
  <si>
    <t>Revision of S2-2102214r02. Approved</t>
  </si>
  <si>
    <t>Revision of S2-2102298r01. Postponed</t>
  </si>
  <si>
    <t>Revision of S2-2102473r03. Approved</t>
  </si>
  <si>
    <t>Revision of S2-2102478r02. Approved</t>
  </si>
  <si>
    <t>Revision of S2-2102479r03. Approved</t>
  </si>
  <si>
    <t>Revision of S2-2102180r07. Approved</t>
  </si>
  <si>
    <t>Revision of S2-2102181r01. Approved</t>
  </si>
  <si>
    <t>Revision of S2-2102444r01. Approved</t>
  </si>
  <si>
    <t>Revision of S2-2102447r01. Approved</t>
  </si>
  <si>
    <t>Revision of S2-2102461r03. Approved</t>
  </si>
  <si>
    <t>Revision of S2-2102481r03. Approved</t>
  </si>
  <si>
    <t>Revision of S2-2102546r02. Approved</t>
  </si>
  <si>
    <t>Revision of S2-2102547r02. Approved</t>
  </si>
  <si>
    <t>Revision of S2-2102769r01. Approved</t>
  </si>
  <si>
    <t>Revision of S2-2102825. Approved</t>
  </si>
  <si>
    <t>Revision of S2-2102827r02. Approved</t>
  </si>
  <si>
    <t>Revision of S2-2102915r07. Approved</t>
  </si>
  <si>
    <t>Revision of S2-2102611r01. Approved</t>
  </si>
  <si>
    <t>Revision of S2-2102661r03. Approved</t>
  </si>
  <si>
    <t>Revision of S2-2102688r01. Approved</t>
  </si>
  <si>
    <t>Revision of S2-2102131r02. Approved</t>
  </si>
  <si>
    <t>Revision of S2-2102830r04. Approved</t>
  </si>
  <si>
    <t>Revision of S2-2102132r04, merging S2-2102341, S2-2102689. Approved</t>
  </si>
  <si>
    <t>Revision of S2-2102255r02. Approved</t>
  </si>
  <si>
    <t>Revision of S2-2102685r01. Approved</t>
  </si>
  <si>
    <t>Revision of S2-2102702r02. Approved</t>
  </si>
  <si>
    <t>Revision of S2-2102767r01. Approved</t>
  </si>
  <si>
    <t>Revision of S2-2102768r04. Approved</t>
  </si>
  <si>
    <t>Revision of S2-2102861r04. Approved</t>
  </si>
  <si>
    <t>Revision of S2-2102256. Approved</t>
  </si>
  <si>
    <t>Revision of S2-2102257r01. Approved</t>
  </si>
  <si>
    <t>Revision of S2-2102306r02. Approved</t>
  </si>
  <si>
    <t>Revision of S2-2102475r03. Approved</t>
  </si>
  <si>
    <t>Revision of S2-2102245r02. Approved</t>
  </si>
  <si>
    <t>Revision of S2-2102254r02. Approved</t>
  </si>
  <si>
    <t>Revision of S2-2102183r06, merging S2-2102472. Approved</t>
  </si>
  <si>
    <t>Revision of S2-2102232r01. Approved</t>
  </si>
  <si>
    <t>Revision of S2-2102334r01. Approved</t>
  </si>
  <si>
    <t>Revision of S2-2102336r05. Approved</t>
  </si>
  <si>
    <t>Revision of S2-2102462r02 (+changes). Approved</t>
  </si>
  <si>
    <t>Revision of S2-2102463r03. Approved</t>
  </si>
  <si>
    <t>Revision of S2-2102465r03. Approved</t>
  </si>
  <si>
    <t>Revision of S2-2102468r02. Approved</t>
  </si>
  <si>
    <t>Revision of S2-2102469r02. Approved</t>
  </si>
  <si>
    <t>Revision of S2-2102692r06. Approved</t>
  </si>
  <si>
    <t>Revision of S2-2102695r03. Approved</t>
  </si>
  <si>
    <t>Revision of S2-2102697r03, merging S2-2102712. Approved</t>
  </si>
  <si>
    <t>Revision of S2-2102732r03. Approved</t>
  </si>
  <si>
    <t>Revision of S2-2102733r02. Approved</t>
  </si>
  <si>
    <t>Revision of S2-2102187r01. Approved</t>
  </si>
  <si>
    <t>Revision of S2-2102333r01. Approved</t>
  </si>
  <si>
    <t>Revision of S2-2102337r02. Approved</t>
  </si>
  <si>
    <t>Revision of S2-2102246r02. Approved</t>
  </si>
  <si>
    <t>Revision of S2-2102707r01. Approved</t>
  </si>
  <si>
    <t>Revision of S2-2102335r06. Approved</t>
  </si>
  <si>
    <t>Revision of S2-2102401r01. Approved</t>
  </si>
  <si>
    <t>Revision of S2-2102476r02. Approved</t>
  </si>
  <si>
    <t>Revision of S2-2102213r04. Approved</t>
  </si>
  <si>
    <t>Revision of S2-2102544r01. Approved</t>
  </si>
  <si>
    <t>Revision of S2-2102691r00. Approved</t>
  </si>
  <si>
    <t>Revision of S2-2102141r02, merging S2-2102756. Approved</t>
  </si>
  <si>
    <t>Revision of S2-2102752r06, merging S2-2102173. Approved</t>
  </si>
  <si>
    <t>Revision of S2-2102380r04. Approved</t>
  </si>
  <si>
    <t>Revision of S2-2102308r01. Approved</t>
  </si>
  <si>
    <t>Revision of S2-2102309r02, merging S2-2102377, S2-2102901. Approved</t>
  </si>
  <si>
    <t>Revision of S2-2102385r02. Approved</t>
  </si>
  <si>
    <t>Revision of S2-2102900r06. Approved</t>
  </si>
  <si>
    <t>Revision of S2-2102348r02. Approved</t>
  </si>
  <si>
    <t>Revision of S2-2102155r02, merging S2-2102345. Approved</t>
  </si>
  <si>
    <t>Revision of S2-2102379r06, merging S2-2102253, S2-2102327, S2-2102808. Approved</t>
  </si>
  <si>
    <t>Revision of S2-2102318r04. Approved</t>
  </si>
  <si>
    <t>Revision of S2-2102898r02. Approved</t>
  </si>
  <si>
    <t>Revision of S2-2102899r01. Approved</t>
  </si>
  <si>
    <t>Revision of S2-2102683r03. Approved</t>
  </si>
  <si>
    <t>Revision of S2-2102858r04. Approved</t>
  </si>
  <si>
    <t>Revision of S2-2102208r03. Approved</t>
  </si>
  <si>
    <t>Revision of S2-2102322r01. Approved</t>
  </si>
  <si>
    <t>Revision of S2-2102323r02. Approved</t>
  </si>
  <si>
    <t>Revision of S2-2102606r05. Approved</t>
  </si>
  <si>
    <t>Revision of S2-2102218r09. Approved</t>
  </si>
  <si>
    <t>Revision of S2-2102932r04. Approved</t>
  </si>
  <si>
    <t>Revision of S2-2102326r01. Approved</t>
  </si>
  <si>
    <t>Revision of S2-2102847r01.  WITHDRAWN</t>
  </si>
  <si>
    <t>Revision of S2-2102857r02. Approved</t>
  </si>
  <si>
    <t>Revision of S2-2102135r06. Approved</t>
  </si>
  <si>
    <t>Revision of S2-2102216r08. Approved</t>
  </si>
  <si>
    <t>Revision of S2-2102217r07, merging S2-2102653, S2-2102654, S2-2102656. Approved</t>
  </si>
  <si>
    <t>Revision of S2-2102655r02. Approved</t>
  </si>
  <si>
    <t>Revision of S2-2102803r05, merging S2-2102610. Approved</t>
  </si>
  <si>
    <t>Revision of S2-2102859r01. Approved</t>
  </si>
  <si>
    <t>Revision of S2-2102863r08, merging S2-2102568. Approved</t>
  </si>
  <si>
    <t>Revision of S2-2102134r04. Approved</t>
  </si>
  <si>
    <t>Revision of S2-2102609r04, merging S2-2102252, S2-2102657. Approved</t>
  </si>
  <si>
    <t>Revision of S2-2102295r12, merging S2-2102703. Approved</t>
  </si>
  <si>
    <t>Revision of S2-2102372r04, merging S2-2102753, S2-2102891. Approved</t>
  </si>
  <si>
    <t>Revision of S2-2102238r05, merging S2-2102705. Approved</t>
  </si>
  <si>
    <t>Revision of S2-2102541r04, merging S2-2102637, S2-2102748. Approved</t>
  </si>
  <si>
    <t>Revision of S2-2102894r07, merging S2-2102261. Approved</t>
  </si>
  <si>
    <t>Revision of S2-2102259r06. Approved</t>
  </si>
  <si>
    <t>Revision of S2-2102260r06. Approved</t>
  </si>
  <si>
    <t>Revision of S2-2102328r01. Approved</t>
  </si>
  <si>
    <t>Revision of S2-2102540r01. Approved</t>
  </si>
  <si>
    <t>Revision of S2-2102635r02. Approved</t>
  </si>
  <si>
    <t>Revision of S2-2102754r04. Approved</t>
  </si>
  <si>
    <t>Revision of S2-2102811r01. Approved</t>
  </si>
  <si>
    <t>Revision of S2-2102893r05. Approved</t>
  </si>
  <si>
    <t>Revision of S2-2102430r03, merging S2-2102199. Approved</t>
  </si>
  <si>
    <t>Revision of S2-2102626r01. Approved</t>
  </si>
  <si>
    <t>Revision of S2-2102457r15, merging S2-2102413, S2-2102632, S2-2102918. Approved</t>
  </si>
  <si>
    <t>Revision of S2-2102425r03. Approved</t>
  </si>
  <si>
    <t>Revision of S2-2102482r02. Approved</t>
  </si>
  <si>
    <t>Revision of S2-2102881r03, merging S2-2102201, S2-2102327. Approved</t>
  </si>
  <si>
    <t>Revision of S2-2102243r06, merging S2-2102630. Approved</t>
  </si>
  <si>
    <t>Revision of S2-2102244r05, merging S2-2102631. Approved</t>
  </si>
  <si>
    <t>Revision of S2-2102292r02. Approved</t>
  </si>
  <si>
    <t>Revision of S2-2102846r04, merging S2-2102351, S2-2102422. Approved</t>
  </si>
  <si>
    <t>Revision of S2-2102584r01, merging S2-2102760. Approved</t>
  </si>
  <si>
    <t>Revision of S2-2102882r02, merging S2-2102629. Approved</t>
  </si>
  <si>
    <t>Revision of S2-2102202r02. Approved</t>
  </si>
  <si>
    <t>Revision of S2-2102204r01. Approved</t>
  </si>
  <si>
    <t>Revision of S2-2102242r06. Approved</t>
  </si>
  <si>
    <t>Revision of S2-2102403r03. Approved</t>
  </si>
  <si>
    <t>Revision of S2-2102456r02. Approved</t>
  </si>
  <si>
    <t>Revision of S2-2102483r01. Approved</t>
  </si>
  <si>
    <t>Revision of S2-2102515r03. Approved</t>
  </si>
  <si>
    <t>Revision of S2-2102582r01. Approved</t>
  </si>
  <si>
    <t>Revision of S2-2102586r02, merging S2-2102486. Approved</t>
  </si>
  <si>
    <t>Revision of S2-2102587r02. Approved</t>
  </si>
  <si>
    <t>Revision of S2-2102589r01. Approved</t>
  </si>
  <si>
    <t>Revision of S2-2102590r02. Approved</t>
  </si>
  <si>
    <t>Revision of S2-2102591r01. Approved</t>
  </si>
  <si>
    <t>Revision of S2-2102592r05. Approved</t>
  </si>
  <si>
    <t>Revision of S2-2102759r01. Approved</t>
  </si>
  <si>
    <t>Revision of S2-2102848r02. Approved</t>
  </si>
  <si>
    <t>Revision of S2-2102872r01. Approved</t>
  </si>
  <si>
    <t>Revision of S2-2102879r06, merging S2-2102327, S2-2102855. Approved</t>
  </si>
  <si>
    <t>Revision of S2-2102880r01. Approved</t>
  </si>
  <si>
    <t>Revision of S2-2102282r04, merging S2-2102663, S2-2102664. Approved</t>
  </si>
  <si>
    <t>Revision of S2-2102665r04. Approved</t>
  </si>
  <si>
    <t>Revision of S2-2102151r07. Approved</t>
  </si>
  <si>
    <t>Revision of S2-2102672r08, merging S2-2102389. Approved</t>
  </si>
  <si>
    <t>Revision of S2-2102553r01. Approved</t>
  </si>
  <si>
    <t>Revision of S2-2102791r03. Approved</t>
  </si>
  <si>
    <t>Revision of S2-2102770r01, merging S2-2102761, S2-2102723. Approved</t>
  </si>
  <si>
    <t>Revision of S2-2102439r02. Approved</t>
  </si>
  <si>
    <t>Revision of S2-2102666r01. Approved</t>
  </si>
  <si>
    <t>Revision of S2-2102670r06, merging S2-2102792. Approved</t>
  </si>
  <si>
    <t>Revision of S2-2102796r02. Approved</t>
  </si>
  <si>
    <t>Revision of S2-2102441r01. Approved</t>
  </si>
  <si>
    <t>Revision of S2-2102354r08, merging S2-2102744, S2-2102338, S2-2102392, S2-2102437. Approved</t>
  </si>
  <si>
    <t>Revision of S2-2102577r07. Approved</t>
  </si>
  <si>
    <t>Revision of S2-2102798r03, merging S2-2102422, S2-2102575, S2-2102676. Approved</t>
  </si>
  <si>
    <t>Revision of S2-2102554r05, merging S2-2102669. Approved</t>
  </si>
  <si>
    <t>Revision of S2-2102290. Noted</t>
  </si>
  <si>
    <t>Revision of S2-2102945r04. Approved</t>
  </si>
  <si>
    <t>Revision of S2-2102794r01. Approved</t>
  </si>
  <si>
    <t>Revision of S2-2102944r09, merging S2-2102668, S2-2102353, S2-2102283. Approved</t>
  </si>
  <si>
    <t>Revision of S2-2102287r01. Approved</t>
  </si>
  <si>
    <t>Revision of S2-2102289r02. Approved</t>
  </si>
  <si>
    <t>Revision of S2-2102728r01. Approved</t>
  </si>
  <si>
    <t>Revision of S2-2102578r02, merging S2-2102799. Postponed</t>
  </si>
  <si>
    <t>Revision of S2-2102230r17, merging S2-2102451, S2-2102849. Approved</t>
  </si>
  <si>
    <t>Revision of S2-2102142r05. Approved</t>
  </si>
  <si>
    <t>Revision of S2-2102146r01. Approved</t>
  </si>
  <si>
    <t>Revision of S2-2102266r04. Approved</t>
  </si>
  <si>
    <t>Revision of S2-2102449r01. Approved</t>
  </si>
  <si>
    <t>Revision of S2-2102550r04. Approved</t>
  </si>
  <si>
    <t>WITHDRAWN: Reply LS on interworking to 5GS with N26 due to UE's N1 mode capability disabling/enabling</t>
  </si>
  <si>
    <t>WITHDRAWN: Summary of change: Changes to support the above are included.</t>
  </si>
  <si>
    <t>WITHDRAWN: To: CT WG1. CC: RAN WG2, RAN WG3</t>
  </si>
  <si>
    <t>WITHDRAWN: Summary of change: Added NSACF behaviour in roaming for KI#1</t>
  </si>
  <si>
    <t>NOT USED</t>
  </si>
  <si>
    <t>Revision of S2-2102671r04. Approved</t>
  </si>
  <si>
    <t>Revision of S2-2102726r04. Approved</t>
  </si>
  <si>
    <t>Revision of S2-2102913r12. Technically Endorsed</t>
  </si>
  <si>
    <t>Revision of S2-2102709r02. Technically Endorsed</t>
  </si>
  <si>
    <t>Revision of S2-2102365r08, merging S2-2102486, S2-2102350, S2-2102511, S2-2102516. Technically Endorsed</t>
  </si>
  <si>
    <t>Revision of S2-2102512r01, merging S2-2102349. Technically Endorsed</t>
  </si>
  <si>
    <t>Revision of S2-2102538r07. Approved</t>
  </si>
  <si>
    <t>Huawei, HiSilicon, Ericsson, Nokia, Nokia Shanghai Bell</t>
  </si>
  <si>
    <t>Ericsson, Huawei, HiSilicon</t>
  </si>
  <si>
    <t>Nokia, Nokia Shanghai Bell, Qualcomm, Ericsson, Mediatek</t>
  </si>
  <si>
    <t>MediaTek Inc., Nokia, Nokia Shanghai Bell</t>
  </si>
  <si>
    <t>Summary of change: The corresponding sepcification is updated accordingly to support the idle mode mobility between SNPNs and between SNPN and PLMN</t>
  </si>
  <si>
    <t>Summary of change: Describe deployment options how to provide IMS services in SNPNs for both scenarios, when SNPN deploys own and when SNPN uses IMS from and IMS service provider.</t>
  </si>
  <si>
    <t>Annex YY (new)</t>
  </si>
  <si>
    <t>3.1, 3.2, 4.1, 7.1.2, 7.2, H.1, H.2, H.5, K.3, K.4</t>
  </si>
  <si>
    <t>3.1, 3.3, 4.3.3.1, 4.3.3.2, 4.3.3.4, 5.2.1., 5.2.1a.1</t>
  </si>
  <si>
    <t>Ericsson, Qualcomm, MediaTek Inc., Nokia, Nokia Shanghai Bell, Futurewei, Convida Wireless, Intel, InterDigital, OPPO, CATT, Samsung</t>
  </si>
  <si>
    <t>Intel, Ericsson, MediaTek Inc.</t>
  </si>
  <si>
    <t>5.30.2.X.2.7 (NEW)</t>
  </si>
  <si>
    <t>Vivo, Nokia, Nokia Shanghai Bell, ETRI, Intel, ZTE, Ericsson</t>
  </si>
  <si>
    <t>China Mobile, OPPO, Huawei, HiSilcon, Ericsson</t>
  </si>
  <si>
    <t>Summary of change: This CR mainly creates a new clause to describe general descrpition for remote provisioning of credentials for NSSAA or secondary authentication/authorization. It also updates the corresponding clauses of NSSAA and secondary authentication/authorization to reference to the new clause.</t>
  </si>
  <si>
    <t>Huawei, HiSilicon, Nokia, Nokia Shanghai Bell, Ericsson</t>
  </si>
  <si>
    <t>Huawei, HiSilicon, Nokia, Nokia Shanghai Bell, Tencent</t>
  </si>
  <si>
    <t>Tencent, Nokia, Nokia Shanghai Bell, Ericsson, Huawei, Hisilicon, Qualcomm</t>
  </si>
  <si>
    <t>Summary of change: Add additional SMF functionalities to support Edge Computing enhancements. Added reference to TS 23.558.</t>
  </si>
  <si>
    <t>2, 6.2.2</t>
  </si>
  <si>
    <t>Huawei, HiSilicon Nokia, Nokia Shanghai Bell, Ericsson, Intel</t>
  </si>
  <si>
    <t>Ericsson, Huawei, Nokia, Nokia Shanghai Bell</t>
  </si>
  <si>
    <t>Nokia, Nokia Shanghai Bell, Ericsson, Huawei, HiSilicon</t>
  </si>
  <si>
    <t>6.3.X (new)</t>
  </si>
  <si>
    <t>Tencent, Nokia, Nokia Shanghai Bell, Xiaomi, Huawei, HiSilicon</t>
  </si>
  <si>
    <t>Huawei, HiSilicon, Nokia, Nokia Shanghai Bell</t>
  </si>
  <si>
    <t>Summary of change: Description of EASDF services and point to TS 23.548 for details.</t>
  </si>
  <si>
    <t>7.2.x(new)</t>
  </si>
  <si>
    <t>Huawei, HiSilicon, Intel, Lenovo, Motorola Mobility, Samsung</t>
  </si>
  <si>
    <t>Vivo, Ericsson</t>
  </si>
  <si>
    <t>Ericsson,Nokia, Nokia Shanghai Bell</t>
  </si>
  <si>
    <t>Ericsson, Convida Wireless LLC</t>
  </si>
  <si>
    <t>CATT, Nokia, Nokia Shanghai Bell</t>
  </si>
  <si>
    <t>Intel, Lenovo, Tencent, Motorola Mobility, Huawei, Hisilicon</t>
  </si>
  <si>
    <t>Summary of change: Rename 'Indication for Support of EAS IP Replacement in 5GC' to 'Indication of Enabling EAS IP Replacement in 5GC' in clause 5.6.7.1. Clarify in clause 5.6.7.2. Added EAS IP replacement triggered by late notification. re-organize the IE structure.</t>
  </si>
  <si>
    <t>China Mobile, vivo, Xiaomi</t>
  </si>
  <si>
    <t>Vivo, InterDigital Inc</t>
  </si>
  <si>
    <t>Vivo, Nokia, Nokia Shanghai Bell</t>
  </si>
  <si>
    <t>Summary of change:</t>
  </si>
  <si>
    <t>Summary of change: Repale the BMIC with UMIC, and Bridge ID with user-plane Node ID</t>
  </si>
  <si>
    <t>Summary of change: Removing unnecessary texts under Figure 5.27.1-1 and try to reuse DS-TT/NW-TT terms.</t>
  </si>
  <si>
    <t>5.27.1.1, 5.27.4, 6.2.3</t>
  </si>
  <si>
    <t>NTT DOCOMO, Ericsson, Huawei, ZTE, ETRI</t>
  </si>
  <si>
    <t>Summary of change: Add support for IEEE 1588 Boundary Clocks when the grandmaster resides outside of 5GS. Remove the corresponding Editor's note. Add a procedure to configure the transport types to DS-TT and NW-TT when the used IEEE 1588 profile permits multiple transport types. The operation for boundary clocks made the same as for transprent clocks by adding exemption mentioned in the note in clause 5.27.1.1. Add a procedure for the TSN AFand NEF to obtain the supported trasport types from DS-TT and NW-TT, and configure them for the transport type that is used. Add implications when 5GS acting as GM</t>
  </si>
  <si>
    <t>To:    IEEE P1588 WG, SMPTE. CC: -. Attachments: -.</t>
  </si>
  <si>
    <t>Summary of change: Clarify that NW-TT shall also compute and maintain the time for a Passive port when the respective Announce message timeout events occur. Clarify how the NW-TT/UPF regenerates an Announce message for the DS-TT.</t>
  </si>
  <si>
    <t>5.27.1.1, 5.27.1.5, 5.27.1.6</t>
  </si>
  <si>
    <t>Sony, Vivo, Qualcomm, Xiaomi, Samsung, China Telecom, MediaTek, Oppo, Intel, Convida Wireless, Apple, LG Electronics</t>
  </si>
  <si>
    <t>Ericsson, Charter, Sony, Lenovo, Motorola Mobility, Intel</t>
  </si>
  <si>
    <t>Samsung , Lenovo, Motorola Mobility, LG Electronics, Qualcomm, Xiaomi, China Telcom, Charter, MediaTek, Oppo, Intel, Apple, Vodafone, Spreadtrum, Ericsson, Matrixx</t>
  </si>
  <si>
    <t>Summary of change: 1. UE can provide an indication that its leaving the network when it is connnected to 5GC via eLTE; 2. UE can provide filtering information to the network when it is connnected to 5GC via eLTE or when it is camped on an eLTE cell; 3. Network restrict paging based on filtering information.</t>
  </si>
  <si>
    <t>Summary of change: Modify NI-LR procedure to also cover registration to NR satellite access.</t>
  </si>
  <si>
    <t>6.10.1</t>
  </si>
  <si>
    <t>Summary of change: Add description of AMF skips the UE positioning procedure based on the requested maximum age of location information provided by the UE.</t>
  </si>
  <si>
    <t>Summary of change: Add description about the LCS Client/AF checks and corrects wrong area type event report to increase the accuracy of the area event report.</t>
  </si>
  <si>
    <t>4.1a.5.1</t>
  </si>
  <si>
    <t>Summary of change: Add local location in AMF service operations.</t>
  </si>
  <si>
    <t>5.2.2.5.1, 5.2.2.5.2, 5.2.2.5.3</t>
  </si>
  <si>
    <t>Perspecta Labs, CISA ECD, Verizon, AT&amp;T, T-Mobile USA, Ericsson</t>
  </si>
  <si>
    <t>Ericsson, Convida Wireless LLC, AT&amp;T, Huawei</t>
  </si>
  <si>
    <t>Nokia, Nokia Shanghai Bell, Convida Wireless, Verizon, Qualcomm, Ericsson, Huawei, Hisilicon, LG Electronics, ZTE</t>
  </si>
  <si>
    <t>Lenovo, Motorola Mobility, Huawei, HiSilicon</t>
  </si>
  <si>
    <t>Summary of change: The TSC Assistance Container includes the Time domain.</t>
  </si>
  <si>
    <t>5.27.2.1, 5.27.2.3</t>
  </si>
  <si>
    <t>Ericsson, LG Electronics, Huawei, China Telecom, Charter, MediaTek, Intel, Vodafone, Spreadtrum, Sony, Apple, Samsung, Nokia, Nokia Shanghai Bell, Vivo, Vodafone</t>
  </si>
  <si>
    <t>4.11.1.1; 4.11.1.2.2.2; 4.11.1.2.2.3; 4.11.1.3.3</t>
  </si>
  <si>
    <t>Summary of change: At EPS to 5GS mobility UE consider as released the PDN connections that were established over EPS while the UE did not receive 5GS parameters from the network as answer to the PDN connection request. This covers the case where the UE did not provide a PDU Session ID to the network when establishing a PDN connection while the N1 mode is diasabled The MME does not transfer to 5GS a PDN connection that is not possible to be transferred to 5GS, e.g. PDN connection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(to avoid switching the UP path). …. The SMF finds the corresponding PDU Session based on EPS Bearer Context(s). IF the PDU Session Id was not received from the UE; the SMF rejects the AMF request and the PDN connection is not further transferred to 5GS (assumed to be released by the UE per item 1 above). In summary, the R17 behavior is the same than in R16 except that R17 specifications supports the UE option where the UE sends a PDU Session ID to the network when establishing a PDN connection while N1 mode is Disabled R17 specificiation supports MME initiating PDN disconnection with reactivation required when N1 mode is (re-)enabled if MME has selected standalone PGW.</t>
  </si>
  <si>
    <t>4.11.0a.5, 4.11.1.1; 4.11.1.2.2.2; 4.11.1.2.2.3; 4.11.1.3.3; 4.11.0a.x</t>
  </si>
  <si>
    <t>ZTE, Nokia, NokiaShanghai Bell, Ericsson, Samsung</t>
  </si>
  <si>
    <t>Summary of change: If the UE supports 5GC NAS, at PDN connection establishment in EPC, the UE allocates a PDU Session ID and sends it to the SMF+PGW-C via PCO, regardless of whether N1 mode is enabled or disabled. The SMF+PGW-C always send the mapped Qos parameter to UE if it receives the PDU session ID and mobility from EPS to 5GS is allowed by the operator</t>
  </si>
  <si>
    <t>Summary of change: To avoid the SRVCC faliure, the eNB may be configued to initiate the SRVCC CS HO only.</t>
  </si>
  <si>
    <t>4.2.2, 6.2.2.1A</t>
  </si>
  <si>
    <t>Summary of change: Proposal to define the 'NF type of data sources or their associated NF Set ID of data sources' for the discovery of NWDAFs with data collection exposure capability in addition to the existing criteria, supported services and NWDAF serving Area. This concept cluster the information related to NF Types and NF Set ID already defined in TS 23.501 for NWDAF NF Profile, and expand this information assicing the Event IDs associated with the NF Types or the OAM Measurements.  The Nnwdfa_DataManagement service should be binded to the NF type of data sources or their associated NF Set ID of data sources and not per analytics ID in order to allow that an NWDAF can collect specific data from NFs/OAM for the NWDAF serving Area even if it is not generating the analytics ID associated with such data. Update text of Clause 5.2 with the proposed definition.  Remove FFS related to NWDAF discovery in Clause 6.2.6.2 including 2 notes: NOTE 1: If the NWDAF service consumer is an NWDAF, the NWDAF discovers of the appropriated NWDAF(s) as defined in Clause 5.2. NOTE 2: If the NWDAF service consumer is a DCCF, the DCCF discovers the appropriated NWDAF(s) as defined in Clause 6.2.6.3.6.</t>
  </si>
  <si>
    <t>Summary of change: It is proposed Roaming support for NSAC in 5GC architecture. The changes are applied to the following clauses: 4.2.4 Roaming reference architectures 5.15.6 Network Slicing Support for Roaming 5.15.11 Network Slice Admission Control Function r01 - merged with S2-2102909</t>
  </si>
  <si>
    <t>4.2.4, 5.15.6, 5.15.11.x (new)</t>
  </si>
  <si>
    <t>Huawei, HiSilicon,ZTE, NEC, Ericsson</t>
  </si>
  <si>
    <t>Summary of change: Policy control for data rate per network slice is defined as following: network slice specific policy control requirements in clause 4.1 and 4.x. network slice specific policy control subscription information in clause 6.2.1.3.</t>
  </si>
  <si>
    <t>4.1, 4.x (new), 6.1.y (new), 6.2.1.3</t>
  </si>
  <si>
    <t>Nokia, Nokia Shanghai Bell, Telecom Italia, Convida Wireless, T-Mobile, Apple, Verizon UK ltd., NEC, Samsung</t>
  </si>
  <si>
    <t>OPPO, Nokia, Nokia Shanghai Bell, Ericsson, Qualcomm Incorporated</t>
  </si>
  <si>
    <t>Huawei, HiSilicon, Nokia, Nokia Shanghai-Bell, ZTE, CATT</t>
  </si>
  <si>
    <t>ZTE, OPPO, Huawei, HiSilicon, Nokia, Nokia Shanghai Bell, Ericsson</t>
  </si>
  <si>
    <t>4.1b, 4.3.8, 4.3.9, 6.3.1, 8.3.2.2, 8.3.2.3, 8.4.2.4</t>
  </si>
  <si>
    <t>Huawei, HiSilicon, CATT, Nokia, Nokia Shanghai Bell,Ericsson</t>
  </si>
  <si>
    <t>Rel-17 mirror CR: Summary of change: Updates to the Notification of user plane management event procedures, ensuring that information received directly by SMF via _AppRelocationInfo, if any, are aligned with those received within the PCC rules via N7.</t>
  </si>
  <si>
    <t>CATT, Nokia, Nokia Shanghai Bell, Huawei, HiSilicon, Ericsson</t>
  </si>
  <si>
    <t>Summary of change: Updates to the Notification of user plane management event procedures, ensuring that information received directly by SMF via _AppRelocationInfo, if any, are aligned with those received within the PCC rules via N7.</t>
  </si>
  <si>
    <t>4.3.6.3, 5.2.6.7.3, 5.2.8.3.2A</t>
  </si>
  <si>
    <t>5.11, 5.12.1</t>
  </si>
  <si>
    <t>Summary of change: Introduce Application Identifier for Chargeble Party at AF session setup, in clause 4.15.6.4. Introduce Application ID for AF session with QoS procedures, in clause 4.15.6.6. Introduce Application Identifier in ChargeableParty service operations in clause 5.2.6.8. Introduce Application Identifier in AFSessionWithQoS service operations in clause 5.2.6.9.</t>
  </si>
  <si>
    <t>Summary of change: Introduce DNN and S-NSSAI for Chargeble Party at AF session setup, in clause 4.15.6.4 Introduce DNN and S-NSSAI for AF session with QoS procedures, in clause 4.15.6.6 Introduce DNN and S-NSSAI in ChargeableParty service operations Introduce DNN and S-NSSAI in AFSessionWithQoS service operations</t>
  </si>
  <si>
    <t>Summary of change: Add support for providing L2TP information in 5GS</t>
  </si>
  <si>
    <t>Ericsson, ZTE, China Mobile, China Telecom, Nokia, Nokia Shanghai Bell</t>
  </si>
  <si>
    <t>2, 5.5, 5.X (new)</t>
  </si>
  <si>
    <t>Summary of change: Add support for L2TP in 5GS.</t>
  </si>
  <si>
    <t>4.3.2.X (new) ; 4.11.0a.5 ;</t>
  </si>
  <si>
    <t>To: CT WG4. CC: SA WG5. Attachments: None.</t>
  </si>
  <si>
    <t>To: SA WG6. CC: SA WG3. Attachments:.</t>
  </si>
  <si>
    <t>4.2.1, 5.1, 5.2, 5.A.1, 5.A.2, 5.A.5, 6.2A.1, 6.7.5, 7.1</t>
  </si>
  <si>
    <t>Summary of change: In order to align 6.2.6.2 and 6.3.13, this CR proposes to include ML model provisioing capability in NWDAF serving area.</t>
  </si>
  <si>
    <t>Summary of change: - Clarify that the NWDAF registers the Nwdaf_MLModelProvision services when it has trained ML model(s) for the Analytics ID. - Add the description of NWDAF discovery and selection based on the Analytics Filter and the Target of Analytics Reporting for the trained ML model per Analytics ID(s), if available. - Delete the 'determine to generate an initial ML model for the subscription' in the ML model provisioning procedure to align with the 2 bullets above.</t>
  </si>
  <si>
    <t>5.1, 5.2, 6.2A.1</t>
  </si>
  <si>
    <t>Summary of change: - Add the description of NWDAF discovery and selection based on the Analytics Filter and the Target of Analytics Reporting for the trained ML model per Analytics ID(s).</t>
  </si>
  <si>
    <t>Summary of change: Clarify the NWDAF may register the Analytics Filter information and the Target of Analytics Reporting for the trained ML model(s) per Analytics ID(s) into the NRF.</t>
  </si>
  <si>
    <t>Summary of change: Clarify other NWDAF discovery options in TS 23.288.</t>
  </si>
  <si>
    <t>Summary of change: Propose further clarification on the 'analytics metadata request'and 'analytics metadata information'.</t>
  </si>
  <si>
    <t>Summary of change: Changes in Clause 6.1.3, 6.1A.2: Precise definition of the dataset statistical properties Proposal to keep analytics metadata request as flag Rewording of the output strategy description to make a clear differentiation from the 'analytics reporting' parameter Propose to always return the reached Level of Accuracy Alignment of parameters as per proposal of changes in Clause 6.1A.3.1 Make sure the output analytics provided by the corresponding NWDAFs cover the area of interest Changes in Clause 6.1A.3.1: Propose that the Aggregator NWDAF can request to the determined NWDAFs the analytics metadata information and the usage of specific dataset statistical properties, output strategy and time window. In the case of the dataset statistical properties, output strategy and time window parameters is not supported by the determined NWDAFs, the determined NWDAF reject the request with an indication of the the supported parameters. The Aggregator has then the option to use the same determined NWDAFs with the supported parameters or select another NWDAF. These changes are mainly documented in Clause 6.1A.3.1.  Propose to return the dataset statistical properties, output strategy and time window as part of the analytics metadata information, when NWDAF supports such type of parameters. These are relavant parameter for the Aggregator NWDAF and should be returned when the 'Analytics Metadata Request' is present in the subscription/request.</t>
  </si>
  <si>
    <t>6.1.3, 6.1A.2, 6.1A.3.1</t>
  </si>
  <si>
    <t>Summary of change: This CR: [Change-1] :clause 5.1 Add some text to describe how the NWDAF can improve the accuracy of analytics output by detecting and deleting the noisy data which may caused by abnormal UEs. When multiple NWDAFs depolyed in the network, the UE abnormal behavior analytics can be obtained from other one if the NWDAF is not support this analytics ID.</t>
  </si>
  <si>
    <t>6.1A.3.2</t>
  </si>
  <si>
    <t>Summary of change: - To clarify in the relevant clauses that time when analytics information is needed can be per individual analytics ID. - Minor typo correction in the Figure 6.2.5.2-1.</t>
  </si>
  <si>
    <t>Summary of change: 1) Resolve the ENs by keeping dataset statistical properties and data time window as part of the analytics metadata. 2) Remove the EN as per above resolution. 3) Adding an EN. 4) some (almost) editorial improvements</t>
  </si>
  <si>
    <t>Nokia, Nokia Shanghai Bell, Samsung, NTT DOCOMO</t>
  </si>
  <si>
    <t>5.2.16.3.2, 5.2.16.3.3, 5.2.16.3.4, 5.2.16.4.1, 5.2.16.4.2, 5.2.16.4.3</t>
  </si>
  <si>
    <t>Ericsson, Spirent, Amdocs, AT&amp;T, Sandvine</t>
  </si>
  <si>
    <t>6.8.1, 6.8.2, 6.8.3, 6.8.4.1, 6.8.4.2</t>
  </si>
  <si>
    <t>Summary of change: Rewording in NOTE3.</t>
  </si>
  <si>
    <t>6.2.8.2.1</t>
  </si>
  <si>
    <t>Summary of change: - For NRF registration, if theconsumer is trusted AF, it provides S-NSSAI and DNN if available; - For NRF discovery, if the target is trusted AF or NEF, it provides S-NSSAI and DNN if available.</t>
  </si>
  <si>
    <t>Summary of change: - Addressing the EN within clause 6.5.4 - Editorial changes to the clause 6.5.4, Step 2 of the procedure, moving partly to clause 6.5.2. - Correction of cross-references in 6.5.2</t>
  </si>
  <si>
    <t>2, 6.4.2</t>
  </si>
  <si>
    <t>Summary of change: Remove the FFS.</t>
  </si>
  <si>
    <t>Ericsson, ETRI, Huawei, HiSilicon</t>
  </si>
  <si>
    <t>5.2.7.1, 5.2.7.2.2, 5.2.7.2.5, 5.2.7.3.2</t>
  </si>
  <si>
    <t>Summary of change: Adding text in 6.2.6.0 to align the description with the discovery of data sources done in 6.2.2.1, and Clause 6.2.6.3.6, therefore removing the FFS in 6.2.6.0.  Definition of the term pre-processed data and removal of associated FFSs in Clause 6.2.6.1.  Changing the text of Clause 6.2.6.1 to make clear that both Event IDs and Analytics ID can be exposed as bulked data, and alignment of the definitions of Data Specification for both cases. This enables to remove the FFS in Step 2a in Clause 6.2.6.2, therefore simplifying the description of the parameters used when subscribing to data from NWDAF with Nnwdaf_DataManagement_Subscribe.  Updates in the parameters of Nnwdaf_DataManagement_XXX described in Clause 6.2.6.1 to provide bulked data, so that parameters described in the procedure in Clause 6.2.6.2 and Clause 7.4.x are also reflected in Clause 6.2.6.1. This also enables to remove the FFS in Clause 6.2.6.1 on alignment of description among 6.2.6.1, 6.2.6.2, 7.4.x.  Update text of procedure in Clause 6.2.6.2 including a note in Step 1 to align the discovery of NWDAF with data exposure capability with our proposal of changes in the discovery clauses. Therefore removing the FFS in Step 1 of the procedure.  Updates in the text of Step 2a of procedure in Clause 6.2.6.2 to keep a simple description for the parameters either for Event IDs or Analtyics IDs. Additionally the changes in the description of the input parameters for bulked data request in Clause 6.2.6.1 enable the alignment among the Formatting and Processing described in the bulked data with the ones in Clause 5A.4. Therefore, enabling the removal of the 2 FFSs in Step 2a.  Updates in the text of steps 2b of procedure in Clause 6.2.6.2 to reflect the use of the fetch flag as described in Clause 6.2.6.1.  Updates in the text of step 4a of procedure in Clause 6.2.6.2 to clarify how an NWDAF can discover the sources of data collection when the data is not available.  Updates in the text of steps 6a and 6b, 7(a,b) of procedure in Clause 6.2.6.2 to align with description in Clause 6.2.6.1. Update of the Figure 6.2.6.2-1 to reflect the same parameters described in Clause 6.2.6.1.  Updates in clauses 7.4.1, 7.4.2, 7.4.4, 7.4.5 to reflect the same list of parameters defined in Clause 6.2.6.1.</t>
  </si>
  <si>
    <t>Summary of change: First change is related to the alignment between the Event Muting Mechanism and the Formatting and Processing mechanisms in Clause 6.2.7.  Second change is related to defining how the Event Consumer NF knows that a Event Producer NF supports the Event Muting mechanism.  We propose that The NF Consumer does not need to know such information, it simply tries to request the subscription with such mechanism,if the NF producer do not support, it sends a rejection with the indication and the NF consumer tries again without using the deactivation notification flag.</t>
  </si>
  <si>
    <t>(NEW) 5B, (NEW) 5B.1, (NEW) 10, (NEW) 10.1, (NEW) 10.2, (NEW) 10.2.1, (NEW) 10.2.2, (NEW) 10.2.3, (NEW) 10.2.4</t>
  </si>
  <si>
    <t>Rel-17 mirror CR: Summary of change: This CR: [Change -1] clause 5.2.8.3.1 - Add description of 'RAT Type change event'.</t>
  </si>
  <si>
    <t>Summary of change: This CR: [Change -1] clause 6.4.2 - Extend input data of Service Experience with 'RAT type' and, and remove some Editor's note.  [Change-2] clause 6.4.3  - Extend output data of service experience with 'RAT Type'</t>
  </si>
  <si>
    <t>6.4.2, 6.4.3</t>
  </si>
  <si>
    <t>Summary of change: Adding a NOTE to further clarify the behavior of the NRF when it receives a Real-time Communication Indication in the NWDAF discovery request.</t>
  </si>
  <si>
    <t>Summary of change: 1. Clarify the Supported Analytics Delay may include the data collection delay and/or inference delay;</t>
  </si>
  <si>
    <t>6.11.3.1</t>
  </si>
  <si>
    <t>ETRI, Samsung, Nokia</t>
  </si>
  <si>
    <t>Summary of change: Specify that the MTLF determines that an existing ML Model requires further training based on implementation. In addition, editorial changes are made in section 6.2A.1</t>
  </si>
  <si>
    <t>Ericsson, Nokia, Nokia Shanghai Bell, Lenovo, Motorola Mobility</t>
  </si>
  <si>
    <t>Nokia, Nokia Shanghai Bell, Ericsson, Lenovo, Motorola Mobility</t>
  </si>
  <si>
    <t>Summary of change: Introducing threshold values also for the Priority-based steering mode in TS 23.501 based on the conclusions of TR 23.700-93. Clarifying UE and UPF behaviour in case threshold conditions are applied.</t>
  </si>
  <si>
    <t>Huawei, HiSilicon, Ericsson, Lenovo, Motorola Mobility</t>
  </si>
  <si>
    <t>Summary of change: Add the threshold values to the MAR rule.</t>
  </si>
  <si>
    <t>5.8.2.11.8</t>
  </si>
  <si>
    <t>Lenovo, Motorola Mobility, LG Electronics, Broadcom, ZTE</t>
  </si>
  <si>
    <t>5.32.5.1, 5.32.5.2a</t>
  </si>
  <si>
    <t>Summary of change: The UE start counting when it sends the PMF-PLR Count Request and stop the counting when it sends the PMF-PLR Report Request. .</t>
  </si>
  <si>
    <t>LG Electronics, Nokia, Nokia Shanghai Bell</t>
  </si>
  <si>
    <t>Nokia, Nokia Shanghai Bell, LG Electronics</t>
  </si>
  <si>
    <t>Summary of change: For a MA PDU Session established for the Ethernet PDU Session type, if the UE has not indicated support for Ethernet PDN connection type or if the network does not support Ethernet PDN connection type, when the 3GPP access use user-plane resources of an associated PDN Connection, the following takes place - the SMF+PGW-c considers that the Multi-Access PDU Session is still using the Ethernet PDU Session / PDN connection type but in a restricted mode where EPS signalling can only refer to non-IP PDN connection type - MAR rules in the UPF are still used to handle ATSSS policies on DL traffic - For traffic on 3GPP access, the SMF may update N4 rules and QoS rules/EPS bearer contexts on the UE to take into account that no QoS differentiation is possible over 3GPP access.</t>
  </si>
  <si>
    <t>Huawei, Lenovo, Motorola Mobility</t>
  </si>
  <si>
    <t>Summary of change: The UE indicates whether it supports 3GPP access leg in EPC when a MA PDU Session is established in 5GS.</t>
  </si>
  <si>
    <t>4.22.2.3.1</t>
  </si>
  <si>
    <t>Summary of change: It is clarified that the PDB applies to the DL packet that arrives at the UPF over N6 and to the UL packet sent by the UE.</t>
  </si>
  <si>
    <t>Ericsson, Matrixx</t>
  </si>
  <si>
    <t>Summary of change: Enable the NSACF support charging services and the charging interface.</t>
  </si>
  <si>
    <t>Summary of change: Add a scenario for AMF to trigger NSAC.</t>
  </si>
  <si>
    <t>eNS_ph2</t>
  </si>
  <si>
    <t>Ericsson, Xiaomi, Nokia, Nokia Shanghai Bell, Samsung</t>
  </si>
  <si>
    <t>Huawei, HiSilicon, Nokia, Nokia Shanghai Bell, ZTE, Apple, Samsung</t>
  </si>
  <si>
    <t>Huawei, HiSilicon, Xiaomi, Nokia, Nokia shanghai Bell, Samsung</t>
  </si>
  <si>
    <t>4.16.1.2,</t>
  </si>
  <si>
    <t>Nokia, Nokia Shanghai Bell, ZTE, Spirent, Huawei, Apple, Samsung</t>
  </si>
  <si>
    <t>NEC, Apple, Nokia, Nokia Shanghai Bell, LG Electronics, Samsung</t>
  </si>
  <si>
    <t>NEC, Apple, Nokia, Nokia Shanghai Bell, Ericsson, Samsung, Huawei, LG Electronics</t>
  </si>
  <si>
    <t>4.15.1, 4.15.3.1, 4.15.3.2.x2.11.x (new), 5.2.21.1, 5.2.21.x (new)</t>
  </si>
  <si>
    <t>Ericsson, KPN, Nokia, Nokia Shanghai Bell, Xiaomi</t>
  </si>
  <si>
    <t>Summary of change: Define new policy control data on slice level that includes the Maximum data rate per S-NSSAI that . is provisioned by OAM Define how PCF monitors the aggregate data rate in the slice that includes to aggregate the MBR for each PDU session in that slice. Define how to enforce the Maximum Data rate in the slice, that implies that no new PDU session or QoS flows are established or changes in the existing QoS flows may happen depending on a policy decision in the PCF.</t>
  </si>
  <si>
    <t>6.2.1.x (new), 6.2.1.y (new), 6.2.1.y.1 (new), 6.2.1.y.2 (new)</t>
  </si>
  <si>
    <t>CATT, Xiaomi</t>
  </si>
  <si>
    <t>4.3.3.2, 5.2.12.2.1</t>
  </si>
  <si>
    <t>Ericsson, Qualcomm Incorporated, InterDigital</t>
  </si>
  <si>
    <t>Nokia, Nokia Shanghai Bell, OPPO, InterDigital, Qualcomm</t>
  </si>
  <si>
    <t>Qualcomm Incorporated, Nokia, Nokia Shanghai Bell, Ericsson, Oppo, Interdigital, Huawei</t>
  </si>
  <si>
    <t>InterDigital, Qualcomm Incorporated, OPPO</t>
  </si>
  <si>
    <t>OPPO, Nokia, Nokia Shanghai Bell</t>
  </si>
  <si>
    <t>CATT, Intel, vivo, Ericsson</t>
  </si>
  <si>
    <t>LG Electronics, Ericsson, Intel</t>
  </si>
  <si>
    <t>Ericsson, CATT</t>
  </si>
  <si>
    <t>Huawei, HiSilicon, Oppo</t>
  </si>
  <si>
    <t>Summary of change: Update description of ProSe Policy (ProSeP) to add the reference to clause 5.1.4.1 of TS 23.304. Update description of how PCF determines contents of ProSeP based on the received information in the 5G ProSe Policy Provisioning Request in the UE Policy Container.</t>
  </si>
  <si>
    <t>Qualcomm Incorporated, OPPO, Nokia, Nokia Shanghai Bell</t>
  </si>
  <si>
    <t>Qualcomm Incorporated, Nokia, Nokia Shanghai Bell, Interdigital Inc.</t>
  </si>
  <si>
    <t>Update [5.1] [5.3] Architecture and Reference Points .</t>
  </si>
  <si>
    <t>Vivo, Huawei, HiSilicon, Tencent</t>
  </si>
  <si>
    <t>Vivo, Huawei, HiSilicon</t>
  </si>
  <si>
    <t>CATT, Nokia, Nokia Shanghai-Bell</t>
  </si>
  <si>
    <t>Vivo, ZTE</t>
  </si>
  <si>
    <t>Samsung, LG Electronics, CATT</t>
  </si>
  <si>
    <t>Nokia, Nokia Shanghai-Bell, Ericsson</t>
  </si>
  <si>
    <t>Ericsson, vivo</t>
  </si>
  <si>
    <t>5.2.2a, 5.4.x (new), 5.4.x.4 (new), 5.4.x.5 (new).</t>
  </si>
  <si>
    <t>China Mobile, Nokia, Nokia Shanghai Bell, Ericsson</t>
  </si>
  <si>
    <t>5.4.x(New), 5.4.x.1(New), 5.4.x.2(New), 5.4.10</t>
  </si>
  <si>
    <t>To: CT WG4, CT WG3, SA WG3. Attachment: TS 23.501 CR2691, TS 23.502 CR2602, TS 23.214 CR0076</t>
  </si>
  <si>
    <t>Reply LS on the support of L2TP with CUPS</t>
  </si>
  <si>
    <t>Runze Zhou</t>
  </si>
  <si>
    <t>To: SA WG4.CC: CT WG3. Attachments: 23.502 CR 2490/2491, 23.682 CR 0475</t>
  </si>
  <si>
    <t>LS Reply on Server Domain Name Usage for Application Traffic Detection</t>
  </si>
  <si>
    <t>To: CT WG4. Attachments: S2-2101579</t>
  </si>
  <si>
    <t>LS on Requirement on Support of VxLAN Tunnelling</t>
  </si>
  <si>
    <t>Reply LS on RAT type for network monitoring</t>
  </si>
  <si>
    <t>To: SA WG6. CC: SA WG3</t>
  </si>
  <si>
    <t>To: SA WG3. Attachments: 23.288 CR0258</t>
  </si>
  <si>
    <t>LS on PDB for new 5QI</t>
  </si>
  <si>
    <t>To: CT WG3. CC: CT WG4. Attachments: S2-2102383 (CR 0537), S2-2103223 (CR 2745)</t>
  </si>
  <si>
    <t>Reply LS on QoS monitoring control for Service Data Flows</t>
  </si>
  <si>
    <t>Reply LS on Prevention of attacks on sliced core network</t>
  </si>
  <si>
    <t>To: GSMA FSAG. CC: CT WG4, SA WG3</t>
  </si>
  <si>
    <t>LS on Time Synchronization assistance parameters</t>
  </si>
  <si>
    <t>LS on Time Synchronization</t>
  </si>
  <si>
    <t>To:  IEEE P1588 WG, SMPTE</t>
  </si>
  <si>
    <t>Reply LS on support of PWS over SNPN</t>
  </si>
  <si>
    <t>To: SA WG1, CT WG1, RAN WG2, RAN WG3, TSG SA, TSG CT, TSG RAN, SA WG3</t>
  </si>
  <si>
    <t>Summary of change: At EPS to 5GS mobility  1. R16 UE consider as released the PDN connections that were established over EPS and for which the UE has not received mapped 5GS QoS parameters from the network, 2. The MME does not transfer to 5GS a PDN connection that is not possible to be transferred to 5GS, e.g. PDN connection was established over EPC on a stand-alone PGW. (the UE has released it per item 1 above) 3. If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 The SMF finds the corresponding PDU Session based on EPS Bearer Context(s). If the PDU Session Id was not received from the UE, , the SMF rejects the AMF request and the PDN connection is not further transferred to 5GS (assumed to be released by the UE per item 1 above).</t>
  </si>
  <si>
    <t>Revision of S2-2100101. S2-2102164r02 technically endorsed. Revised to S2-2103058.</t>
  </si>
  <si>
    <t>Revision of S2-2102525r01 (+ changes). Approved</t>
  </si>
  <si>
    <t>Summary of change: In summary, the changes introduce the following functionality: - Multiple QoS Class allows multiple values of each QoS requirement (i.e. Accuracy and Response Time) to be provided in the location request as LCS Quality of Service information. - The new class can be used with deferred location requests (periodic, area, motion), and location estimates are attempted starting with the most stringent (i.e. primary) QoS requirements and finishing with the minimum QoS. If the required minimum QoS cannot be fulfilled by a location estimate, the location estimate shall be discarded, and an appropriate error cause shall be sent. - When Multiple QoS Class is used, LMF and GMLC may provide the achieved QoS values (accuracy, response time) when providing/forwarding the location estimates.</t>
  </si>
  <si>
    <t>Revision of S2-2100393. Confirm CR Revision - CR states 0! S2-2102525r01 (+ changes) agreed. Revised to S2-2103085.</t>
  </si>
  <si>
    <t>Huawei, HiSilicon, Ericsson, ETRI</t>
  </si>
  <si>
    <t>Summary of change: Extension of the NWDAF NF Profile to include when data management service is exposed by NWDAF Extension to NWDAF Discovery description to consider of which type of data can be exposed by an NWDAF using NWDAF serving area at the NWDAF NF Profile.</t>
  </si>
  <si>
    <t>Summary of change: The UE may trigger the UE requested PDU Session Establishment procedure as described in clause 4.22.7 over non-3GPP access to add second access to the MA PDU Session after the UE is registered in non 3GPP access.</t>
  </si>
  <si>
    <t>China Mobile, Ericsson, China Unicom, Huawei, CATT, Nokia, Nokia Shanghai Bell, Deutsche Telekom, ZTE, Cisco, Matrixx</t>
  </si>
  <si>
    <t>Ericsson, China Mobile, Nokia, Nokia Shanghai Bell, Deutsche Telekom, ZTE, Cisco</t>
  </si>
  <si>
    <t>Missing procedure for supporting C2 authorization in EPS is added in Section 5.2.5 (under a new clause).</t>
  </si>
  <si>
    <t>R02 agreed. Revised to S2-2103558</t>
  </si>
  <si>
    <t>Revision of S2-2102237r02. Approved</t>
  </si>
  <si>
    <t>To: RAN WG3. CC: CT WG4. Attachments: 23.216 CR0369 (S2-2103062)</t>
  </si>
  <si>
    <t>Reply LS on Reply LS on NAS Non delivery for RRC Inactive state</t>
  </si>
  <si>
    <t>Qian Chen</t>
  </si>
  <si>
    <t>LS Reply on NSI ID on N7 interface</t>
  </si>
  <si>
    <t>To: CT WG3. CC: CT WG4. Attachments: TS 23.502 CR2616, TS 23.502 CR2617, TS 23.502 CR2618, TS 23.503 CR0548, TS 23.503 CR0549, TS 23.503 CR0550, TS 23.288 CR 0264, TS 23.288 CR0265</t>
  </si>
  <si>
    <t>To: CT WG3. CC: CT WG4. Attachments: S2-2102869, S2-2102874, S2-2102898, S2-2102224, S2-2102225, S2-2102226, S2-2102227, S2-2103219</t>
  </si>
  <si>
    <t>LS response on Support of AF instance change</t>
  </si>
  <si>
    <t>To: CT WG3. Attachments: TS 23.502 CR2643 (S2-2103222), CR2667 (S2-2103221)</t>
  </si>
  <si>
    <t>To: CT WG3. CC: CT WG4. Attachments: S2-2103234</t>
  </si>
  <si>
    <t>Reply to LS on UE location aspects in NTN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</si>
</sst>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8"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rgb="FF00B0F0"/>
      <name val="Arial"/>
      <family val="2"/>
    </font>
    <font>
      <sz val="10"/>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9"/>
      <color rgb="FF0000FF"/>
      <name val="Arial"/>
      <family val="2"/>
    </font>
    <font>
      <sz val="14"/>
      <color rgb="FF0000FF"/>
      <name val="Arial"/>
      <family val="2"/>
    </font>
    <font>
      <b/>
      <sz val="8"/>
      <name val="Arial"/>
      <family val="2"/>
    </font>
    <font>
      <sz val="12"/>
      <name val="Arial"/>
      <family val="2"/>
    </font>
    <font>
      <b/>
      <sz val="7"/>
      <name val="Arial"/>
      <family val="2"/>
    </font>
    <font>
      <sz val="7"/>
      <name val="Arial"/>
      <family val="2"/>
    </font>
    <font>
      <b/>
      <sz val="7"/>
      <color rgb="FF0000FF"/>
      <name val="Arial"/>
      <family val="2"/>
    </font>
    <font>
      <sz val="7"/>
      <color theme="0" tint="-0.14999847407452621"/>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b/>
      <sz val="7"/>
      <color theme="0" tint="-0.14999847407452621"/>
      <name val="Arial"/>
      <family val="2"/>
    </font>
    <font>
      <b/>
      <sz val="12"/>
      <color theme="0" tint="-0.14999847407452621"/>
      <name val="Arial"/>
      <family val="2"/>
    </font>
    <font>
      <sz val="10"/>
      <name val="Arial"/>
    </font>
    <font>
      <sz val="8"/>
      <color theme="0" tint="-0.249977111117893"/>
      <name val="Arial"/>
      <family val="2"/>
    </font>
    <font>
      <sz val="8"/>
      <color theme="0" tint="-4.9989318521683403E-2"/>
      <name val="Arial"/>
      <family val="2"/>
    </font>
    <font>
      <sz val="10"/>
      <color theme="0"/>
      <name val="Arial"/>
      <family val="2"/>
    </font>
  </fonts>
  <fills count="35">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theme="3" tint="0.59999389629810485"/>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rgb="FFFFC000"/>
        <bgColor indexed="64"/>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lignment vertical="top" wrapText="1"/>
    </xf>
    <xf numFmtId="0" fontId="53" fillId="0" borderId="0" applyNumberFormat="0" applyFill="0" applyBorder="0" applyAlignment="0" applyProtection="0"/>
    <xf numFmtId="0" fontId="64" fillId="0" borderId="0">
      <alignment vertical="top" wrapText="1"/>
    </xf>
  </cellStyleXfs>
  <cellXfs count="258">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4" borderId="0" xfId="1" applyNumberFormat="1" applyFont="1" applyFill="1" applyBorder="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1" fontId="16" fillId="0" borderId="6" xfId="1" applyNumberFormat="1" applyFont="1" applyFill="1" applyBorder="1" applyAlignment="1" applyProtection="1">
      <alignment horizontal="center" vertical="top" wrapText="1"/>
      <protection locked="0"/>
    </xf>
    <xf numFmtId="49" fontId="17" fillId="0" borderId="6" xfId="1" applyNumberFormat="1" applyFont="1" applyBorder="1" applyAlignment="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49" fontId="21"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3"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4"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5" fillId="10" borderId="13" xfId="1" applyNumberFormat="1" applyFont="1" applyFill="1" applyBorder="1" applyAlignment="1" applyProtection="1">
      <alignment horizontal="right" vertical="top" wrapText="1"/>
      <protection locked="0"/>
    </xf>
    <xf numFmtId="49" fontId="25" fillId="10" borderId="13" xfId="1" applyNumberFormat="1" applyFont="1" applyFill="1" applyBorder="1" applyAlignment="1" applyProtection="1">
      <alignment vertical="top" wrapText="1"/>
      <protection locked="0"/>
    </xf>
    <xf numFmtId="49" fontId="22" fillId="10" borderId="11" xfId="1" applyNumberFormat="1" applyFont="1" applyFill="1" applyBorder="1" applyAlignment="1" applyProtection="1">
      <alignment vertical="top" wrapText="1"/>
      <protection locked="0"/>
    </xf>
    <xf numFmtId="49" fontId="22"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6"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7" fillId="6" borderId="8" xfId="1" applyNumberFormat="1" applyFont="1" applyFill="1" applyBorder="1" applyAlignment="1" applyProtection="1">
      <alignment vertical="top" wrapText="1"/>
      <protection locked="0"/>
    </xf>
    <xf numFmtId="0" fontId="28" fillId="6" borderId="8" xfId="1" applyNumberFormat="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9" fillId="6" borderId="8" xfId="1" applyNumberFormat="1" applyFont="1" applyFill="1" applyBorder="1" applyAlignment="1">
      <alignment horizontal="center" vertical="top" wrapText="1"/>
    </xf>
    <xf numFmtId="49" fontId="30" fillId="6" borderId="8" xfId="1" applyNumberFormat="1" applyFont="1" applyFill="1" applyBorder="1" applyAlignment="1" applyProtection="1">
      <alignment horizontal="center" vertical="top" wrapText="1"/>
      <protection locked="0"/>
    </xf>
    <xf numFmtId="49" fontId="31" fillId="6" borderId="8" xfId="1" applyNumberFormat="1" applyFont="1" applyFill="1" applyBorder="1" applyAlignment="1" applyProtection="1">
      <alignment vertical="top" wrapText="1"/>
      <protection locked="0"/>
    </xf>
    <xf numFmtId="49" fontId="11" fillId="6" borderId="8" xfId="1" applyNumberFormat="1" applyFont="1" applyFill="1" applyBorder="1" applyAlignment="1" applyProtection="1">
      <alignment vertical="top" wrapText="1"/>
      <protection locked="0"/>
    </xf>
    <xf numFmtId="49" fontId="26" fillId="6" borderId="8" xfId="1" applyNumberFormat="1" applyFont="1" applyFill="1" applyBorder="1" applyAlignment="1" applyProtection="1">
      <alignment vertical="top" wrapText="1"/>
      <protection locked="0"/>
    </xf>
    <xf numFmtId="49" fontId="34" fillId="6" borderId="8" xfId="1" applyNumberFormat="1" applyFont="1" applyFill="1" applyBorder="1" applyAlignment="1">
      <alignment horizontal="center" vertical="top" wrapText="1"/>
    </xf>
    <xf numFmtId="49" fontId="35" fillId="6" borderId="8" xfId="1" applyNumberFormat="1" applyFont="1" applyFill="1" applyBorder="1" applyAlignment="1" applyProtection="1">
      <alignment horizontal="center" vertical="top" wrapText="1"/>
      <protection locked="0"/>
    </xf>
    <xf numFmtId="49" fontId="34" fillId="6" borderId="8" xfId="1" applyNumberFormat="1" applyFont="1" applyFill="1" applyBorder="1" applyAlignment="1" applyProtection="1">
      <alignment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0" fontId="2" fillId="16" borderId="0" xfId="1" applyFont="1" applyFill="1" applyAlignment="1" applyProtection="1">
      <alignment horizontal="center" vertical="top" wrapText="1"/>
      <protection locked="0"/>
    </xf>
    <xf numFmtId="0" fontId="2" fillId="21" borderId="9" xfId="1" applyFont="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7" fillId="6" borderId="8" xfId="1" applyNumberFormat="1" applyFont="1" applyFill="1" applyBorder="1" applyAlignment="1" applyProtection="1">
      <alignment horizontal="center" vertical="top" wrapText="1"/>
      <protection locked="0"/>
    </xf>
    <xf numFmtId="0" fontId="38" fillId="0" borderId="0" xfId="1" applyFont="1" applyAlignment="1" applyProtection="1">
      <alignment horizontal="center" vertical="top" wrapText="1"/>
      <protection locked="0"/>
    </xf>
    <xf numFmtId="49" fontId="36"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0" fontId="36" fillId="6" borderId="0" xfId="1" applyFont="1" applyFill="1" applyAlignment="1" applyProtection="1">
      <alignment horizontal="center" vertical="top" wrapText="1"/>
      <protection locked="0"/>
    </xf>
    <xf numFmtId="1" fontId="36" fillId="6" borderId="0" xfId="1" applyNumberFormat="1" applyFont="1" applyFill="1" applyAlignment="1" applyProtection="1">
      <alignment horizontal="center" vertical="top" wrapText="1"/>
      <protection locked="0"/>
    </xf>
    <xf numFmtId="0" fontId="36" fillId="20" borderId="0" xfId="1" applyFont="1" applyFill="1" applyAlignment="1" applyProtection="1">
      <alignment horizontal="center" vertical="top" wrapText="1"/>
      <protection locked="0"/>
    </xf>
    <xf numFmtId="0" fontId="39" fillId="8" borderId="0" xfId="1" applyFont="1" applyFill="1" applyAlignment="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Border="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Alignment="1" applyProtection="1">
      <alignment vertical="top" wrapText="1"/>
      <protection locked="0"/>
    </xf>
    <xf numFmtId="0" fontId="2" fillId="0" borderId="0" xfId="1" applyFont="1" applyFill="1" applyBorder="1" applyAlignment="1" applyProtection="1">
      <alignment horizontal="center" vertical="top" wrapText="1"/>
      <protection locked="0"/>
    </xf>
    <xf numFmtId="0" fontId="40" fillId="0" borderId="0" xfId="1" applyFont="1" applyAlignment="1" applyProtection="1">
      <alignment vertical="top" wrapText="1"/>
      <protection locked="0"/>
    </xf>
    <xf numFmtId="49" fontId="2" fillId="0" borderId="8" xfId="1" applyNumberFormat="1" applyFont="1" applyFill="1" applyBorder="1" applyAlignment="1" applyProtection="1">
      <alignment vertical="top" wrapText="1"/>
      <protection locked="0"/>
    </xf>
    <xf numFmtId="0" fontId="40" fillId="0" borderId="0" xfId="1" applyFont="1" applyBorder="1" applyAlignment="1" applyProtection="1">
      <alignment horizontal="center" vertical="top" wrapText="1"/>
      <protection locked="0"/>
    </xf>
    <xf numFmtId="0" fontId="41" fillId="0" borderId="0" xfId="1" applyFont="1" applyAlignment="1" applyProtection="1">
      <alignment vertical="top" wrapText="1"/>
      <protection locked="0"/>
    </xf>
    <xf numFmtId="0" fontId="41" fillId="0" borderId="0" xfId="1" applyFont="1" applyBorder="1" applyAlignment="1" applyProtection="1">
      <alignment horizontal="center" vertical="top" wrapText="1"/>
      <protection locked="0"/>
    </xf>
    <xf numFmtId="49" fontId="41" fillId="0" borderId="0" xfId="1" applyNumberFormat="1" applyFont="1" applyBorder="1" applyAlignment="1" applyProtection="1">
      <alignment horizontal="center" vertical="top" wrapText="1"/>
      <protection locked="0"/>
    </xf>
    <xf numFmtId="0" fontId="6" fillId="22" borderId="0" xfId="1" applyFont="1" applyFill="1" applyAlignment="1">
      <alignment horizontal="center" vertical="top" wrapText="1"/>
    </xf>
    <xf numFmtId="49" fontId="2" fillId="23" borderId="0" xfId="1" applyNumberFormat="1" applyFill="1" applyAlignment="1" applyProtection="1">
      <alignment vertical="top" wrapText="1"/>
      <protection locked="0"/>
    </xf>
    <xf numFmtId="49" fontId="5" fillId="23" borderId="11" xfId="1" applyNumberFormat="1" applyFont="1" applyFill="1" applyBorder="1" applyAlignment="1" applyProtection="1">
      <alignment horizontal="center" vertical="top" wrapText="1"/>
      <protection locked="0"/>
    </xf>
    <xf numFmtId="49" fontId="22" fillId="23" borderId="14" xfId="1" applyNumberFormat="1" applyFont="1" applyFill="1" applyBorder="1" applyAlignment="1" applyProtection="1">
      <alignment horizontal="center"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5"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xf numFmtId="0" fontId="6" fillId="24" borderId="0" xfId="1" applyFont="1" applyFill="1" applyAlignment="1">
      <alignment horizontal="center" vertical="top" wrapText="1"/>
    </xf>
    <xf numFmtId="0" fontId="6" fillId="25" borderId="0" xfId="1" applyFont="1" applyFill="1" applyAlignment="1">
      <alignment horizontal="center" vertical="top" wrapText="1"/>
    </xf>
    <xf numFmtId="0" fontId="6" fillId="19" borderId="0" xfId="1" applyFont="1" applyFill="1" applyAlignment="1">
      <alignment horizontal="center" vertical="top" wrapText="1"/>
    </xf>
    <xf numFmtId="0" fontId="20" fillId="0" borderId="0" xfId="1" applyFont="1" applyBorder="1" applyAlignment="1" applyProtection="1">
      <alignment horizontal="center" vertical="top" wrapText="1"/>
      <protection locked="0"/>
    </xf>
    <xf numFmtId="1" fontId="5" fillId="14" borderId="0" xfId="1" applyNumberFormat="1" applyFont="1" applyFill="1" applyBorder="1" applyAlignment="1" applyProtection="1">
      <alignment horizontal="center" vertical="top" wrapText="1"/>
      <protection locked="0"/>
    </xf>
    <xf numFmtId="49" fontId="42" fillId="3" borderId="6" xfId="1" applyNumberFormat="1" applyFont="1" applyFill="1" applyBorder="1" applyAlignment="1" applyProtection="1">
      <alignment horizontal="center" vertical="top" wrapText="1"/>
      <protection locked="0"/>
    </xf>
    <xf numFmtId="49" fontId="6" fillId="26" borderId="0" xfId="1" applyNumberFormat="1" applyFont="1" applyFill="1" applyAlignment="1">
      <alignment horizontal="center" vertical="top" wrapText="1"/>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5" fillId="6" borderId="14" xfId="1" applyNumberFormat="1" applyFont="1" applyFill="1" applyBorder="1" applyAlignment="1" applyProtection="1">
      <alignment horizontal="center" vertical="top" wrapText="1"/>
      <protection locked="0"/>
    </xf>
    <xf numFmtId="2" fontId="45" fillId="6" borderId="14" xfId="1" applyNumberFormat="1" applyFont="1" applyFill="1" applyBorder="1" applyAlignment="1" applyProtection="1">
      <alignment horizontal="center" vertical="top" wrapText="1"/>
      <protection locked="0"/>
    </xf>
    <xf numFmtId="164" fontId="6" fillId="0" borderId="8"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vertical="top"/>
      <protection locked="0"/>
    </xf>
    <xf numFmtId="1" fontId="5" fillId="8" borderId="2" xfId="1" applyNumberFormat="1" applyFont="1" applyFill="1" applyBorder="1" applyAlignment="1" applyProtection="1">
      <alignment vertical="top" wrapText="1"/>
      <protection locked="0"/>
    </xf>
    <xf numFmtId="1" fontId="7" fillId="8" borderId="0" xfId="1" applyNumberFormat="1" applyFont="1" applyFill="1" applyBorder="1" applyAlignment="1" applyProtection="1">
      <alignment vertical="top" wrapText="1"/>
      <protection locked="0"/>
    </xf>
    <xf numFmtId="0" fontId="6" fillId="0" borderId="11" xfId="1" applyNumberFormat="1" applyFont="1" applyFill="1" applyBorder="1" applyAlignment="1" applyProtection="1">
      <alignment vertical="top" wrapText="1"/>
      <protection locked="0"/>
    </xf>
    <xf numFmtId="0" fontId="6" fillId="0" borderId="8" xfId="1" applyNumberFormat="1" applyFont="1" applyFill="1" applyBorder="1" applyAlignment="1" applyProtection="1">
      <alignment vertical="top" wrapText="1"/>
      <protection locked="0"/>
    </xf>
    <xf numFmtId="49" fontId="2" fillId="10" borderId="11" xfId="1" applyNumberFormat="1" applyFont="1" applyFill="1" applyBorder="1" applyAlignment="1" applyProtection="1">
      <alignment horizontal="center" vertical="top" wrapText="1"/>
      <protection locked="0"/>
    </xf>
    <xf numFmtId="49" fontId="32"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center" vertical="top" wrapText="1"/>
      <protection locked="0"/>
    </xf>
    <xf numFmtId="49" fontId="13" fillId="24" borderId="0" xfId="1" applyNumberFormat="1" applyFont="1" applyFill="1" applyBorder="1" applyAlignment="1" applyProtection="1">
      <alignment horizontal="center" vertical="top" wrapText="1"/>
      <protection locked="0"/>
    </xf>
    <xf numFmtId="0" fontId="46" fillId="0" borderId="0" xfId="1" applyFont="1">
      <alignment vertical="top" wrapText="1"/>
    </xf>
    <xf numFmtId="0" fontId="5" fillId="0" borderId="0" xfId="1" applyFont="1">
      <alignment vertical="top" wrapText="1"/>
    </xf>
    <xf numFmtId="0" fontId="46" fillId="0" borderId="0" xfId="1" applyFont="1" applyAlignment="1">
      <alignment vertical="top"/>
    </xf>
    <xf numFmtId="0" fontId="47" fillId="0" borderId="0" xfId="1" applyFont="1" applyAlignment="1">
      <alignment horizontal="center" vertical="top"/>
    </xf>
    <xf numFmtId="49" fontId="48" fillId="0" borderId="0" xfId="1" applyNumberFormat="1" applyFont="1" applyAlignment="1">
      <alignment horizontal="center" vertical="top"/>
    </xf>
    <xf numFmtId="1" fontId="49" fillId="6" borderId="0" xfId="1" applyNumberFormat="1" applyFont="1" applyFill="1" applyAlignment="1">
      <alignment horizontal="center" vertical="top" wrapText="1"/>
    </xf>
    <xf numFmtId="1" fontId="49" fillId="6" borderId="0" xfId="1" applyNumberFormat="1" applyFont="1" applyFill="1" applyAlignment="1">
      <alignment horizontal="center" vertical="top"/>
    </xf>
    <xf numFmtId="0" fontId="2" fillId="0" borderId="0" xfId="1">
      <alignment vertical="top" wrapText="1"/>
    </xf>
    <xf numFmtId="0" fontId="49" fillId="0" borderId="0" xfId="1" applyFont="1">
      <alignment vertical="top" wrapText="1"/>
    </xf>
    <xf numFmtId="49" fontId="48" fillId="27" borderId="0" xfId="1" applyNumberFormat="1" applyFont="1" applyFill="1">
      <alignment vertical="top" wrapText="1"/>
    </xf>
    <xf numFmtId="49" fontId="49" fillId="19" borderId="0" xfId="1" applyNumberFormat="1" applyFont="1" applyFill="1">
      <alignment vertical="top" wrapText="1"/>
    </xf>
    <xf numFmtId="49" fontId="48" fillId="5" borderId="0" xfId="1" applyNumberFormat="1" applyFont="1" applyFill="1" applyAlignment="1">
      <alignment horizontal="center" vertical="top" wrapText="1"/>
    </xf>
    <xf numFmtId="49" fontId="48" fillId="3" borderId="0" xfId="1" applyNumberFormat="1" applyFont="1" applyFill="1" applyAlignment="1">
      <alignment horizontal="center" vertical="top" wrapText="1"/>
    </xf>
    <xf numFmtId="49" fontId="6" fillId="4" borderId="0" xfId="1" applyNumberFormat="1" applyFont="1" applyFill="1" applyAlignment="1">
      <alignment horizontal="center" vertical="top" wrapText="1"/>
    </xf>
    <xf numFmtId="49" fontId="49" fillId="28" borderId="0" xfId="1" applyNumberFormat="1" applyFont="1" applyFill="1">
      <alignment vertical="top" wrapText="1"/>
    </xf>
    <xf numFmtId="49" fontId="49" fillId="0" borderId="0" xfId="1" applyNumberFormat="1" applyFont="1">
      <alignment vertical="top" wrapText="1"/>
    </xf>
    <xf numFmtId="49" fontId="50" fillId="29" borderId="0" xfId="1" applyNumberFormat="1" applyFont="1" applyFill="1" applyAlignment="1">
      <alignment horizontal="center" vertical="top" wrapText="1"/>
    </xf>
    <xf numFmtId="49" fontId="49" fillId="29" borderId="0" xfId="1" applyNumberFormat="1" applyFont="1" applyFill="1" applyAlignment="1">
      <alignment horizontal="right" vertical="top" wrapText="1"/>
    </xf>
    <xf numFmtId="49" fontId="49" fillId="29" borderId="0" xfId="1" applyNumberFormat="1" applyFont="1" applyFill="1" applyAlignment="1">
      <alignment horizontal="center" vertical="top" wrapText="1"/>
    </xf>
    <xf numFmtId="49" fontId="51" fillId="6" borderId="8" xfId="1" applyNumberFormat="1" applyFont="1" applyFill="1" applyBorder="1" applyAlignment="1">
      <alignment horizontal="center" vertical="top" wrapText="1"/>
    </xf>
    <xf numFmtId="49" fontId="48" fillId="6" borderId="8" xfId="1" applyNumberFormat="1" applyFont="1" applyFill="1" applyBorder="1">
      <alignment vertical="top" wrapText="1"/>
    </xf>
    <xf numFmtId="0" fontId="49" fillId="0" borderId="0" xfId="1" applyFont="1" applyAlignment="1">
      <alignment horizontal="center" vertical="top" wrapText="1"/>
    </xf>
    <xf numFmtId="49" fontId="48" fillId="0" borderId="0" xfId="1" applyNumberFormat="1" applyFont="1" applyAlignment="1">
      <alignment horizontal="center" vertical="top" wrapText="1"/>
    </xf>
    <xf numFmtId="49" fontId="49" fillId="6" borderId="0" xfId="1" applyNumberFormat="1" applyFont="1" applyFill="1" applyAlignment="1">
      <alignment horizontal="center" vertical="top" wrapText="1"/>
    </xf>
    <xf numFmtId="49" fontId="49" fillId="0" borderId="0" xfId="1" applyNumberFormat="1" applyFont="1" applyAlignment="1">
      <alignment horizontal="center" vertical="top" wrapText="1"/>
    </xf>
    <xf numFmtId="0" fontId="48" fillId="0" borderId="0" xfId="1" applyFont="1" applyAlignment="1">
      <alignment horizontal="center" vertical="top" wrapText="1"/>
    </xf>
    <xf numFmtId="0" fontId="9" fillId="0" borderId="0" xfId="1" applyFont="1">
      <alignment vertical="top" wrapText="1"/>
    </xf>
    <xf numFmtId="0" fontId="18" fillId="0" borderId="0" xfId="1" applyFont="1">
      <alignment vertical="top" wrapText="1"/>
    </xf>
    <xf numFmtId="0" fontId="52" fillId="0" borderId="0" xfId="0" applyFont="1" applyAlignment="1">
      <alignment vertical="center"/>
    </xf>
    <xf numFmtId="0" fontId="53" fillId="0" borderId="0" xfId="2"/>
    <xf numFmtId="0" fontId="54" fillId="0" borderId="0" xfId="0" applyFont="1" applyAlignment="1">
      <alignment horizontal="left" vertical="center" indent="5"/>
    </xf>
    <xf numFmtId="0" fontId="55" fillId="0" borderId="0" xfId="0" applyFont="1" applyAlignment="1">
      <alignment horizontal="left" vertical="center" indent="9"/>
    </xf>
    <xf numFmtId="0" fontId="56" fillId="0" borderId="0" xfId="0" applyFont="1" applyAlignment="1">
      <alignment horizontal="left" vertical="center" indent="9"/>
    </xf>
    <xf numFmtId="0" fontId="57" fillId="0" borderId="0" xfId="0" applyFont="1" applyAlignment="1">
      <alignment horizontal="left" vertical="center" indent="15"/>
    </xf>
    <xf numFmtId="0" fontId="58" fillId="0" borderId="0" xfId="0" applyFont="1" applyAlignment="1">
      <alignment horizontal="left" vertical="center" indent="15"/>
    </xf>
    <xf numFmtId="0" fontId="56" fillId="0" borderId="0" xfId="0" applyFont="1" applyAlignment="1">
      <alignment horizontal="left" vertical="center" indent="15"/>
    </xf>
    <xf numFmtId="0" fontId="59" fillId="0" borderId="0" xfId="0" applyFont="1" applyAlignment="1">
      <alignment horizontal="left" vertical="center" indent="15"/>
    </xf>
    <xf numFmtId="0" fontId="60" fillId="0" borderId="0" xfId="0" applyFont="1" applyAlignment="1">
      <alignment horizontal="left" vertical="center" indent="15"/>
    </xf>
    <xf numFmtId="0" fontId="55" fillId="0" borderId="0" xfId="0" applyFont="1" applyAlignment="1">
      <alignment horizontal="left" vertical="center" indent="15"/>
    </xf>
    <xf numFmtId="0" fontId="53" fillId="0" borderId="0" xfId="2" applyAlignment="1">
      <alignment horizontal="left" vertical="center" indent="15"/>
    </xf>
    <xf numFmtId="0" fontId="44" fillId="6" borderId="8" xfId="1" applyNumberFormat="1" applyFont="1" applyFill="1" applyBorder="1" applyAlignment="1" applyProtection="1">
      <alignment horizontal="left" vertical="top" wrapText="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Alignment="1" applyProtection="1">
      <alignment horizontal="left" vertical="top" wrapText="1"/>
      <protection locked="0"/>
    </xf>
    <xf numFmtId="164" fontId="28" fillId="0" borderId="12" xfId="1" applyNumberFormat="1" applyFont="1" applyFill="1" applyBorder="1" applyAlignment="1" applyProtection="1">
      <alignment horizontal="left" vertical="top" wrapText="1"/>
      <protection locked="0"/>
    </xf>
    <xf numFmtId="49" fontId="28" fillId="0" borderId="8" xfId="1" applyNumberFormat="1" applyFont="1" applyFill="1" applyBorder="1" applyAlignment="1" applyProtection="1">
      <alignment horizontal="left" vertical="top" wrapText="1"/>
      <protection locked="0"/>
    </xf>
    <xf numFmtId="0" fontId="44" fillId="0" borderId="8" xfId="1" applyNumberFormat="1" applyFont="1" applyFill="1" applyBorder="1" applyAlignment="1" applyProtection="1">
      <alignment vertical="top" wrapText="1"/>
      <protection locked="0"/>
    </xf>
    <xf numFmtId="49" fontId="28" fillId="0" borderId="12" xfId="1" applyNumberFormat="1" applyFont="1" applyFill="1" applyBorder="1" applyAlignment="1" applyProtection="1">
      <alignment horizontal="left" vertical="top" wrapText="1"/>
      <protection locked="0"/>
    </xf>
    <xf numFmtId="164" fontId="28" fillId="0" borderId="8" xfId="1" applyNumberFormat="1" applyFont="1" applyFill="1" applyBorder="1" applyAlignment="1" applyProtection="1">
      <alignment horizontal="left" vertical="top" wrapText="1"/>
      <protection locked="0"/>
    </xf>
    <xf numFmtId="0" fontId="28" fillId="0" borderId="8" xfId="1" applyNumberFormat="1" applyFont="1" applyFill="1" applyBorder="1" applyAlignment="1" applyProtection="1">
      <alignment vertical="top" wrapText="1"/>
      <protection locked="0"/>
    </xf>
    <xf numFmtId="49" fontId="28" fillId="10" borderId="8" xfId="1" applyNumberFormat="1" applyFont="1" applyFill="1" applyBorder="1" applyAlignment="1" applyProtection="1">
      <alignment horizontal="left" vertical="top" wrapText="1"/>
      <protection locked="0"/>
    </xf>
    <xf numFmtId="49" fontId="6" fillId="5" borderId="8" xfId="1" applyNumberFormat="1" applyFont="1" applyFill="1" applyBorder="1" applyAlignment="1" applyProtection="1">
      <alignment horizontal="left" vertical="top" wrapText="1"/>
      <protection locked="0"/>
    </xf>
    <xf numFmtId="49" fontId="6" fillId="31" borderId="8" xfId="1" applyNumberFormat="1" applyFont="1" applyFill="1" applyBorder="1" applyAlignment="1" applyProtection="1">
      <alignment vertical="top" wrapText="1"/>
      <protection locked="0"/>
    </xf>
    <xf numFmtId="0" fontId="6" fillId="5" borderId="8" xfId="1" applyNumberFormat="1" applyFont="1" applyFill="1" applyBorder="1" applyAlignment="1" applyProtection="1">
      <alignment vertical="top" wrapText="1"/>
      <protection locked="0"/>
    </xf>
    <xf numFmtId="49" fontId="48" fillId="27" borderId="0" xfId="1" applyNumberFormat="1" applyFont="1" applyFill="1" applyAlignment="1">
      <alignment horizontal="center" vertical="top" wrapText="1"/>
    </xf>
    <xf numFmtId="49" fontId="62" fillId="6" borderId="8" xfId="1" applyNumberFormat="1" applyFont="1" applyFill="1" applyBorder="1">
      <alignment vertical="top" wrapText="1"/>
    </xf>
    <xf numFmtId="49" fontId="62" fillId="27" borderId="0" xfId="1" applyNumberFormat="1" applyFont="1" applyFill="1" applyAlignment="1">
      <alignment horizontal="center" vertical="top" wrapText="1"/>
    </xf>
    <xf numFmtId="49" fontId="63" fillId="6" borderId="8" xfId="1" applyNumberFormat="1" applyFont="1" applyFill="1" applyBorder="1" applyAlignment="1" applyProtection="1">
      <alignment vertical="top" wrapText="1"/>
      <protection locked="0"/>
    </xf>
    <xf numFmtId="49" fontId="63" fillId="6" borderId="8" xfId="1" applyNumberFormat="1" applyFont="1" applyFill="1" applyBorder="1" applyAlignment="1">
      <alignment horizontal="center" vertical="top" wrapText="1"/>
    </xf>
    <xf numFmtId="49" fontId="5" fillId="30" borderId="15" xfId="3" applyNumberFormat="1" applyFont="1" applyFill="1" applyBorder="1">
      <alignment vertical="top" wrapText="1"/>
    </xf>
    <xf numFmtId="0" fontId="5" fillId="30" borderId="15" xfId="3" applyFont="1" applyFill="1" applyBorder="1">
      <alignment vertical="top" wrapText="1"/>
    </xf>
    <xf numFmtId="0" fontId="22" fillId="30" borderId="15" xfId="3" applyFont="1" applyFill="1" applyBorder="1">
      <alignment vertical="top" wrapText="1"/>
    </xf>
    <xf numFmtId="0" fontId="22" fillId="33"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65" fillId="30" borderId="15" xfId="3" applyFont="1" applyFill="1" applyBorder="1">
      <alignment vertical="top" wrapText="1"/>
    </xf>
    <xf numFmtId="0" fontId="22" fillId="30" borderId="15" xfId="3" applyFont="1" applyFill="1" applyBorder="1" applyAlignment="1">
      <alignment horizontal="center" vertical="top" wrapText="1"/>
    </xf>
    <xf numFmtId="0" fontId="5" fillId="6" borderId="0" xfId="3" applyFont="1" applyFill="1" applyAlignment="1">
      <alignment horizontal="center" vertical="top" wrapText="1"/>
    </xf>
    <xf numFmtId="0" fontId="5" fillId="32" borderId="0" xfId="3" applyFont="1" applyFill="1" applyAlignment="1">
      <alignment horizontal="center" vertical="top" wrapText="1"/>
    </xf>
    <xf numFmtId="0" fontId="5" fillId="12" borderId="0" xfId="3" applyFont="1" applyFill="1" applyAlignment="1">
      <alignment horizontal="center" vertical="top" wrapText="1"/>
    </xf>
    <xf numFmtId="0" fontId="66" fillId="0" borderId="0" xfId="3" applyFont="1" applyAlignment="1">
      <alignment horizontal="left" vertical="top" wrapText="1"/>
    </xf>
    <xf numFmtId="0" fontId="5" fillId="0" borderId="0" xfId="3" applyFont="1" applyAlignment="1">
      <alignment horizontal="left" vertical="top" wrapText="1"/>
    </xf>
    <xf numFmtId="0" fontId="61" fillId="0" borderId="0" xfId="3" applyFont="1">
      <alignment vertical="top" wrapText="1"/>
    </xf>
    <xf numFmtId="0" fontId="64" fillId="19" borderId="0" xfId="3" applyFill="1">
      <alignment vertical="top" wrapText="1"/>
    </xf>
    <xf numFmtId="0" fontId="64" fillId="0" borderId="0" xfId="3">
      <alignment vertical="top" wrapText="1"/>
    </xf>
    <xf numFmtId="3" fontId="61" fillId="0" borderId="0" xfId="3" applyNumberFormat="1" applyFont="1">
      <alignment vertical="top" wrapText="1"/>
    </xf>
    <xf numFmtId="0" fontId="67" fillId="0" borderId="0" xfId="3" applyFont="1">
      <alignment vertical="top" wrapText="1"/>
    </xf>
    <xf numFmtId="0" fontId="5" fillId="20" borderId="0" xfId="3" applyFont="1" applyFill="1">
      <alignment vertical="top" wrapText="1"/>
    </xf>
    <xf numFmtId="0" fontId="5" fillId="34" borderId="0" xfId="3" applyFont="1" applyFill="1">
      <alignment vertical="top" wrapText="1"/>
    </xf>
    <xf numFmtId="0" fontId="5" fillId="20" borderId="0" xfId="3" applyFont="1" applyFill="1" applyAlignment="1">
      <alignment horizontal="left" vertical="top" wrapText="1"/>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0" fontId="33" fillId="6" borderId="9" xfId="1" applyNumberFormat="1" applyFont="1" applyFill="1" applyBorder="1" applyAlignment="1" applyProtection="1">
      <alignment horizontal="left" vertical="top" wrapText="1"/>
      <protection locked="0"/>
    </xf>
    <xf numFmtId="0" fontId="33" fillId="6" borderId="12" xfId="1" applyNumberFormat="1" applyFont="1" applyFill="1" applyBorder="1" applyAlignment="1" applyProtection="1">
      <alignment horizontal="left" vertical="top" wrapText="1"/>
      <protection locked="0"/>
    </xf>
    <xf numFmtId="0" fontId="55"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1338">
    <dxf>
      <fill>
        <patternFill>
          <bgColor theme="0" tint="-4.9989318521683403E-2"/>
        </patternFill>
      </fill>
    </dxf>
    <dxf>
      <fill>
        <patternFill>
          <bgColor theme="8"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5" tint="0.79998168889431442"/>
        </patternFill>
      </fill>
    </dxf>
    <dxf>
      <fill>
        <patternFill>
          <bgColor rgb="FFFF0000"/>
        </patternFill>
      </fill>
    </dxf>
    <dxf>
      <font>
        <color theme="0"/>
      </font>
    </dxf>
    <dxf>
      <font>
        <b/>
        <i val="0"/>
      </font>
      <fill>
        <patternFill>
          <bgColor theme="7" tint="0.59996337778862885"/>
        </patternFill>
      </fill>
    </dxf>
    <dxf>
      <fill>
        <patternFill>
          <bgColor theme="9" tint="0.59996337778862885"/>
        </patternFill>
      </fill>
    </dxf>
    <dxf>
      <fill>
        <patternFill>
          <bgColor theme="6" tint="0.79998168889431442"/>
        </patternFill>
      </fill>
    </dxf>
    <dxf>
      <fill>
        <patternFill patternType="none">
          <bgColor auto="1"/>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5" tint="0.59996337778862885"/>
        </patternFill>
      </fill>
    </dxf>
    <dxf>
      <fill>
        <patternFill>
          <bgColor theme="9" tint="0.79998168889431442"/>
        </patternFill>
      </fill>
    </dxf>
    <dxf>
      <fill>
        <patternFill>
          <bgColor theme="6" tint="0.79998168889431442"/>
        </patternFill>
      </fill>
    </dxf>
    <dxf>
      <font>
        <b/>
        <i val="0"/>
        <color rgb="FF0000FF"/>
      </font>
    </dxf>
    <dxf>
      <font>
        <b/>
        <i val="0"/>
        <color rgb="FF0000FF"/>
      </font>
    </dxf>
    <dxf>
      <fill>
        <patternFill>
          <bgColor theme="5"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9" tint="0.79998168889431442"/>
        </patternFill>
      </fill>
    </dxf>
    <dxf>
      <fill>
        <patternFill>
          <bgColor theme="9" tint="0.79998168889431442"/>
        </patternFill>
      </fill>
    </dxf>
    <dxf>
      <font>
        <b/>
        <i val="0"/>
        <color rgb="FF0000FF"/>
      </font>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79998168889431442"/>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79998168889431442"/>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00FFFF"/>
      <color rgb="FF66FF33"/>
      <color rgb="FFFFFFFF"/>
      <color rgb="FFF9F9F9"/>
      <color rgb="FFF0F0F0"/>
      <color rgb="FFF8F8F8"/>
      <color rgb="FFF7F7F7"/>
      <color rgb="FFD6F2F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3</xdr:col>
      <xdr:colOff>1065727</xdr:colOff>
      <xdr:row>14</xdr:row>
      <xdr:rowOff>56818</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stretch>
          <a:fillRect/>
        </a:stretch>
      </xdr:blipFill>
      <xdr:spPr>
        <a:xfrm>
          <a:off x="0" y="485775"/>
          <a:ext cx="8580952" cy="265714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0</xdr:colOff>
          <xdr:row>15</xdr:row>
          <xdr:rowOff>0</xdr:rowOff>
        </xdr:from>
        <xdr:to>
          <xdr:col>3</xdr:col>
          <xdr:colOff>2266950</xdr:colOff>
          <xdr:row>94</xdr:row>
          <xdr:rowOff>85725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95</xdr:row>
          <xdr:rowOff>0</xdr:rowOff>
        </xdr:from>
        <xdr:to>
          <xdr:col>3</xdr:col>
          <xdr:colOff>2266950</xdr:colOff>
          <xdr:row>178</xdr:row>
          <xdr:rowOff>95250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8626A-C828-4D7F-9C88-5E42255F9812}">
  <sheetPr codeName="Sheet1"/>
  <dimension ref="A1:AE2831"/>
  <sheetViews>
    <sheetView zoomScale="80" zoomScaleNormal="80" workbookViewId="0">
      <pane ySplit="7" topLeftCell="A2164" activePane="bottomLeft" state="frozenSplit"/>
      <selection activeCell="L12" sqref="L12"/>
      <selection pane="bottomLeft" activeCell="D2171" sqref="D2171"/>
    </sheetView>
  </sheetViews>
  <sheetFormatPr defaultRowHeight="12.4" customHeight="1" x14ac:dyDescent="0.25"/>
  <cols>
    <col min="1" max="1" width="8.7109375" style="1" customWidth="1"/>
    <col min="2" max="2" width="15" style="128"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21" customWidth="1"/>
    <col min="25" max="25" width="9.140625" style="124"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31"/>
      <c r="B1" s="6"/>
      <c r="C1" s="132"/>
      <c r="D1" s="133" t="s">
        <v>0</v>
      </c>
      <c r="P1" s="7" t="s">
        <v>1</v>
      </c>
      <c r="Q1" s="7" t="s">
        <v>757</v>
      </c>
      <c r="R1" s="7" t="s">
        <v>758</v>
      </c>
      <c r="S1" s="7" t="s">
        <v>761</v>
      </c>
      <c r="T1" s="104">
        <f ca="1">COUNTIFS(INDIRECT("W"&amp;$A$4):W3902,T2,INDIRECT("V"&amp;$A$4):V3902,"P-A")</f>
        <v>0</v>
      </c>
      <c r="U1" s="104">
        <f ca="1">COUNTIFS(INDIRECT("W"&amp;$A$4):W3902,U2,INDIRECT("V"&amp;$A$4):V3902,"P-A")</f>
        <v>0</v>
      </c>
      <c r="V1" s="104">
        <f ca="1">COUNTIFS(INDIRECT("W"&amp;$A$4):W3902,V2,INDIRECT("V"&amp;$A$4):V3902,"P-A")</f>
        <v>0</v>
      </c>
      <c r="W1" s="104">
        <f ca="1">COUNTIFS(INDIRECT("W"&amp;$A$4):W3902,W2,INDIRECT("V"&amp;$A$4):V3902,"P-A")</f>
        <v>0</v>
      </c>
      <c r="X1" s="104">
        <f ca="1">COUNTIFS(INDIRECT("W"&amp;$A$4):W3902,X2,INDIRECT("V"&amp;$A$4):V3902,"P-A")</f>
        <v>0</v>
      </c>
      <c r="Y1" s="104">
        <f ca="1">COUNTIFS(INDIRECT("W"&amp;$A$4):W3902,Y2,INDIRECT("V"&amp;$A$4):V3902,"P-A")</f>
        <v>0</v>
      </c>
      <c r="Z1" s="104">
        <f ca="1">COUNTIFS(INDIRECT("W"&amp;$A$4):W3902,Z2,INDIRECT("V"&amp;$A$4):V3902,"P-A")</f>
        <v>0</v>
      </c>
      <c r="AA1" s="104">
        <f ca="1">COUNTIFS(INDIRECT("W"&amp;$A$4):W3902,AA2,INDIRECT("V"&amp;$A$4):V3902,"P-A")</f>
        <v>0</v>
      </c>
      <c r="AB1" s="104">
        <f ca="1">COUNTIFS(INDIRECT("W"&amp;$A$4):W3902,AB2,INDIRECT("V"&amp;$A$4):V3902,"P-A")</f>
        <v>0</v>
      </c>
      <c r="AC1" s="104">
        <f ca="1">COUNTIFS(INDIRECT("W"&amp;$A$4):W3902,AC2,INDIRECT("V"&amp;$A$4):V3902,"P-A")</f>
        <v>0</v>
      </c>
      <c r="AD1" s="104">
        <f ca="1">SUM(T1:AC1)</f>
        <v>0</v>
      </c>
    </row>
    <row r="2" spans="1:30" ht="16.149999999999999" customHeight="1" thickBot="1" x14ac:dyDescent="0.3">
      <c r="A2" s="252" t="s">
        <v>2</v>
      </c>
      <c r="B2" s="253"/>
      <c r="C2" s="253"/>
      <c r="D2" s="253"/>
      <c r="E2" s="10" t="s">
        <v>3</v>
      </c>
      <c r="F2" s="11"/>
      <c r="G2" s="11"/>
      <c r="H2" s="12" t="str">
        <f>"List of Temporary Documents - SA WG2 meeting " &amp;A9</f>
        <v>List of Temporary Documents - SA WG2 meeting S2#143E</v>
      </c>
      <c r="I2" s="158"/>
      <c r="J2" s="13"/>
      <c r="Q2" s="12" t="s">
        <v>756</v>
      </c>
      <c r="R2" s="7" t="s">
        <v>759</v>
      </c>
      <c r="S2" s="7" t="s">
        <v>760</v>
      </c>
      <c r="T2" s="107" t="s">
        <v>5</v>
      </c>
      <c r="U2" s="115" t="s">
        <v>130</v>
      </c>
      <c r="V2" s="108" t="s">
        <v>134</v>
      </c>
      <c r="W2" s="107" t="s">
        <v>453</v>
      </c>
      <c r="X2" s="115" t="s">
        <v>454</v>
      </c>
      <c r="Y2" s="108" t="s">
        <v>455</v>
      </c>
      <c r="Z2" s="143" t="s">
        <v>169</v>
      </c>
      <c r="AA2" s="144" t="s">
        <v>170</v>
      </c>
      <c r="AB2" s="142" t="s">
        <v>171</v>
      </c>
      <c r="AC2" s="142" t="s">
        <v>172</v>
      </c>
      <c r="AD2" s="109" t="s">
        <v>6</v>
      </c>
    </row>
    <row r="3" spans="1:30" s="25" customFormat="1" ht="23.45" customHeight="1" thickTop="1" x14ac:dyDescent="0.25">
      <c r="A3" s="134"/>
      <c r="B3" s="132" t="s">
        <v>120</v>
      </c>
      <c r="C3" s="135" t="s">
        <v>7</v>
      </c>
      <c r="D3" s="136" t="s">
        <v>8</v>
      </c>
      <c r="E3" s="15" t="s">
        <v>9</v>
      </c>
      <c r="F3" s="15" t="s">
        <v>10</v>
      </c>
      <c r="G3" s="15" t="s">
        <v>128</v>
      </c>
      <c r="H3" s="15" t="s">
        <v>11</v>
      </c>
      <c r="I3" s="159" t="s">
        <v>12</v>
      </c>
      <c r="J3" s="17" t="s">
        <v>13</v>
      </c>
      <c r="K3" s="18" t="s">
        <v>131</v>
      </c>
      <c r="L3" s="146" t="s">
        <v>14</v>
      </c>
      <c r="M3" s="20" t="s">
        <v>15</v>
      </c>
      <c r="N3" s="16" t="s">
        <v>132</v>
      </c>
      <c r="O3" s="19" t="s">
        <v>16</v>
      </c>
      <c r="P3" s="21" t="s">
        <v>17</v>
      </c>
      <c r="Q3" s="22"/>
      <c r="R3" s="23" t="s">
        <v>18</v>
      </c>
      <c r="S3" s="24" t="s">
        <v>119</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488 / 3</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495 / 1</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482 / 4</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0" t="str">
        <f ca="1">D4 -COUNTIFS(INDIRECT("H"&amp;$A$4):INDIRECT("H"&amp;$A$6),"Reserved for*",INDIRECT("A"&amp;$A$4):INDIRECT("A"&amp;$A$6),"") &amp;" / " &amp; P4 -COUNTIFS(INDIRECT("H"&amp;$A$4):INDIRECT("H"&amp;$A$6),"Reserved for*",INDIRECT("A"&amp;$A$4):INDIRECT("A"&amp;$A$6),"")</f>
        <v>1485 / -593</v>
      </c>
    </row>
    <row r="4" spans="1:30" ht="21" customHeight="1" x14ac:dyDescent="0.25">
      <c r="A4" s="134">
        <v>93</v>
      </c>
      <c r="B4" s="137" t="s">
        <v>121</v>
      </c>
      <c r="C4" s="137" t="s">
        <v>19</v>
      </c>
      <c r="D4" s="167">
        <f ca="1">COUNTA(INDIRECT("H"&amp;$A$4):H5004)</f>
        <v>2078</v>
      </c>
      <c r="E4" s="26">
        <f ca="1">COUNTIF(INDIRECT("A"&amp;$A$4):INDIRECT("A"&amp;$A$6),"Available")</f>
        <v>1463</v>
      </c>
      <c r="F4" s="27">
        <f ca="1">COUNTIF(INDIRECT("C"&amp;$A$4):INDIRECT("C"&amp;$A$6 -1),"")</f>
        <v>1</v>
      </c>
      <c r="G4" s="28">
        <f ca="1">COUNTIF(INDIRECT("H"&amp;$A$4):INDIRECT("H"&amp;$A$6),"Reserved for *")</f>
        <v>593</v>
      </c>
      <c r="H4" s="29">
        <f ca="1">COUNTIF(INDIRECT("S"&amp;$A$4):INDIRECT("S"&amp;$A$6), "*") + COUNTIF(INDIRECT("C"&amp;$A$4):INDIRECT("C"&amp;$A$6), "W") - L4</f>
        <v>1457</v>
      </c>
      <c r="I4" s="160">
        <f ca="1">COUNTIF(INDIRECT("F"&amp;$A$4):INDIRECT("F"&amp;$A$6),"LS IN")</f>
        <v>97</v>
      </c>
      <c r="J4" s="31">
        <f ca="1">AC7</f>
        <v>37</v>
      </c>
      <c r="K4" s="32">
        <f ca="1">Z7</f>
        <v>158</v>
      </c>
      <c r="L4" s="33">
        <f ca="1">COUNTIF(INDIRECT("C"&amp;$A$4):INDIRECT("C"&amp;$A$6),"W")</f>
        <v>621</v>
      </c>
      <c r="M4" s="29">
        <f ca="1">COUNTIF(INDIRECT("F"&amp;$A$4):INDIRECT("F"&amp;$A$6),"CR")</f>
        <v>285</v>
      </c>
      <c r="N4" s="30">
        <f ca="1">Y7</f>
        <v>285</v>
      </c>
      <c r="O4" s="28">
        <f ca="1">COUNTIF(INDIRECT("F"&amp;$A$4):INDIRECT("F"&amp;$A$6),"?CR?")</f>
        <v>440</v>
      </c>
      <c r="P4" s="34">
        <f ca="1">D4-H4 - L4</f>
        <v>0</v>
      </c>
      <c r="Q4" s="35" t="str">
        <f ca="1">"Next Doc: S2-" &amp; SUM(A5+D4)</f>
        <v>Next Doc: S2-2102079</v>
      </c>
      <c r="R4" s="112" t="s">
        <v>2015</v>
      </c>
      <c r="S4" s="103" t="s">
        <v>118</v>
      </c>
      <c r="T4" s="103" t="str">
        <f ca="1">"O: " &amp; COUNTIFS(INDIRECT("W"&amp;$A$4):INDIRECT("W"&amp;$A$6),T2,INDIRECT("U"&amp;$A$4):INDIRECT("U"&amp;$A$6),"OPEN") &amp; " A " &amp; COUNTIFS(INDIRECT("W"&amp;$A$4):INDIRECT("W"&amp;$A$6),T2,INDIRECT("V"&amp;$A$4):INDIRECT("V"&amp;$A$6),"P-A")</f>
        <v>O: 0 A 0</v>
      </c>
      <c r="U4" s="103" t="str">
        <f ca="1">"O: " &amp; COUNTIFS(INDIRECT("W"&amp;$A$4):INDIRECT("W"&amp;$A$6),U2,INDIRECT("U"&amp;$A$4):INDIRECT("U"&amp;$A$6),"OPEN") &amp; " A " &amp; COUNTIFS(INDIRECT("W"&amp;$A$4):INDIRECT("W"&amp;$A$6),U2,INDIRECT("V"&amp;$A$4):INDIRECT("V"&amp;$A$6),"P-A")</f>
        <v>O: 0 A 0</v>
      </c>
      <c r="V4" s="103" t="str">
        <f ca="1">"O: " &amp; COUNTIFS(INDIRECT("W"&amp;$A$4):INDIRECT("W"&amp;$A$6),V2,INDIRECT("U"&amp;$A$4):INDIRECT("U"&amp;$A$6),"OPEN") &amp; " A " &amp; COUNTIFS(INDIRECT("W"&amp;$A$4):INDIRECT("W"&amp;$A$6),V2,INDIRECT("V"&amp;$A$4):INDIRECT("V"&amp;$A$6),"P-A")</f>
        <v>O: 0 A 0</v>
      </c>
      <c r="W4" s="103" t="str">
        <f ca="1">"O: " &amp; COUNTIFS(INDIRECT("W"&amp;$A$4):INDIRECT("W"&amp;$A$6),W2,INDIRECT("U"&amp;$A$4):INDIRECT("U"&amp;$A$6),"OPEN") &amp; " A " &amp; COUNTIFS(INDIRECT("W"&amp;$A$4):INDIRECT("W"&amp;$A$6),W2,INDIRECT("V"&amp;$A$4):INDIRECT("V"&amp;$A$6),"P-A")</f>
        <v>O: 0 A 0</v>
      </c>
      <c r="X4" s="103" t="str">
        <f ca="1">"O: " &amp; COUNTIFS(INDIRECT("W"&amp;$A$4):INDIRECT("W"&amp;$A$6),X2,INDIRECT("U"&amp;$A$4):INDIRECT("U"&amp;$A$6),"OPEN") &amp; " A " &amp; COUNTIFS(INDIRECT("W"&amp;$A$4):INDIRECT("W"&amp;$A$6),X2,INDIRECT("V"&amp;$A$4):INDIRECT("V"&amp;$A$6),"P-A")</f>
        <v>O: 0 A 0</v>
      </c>
      <c r="Y4" s="103" t="str">
        <f ca="1">"O: " &amp; COUNTIFS(INDIRECT("W"&amp;$A$4):INDIRECT("W"&amp;$A$6),Y2,INDIRECT("U"&amp;$A$4):INDIRECT("U"&amp;$A$6),"OPEN") &amp; " A " &amp; COUNTIFS(INDIRECT("W"&amp;$A$4):INDIRECT("W"&amp;$A$6),Y2,INDIRECT("V"&amp;$A$4):INDIRECT("V"&amp;$A$6),"P-A")</f>
        <v>O: 0 A 0</v>
      </c>
      <c r="Z4" s="103" t="str">
        <f ca="1">"O: " &amp; COUNTIFS(INDIRECT("W"&amp;$A$4):W3902,Z2,INDIRECT("U"&amp;$A$4):U3902,"OPEN") &amp; " A " &amp; COUNTIFS(INDIRECT("W"&amp;$A$4):W3902,Z2,INDIRECT("V"&amp;$A$4):V3902,"P-A")</f>
        <v>O: 0 A 0</v>
      </c>
      <c r="AA4" s="103" t="str">
        <f ca="1">"O: " &amp; COUNTIFS(INDIRECT("W"&amp;$A$4):X3902,AA2,INDIRECT("U"&amp;$A$4):V3902,"OPEN") &amp; " A " &amp; COUNTIFS(INDIRECT("W"&amp;$A$4):X3902,AA2,INDIRECT("V"&amp;$A$4):W3902,"P-A")</f>
        <v>O: 0 A 0</v>
      </c>
      <c r="AB4" s="103" t="str">
        <f ca="1">"O: " &amp; COUNTIFS(INDIRECT("W"&amp;$A$4):Y3902,AB2,INDIRECT("U"&amp;$A$4):W3902,"OPEN") &amp; " A " &amp; COUNTIFS(INDIRECT("W"&amp;$A$4):Y3902,AB2,INDIRECT("V"&amp;$A$4):X3902,"P-A")</f>
        <v>O: 0 A 0</v>
      </c>
      <c r="AC4" s="103" t="str">
        <f ca="1">"O: " &amp; COUNTIFS(INDIRECT("W"&amp;$A$4):Z3902,AC2,INDIRECT("U"&amp;$A$4):X3902,"OPEN") &amp; " A " &amp; COUNTIFS(INDIRECT("W"&amp;$A$4):Z3902,AC2,INDIRECT("V"&amp;$A$4):Y3902,"P-A")</f>
        <v>O: 0 A 0</v>
      </c>
      <c r="AD4" s="111">
        <f ca="1">SUM(T4:AC4)</f>
        <v>0</v>
      </c>
    </row>
    <row r="5" spans="1:30" ht="27.75" customHeight="1" thickBot="1" x14ac:dyDescent="0.3">
      <c r="A5" s="134" t="str">
        <f ca="1">MID(INDIRECT("E"&amp;$A$4),4,10)</f>
        <v>2100001</v>
      </c>
      <c r="B5" s="49" t="s">
        <v>122</v>
      </c>
      <c r="C5" s="138" t="s">
        <v>21</v>
      </c>
      <c r="D5" s="139">
        <f ca="1">SUM(E9:INDIRECT("E"&amp;$A$4 - 1))+D6-L4</f>
        <v>1468</v>
      </c>
      <c r="E5" s="36">
        <f ca="1">COUNTIF(INDIRECT("C"&amp;$A$4):INDIRECT("C"&amp;$A$6),"Y")</f>
        <v>1456</v>
      </c>
      <c r="F5" s="37"/>
      <c r="G5" s="37"/>
      <c r="H5" s="38"/>
      <c r="I5" s="37"/>
      <c r="J5" s="38"/>
      <c r="K5" s="39"/>
      <c r="L5" s="147">
        <f ca="1">E4-E5</f>
        <v>7</v>
      </c>
      <c r="M5" s="40"/>
      <c r="N5" s="40"/>
      <c r="O5" s="41"/>
      <c r="P5" s="42" t="str">
        <f ca="1">"Reserved: " &amp; AB7</f>
        <v>Reserved: 593</v>
      </c>
      <c r="Q5" s="28" t="s">
        <v>4</v>
      </c>
      <c r="R5" s="112"/>
      <c r="S5" s="43" t="str">
        <f ca="1">"Not handled: "&amp;COUNTIF(INDIRECT("S"&amp;$A$4):INDIRECT("S"&amp;$A$6),"Not handled")</f>
        <v>Not handled: 3</v>
      </c>
      <c r="T5" s="44"/>
      <c r="U5" s="101" t="str">
        <f ca="1">"Reply LS: " &amp; COUNTIF(INDIRECT("U"&amp;$A$4):INDIRECT("U"&amp;$A$6),"REPLY OPEN")</f>
        <v>Reply LS: 0</v>
      </c>
      <c r="V5" s="102" t="str">
        <f ca="1">"e-mail: " &amp; COUNTIF(INDIRECT("V"&amp;$A$4):INDIRECT("V"&amp;$A$6),"e-mail")</f>
        <v>e-mail: 0</v>
      </c>
      <c r="W5" s="119" t="str">
        <f ca="1">"Par-End: " &amp; COUNTIF(INDIRECT("V"&amp;$A$4):INDIRECT("V"&amp;$A$6),"P-E")</f>
        <v>Par-End: 0</v>
      </c>
      <c r="X5" s="50"/>
      <c r="Y5" s="50"/>
    </row>
    <row r="6" spans="1:30" ht="27" customHeight="1" thickTop="1" thickBot="1" x14ac:dyDescent="0.3">
      <c r="A6" s="140">
        <f ca="1">SUM(A4,D4)</f>
        <v>2171</v>
      </c>
      <c r="B6" s="141" t="s">
        <v>22</v>
      </c>
      <c r="C6" s="138" t="s">
        <v>23</v>
      </c>
      <c r="D6" s="45">
        <f ca="1">COUNTIF(INDIRECT("D"&amp;$A$4):INDIRECT("D"&amp;$A$6),"*,*")</f>
        <v>0</v>
      </c>
      <c r="F6" s="4"/>
      <c r="G6" s="46"/>
      <c r="H6" s="47"/>
      <c r="I6" s="14"/>
      <c r="J6" s="3"/>
      <c r="K6" s="47"/>
      <c r="L6" s="48"/>
      <c r="M6" s="48"/>
      <c r="N6" s="48"/>
      <c r="O6" s="49"/>
      <c r="P6" s="3"/>
      <c r="Q6" s="14" t="s">
        <v>4</v>
      </c>
      <c r="R6" s="50" t="s">
        <v>4</v>
      </c>
      <c r="S6" s="106" t="str">
        <f ca="1">"Postponed: "&amp;COUNTIF(INDIRECT("S"&amp;$A$4):INDIRECT("S"&amp;$A$6),"Postponed")</f>
        <v>Postponed: 116</v>
      </c>
      <c r="T6" s="44" t="str">
        <f ca="1">"Noted: "&amp;COUNTIF(INDIRECT("S"&amp;$A$4):INDIRECT("S"&amp;$A$6),"Noted")</f>
        <v>Noted: 290</v>
      </c>
      <c r="U6" s="113" t="s">
        <v>24</v>
      </c>
      <c r="V6" s="114" t="s">
        <v>127</v>
      </c>
      <c r="W6" s="51" t="s">
        <v>25</v>
      </c>
      <c r="X6" s="123" t="s">
        <v>0</v>
      </c>
      <c r="Y6" s="123" t="s">
        <v>132</v>
      </c>
      <c r="Z6" s="123" t="s">
        <v>165</v>
      </c>
      <c r="AA6" s="123" t="s">
        <v>167</v>
      </c>
      <c r="AB6" s="123" t="s">
        <v>166</v>
      </c>
      <c r="AC6" s="123" t="s">
        <v>168</v>
      </c>
    </row>
    <row r="7" spans="1:30" s="53" customFormat="1" ht="13.5" thickBot="1" x14ac:dyDescent="0.3">
      <c r="A7" s="149" t="s">
        <v>126</v>
      </c>
      <c r="B7" s="150" t="s">
        <v>150</v>
      </c>
      <c r="C7" s="149" t="s">
        <v>26</v>
      </c>
      <c r="D7" s="149" t="s">
        <v>27</v>
      </c>
      <c r="E7" s="149" t="s">
        <v>3</v>
      </c>
      <c r="F7" s="149" t="s">
        <v>28</v>
      </c>
      <c r="G7" s="149" t="s">
        <v>29</v>
      </c>
      <c r="H7" s="149" t="s">
        <v>30</v>
      </c>
      <c r="I7" s="149" t="s">
        <v>31</v>
      </c>
      <c r="J7" s="149" t="s">
        <v>32</v>
      </c>
      <c r="K7" s="149" t="s">
        <v>33</v>
      </c>
      <c r="L7" s="149" t="s">
        <v>23</v>
      </c>
      <c r="M7" s="149" t="s">
        <v>34</v>
      </c>
      <c r="N7" s="149" t="s">
        <v>35</v>
      </c>
      <c r="O7" s="149" t="s">
        <v>36</v>
      </c>
      <c r="P7" s="149" t="s">
        <v>37</v>
      </c>
      <c r="Q7" s="149" t="s">
        <v>38</v>
      </c>
      <c r="R7" s="150" t="s">
        <v>39</v>
      </c>
      <c r="S7" s="150" t="s">
        <v>40</v>
      </c>
      <c r="T7" s="52" t="s">
        <v>41</v>
      </c>
      <c r="U7" s="53">
        <f ca="1">COUNTIF(INDIRECT("U"&amp;$A$4):INDIRECT("U"&amp;$A$6),"OPEN")</f>
        <v>0</v>
      </c>
      <c r="V7" s="53">
        <f ca="1">COUNTIF(INDIRECT("V"&amp;$A$4):INDIRECT("V"&amp;$A$6),"P-A")</f>
        <v>0</v>
      </c>
      <c r="W7" s="54"/>
      <c r="X7" s="145"/>
      <c r="Y7" s="145">
        <f ca="1">COUNTIF(INDIRECT("Y"&amp;$A$4):INDIRECT("Y"&amp;$A$6),"1")</f>
        <v>285</v>
      </c>
      <c r="Z7" s="145">
        <f ca="1">COUNTIF(INDIRECT("Z"&amp;$A$4):INDIRECT("Z"&amp;$A$6),"1")</f>
        <v>158</v>
      </c>
      <c r="AA7" s="145"/>
      <c r="AB7" s="145">
        <f ca="1">COUNTIF(INDIRECT("AB"&amp;$A$4):INDIRECT("AB"&amp;$A$6),"1")</f>
        <v>593</v>
      </c>
      <c r="AC7" s="145">
        <f ca="1">COUNTIF(INDIRECT("AC"&amp;$A$4):INDIRECT("AC"&amp;$A$6),"1")</f>
        <v>37</v>
      </c>
    </row>
    <row r="8" spans="1:30" s="53" customFormat="1" ht="34.5" customHeight="1" thickTop="1" x14ac:dyDescent="0.25">
      <c r="A8" s="55" t="s">
        <v>43</v>
      </c>
      <c r="B8" s="129" t="s">
        <v>43</v>
      </c>
      <c r="C8" s="55" t="s">
        <v>43</v>
      </c>
      <c r="D8" s="56" t="s">
        <v>44</v>
      </c>
      <c r="E8" s="57" t="s">
        <v>45</v>
      </c>
      <c r="F8" s="58" t="s">
        <v>46</v>
      </c>
      <c r="G8" s="59" t="s">
        <v>46</v>
      </c>
      <c r="H8" s="60" t="str">
        <f ca="1">"Agenda Info:  " &amp; INDIRECT("A"&amp;$A$4)</f>
        <v>Agenda Info:  Available</v>
      </c>
      <c r="I8" s="163" t="s">
        <v>46</v>
      </c>
      <c r="J8" s="61" t="s">
        <v>42</v>
      </c>
      <c r="K8" s="62" t="s">
        <v>42</v>
      </c>
      <c r="L8" s="62" t="s">
        <v>42</v>
      </c>
      <c r="M8" s="62" t="s">
        <v>42</v>
      </c>
      <c r="N8" s="62" t="s">
        <v>42</v>
      </c>
      <c r="O8" s="62" t="s">
        <v>42</v>
      </c>
      <c r="P8" s="62" t="s">
        <v>42</v>
      </c>
      <c r="Q8" s="63"/>
      <c r="R8" s="64"/>
      <c r="S8" s="65" t="s">
        <v>42</v>
      </c>
      <c r="T8" s="66"/>
      <c r="W8" s="54"/>
      <c r="X8" s="123"/>
      <c r="Y8" s="125"/>
    </row>
    <row r="9" spans="1:30" s="53" customFormat="1" ht="18" x14ac:dyDescent="0.25">
      <c r="A9" s="67" t="s">
        <v>755</v>
      </c>
      <c r="B9" s="130" t="s">
        <v>47</v>
      </c>
      <c r="C9" s="69" t="s">
        <v>43</v>
      </c>
      <c r="D9" s="70" t="s">
        <v>494</v>
      </c>
      <c r="E9" s="71">
        <f ca="1">COUNTIF(INDIRECT("D"&amp;$A$4):D10004,INDIRECT("D"&amp;ROW()))</f>
        <v>0</v>
      </c>
      <c r="F9" s="72" t="s">
        <v>25</v>
      </c>
      <c r="G9" s="72" t="s">
        <v>117</v>
      </c>
      <c r="H9" s="73" t="s">
        <v>48</v>
      </c>
      <c r="I9" s="73" t="s">
        <v>49</v>
      </c>
      <c r="J9" s="74" t="s">
        <v>42</v>
      </c>
      <c r="K9" s="75" t="s">
        <v>42</v>
      </c>
      <c r="L9" s="75" t="s">
        <v>42</v>
      </c>
      <c r="M9" s="75" t="s">
        <v>42</v>
      </c>
      <c r="N9" s="75" t="s">
        <v>42</v>
      </c>
      <c r="O9" s="75" t="s">
        <v>42</v>
      </c>
      <c r="P9" s="76" t="s">
        <v>42</v>
      </c>
      <c r="Q9" s="77" t="s">
        <v>42</v>
      </c>
      <c r="R9" s="78"/>
      <c r="S9" s="154" t="s">
        <v>42</v>
      </c>
      <c r="T9" s="66"/>
      <c r="W9" s="54"/>
      <c r="X9" s="121" t="str">
        <f t="shared" ref="X9:X72" si="0">IF(ISNONTEXT(D9),"" &amp; D9 &amp;"",T(D9))</f>
        <v>AI#</v>
      </c>
      <c r="Y9" s="126" t="str">
        <f t="shared" ref="Y9:Y72" si="1">F9</f>
        <v>Convenor</v>
      </c>
    </row>
    <row r="10" spans="1:30" s="53" customFormat="1" ht="25.5" x14ac:dyDescent="0.25">
      <c r="A10" s="79" t="str">
        <f t="shared" ref="A10:A73" si="2">A9</f>
        <v>S2#143E</v>
      </c>
      <c r="B10" s="130" t="s">
        <v>47</v>
      </c>
      <c r="C10" s="69" t="s">
        <v>43</v>
      </c>
      <c r="D10" s="80" t="s">
        <v>434</v>
      </c>
      <c r="E10" s="71">
        <f ca="1">COUNTIF(INDIRECT("D"&amp;$A$4):D10005,INDIRECT("D"&amp;ROW()))</f>
        <v>0</v>
      </c>
      <c r="F10" s="81" t="s">
        <v>5</v>
      </c>
      <c r="G10" s="105">
        <f ca="1">COUNTIFS(INDIRECT("U"&amp;$A$4):U3902,"OPEN",INDIRECT("D"&amp;$A$4):D3902,INDIRECT("D"&amp;ROW()))</f>
        <v>0</v>
      </c>
      <c r="H10" s="82" t="s">
        <v>51</v>
      </c>
      <c r="I10" s="164" t="s">
        <v>2010</v>
      </c>
      <c r="J10" s="74" t="s">
        <v>42</v>
      </c>
      <c r="K10" s="75" t="s">
        <v>42</v>
      </c>
      <c r="L10" s="75" t="s">
        <v>42</v>
      </c>
      <c r="M10" s="75" t="s">
        <v>42</v>
      </c>
      <c r="N10" s="75" t="s">
        <v>42</v>
      </c>
      <c r="O10" s="75" t="s">
        <v>42</v>
      </c>
      <c r="P10" s="83" t="s">
        <v>42</v>
      </c>
      <c r="Q10" s="77" t="s">
        <v>42</v>
      </c>
      <c r="R10" s="78"/>
      <c r="S10" s="154" t="s">
        <v>42</v>
      </c>
      <c r="T10" s="66"/>
      <c r="W10" s="54"/>
      <c r="X10" s="121" t="str">
        <f t="shared" si="0"/>
        <v>1.1</v>
      </c>
      <c r="Y10" s="126" t="str">
        <f t="shared" si="1"/>
        <v>Puneet</v>
      </c>
    </row>
    <row r="11" spans="1:30" s="53" customFormat="1" ht="18" x14ac:dyDescent="0.25">
      <c r="A11" s="79" t="str">
        <f t="shared" si="2"/>
        <v>S2#143E</v>
      </c>
      <c r="B11" s="130" t="s">
        <v>47</v>
      </c>
      <c r="C11" s="69" t="s">
        <v>43</v>
      </c>
      <c r="D11" s="80" t="s">
        <v>52</v>
      </c>
      <c r="E11" s="71">
        <f ca="1">COUNTIF(INDIRECT("D"&amp;$A$4):D10006,INDIRECT("D"&amp;ROW()))</f>
        <v>1</v>
      </c>
      <c r="F11" s="81" t="s">
        <v>5</v>
      </c>
      <c r="G11" s="105">
        <f ca="1">COUNTIFS(INDIRECT("U"&amp;$A$4):U3902,"OPEN",INDIRECT("D"&amp;$A$4):D3902,INDIRECT("D"&amp;ROW()))</f>
        <v>0</v>
      </c>
      <c r="H11" s="82" t="s">
        <v>404</v>
      </c>
      <c r="I11" s="165"/>
      <c r="J11" s="74" t="s">
        <v>42</v>
      </c>
      <c r="K11" s="75" t="s">
        <v>42</v>
      </c>
      <c r="L11" s="75" t="s">
        <v>42</v>
      </c>
      <c r="M11" s="75" t="s">
        <v>42</v>
      </c>
      <c r="N11" s="75" t="s">
        <v>42</v>
      </c>
      <c r="O11" s="75" t="s">
        <v>42</v>
      </c>
      <c r="P11" s="83" t="s">
        <v>42</v>
      </c>
      <c r="Q11" s="77" t="s">
        <v>42</v>
      </c>
      <c r="R11" s="78"/>
      <c r="S11" s="154" t="s">
        <v>42</v>
      </c>
      <c r="T11" s="66"/>
      <c r="W11" s="54"/>
      <c r="X11" s="121" t="str">
        <f t="shared" si="0"/>
        <v>2</v>
      </c>
      <c r="Y11" s="126" t="str">
        <f t="shared" si="1"/>
        <v>Puneet</v>
      </c>
    </row>
    <row r="12" spans="1:30" s="53" customFormat="1" ht="228" customHeight="1" x14ac:dyDescent="0.25">
      <c r="A12" s="79" t="str">
        <f t="shared" si="2"/>
        <v>S2#143E</v>
      </c>
      <c r="B12" s="130" t="s">
        <v>47</v>
      </c>
      <c r="C12" s="69" t="s">
        <v>43</v>
      </c>
      <c r="D12" s="80" t="s">
        <v>54</v>
      </c>
      <c r="E12" s="71">
        <f ca="1">COUNTIF(INDIRECT("D"&amp;$A$4):D10007,INDIRECT("D"&amp;ROW()))</f>
        <v>1</v>
      </c>
      <c r="F12" s="81" t="s">
        <v>5</v>
      </c>
      <c r="G12" s="105">
        <f ca="1">COUNTIFS(INDIRECT("U"&amp;$A$4):U3902,"OPEN",INDIRECT("D"&amp;$A$4):D3902,INDIRECT("D"&amp;ROW()))</f>
        <v>0</v>
      </c>
      <c r="H12" s="82" t="s">
        <v>2008</v>
      </c>
      <c r="I12" s="165"/>
      <c r="J12" s="74" t="s">
        <v>42</v>
      </c>
      <c r="K12" s="75" t="s">
        <v>42</v>
      </c>
      <c r="L12" s="75" t="s">
        <v>42</v>
      </c>
      <c r="M12" s="75" t="s">
        <v>42</v>
      </c>
      <c r="N12" s="75" t="s">
        <v>42</v>
      </c>
      <c r="O12" s="75" t="s">
        <v>42</v>
      </c>
      <c r="P12" s="83" t="s">
        <v>42</v>
      </c>
      <c r="Q12" s="254" t="s">
        <v>53</v>
      </c>
      <c r="R12" s="255"/>
      <c r="S12" s="154" t="s">
        <v>42</v>
      </c>
      <c r="T12" s="66"/>
      <c r="W12" s="54"/>
      <c r="X12" s="121" t="str">
        <f t="shared" si="0"/>
        <v>3</v>
      </c>
      <c r="Y12" s="126" t="str">
        <f t="shared" si="1"/>
        <v>Puneet</v>
      </c>
    </row>
    <row r="13" spans="1:30" s="53" customFormat="1" ht="18" x14ac:dyDescent="0.25">
      <c r="A13" s="79" t="str">
        <f t="shared" si="2"/>
        <v>S2#143E</v>
      </c>
      <c r="B13" s="130" t="s">
        <v>47</v>
      </c>
      <c r="C13" s="69" t="s">
        <v>43</v>
      </c>
      <c r="D13" s="80" t="s">
        <v>55</v>
      </c>
      <c r="E13" s="71">
        <f ca="1">COUNTIF(INDIRECT("D"&amp;$A$4):D10008,INDIRECT("D"&amp;ROW()))</f>
        <v>0</v>
      </c>
      <c r="F13" s="81" t="s">
        <v>5</v>
      </c>
      <c r="G13" s="105">
        <f ca="1">COUNTIFS(INDIRECT("U"&amp;$A$4):U3902,"OPEN",INDIRECT("D"&amp;$A$4):D3902,INDIRECT("D"&amp;ROW()))</f>
        <v>0</v>
      </c>
      <c r="H13" s="82" t="s">
        <v>56</v>
      </c>
      <c r="I13" s="165"/>
      <c r="J13" s="74" t="s">
        <v>42</v>
      </c>
      <c r="K13" s="75" t="s">
        <v>42</v>
      </c>
      <c r="L13" s="75" t="s">
        <v>42</v>
      </c>
      <c r="M13" s="75" t="s">
        <v>42</v>
      </c>
      <c r="N13" s="75" t="s">
        <v>42</v>
      </c>
      <c r="O13" s="75" t="s">
        <v>42</v>
      </c>
      <c r="P13" s="83" t="s">
        <v>42</v>
      </c>
      <c r="Q13" s="77" t="s">
        <v>42</v>
      </c>
      <c r="R13" s="78"/>
      <c r="S13" s="154" t="s">
        <v>42</v>
      </c>
      <c r="T13" s="66"/>
      <c r="W13" s="54"/>
      <c r="X13" s="121" t="str">
        <f t="shared" si="0"/>
        <v>4</v>
      </c>
      <c r="Y13" s="126" t="str">
        <f t="shared" si="1"/>
        <v>Puneet</v>
      </c>
    </row>
    <row r="14" spans="1:30" s="53" customFormat="1" ht="31.5" x14ac:dyDescent="0.25">
      <c r="A14" s="79" t="str">
        <f t="shared" si="2"/>
        <v>S2#143E</v>
      </c>
      <c r="B14" s="130" t="s">
        <v>47</v>
      </c>
      <c r="C14" s="69" t="s">
        <v>43</v>
      </c>
      <c r="D14" s="80" t="s">
        <v>57</v>
      </c>
      <c r="E14" s="71">
        <f ca="1">COUNTIF(INDIRECT("D"&amp;$A$4):D10009,INDIRECT("D"&amp;ROW()))</f>
        <v>69</v>
      </c>
      <c r="F14" s="81" t="s">
        <v>134</v>
      </c>
      <c r="G14" s="105">
        <f ca="1">COUNTIFS(INDIRECT("U"&amp;$A$4):U3902,"OPEN",INDIRECT("D"&amp;$A$4):D3902,INDIRECT("D"&amp;ROW()))</f>
        <v>0</v>
      </c>
      <c r="H14" s="82" t="s">
        <v>58</v>
      </c>
      <c r="I14" s="165"/>
      <c r="J14" s="74" t="s">
        <v>42</v>
      </c>
      <c r="K14" s="75" t="s">
        <v>42</v>
      </c>
      <c r="L14" s="75" t="s">
        <v>42</v>
      </c>
      <c r="M14" s="75" t="s">
        <v>42</v>
      </c>
      <c r="N14" s="75" t="s">
        <v>42</v>
      </c>
      <c r="O14" s="75" t="s">
        <v>42</v>
      </c>
      <c r="P14" s="83" t="s">
        <v>42</v>
      </c>
      <c r="Q14" s="77" t="s">
        <v>42</v>
      </c>
      <c r="R14" s="78"/>
      <c r="S14" s="154" t="s">
        <v>42</v>
      </c>
      <c r="T14" s="66"/>
      <c r="W14" s="54"/>
      <c r="X14" s="121" t="str">
        <f t="shared" si="0"/>
        <v>4.1</v>
      </c>
      <c r="Y14" s="126" t="str">
        <f t="shared" si="1"/>
        <v>Andy</v>
      </c>
    </row>
    <row r="15" spans="1:30" s="53" customFormat="1" ht="68.25" customHeight="1" x14ac:dyDescent="0.25">
      <c r="A15" s="79" t="str">
        <f t="shared" si="2"/>
        <v>S2#143E</v>
      </c>
      <c r="B15" s="130" t="s">
        <v>47</v>
      </c>
      <c r="C15" s="69" t="s">
        <v>43</v>
      </c>
      <c r="D15" s="80" t="s">
        <v>457</v>
      </c>
      <c r="E15" s="71">
        <f ca="1">COUNTIF(INDIRECT("D"&amp;$A$4):D10010,INDIRECT("D"&amp;ROW()))</f>
        <v>14</v>
      </c>
      <c r="F15" s="81" t="s">
        <v>134</v>
      </c>
      <c r="G15" s="105">
        <f ca="1">COUNTIFS(INDIRECT("U"&amp;$A$4):U3902,"OPEN",INDIRECT("D"&amp;$A$4):D3902,INDIRECT("D"&amp;ROW()))</f>
        <v>0</v>
      </c>
      <c r="H15" s="82" t="s">
        <v>2367</v>
      </c>
      <c r="I15" s="165"/>
      <c r="J15" s="74" t="s">
        <v>42</v>
      </c>
      <c r="K15" s="75" t="s">
        <v>42</v>
      </c>
      <c r="L15" s="75" t="s">
        <v>42</v>
      </c>
      <c r="M15" s="75" t="s">
        <v>42</v>
      </c>
      <c r="N15" s="75" t="s">
        <v>42</v>
      </c>
      <c r="O15" s="75" t="s">
        <v>42</v>
      </c>
      <c r="P15" s="83" t="s">
        <v>42</v>
      </c>
      <c r="Q15" s="77" t="s">
        <v>42</v>
      </c>
      <c r="R15" s="78"/>
      <c r="S15" s="154" t="s">
        <v>42</v>
      </c>
      <c r="T15" s="66"/>
      <c r="W15" s="54"/>
      <c r="X15" s="121" t="str">
        <f t="shared" si="0"/>
        <v>4.2</v>
      </c>
      <c r="Y15" s="126" t="str">
        <f t="shared" si="1"/>
        <v>Andy</v>
      </c>
    </row>
    <row r="16" spans="1:30" s="53" customFormat="1" ht="100.5" customHeight="1" x14ac:dyDescent="0.25">
      <c r="A16" s="79" t="str">
        <f t="shared" si="2"/>
        <v>S2#143E</v>
      </c>
      <c r="B16" s="130" t="s">
        <v>47</v>
      </c>
      <c r="C16" s="69" t="s">
        <v>43</v>
      </c>
      <c r="D16" s="80" t="s">
        <v>5416</v>
      </c>
      <c r="E16" s="71">
        <f ca="1">COUNTIF(INDIRECT("D"&amp;$A$4):D10011,INDIRECT("D"&amp;ROW()))</f>
        <v>13</v>
      </c>
      <c r="F16" s="81" t="s">
        <v>5</v>
      </c>
      <c r="G16" s="105">
        <f ca="1">COUNTIFS(INDIRECT("U"&amp;$A$4):U3902,"OPEN",INDIRECT("D"&amp;$A$4):D3902,INDIRECT("D"&amp;ROW()))</f>
        <v>0</v>
      </c>
      <c r="H16" s="82" t="s">
        <v>5418</v>
      </c>
      <c r="I16" s="165" t="s">
        <v>5417</v>
      </c>
      <c r="J16" s="74" t="s">
        <v>42</v>
      </c>
      <c r="K16" s="75" t="s">
        <v>42</v>
      </c>
      <c r="L16" s="75" t="s">
        <v>42</v>
      </c>
      <c r="M16" s="75" t="s">
        <v>42</v>
      </c>
      <c r="N16" s="75" t="s">
        <v>42</v>
      </c>
      <c r="O16" s="75" t="s">
        <v>42</v>
      </c>
      <c r="P16" s="83" t="s">
        <v>42</v>
      </c>
      <c r="Q16" s="77" t="s">
        <v>42</v>
      </c>
      <c r="R16" s="78"/>
      <c r="S16" s="154" t="s">
        <v>42</v>
      </c>
      <c r="T16" s="66"/>
      <c r="W16" s="54"/>
      <c r="X16" s="121" t="str">
        <f t="shared" si="0"/>
        <v>4.3</v>
      </c>
      <c r="Y16" s="126" t="str">
        <f t="shared" si="1"/>
        <v>Puneet</v>
      </c>
    </row>
    <row r="17" spans="1:25" s="53" customFormat="1" ht="63.75" x14ac:dyDescent="0.25">
      <c r="A17" s="79" t="str">
        <f t="shared" si="2"/>
        <v>S2#143E</v>
      </c>
      <c r="B17" s="130" t="s">
        <v>47</v>
      </c>
      <c r="C17" s="69" t="s">
        <v>43</v>
      </c>
      <c r="D17" s="80" t="s">
        <v>59</v>
      </c>
      <c r="E17" s="71">
        <f ca="1">COUNTIF(INDIRECT("D"&amp;$A$4):D10012,INDIRECT("D"&amp;ROW()))</f>
        <v>0</v>
      </c>
      <c r="F17" s="81" t="s">
        <v>134</v>
      </c>
      <c r="G17" s="105">
        <f ca="1">COUNTIFS(INDIRECT("U"&amp;$A$4):U3902,"OPEN",INDIRECT("D"&amp;$A$4):D3902,INDIRECT("D"&amp;ROW()))</f>
        <v>0</v>
      </c>
      <c r="H17" s="82" t="s">
        <v>188</v>
      </c>
      <c r="I17" s="165" t="s">
        <v>143</v>
      </c>
      <c r="J17" s="74" t="s">
        <v>42</v>
      </c>
      <c r="K17" s="75" t="s">
        <v>42</v>
      </c>
      <c r="L17" s="75" t="s">
        <v>42</v>
      </c>
      <c r="M17" s="75" t="s">
        <v>42</v>
      </c>
      <c r="N17" s="75" t="s">
        <v>42</v>
      </c>
      <c r="O17" s="75" t="s">
        <v>42</v>
      </c>
      <c r="P17" s="83" t="s">
        <v>42</v>
      </c>
      <c r="Q17" s="84" t="s">
        <v>192</v>
      </c>
      <c r="R17" s="78"/>
      <c r="S17" s="155" t="s">
        <v>42</v>
      </c>
      <c r="T17" s="66"/>
      <c r="W17" s="54"/>
      <c r="X17" s="121" t="str">
        <f t="shared" si="0"/>
        <v>5</v>
      </c>
      <c r="Y17" s="126" t="str">
        <f t="shared" si="1"/>
        <v>Andy</v>
      </c>
    </row>
    <row r="18" spans="1:25" s="53" customFormat="1" ht="96" x14ac:dyDescent="0.25">
      <c r="A18" s="79" t="str">
        <f t="shared" si="2"/>
        <v>S2#143E</v>
      </c>
      <c r="B18" s="130" t="s">
        <v>47</v>
      </c>
      <c r="C18" s="69" t="s">
        <v>43</v>
      </c>
      <c r="D18" s="80" t="s">
        <v>60</v>
      </c>
      <c r="E18" s="71">
        <f ca="1">COUNTIF(INDIRECT("D"&amp;$A$4):D10013,INDIRECT("D"&amp;ROW()))</f>
        <v>8</v>
      </c>
      <c r="F18" s="81" t="s">
        <v>134</v>
      </c>
      <c r="G18" s="105">
        <f ca="1">COUNTIFS(INDIRECT("U"&amp;$A$4):U3902,"OPEN",INDIRECT("D"&amp;$A$4):D3902,INDIRECT("D"&amp;ROW()))</f>
        <v>0</v>
      </c>
      <c r="H18" s="82" t="s">
        <v>61</v>
      </c>
      <c r="I18" s="165"/>
      <c r="J18" s="74" t="s">
        <v>42</v>
      </c>
      <c r="K18" s="75" t="s">
        <v>42</v>
      </c>
      <c r="L18" s="75" t="s">
        <v>42</v>
      </c>
      <c r="M18" s="75" t="s">
        <v>42</v>
      </c>
      <c r="N18" s="75" t="s">
        <v>42</v>
      </c>
      <c r="O18" s="75" t="s">
        <v>42</v>
      </c>
      <c r="P18" s="83" t="s">
        <v>42</v>
      </c>
      <c r="Q18" s="84"/>
      <c r="R18" s="208" t="s">
        <v>463</v>
      </c>
      <c r="S18" s="155" t="s">
        <v>42</v>
      </c>
      <c r="T18" s="66"/>
      <c r="W18" s="54"/>
      <c r="X18" s="121" t="str">
        <f t="shared" si="0"/>
        <v>5.1</v>
      </c>
      <c r="Y18" s="126" t="str">
        <f t="shared" si="1"/>
        <v>Andy</v>
      </c>
    </row>
    <row r="19" spans="1:25" s="53" customFormat="1" ht="84" x14ac:dyDescent="0.25">
      <c r="A19" s="79" t="str">
        <f t="shared" si="2"/>
        <v>S2#143E</v>
      </c>
      <c r="B19" s="130" t="s">
        <v>47</v>
      </c>
      <c r="C19" s="69" t="s">
        <v>43</v>
      </c>
      <c r="D19" s="80" t="s">
        <v>62</v>
      </c>
      <c r="E19" s="71">
        <f ca="1">COUNTIF(INDIRECT("D"&amp;$A$4):D10014,INDIRECT("D"&amp;ROW()))</f>
        <v>0</v>
      </c>
      <c r="F19" s="81" t="s">
        <v>134</v>
      </c>
      <c r="G19" s="105">
        <f ca="1">COUNTIFS(INDIRECT("U"&amp;$A$4):U3902,"OPEN",INDIRECT("D"&amp;$A$4):D3902,INDIRECT("D"&amp;ROW()))</f>
        <v>0</v>
      </c>
      <c r="H19" s="82" t="s">
        <v>152</v>
      </c>
      <c r="I19" s="165"/>
      <c r="J19" s="74" t="s">
        <v>42</v>
      </c>
      <c r="K19" s="75" t="s">
        <v>42</v>
      </c>
      <c r="L19" s="75" t="s">
        <v>42</v>
      </c>
      <c r="M19" s="75" t="s">
        <v>42</v>
      </c>
      <c r="N19" s="75" t="s">
        <v>42</v>
      </c>
      <c r="O19" s="75" t="s">
        <v>42</v>
      </c>
      <c r="P19" s="83" t="s">
        <v>42</v>
      </c>
      <c r="Q19" s="77" t="s">
        <v>42</v>
      </c>
      <c r="R19" s="208" t="s">
        <v>405</v>
      </c>
      <c r="S19" s="155" t="s">
        <v>42</v>
      </c>
      <c r="T19" s="66"/>
      <c r="W19" s="54"/>
      <c r="X19" s="121" t="str">
        <f t="shared" si="0"/>
        <v>5.2</v>
      </c>
      <c r="Y19" s="126" t="str">
        <f t="shared" si="1"/>
        <v>Andy</v>
      </c>
    </row>
    <row r="20" spans="1:25" s="53" customFormat="1" ht="84" x14ac:dyDescent="0.25">
      <c r="A20" s="79" t="str">
        <f t="shared" si="2"/>
        <v>S2#143E</v>
      </c>
      <c r="B20" s="130" t="s">
        <v>47</v>
      </c>
      <c r="C20" s="69" t="s">
        <v>43</v>
      </c>
      <c r="D20" s="80" t="s">
        <v>63</v>
      </c>
      <c r="E20" s="71">
        <f ca="1">COUNTIF(INDIRECT("D"&amp;$A$4):D10015,INDIRECT("D"&amp;ROW()))</f>
        <v>0</v>
      </c>
      <c r="F20" s="81" t="s">
        <v>134</v>
      </c>
      <c r="G20" s="105">
        <f ca="1">COUNTIFS(INDIRECT("U"&amp;$A$4):U3902,"OPEN",INDIRECT("D"&amp;$A$4):D3902,INDIRECT("D"&amp;ROW()))</f>
        <v>0</v>
      </c>
      <c r="H20" s="82" t="s">
        <v>153</v>
      </c>
      <c r="I20" s="165"/>
      <c r="J20" s="74" t="s">
        <v>42</v>
      </c>
      <c r="K20" s="75" t="s">
        <v>42</v>
      </c>
      <c r="L20" s="75" t="s">
        <v>42</v>
      </c>
      <c r="M20" s="75" t="s">
        <v>42</v>
      </c>
      <c r="N20" s="75" t="s">
        <v>42</v>
      </c>
      <c r="O20" s="75" t="s">
        <v>42</v>
      </c>
      <c r="P20" s="83" t="s">
        <v>42</v>
      </c>
      <c r="Q20" s="77" t="s">
        <v>42</v>
      </c>
      <c r="R20" s="208" t="s">
        <v>193</v>
      </c>
      <c r="S20" s="155" t="s">
        <v>42</v>
      </c>
      <c r="T20" s="66"/>
      <c r="W20" s="54"/>
      <c r="X20" s="121" t="str">
        <f t="shared" si="0"/>
        <v>5.3</v>
      </c>
      <c r="Y20" s="126" t="str">
        <f t="shared" si="1"/>
        <v>Andy</v>
      </c>
    </row>
    <row r="21" spans="1:25" s="53" customFormat="1" ht="84" x14ac:dyDescent="0.25">
      <c r="A21" s="79" t="str">
        <f t="shared" si="2"/>
        <v>S2#143E</v>
      </c>
      <c r="B21" s="130" t="s">
        <v>47</v>
      </c>
      <c r="C21" s="69" t="s">
        <v>43</v>
      </c>
      <c r="D21" s="80" t="s">
        <v>64</v>
      </c>
      <c r="E21" s="71">
        <f ca="1">COUNTIF(INDIRECT("D"&amp;$A$4):D10016,INDIRECT("D"&amp;ROW()))</f>
        <v>0</v>
      </c>
      <c r="F21" s="81" t="s">
        <v>134</v>
      </c>
      <c r="G21" s="105">
        <f ca="1">COUNTIFS(INDIRECT("U"&amp;$A$4):U3902,"OPEN",INDIRECT("D"&amp;$A$4):D3902,INDIRECT("D"&amp;ROW()))</f>
        <v>0</v>
      </c>
      <c r="H21" s="82" t="s">
        <v>154</v>
      </c>
      <c r="I21" s="165"/>
      <c r="J21" s="74" t="s">
        <v>42</v>
      </c>
      <c r="K21" s="75" t="s">
        <v>42</v>
      </c>
      <c r="L21" s="75" t="s">
        <v>42</v>
      </c>
      <c r="M21" s="75" t="s">
        <v>42</v>
      </c>
      <c r="N21" s="75" t="s">
        <v>42</v>
      </c>
      <c r="O21" s="75" t="s">
        <v>42</v>
      </c>
      <c r="P21" s="83" t="s">
        <v>42</v>
      </c>
      <c r="Q21" s="77" t="s">
        <v>42</v>
      </c>
      <c r="R21" s="208" t="s">
        <v>194</v>
      </c>
      <c r="S21" s="155" t="s">
        <v>42</v>
      </c>
      <c r="T21" s="66"/>
      <c r="W21" s="54"/>
      <c r="X21" s="121" t="str">
        <f t="shared" si="0"/>
        <v>5.4</v>
      </c>
      <c r="Y21" s="126" t="str">
        <f t="shared" si="1"/>
        <v>Andy</v>
      </c>
    </row>
    <row r="22" spans="1:25" s="53" customFormat="1" ht="63.75" x14ac:dyDescent="0.25">
      <c r="A22" s="79" t="str">
        <f t="shared" si="2"/>
        <v>S2#143E</v>
      </c>
      <c r="B22" s="130" t="s">
        <v>47</v>
      </c>
      <c r="C22" s="69" t="s">
        <v>43</v>
      </c>
      <c r="D22" s="80" t="s">
        <v>65</v>
      </c>
      <c r="E22" s="71">
        <f ca="1">COUNTIF(INDIRECT("D"&amp;$A$4):D10017,INDIRECT("D"&amp;ROW()))</f>
        <v>0</v>
      </c>
      <c r="F22" s="81" t="s">
        <v>130</v>
      </c>
      <c r="G22" s="105">
        <f ca="1">COUNTIFS(INDIRECT("U"&amp;$A$4):U3902,"OPEN",INDIRECT("D"&amp;$A$4):D3902,INDIRECT("D"&amp;ROW()))</f>
        <v>0</v>
      </c>
      <c r="H22" s="82" t="s">
        <v>189</v>
      </c>
      <c r="I22" s="165" t="s">
        <v>143</v>
      </c>
      <c r="J22" s="74" t="s">
        <v>42</v>
      </c>
      <c r="K22" s="75" t="s">
        <v>42</v>
      </c>
      <c r="L22" s="75" t="s">
        <v>42</v>
      </c>
      <c r="M22" s="75" t="s">
        <v>42</v>
      </c>
      <c r="N22" s="75" t="s">
        <v>42</v>
      </c>
      <c r="O22" s="75" t="s">
        <v>42</v>
      </c>
      <c r="P22" s="83" t="s">
        <v>42</v>
      </c>
      <c r="Q22" s="84" t="s">
        <v>192</v>
      </c>
      <c r="R22" s="208"/>
      <c r="S22" s="155" t="s">
        <v>42</v>
      </c>
      <c r="T22" s="66"/>
      <c r="W22" s="54"/>
      <c r="X22" s="121" t="str">
        <f t="shared" si="0"/>
        <v>6</v>
      </c>
      <c r="Y22" s="126" t="str">
        <f t="shared" si="1"/>
        <v>Tao</v>
      </c>
    </row>
    <row r="23" spans="1:25" s="53" customFormat="1" ht="31.5" x14ac:dyDescent="0.25">
      <c r="A23" s="79" t="str">
        <f t="shared" si="2"/>
        <v>S2#143E</v>
      </c>
      <c r="B23" s="130" t="s">
        <v>47</v>
      </c>
      <c r="C23" s="69" t="s">
        <v>43</v>
      </c>
      <c r="D23" s="80" t="s">
        <v>66</v>
      </c>
      <c r="E23" s="71">
        <f ca="1">COUNTIF(INDIRECT("D"&amp;$A$4):D10018,INDIRECT("D"&amp;ROW()))</f>
        <v>9</v>
      </c>
      <c r="F23" s="81" t="s">
        <v>130</v>
      </c>
      <c r="G23" s="105">
        <f ca="1">COUNTIFS(INDIRECT("U"&amp;$A$4):U3902,"OPEN",INDIRECT("D"&amp;$A$4):D3902,INDIRECT("D"&amp;ROW()))</f>
        <v>0</v>
      </c>
      <c r="H23" s="82" t="s">
        <v>71</v>
      </c>
      <c r="I23" s="165"/>
      <c r="J23" s="74" t="s">
        <v>42</v>
      </c>
      <c r="K23" s="75" t="s">
        <v>42</v>
      </c>
      <c r="L23" s="75" t="s">
        <v>42</v>
      </c>
      <c r="M23" s="75" t="s">
        <v>42</v>
      </c>
      <c r="N23" s="75" t="s">
        <v>42</v>
      </c>
      <c r="O23" s="75" t="s">
        <v>42</v>
      </c>
      <c r="P23" s="83" t="s">
        <v>42</v>
      </c>
      <c r="Q23" s="84"/>
      <c r="R23" s="208" t="s">
        <v>406</v>
      </c>
      <c r="S23" s="155" t="s">
        <v>42</v>
      </c>
      <c r="T23" s="66"/>
      <c r="W23" s="54"/>
      <c r="X23" s="121" t="str">
        <f t="shared" si="0"/>
        <v>6.1</v>
      </c>
      <c r="Y23" s="126" t="str">
        <f t="shared" si="1"/>
        <v>Tao</v>
      </c>
    </row>
    <row r="24" spans="1:25" s="53" customFormat="1" ht="96" x14ac:dyDescent="0.25">
      <c r="A24" s="79" t="str">
        <f t="shared" si="2"/>
        <v>S2#143E</v>
      </c>
      <c r="B24" s="130" t="s">
        <v>47</v>
      </c>
      <c r="C24" s="69" t="s">
        <v>43</v>
      </c>
      <c r="D24" s="80" t="s">
        <v>67</v>
      </c>
      <c r="E24" s="71">
        <f ca="1">COUNTIF(INDIRECT("D"&amp;$A$4):D10019,INDIRECT("D"&amp;ROW()))</f>
        <v>15</v>
      </c>
      <c r="F24" s="81" t="s">
        <v>130</v>
      </c>
      <c r="G24" s="105">
        <f ca="1">COUNTIFS(INDIRECT("U"&amp;$A$4):U3902,"OPEN",INDIRECT("D"&amp;$A$4):D3902,INDIRECT("D"&amp;ROW()))</f>
        <v>0</v>
      </c>
      <c r="H24" s="82" t="s">
        <v>155</v>
      </c>
      <c r="I24" s="165"/>
      <c r="J24" s="74" t="s">
        <v>42</v>
      </c>
      <c r="K24" s="75" t="s">
        <v>42</v>
      </c>
      <c r="L24" s="75" t="s">
        <v>42</v>
      </c>
      <c r="M24" s="75" t="s">
        <v>42</v>
      </c>
      <c r="N24" s="75" t="s">
        <v>42</v>
      </c>
      <c r="O24" s="75" t="s">
        <v>42</v>
      </c>
      <c r="P24" s="83" t="s">
        <v>42</v>
      </c>
      <c r="Q24" s="77" t="s">
        <v>42</v>
      </c>
      <c r="R24" s="208" t="s">
        <v>2011</v>
      </c>
      <c r="S24" s="155" t="s">
        <v>42</v>
      </c>
      <c r="T24" s="66"/>
      <c r="W24" s="54"/>
      <c r="X24" s="121" t="str">
        <f t="shared" si="0"/>
        <v>6.2</v>
      </c>
      <c r="Y24" s="126" t="str">
        <f t="shared" si="1"/>
        <v>Tao</v>
      </c>
    </row>
    <row r="25" spans="1:25" s="53" customFormat="1" ht="48" x14ac:dyDescent="0.25">
      <c r="A25" s="79" t="str">
        <f t="shared" si="2"/>
        <v>S2#143E</v>
      </c>
      <c r="B25" s="130" t="s">
        <v>47</v>
      </c>
      <c r="C25" s="69" t="s">
        <v>43</v>
      </c>
      <c r="D25" s="80" t="s">
        <v>68</v>
      </c>
      <c r="E25" s="71">
        <f ca="1">COUNTIF(INDIRECT("D"&amp;$A$4):D10020,INDIRECT("D"&amp;ROW()))</f>
        <v>13</v>
      </c>
      <c r="F25" s="81" t="s">
        <v>130</v>
      </c>
      <c r="G25" s="105">
        <f ca="1">COUNTIFS(INDIRECT("U"&amp;$A$4):U3902,"OPEN",INDIRECT("D"&amp;$A$4):D3902,INDIRECT("D"&amp;ROW()))</f>
        <v>0</v>
      </c>
      <c r="H25" s="82" t="s">
        <v>72</v>
      </c>
      <c r="I25" s="165"/>
      <c r="J25" s="74" t="s">
        <v>42</v>
      </c>
      <c r="K25" s="75" t="s">
        <v>42</v>
      </c>
      <c r="L25" s="75" t="s">
        <v>42</v>
      </c>
      <c r="M25" s="75" t="s">
        <v>42</v>
      </c>
      <c r="N25" s="75" t="s">
        <v>42</v>
      </c>
      <c r="O25" s="75" t="s">
        <v>42</v>
      </c>
      <c r="P25" s="83" t="s">
        <v>42</v>
      </c>
      <c r="Q25" s="77" t="s">
        <v>42</v>
      </c>
      <c r="R25" s="208" t="s">
        <v>2012</v>
      </c>
      <c r="S25" s="155" t="s">
        <v>42</v>
      </c>
      <c r="T25" s="66"/>
      <c r="W25" s="54"/>
      <c r="X25" s="121" t="str">
        <f t="shared" si="0"/>
        <v>6.3</v>
      </c>
      <c r="Y25" s="126" t="str">
        <f t="shared" si="1"/>
        <v>Tao</v>
      </c>
    </row>
    <row r="26" spans="1:25" s="53" customFormat="1" ht="31.5" x14ac:dyDescent="0.25">
      <c r="A26" s="79" t="str">
        <f t="shared" si="2"/>
        <v>S2#143E</v>
      </c>
      <c r="B26" s="130" t="s">
        <v>47</v>
      </c>
      <c r="C26" s="69" t="s">
        <v>43</v>
      </c>
      <c r="D26" s="80" t="s">
        <v>69</v>
      </c>
      <c r="E26" s="71">
        <f ca="1">COUNTIF(INDIRECT("D"&amp;$A$4):D10021,INDIRECT("D"&amp;ROW()))</f>
        <v>0</v>
      </c>
      <c r="F26" s="81" t="s">
        <v>130</v>
      </c>
      <c r="G26" s="105">
        <f ca="1">COUNTIFS(INDIRECT("U"&amp;$A$4):U3902,"OPEN",INDIRECT("D"&amp;$A$4):D3902,INDIRECT("D"&amp;ROW()))</f>
        <v>0</v>
      </c>
      <c r="H26" s="82" t="s">
        <v>73</v>
      </c>
      <c r="I26" s="165"/>
      <c r="J26" s="74" t="s">
        <v>42</v>
      </c>
      <c r="K26" s="75" t="s">
        <v>42</v>
      </c>
      <c r="L26" s="75" t="s">
        <v>42</v>
      </c>
      <c r="M26" s="75" t="s">
        <v>42</v>
      </c>
      <c r="N26" s="75" t="s">
        <v>42</v>
      </c>
      <c r="O26" s="75" t="s">
        <v>42</v>
      </c>
      <c r="P26" s="83" t="s">
        <v>42</v>
      </c>
      <c r="Q26" s="77" t="s">
        <v>42</v>
      </c>
      <c r="R26" s="208" t="s">
        <v>74</v>
      </c>
      <c r="S26" s="155" t="s">
        <v>42</v>
      </c>
      <c r="T26" s="66"/>
      <c r="W26" s="54"/>
      <c r="X26" s="121" t="str">
        <f t="shared" si="0"/>
        <v>6.4</v>
      </c>
      <c r="Y26" s="126" t="str">
        <f t="shared" si="1"/>
        <v>Tao</v>
      </c>
    </row>
    <row r="27" spans="1:25" s="53" customFormat="1" ht="36" x14ac:dyDescent="0.25">
      <c r="A27" s="79" t="str">
        <f t="shared" si="2"/>
        <v>S2#143E</v>
      </c>
      <c r="B27" s="130" t="s">
        <v>47</v>
      </c>
      <c r="C27" s="69" t="s">
        <v>43</v>
      </c>
      <c r="D27" s="80" t="s">
        <v>70</v>
      </c>
      <c r="E27" s="71">
        <f ca="1">COUNTIF(INDIRECT("D"&amp;$A$4):D10022,INDIRECT("D"&amp;ROW()))</f>
        <v>0</v>
      </c>
      <c r="F27" s="81" t="s">
        <v>130</v>
      </c>
      <c r="G27" s="105">
        <f ca="1">COUNTIFS(INDIRECT("U"&amp;$A$4):U3902,"OPEN",INDIRECT("D"&amp;$A$4):D3902,INDIRECT("D"&amp;ROW()))</f>
        <v>0</v>
      </c>
      <c r="H27" s="82" t="s">
        <v>75</v>
      </c>
      <c r="I27" s="165"/>
      <c r="J27" s="74" t="s">
        <v>42</v>
      </c>
      <c r="K27" s="75" t="s">
        <v>42</v>
      </c>
      <c r="L27" s="75" t="s">
        <v>42</v>
      </c>
      <c r="M27" s="75" t="s">
        <v>42</v>
      </c>
      <c r="N27" s="75" t="s">
        <v>42</v>
      </c>
      <c r="O27" s="75" t="s">
        <v>42</v>
      </c>
      <c r="P27" s="83" t="s">
        <v>42</v>
      </c>
      <c r="Q27" s="77" t="s">
        <v>42</v>
      </c>
      <c r="R27" s="208" t="s">
        <v>124</v>
      </c>
      <c r="S27" s="155" t="s">
        <v>42</v>
      </c>
      <c r="T27" s="66"/>
      <c r="W27" s="54"/>
      <c r="X27" s="121" t="str">
        <f t="shared" si="0"/>
        <v>6.5</v>
      </c>
      <c r="Y27" s="126" t="str">
        <f t="shared" si="1"/>
        <v>Tao</v>
      </c>
    </row>
    <row r="28" spans="1:25" s="53" customFormat="1" ht="36" x14ac:dyDescent="0.25">
      <c r="A28" s="79" t="str">
        <f t="shared" si="2"/>
        <v>S2#143E</v>
      </c>
      <c r="B28" s="130" t="s">
        <v>47</v>
      </c>
      <c r="C28" s="69" t="s">
        <v>43</v>
      </c>
      <c r="D28" s="80" t="s">
        <v>80</v>
      </c>
      <c r="E28" s="71">
        <f ca="1">COUNTIF(INDIRECT("D"&amp;$A$4):D10023,INDIRECT("D"&amp;ROW()))</f>
        <v>12</v>
      </c>
      <c r="F28" s="81" t="s">
        <v>130</v>
      </c>
      <c r="G28" s="105">
        <f ca="1">COUNTIFS(INDIRECT("U"&amp;$A$4):U3902,"OPEN",INDIRECT("D"&amp;$A$4):D3902,INDIRECT("D"&amp;ROW()))</f>
        <v>0</v>
      </c>
      <c r="H28" s="82" t="s">
        <v>76</v>
      </c>
      <c r="I28" s="165"/>
      <c r="J28" s="74" t="s">
        <v>42</v>
      </c>
      <c r="K28" s="75" t="s">
        <v>42</v>
      </c>
      <c r="L28" s="75" t="s">
        <v>42</v>
      </c>
      <c r="M28" s="75" t="s">
        <v>42</v>
      </c>
      <c r="N28" s="75" t="s">
        <v>42</v>
      </c>
      <c r="O28" s="75" t="s">
        <v>42</v>
      </c>
      <c r="P28" s="83" t="s">
        <v>42</v>
      </c>
      <c r="Q28" s="77" t="s">
        <v>42</v>
      </c>
      <c r="R28" s="208" t="s">
        <v>2013</v>
      </c>
      <c r="S28" s="155" t="s">
        <v>42</v>
      </c>
      <c r="T28" s="66"/>
      <c r="W28" s="54"/>
      <c r="X28" s="121" t="str">
        <f t="shared" si="0"/>
        <v>6.6</v>
      </c>
      <c r="Y28" s="126" t="str">
        <f t="shared" si="1"/>
        <v>Tao</v>
      </c>
    </row>
    <row r="29" spans="1:25" s="53" customFormat="1" ht="144" x14ac:dyDescent="0.25">
      <c r="A29" s="79" t="str">
        <f t="shared" si="2"/>
        <v>S2#143E</v>
      </c>
      <c r="B29" s="130" t="s">
        <v>47</v>
      </c>
      <c r="C29" s="69" t="s">
        <v>43</v>
      </c>
      <c r="D29" s="80" t="s">
        <v>81</v>
      </c>
      <c r="E29" s="71">
        <f ca="1">COUNTIF(INDIRECT("D"&amp;$A$4):D10024,INDIRECT("D"&amp;ROW()))</f>
        <v>7</v>
      </c>
      <c r="F29" s="81" t="s">
        <v>130</v>
      </c>
      <c r="G29" s="105">
        <f ca="1">COUNTIFS(INDIRECT("U"&amp;$A$4):U3902,"OPEN",INDIRECT("D"&amp;$A$4):D3902,INDIRECT("D"&amp;ROW()))</f>
        <v>0</v>
      </c>
      <c r="H29" s="82" t="s">
        <v>156</v>
      </c>
      <c r="I29" s="165"/>
      <c r="J29" s="74" t="s">
        <v>42</v>
      </c>
      <c r="K29" s="75" t="s">
        <v>42</v>
      </c>
      <c r="L29" s="75" t="s">
        <v>42</v>
      </c>
      <c r="M29" s="75" t="s">
        <v>42</v>
      </c>
      <c r="N29" s="75" t="s">
        <v>42</v>
      </c>
      <c r="O29" s="75" t="s">
        <v>42</v>
      </c>
      <c r="P29" s="83" t="s">
        <v>42</v>
      </c>
      <c r="Q29" s="77" t="s">
        <v>42</v>
      </c>
      <c r="R29" s="208" t="s">
        <v>496</v>
      </c>
      <c r="S29" s="155" t="s">
        <v>42</v>
      </c>
      <c r="T29" s="66"/>
      <c r="W29" s="54"/>
      <c r="X29" s="121" t="str">
        <f t="shared" si="0"/>
        <v>6.7</v>
      </c>
      <c r="Y29" s="126" t="str">
        <f t="shared" si="1"/>
        <v>Tao</v>
      </c>
    </row>
    <row r="30" spans="1:25" s="53" customFormat="1" ht="96" x14ac:dyDescent="0.25">
      <c r="A30" s="79" t="str">
        <f t="shared" si="2"/>
        <v>S2#143E</v>
      </c>
      <c r="B30" s="130" t="s">
        <v>47</v>
      </c>
      <c r="C30" s="69" t="s">
        <v>43</v>
      </c>
      <c r="D30" s="80" t="s">
        <v>82</v>
      </c>
      <c r="E30" s="71">
        <f ca="1">COUNTIF(INDIRECT("D"&amp;$A$4):D10025,INDIRECT("D"&amp;ROW()))</f>
        <v>12</v>
      </c>
      <c r="F30" s="81" t="s">
        <v>130</v>
      </c>
      <c r="G30" s="105">
        <f ca="1">COUNTIFS(INDIRECT("U"&amp;$A$4):U3902,"OPEN",INDIRECT("D"&amp;$A$4):D3902,INDIRECT("D"&amp;ROW()))</f>
        <v>0</v>
      </c>
      <c r="H30" s="82" t="s">
        <v>157</v>
      </c>
      <c r="I30" s="165"/>
      <c r="J30" s="74" t="s">
        <v>42</v>
      </c>
      <c r="K30" s="75" t="s">
        <v>42</v>
      </c>
      <c r="L30" s="75" t="s">
        <v>42</v>
      </c>
      <c r="M30" s="75" t="s">
        <v>42</v>
      </c>
      <c r="N30" s="75" t="s">
        <v>42</v>
      </c>
      <c r="O30" s="75" t="s">
        <v>42</v>
      </c>
      <c r="P30" s="83" t="s">
        <v>42</v>
      </c>
      <c r="Q30" s="77" t="s">
        <v>42</v>
      </c>
      <c r="R30" s="208" t="s">
        <v>195</v>
      </c>
      <c r="S30" s="155" t="s">
        <v>42</v>
      </c>
      <c r="T30" s="66"/>
      <c r="W30" s="54"/>
      <c r="X30" s="121" t="str">
        <f t="shared" si="0"/>
        <v>6.8</v>
      </c>
      <c r="Y30" s="126" t="str">
        <f t="shared" si="1"/>
        <v>Tao</v>
      </c>
    </row>
    <row r="31" spans="1:25" s="53" customFormat="1" ht="24" x14ac:dyDescent="0.25">
      <c r="A31" s="68" t="str">
        <f t="shared" si="2"/>
        <v>S2#143E</v>
      </c>
      <c r="B31" s="130" t="s">
        <v>47</v>
      </c>
      <c r="C31" s="69" t="s">
        <v>43</v>
      </c>
      <c r="D31" s="80" t="s">
        <v>83</v>
      </c>
      <c r="E31" s="71">
        <f ca="1">COUNTIF(INDIRECT("D"&amp;$A$4):D10026,INDIRECT("D"&amp;ROW()))</f>
        <v>23</v>
      </c>
      <c r="F31" s="81" t="s">
        <v>130</v>
      </c>
      <c r="G31" s="105">
        <f ca="1">COUNTIFS(INDIRECT("U"&amp;$A$4):U3902,"OPEN",INDIRECT("D"&amp;$A$4):D3902,INDIRECT("D"&amp;ROW()))</f>
        <v>0</v>
      </c>
      <c r="H31" s="82" t="s">
        <v>77</v>
      </c>
      <c r="I31" s="165"/>
      <c r="J31" s="74" t="s">
        <v>42</v>
      </c>
      <c r="K31" s="75" t="s">
        <v>42</v>
      </c>
      <c r="L31" s="75" t="s">
        <v>42</v>
      </c>
      <c r="M31" s="75" t="s">
        <v>42</v>
      </c>
      <c r="N31" s="75" t="s">
        <v>42</v>
      </c>
      <c r="O31" s="75" t="s">
        <v>42</v>
      </c>
      <c r="P31" s="83" t="s">
        <v>42</v>
      </c>
      <c r="Q31" s="77" t="s">
        <v>42</v>
      </c>
      <c r="R31" s="208" t="s">
        <v>74</v>
      </c>
      <c r="S31" s="155" t="s">
        <v>42</v>
      </c>
      <c r="T31" s="66"/>
      <c r="W31" s="54"/>
      <c r="X31" s="121" t="str">
        <f t="shared" si="0"/>
        <v>6.9</v>
      </c>
      <c r="Y31" s="126" t="str">
        <f t="shared" si="1"/>
        <v>Tao</v>
      </c>
    </row>
    <row r="32" spans="1:25" s="53" customFormat="1" ht="48" x14ac:dyDescent="0.25">
      <c r="A32" s="79" t="str">
        <f t="shared" si="2"/>
        <v>S2#143E</v>
      </c>
      <c r="B32" s="130" t="s">
        <v>47</v>
      </c>
      <c r="C32" s="69" t="s">
        <v>43</v>
      </c>
      <c r="D32" s="80" t="s">
        <v>84</v>
      </c>
      <c r="E32" s="71">
        <f ca="1">COUNTIF(INDIRECT("D"&amp;$A$4):D10027,INDIRECT("D"&amp;ROW()))</f>
        <v>9</v>
      </c>
      <c r="F32" s="81" t="s">
        <v>130</v>
      </c>
      <c r="G32" s="105">
        <f ca="1">COUNTIFS(INDIRECT("U"&amp;$A$4):U3902,"OPEN",INDIRECT("D"&amp;$A$4):D3902,INDIRECT("D"&amp;ROW()))</f>
        <v>0</v>
      </c>
      <c r="H32" s="82" t="s">
        <v>78</v>
      </c>
      <c r="I32" s="165"/>
      <c r="J32" s="74" t="s">
        <v>42</v>
      </c>
      <c r="K32" s="75" t="s">
        <v>42</v>
      </c>
      <c r="L32" s="75" t="s">
        <v>42</v>
      </c>
      <c r="M32" s="75" t="s">
        <v>42</v>
      </c>
      <c r="N32" s="75" t="s">
        <v>42</v>
      </c>
      <c r="O32" s="75" t="s">
        <v>42</v>
      </c>
      <c r="P32" s="83" t="s">
        <v>42</v>
      </c>
      <c r="Q32" s="77" t="s">
        <v>42</v>
      </c>
      <c r="R32" s="208" t="s">
        <v>123</v>
      </c>
      <c r="S32" s="155" t="s">
        <v>42</v>
      </c>
      <c r="T32" s="66"/>
      <c r="W32" s="54"/>
      <c r="X32" s="121" t="str">
        <f t="shared" si="0"/>
        <v>6.10</v>
      </c>
      <c r="Y32" s="126" t="str">
        <f t="shared" si="1"/>
        <v>Tao</v>
      </c>
    </row>
    <row r="33" spans="1:25" s="53" customFormat="1" ht="48" x14ac:dyDescent="0.25">
      <c r="A33" s="79" t="str">
        <f t="shared" si="2"/>
        <v>S2#143E</v>
      </c>
      <c r="B33" s="130" t="s">
        <v>47</v>
      </c>
      <c r="C33" s="69" t="s">
        <v>43</v>
      </c>
      <c r="D33" s="80" t="s">
        <v>115</v>
      </c>
      <c r="E33" s="71">
        <f ca="1">COUNTIF(INDIRECT("D"&amp;$A$4):D10028,INDIRECT("D"&amp;ROW()))</f>
        <v>8</v>
      </c>
      <c r="F33" s="81" t="s">
        <v>130</v>
      </c>
      <c r="G33" s="105">
        <f ca="1">COUNTIFS(INDIRECT("U"&amp;$A$4):U3902,"OPEN",INDIRECT("D"&amp;$A$4):D3902,INDIRECT("D"&amp;ROW()))</f>
        <v>0</v>
      </c>
      <c r="H33" s="82" t="s">
        <v>79</v>
      </c>
      <c r="I33" s="165"/>
      <c r="J33" s="74" t="s">
        <v>42</v>
      </c>
      <c r="K33" s="75" t="s">
        <v>42</v>
      </c>
      <c r="L33" s="75" t="s">
        <v>42</v>
      </c>
      <c r="M33" s="75" t="s">
        <v>42</v>
      </c>
      <c r="N33" s="75" t="s">
        <v>42</v>
      </c>
      <c r="O33" s="75" t="s">
        <v>42</v>
      </c>
      <c r="P33" s="83" t="s">
        <v>42</v>
      </c>
      <c r="Q33" s="77" t="s">
        <v>42</v>
      </c>
      <c r="R33" s="208" t="s">
        <v>2014</v>
      </c>
      <c r="S33" s="155" t="s">
        <v>42</v>
      </c>
      <c r="T33" s="66"/>
      <c r="W33" s="54"/>
      <c r="X33" s="121" t="str">
        <f t="shared" si="0"/>
        <v>6.11</v>
      </c>
      <c r="Y33" s="126" t="str">
        <f t="shared" si="1"/>
        <v>Tao</v>
      </c>
    </row>
    <row r="34" spans="1:25" s="53" customFormat="1" ht="63.75" x14ac:dyDescent="0.25">
      <c r="A34" s="79" t="str">
        <f t="shared" si="2"/>
        <v>S2#143E</v>
      </c>
      <c r="B34" s="130" t="s">
        <v>47</v>
      </c>
      <c r="C34" s="69" t="s">
        <v>43</v>
      </c>
      <c r="D34" s="80" t="s">
        <v>85</v>
      </c>
      <c r="E34" s="71">
        <f ca="1">COUNTIF(INDIRECT("D"&amp;$A$4):D10029,INDIRECT("D"&amp;ROW()))</f>
        <v>0</v>
      </c>
      <c r="F34" s="81" t="s">
        <v>130</v>
      </c>
      <c r="G34" s="105">
        <f ca="1">COUNTIFS(INDIRECT("U"&amp;$A$4):U3902,"OPEN",INDIRECT("D"&amp;$A$4):D3902,INDIRECT("D"&amp;ROW()))</f>
        <v>0</v>
      </c>
      <c r="H34" s="82" t="s">
        <v>190</v>
      </c>
      <c r="I34" s="165" t="s">
        <v>143</v>
      </c>
      <c r="J34" s="74" t="s">
        <v>42</v>
      </c>
      <c r="K34" s="75" t="s">
        <v>42</v>
      </c>
      <c r="L34" s="75" t="s">
        <v>42</v>
      </c>
      <c r="M34" s="75" t="s">
        <v>42</v>
      </c>
      <c r="N34" s="75" t="s">
        <v>42</v>
      </c>
      <c r="O34" s="75" t="s">
        <v>42</v>
      </c>
      <c r="P34" s="83" t="s">
        <v>42</v>
      </c>
      <c r="Q34" s="84" t="s">
        <v>192</v>
      </c>
      <c r="R34" s="78"/>
      <c r="S34" s="155" t="s">
        <v>42</v>
      </c>
      <c r="T34" s="66"/>
      <c r="W34" s="54"/>
      <c r="X34" s="121" t="str">
        <f t="shared" si="0"/>
        <v>7</v>
      </c>
      <c r="Y34" s="126" t="str">
        <f t="shared" si="1"/>
        <v>Tao</v>
      </c>
    </row>
    <row r="35" spans="1:25" s="53" customFormat="1" ht="47.25" x14ac:dyDescent="0.25">
      <c r="A35" s="79" t="str">
        <f t="shared" si="2"/>
        <v>S2#143E</v>
      </c>
      <c r="B35" s="130" t="s">
        <v>47</v>
      </c>
      <c r="C35" s="69" t="s">
        <v>43</v>
      </c>
      <c r="D35" s="80" t="s">
        <v>87</v>
      </c>
      <c r="E35" s="71">
        <f ca="1">COUNTIF(INDIRECT("D"&amp;$A$4):D10030,INDIRECT("D"&amp;ROW()))</f>
        <v>2</v>
      </c>
      <c r="F35" s="81" t="s">
        <v>130</v>
      </c>
      <c r="G35" s="105">
        <f ca="1">COUNTIFS(INDIRECT("U"&amp;$A$4):U3902,"OPEN",INDIRECT("D"&amp;$A$4):D3902,INDIRECT("D"&amp;ROW()))</f>
        <v>0</v>
      </c>
      <c r="H35" s="82" t="s">
        <v>136</v>
      </c>
      <c r="I35" s="165"/>
      <c r="J35" s="74" t="s">
        <v>42</v>
      </c>
      <c r="K35" s="75" t="s">
        <v>42</v>
      </c>
      <c r="L35" s="75" t="s">
        <v>42</v>
      </c>
      <c r="M35" s="75" t="s">
        <v>42</v>
      </c>
      <c r="N35" s="75" t="s">
        <v>42</v>
      </c>
      <c r="O35" s="75" t="s">
        <v>42</v>
      </c>
      <c r="P35" s="83" t="s">
        <v>42</v>
      </c>
      <c r="Q35" s="77" t="s">
        <v>42</v>
      </c>
      <c r="R35" s="78"/>
      <c r="S35" s="155" t="s">
        <v>42</v>
      </c>
      <c r="T35" s="66"/>
      <c r="W35" s="54"/>
      <c r="X35" s="121" t="str">
        <f t="shared" si="0"/>
        <v>7.1</v>
      </c>
      <c r="Y35" s="126" t="str">
        <f t="shared" si="1"/>
        <v>Tao</v>
      </c>
    </row>
    <row r="36" spans="1:25" s="53" customFormat="1" ht="47.25" x14ac:dyDescent="0.25">
      <c r="A36" s="79" t="str">
        <f t="shared" si="2"/>
        <v>S2#143E</v>
      </c>
      <c r="B36" s="130" t="s">
        <v>47</v>
      </c>
      <c r="C36" s="69" t="s">
        <v>43</v>
      </c>
      <c r="D36" s="80" t="s">
        <v>88</v>
      </c>
      <c r="E36" s="71">
        <f ca="1">COUNTIF(INDIRECT("D"&amp;$A$4):D10031,INDIRECT("D"&amp;ROW()))</f>
        <v>2</v>
      </c>
      <c r="F36" s="81" t="s">
        <v>130</v>
      </c>
      <c r="G36" s="105">
        <f ca="1">COUNTIFS(INDIRECT("U"&amp;$A$4):U3902,"OPEN",INDIRECT("D"&amp;$A$4):D3902,INDIRECT("D"&amp;ROW()))</f>
        <v>0</v>
      </c>
      <c r="H36" s="82" t="s">
        <v>137</v>
      </c>
      <c r="I36" s="165"/>
      <c r="J36" s="74" t="s">
        <v>42</v>
      </c>
      <c r="K36" s="75" t="s">
        <v>42</v>
      </c>
      <c r="L36" s="75" t="s">
        <v>42</v>
      </c>
      <c r="M36" s="75" t="s">
        <v>42</v>
      </c>
      <c r="N36" s="75" t="s">
        <v>42</v>
      </c>
      <c r="O36" s="75" t="s">
        <v>42</v>
      </c>
      <c r="P36" s="83" t="s">
        <v>42</v>
      </c>
      <c r="Q36" s="77" t="s">
        <v>42</v>
      </c>
      <c r="R36" s="78"/>
      <c r="S36" s="155" t="s">
        <v>42</v>
      </c>
      <c r="T36" s="66"/>
      <c r="W36" s="54"/>
      <c r="X36" s="121" t="str">
        <f t="shared" si="0"/>
        <v>7.2</v>
      </c>
      <c r="Y36" s="126" t="str">
        <f t="shared" si="1"/>
        <v>Tao</v>
      </c>
    </row>
    <row r="37" spans="1:25" s="53" customFormat="1" ht="47.25" x14ac:dyDescent="0.25">
      <c r="A37" s="79" t="str">
        <f t="shared" si="2"/>
        <v>S2#143E</v>
      </c>
      <c r="B37" s="130" t="s">
        <v>47</v>
      </c>
      <c r="C37" s="69" t="s">
        <v>43</v>
      </c>
      <c r="D37" s="80" t="s">
        <v>89</v>
      </c>
      <c r="E37" s="71">
        <f ca="1">COUNTIF(INDIRECT("D"&amp;$A$4):D10032,INDIRECT("D"&amp;ROW()))</f>
        <v>21</v>
      </c>
      <c r="F37" s="81" t="s">
        <v>130</v>
      </c>
      <c r="G37" s="105">
        <f ca="1">COUNTIFS(INDIRECT("U"&amp;$A$4):U3902,"OPEN",INDIRECT("D"&amp;$A$4):D3902,INDIRECT("D"&amp;ROW()))</f>
        <v>0</v>
      </c>
      <c r="H37" s="82" t="s">
        <v>138</v>
      </c>
      <c r="I37" s="165"/>
      <c r="J37" s="74" t="s">
        <v>42</v>
      </c>
      <c r="K37" s="75" t="s">
        <v>42</v>
      </c>
      <c r="L37" s="75" t="s">
        <v>42</v>
      </c>
      <c r="M37" s="75" t="s">
        <v>42</v>
      </c>
      <c r="N37" s="75" t="s">
        <v>42</v>
      </c>
      <c r="O37" s="75" t="s">
        <v>42</v>
      </c>
      <c r="P37" s="83" t="s">
        <v>42</v>
      </c>
      <c r="Q37" s="77" t="s">
        <v>42</v>
      </c>
      <c r="R37" s="78"/>
      <c r="S37" s="155" t="s">
        <v>42</v>
      </c>
      <c r="T37" s="66"/>
      <c r="W37" s="54"/>
      <c r="X37" s="121" t="str">
        <f t="shared" si="0"/>
        <v>7.3</v>
      </c>
      <c r="Y37" s="126" t="str">
        <f t="shared" si="1"/>
        <v>Tao</v>
      </c>
    </row>
    <row r="38" spans="1:25" s="53" customFormat="1" ht="63" x14ac:dyDescent="0.25">
      <c r="A38" s="79" t="str">
        <f t="shared" si="2"/>
        <v>S2#143E</v>
      </c>
      <c r="B38" s="130" t="s">
        <v>47</v>
      </c>
      <c r="C38" s="69" t="s">
        <v>43</v>
      </c>
      <c r="D38" s="80" t="s">
        <v>174</v>
      </c>
      <c r="E38" s="71">
        <f ca="1">COUNTIF(INDIRECT("D"&amp;$A$4):D10033,INDIRECT("D"&amp;ROW()))</f>
        <v>36</v>
      </c>
      <c r="F38" s="81" t="s">
        <v>130</v>
      </c>
      <c r="G38" s="105">
        <f ca="1">COUNTIFS(INDIRECT("U"&amp;$A$4):U3902,"OPEN",INDIRECT("D"&amp;$A$4):D3902,INDIRECT("D"&amp;ROW()))</f>
        <v>0</v>
      </c>
      <c r="H38" s="82" t="s">
        <v>399</v>
      </c>
      <c r="I38" s="165"/>
      <c r="J38" s="74" t="s">
        <v>42</v>
      </c>
      <c r="K38" s="75" t="s">
        <v>42</v>
      </c>
      <c r="L38" s="75" t="s">
        <v>42</v>
      </c>
      <c r="M38" s="75" t="s">
        <v>42</v>
      </c>
      <c r="N38" s="75" t="s">
        <v>42</v>
      </c>
      <c r="O38" s="75" t="s">
        <v>42</v>
      </c>
      <c r="P38" s="83" t="s">
        <v>42</v>
      </c>
      <c r="Q38" s="77" t="s">
        <v>42</v>
      </c>
      <c r="R38" s="78"/>
      <c r="S38" s="155" t="s">
        <v>42</v>
      </c>
      <c r="T38" s="66"/>
      <c r="W38" s="54"/>
      <c r="X38" s="121" t="str">
        <f t="shared" si="0"/>
        <v>7.4</v>
      </c>
      <c r="Y38" s="126" t="str">
        <f t="shared" si="1"/>
        <v>Tao</v>
      </c>
    </row>
    <row r="39" spans="1:25" s="53" customFormat="1" ht="31.5" x14ac:dyDescent="0.25">
      <c r="A39" s="79" t="str">
        <f t="shared" si="2"/>
        <v>S2#143E</v>
      </c>
      <c r="B39" s="130" t="s">
        <v>47</v>
      </c>
      <c r="C39" s="69" t="s">
        <v>43</v>
      </c>
      <c r="D39" s="80" t="s">
        <v>175</v>
      </c>
      <c r="E39" s="71">
        <f ca="1">COUNTIF(INDIRECT("D"&amp;$A$4):D10034,INDIRECT("D"&amp;ROW()))</f>
        <v>6</v>
      </c>
      <c r="F39" s="81" t="s">
        <v>130</v>
      </c>
      <c r="G39" s="105">
        <f ca="1">COUNTIFS(INDIRECT("U"&amp;$A$4):U3902,"OPEN",INDIRECT("D"&amp;$A$4):D3902,INDIRECT("D"&amp;ROW()))</f>
        <v>0</v>
      </c>
      <c r="H39" s="82" t="s">
        <v>139</v>
      </c>
      <c r="I39" s="165"/>
      <c r="J39" s="74" t="s">
        <v>42</v>
      </c>
      <c r="K39" s="75" t="s">
        <v>42</v>
      </c>
      <c r="L39" s="75" t="s">
        <v>42</v>
      </c>
      <c r="M39" s="75" t="s">
        <v>42</v>
      </c>
      <c r="N39" s="75" t="s">
        <v>42</v>
      </c>
      <c r="O39" s="75" t="s">
        <v>42</v>
      </c>
      <c r="P39" s="83" t="s">
        <v>42</v>
      </c>
      <c r="Q39" s="77" t="s">
        <v>42</v>
      </c>
      <c r="R39" s="78"/>
      <c r="S39" s="155" t="s">
        <v>42</v>
      </c>
      <c r="T39" s="66"/>
      <c r="W39" s="54"/>
      <c r="X39" s="121" t="str">
        <f t="shared" si="0"/>
        <v>7.5</v>
      </c>
      <c r="Y39" s="126" t="str">
        <f t="shared" si="1"/>
        <v>Tao</v>
      </c>
    </row>
    <row r="40" spans="1:25" s="53" customFormat="1" ht="31.5" x14ac:dyDescent="0.25">
      <c r="A40" s="79" t="str">
        <f t="shared" si="2"/>
        <v>S2#143E</v>
      </c>
      <c r="B40" s="130" t="s">
        <v>47</v>
      </c>
      <c r="C40" s="69" t="s">
        <v>43</v>
      </c>
      <c r="D40" s="80" t="s">
        <v>176</v>
      </c>
      <c r="E40" s="71">
        <f ca="1">COUNTIF(INDIRECT("D"&amp;$A$4):D10035,INDIRECT("D"&amp;ROW()))</f>
        <v>14</v>
      </c>
      <c r="F40" s="81" t="s">
        <v>130</v>
      </c>
      <c r="G40" s="105">
        <f ca="1">COUNTIFS(INDIRECT("U"&amp;$A$4):U3902,"OPEN",INDIRECT("D"&amp;$A$4):D3902,INDIRECT("D"&amp;ROW()))</f>
        <v>0</v>
      </c>
      <c r="H40" s="82" t="s">
        <v>158</v>
      </c>
      <c r="I40" s="165"/>
      <c r="J40" s="74" t="s">
        <v>42</v>
      </c>
      <c r="K40" s="75" t="s">
        <v>42</v>
      </c>
      <c r="L40" s="75" t="s">
        <v>42</v>
      </c>
      <c r="M40" s="75" t="s">
        <v>42</v>
      </c>
      <c r="N40" s="75" t="s">
        <v>42</v>
      </c>
      <c r="O40" s="75" t="s">
        <v>42</v>
      </c>
      <c r="P40" s="83" t="s">
        <v>42</v>
      </c>
      <c r="Q40" s="77" t="s">
        <v>42</v>
      </c>
      <c r="R40" s="78"/>
      <c r="S40" s="155" t="s">
        <v>42</v>
      </c>
      <c r="T40" s="66"/>
      <c r="W40" s="54"/>
      <c r="X40" s="121" t="str">
        <f t="shared" si="0"/>
        <v>7.6</v>
      </c>
      <c r="Y40" s="126" t="str">
        <f t="shared" si="1"/>
        <v>Tao</v>
      </c>
    </row>
    <row r="41" spans="1:25" s="53" customFormat="1" ht="63.75" x14ac:dyDescent="0.25">
      <c r="A41" s="79" t="str">
        <f t="shared" si="2"/>
        <v>S2#143E</v>
      </c>
      <c r="B41" s="130" t="s">
        <v>47</v>
      </c>
      <c r="C41" s="69" t="s">
        <v>43</v>
      </c>
      <c r="D41" s="80" t="s">
        <v>177</v>
      </c>
      <c r="E41" s="71">
        <f ca="1">COUNTIF(INDIRECT("D"&amp;$A$4):D10036,INDIRECT("D"&amp;ROW()))</f>
        <v>0</v>
      </c>
      <c r="F41" s="81" t="s">
        <v>130</v>
      </c>
      <c r="G41" s="105">
        <f ca="1">COUNTIFS(INDIRECT("U"&amp;$A$4):U3902,"OPEN",INDIRECT("D"&amp;$A$4):D3902,INDIRECT("D"&amp;ROW()))</f>
        <v>0</v>
      </c>
      <c r="H41" s="82" t="s">
        <v>159</v>
      </c>
      <c r="I41" s="165" t="s">
        <v>143</v>
      </c>
      <c r="J41" s="74" t="s">
        <v>42</v>
      </c>
      <c r="K41" s="75" t="s">
        <v>42</v>
      </c>
      <c r="L41" s="75" t="s">
        <v>42</v>
      </c>
      <c r="M41" s="75" t="s">
        <v>42</v>
      </c>
      <c r="N41" s="75" t="s">
        <v>42</v>
      </c>
      <c r="O41" s="75" t="s">
        <v>42</v>
      </c>
      <c r="P41" s="83" t="s">
        <v>42</v>
      </c>
      <c r="Q41" s="77" t="s">
        <v>42</v>
      </c>
      <c r="R41" s="78"/>
      <c r="S41" s="155" t="s">
        <v>42</v>
      </c>
      <c r="T41" s="66"/>
      <c r="W41" s="54"/>
      <c r="X41" s="121" t="str">
        <f t="shared" si="0"/>
        <v>7.7</v>
      </c>
      <c r="Y41" s="126" t="str">
        <f t="shared" si="1"/>
        <v>Tao</v>
      </c>
    </row>
    <row r="42" spans="1:25" s="53" customFormat="1" ht="47.25" x14ac:dyDescent="0.25">
      <c r="A42" s="79" t="str">
        <f t="shared" si="2"/>
        <v>S2#143E</v>
      </c>
      <c r="B42" s="130" t="s">
        <v>47</v>
      </c>
      <c r="C42" s="69" t="s">
        <v>43</v>
      </c>
      <c r="D42" s="80" t="s">
        <v>178</v>
      </c>
      <c r="E42" s="71">
        <f ca="1">COUNTIF(INDIRECT("D"&amp;$A$4):D10037,INDIRECT("D"&amp;ROW()))</f>
        <v>0</v>
      </c>
      <c r="F42" s="81" t="s">
        <v>130</v>
      </c>
      <c r="G42" s="105">
        <f ca="1">COUNTIFS(INDIRECT("U"&amp;$A$4):U3902,"OPEN",INDIRECT("D"&amp;$A$4):D3902,INDIRECT("D"&amp;ROW()))</f>
        <v>0</v>
      </c>
      <c r="H42" s="82" t="s">
        <v>400</v>
      </c>
      <c r="I42" s="165"/>
      <c r="J42" s="74" t="s">
        <v>42</v>
      </c>
      <c r="K42" s="75" t="s">
        <v>42</v>
      </c>
      <c r="L42" s="75" t="s">
        <v>42</v>
      </c>
      <c r="M42" s="75" t="s">
        <v>42</v>
      </c>
      <c r="N42" s="75" t="s">
        <v>42</v>
      </c>
      <c r="O42" s="75" t="s">
        <v>42</v>
      </c>
      <c r="P42" s="83" t="s">
        <v>42</v>
      </c>
      <c r="Q42" s="77" t="s">
        <v>42</v>
      </c>
      <c r="R42" s="78"/>
      <c r="S42" s="155" t="s">
        <v>42</v>
      </c>
      <c r="T42" s="66"/>
      <c r="W42" s="54"/>
      <c r="X42" s="121" t="str">
        <f t="shared" si="0"/>
        <v>7.7.1</v>
      </c>
      <c r="Y42" s="126" t="str">
        <f t="shared" si="1"/>
        <v>Tao</v>
      </c>
    </row>
    <row r="43" spans="1:25" s="53" customFormat="1" ht="47.25" x14ac:dyDescent="0.25">
      <c r="A43" s="79" t="str">
        <f t="shared" si="2"/>
        <v>S2#143E</v>
      </c>
      <c r="B43" s="130" t="s">
        <v>47</v>
      </c>
      <c r="C43" s="69" t="s">
        <v>43</v>
      </c>
      <c r="D43" s="80" t="s">
        <v>179</v>
      </c>
      <c r="E43" s="71">
        <f ca="1">COUNTIF(INDIRECT("D"&amp;$A$4):D10038,INDIRECT("D"&amp;ROW()))</f>
        <v>4</v>
      </c>
      <c r="F43" s="81" t="s">
        <v>130</v>
      </c>
      <c r="G43" s="105">
        <f ca="1">COUNTIFS(INDIRECT("U"&amp;$A$4):U3902,"OPEN",INDIRECT("D"&amp;$A$4):D3902,INDIRECT("D"&amp;ROW()))</f>
        <v>0</v>
      </c>
      <c r="H43" s="82" t="s">
        <v>401</v>
      </c>
      <c r="I43" s="165"/>
      <c r="J43" s="74" t="s">
        <v>42</v>
      </c>
      <c r="K43" s="75" t="s">
        <v>42</v>
      </c>
      <c r="L43" s="75" t="s">
        <v>42</v>
      </c>
      <c r="M43" s="75" t="s">
        <v>42</v>
      </c>
      <c r="N43" s="75" t="s">
        <v>42</v>
      </c>
      <c r="O43" s="75" t="s">
        <v>42</v>
      </c>
      <c r="P43" s="83" t="s">
        <v>42</v>
      </c>
      <c r="Q43" s="77" t="s">
        <v>42</v>
      </c>
      <c r="R43" s="78"/>
      <c r="S43" s="155" t="s">
        <v>42</v>
      </c>
      <c r="T43" s="66"/>
      <c r="W43" s="54"/>
      <c r="X43" s="121" t="str">
        <f t="shared" si="0"/>
        <v>7.7.2</v>
      </c>
      <c r="Y43" s="126" t="str">
        <f t="shared" si="1"/>
        <v>Tao</v>
      </c>
    </row>
    <row r="44" spans="1:25" s="53" customFormat="1" ht="47.25" x14ac:dyDescent="0.25">
      <c r="A44" s="79" t="str">
        <f t="shared" si="2"/>
        <v>S2#143E</v>
      </c>
      <c r="B44" s="130" t="s">
        <v>47</v>
      </c>
      <c r="C44" s="69" t="s">
        <v>43</v>
      </c>
      <c r="D44" s="80" t="s">
        <v>180</v>
      </c>
      <c r="E44" s="71">
        <f ca="1">COUNTIF(INDIRECT("D"&amp;$A$4):D10039,INDIRECT("D"&amp;ROW()))</f>
        <v>2</v>
      </c>
      <c r="F44" s="81" t="s">
        <v>130</v>
      </c>
      <c r="G44" s="105">
        <f ca="1">COUNTIFS(INDIRECT("U"&amp;$A$4):U3902,"OPEN",INDIRECT("D"&amp;$A$4):D3902,INDIRECT("D"&amp;ROW()))</f>
        <v>0</v>
      </c>
      <c r="H44" s="82" t="s">
        <v>402</v>
      </c>
      <c r="I44" s="165"/>
      <c r="J44" s="74" t="s">
        <v>42</v>
      </c>
      <c r="K44" s="75" t="s">
        <v>42</v>
      </c>
      <c r="L44" s="75" t="s">
        <v>42</v>
      </c>
      <c r="M44" s="75" t="s">
        <v>42</v>
      </c>
      <c r="N44" s="75" t="s">
        <v>42</v>
      </c>
      <c r="O44" s="75" t="s">
        <v>42</v>
      </c>
      <c r="P44" s="83" t="s">
        <v>42</v>
      </c>
      <c r="Q44" s="77" t="s">
        <v>42</v>
      </c>
      <c r="R44" s="78"/>
      <c r="S44" s="155" t="s">
        <v>42</v>
      </c>
      <c r="T44" s="66"/>
      <c r="W44" s="54"/>
      <c r="X44" s="121" t="str">
        <f t="shared" si="0"/>
        <v>7.7.3</v>
      </c>
      <c r="Y44" s="126" t="str">
        <f t="shared" si="1"/>
        <v>Tao</v>
      </c>
    </row>
    <row r="45" spans="1:25" s="53" customFormat="1" ht="47.25" x14ac:dyDescent="0.25">
      <c r="A45" s="79" t="str">
        <f t="shared" si="2"/>
        <v>S2#143E</v>
      </c>
      <c r="B45" s="130" t="s">
        <v>47</v>
      </c>
      <c r="C45" s="69" t="s">
        <v>43</v>
      </c>
      <c r="D45" s="80" t="s">
        <v>181</v>
      </c>
      <c r="E45" s="71">
        <f ca="1">COUNTIF(INDIRECT("D"&amp;$A$4):D10040,INDIRECT("D"&amp;ROW()))</f>
        <v>1</v>
      </c>
      <c r="F45" s="81" t="s">
        <v>130</v>
      </c>
      <c r="G45" s="105">
        <f ca="1">COUNTIFS(INDIRECT("U"&amp;$A$4):U3902,"OPEN",INDIRECT("D"&amp;$A$4):D3902,INDIRECT("D"&amp;ROW()))</f>
        <v>0</v>
      </c>
      <c r="H45" s="82" t="s">
        <v>160</v>
      </c>
      <c r="I45" s="165"/>
      <c r="J45" s="74" t="s">
        <v>42</v>
      </c>
      <c r="K45" s="75" t="s">
        <v>42</v>
      </c>
      <c r="L45" s="75" t="s">
        <v>42</v>
      </c>
      <c r="M45" s="75" t="s">
        <v>42</v>
      </c>
      <c r="N45" s="75" t="s">
        <v>42</v>
      </c>
      <c r="O45" s="75" t="s">
        <v>42</v>
      </c>
      <c r="P45" s="83" t="s">
        <v>42</v>
      </c>
      <c r="Q45" s="77" t="s">
        <v>42</v>
      </c>
      <c r="R45" s="78"/>
      <c r="S45" s="155" t="s">
        <v>42</v>
      </c>
      <c r="T45" s="66"/>
      <c r="W45" s="54"/>
      <c r="X45" s="121" t="str">
        <f t="shared" si="0"/>
        <v>7.8</v>
      </c>
      <c r="Y45" s="126" t="str">
        <f t="shared" si="1"/>
        <v>Tao</v>
      </c>
    </row>
    <row r="46" spans="1:25" s="53" customFormat="1" ht="47.25" x14ac:dyDescent="0.25">
      <c r="A46" s="79" t="str">
        <f t="shared" si="2"/>
        <v>S2#143E</v>
      </c>
      <c r="B46" s="130" t="s">
        <v>47</v>
      </c>
      <c r="C46" s="69" t="s">
        <v>43</v>
      </c>
      <c r="D46" s="80" t="s">
        <v>182</v>
      </c>
      <c r="E46" s="71">
        <f ca="1">COUNTIF(INDIRECT("D"&amp;$A$4):D10041,INDIRECT("D"&amp;ROW()))</f>
        <v>1</v>
      </c>
      <c r="F46" s="81" t="s">
        <v>130</v>
      </c>
      <c r="G46" s="105">
        <f ca="1">COUNTIFS(INDIRECT("U"&amp;$A$4):U3902,"OPEN",INDIRECT("D"&amp;$A$4):D3902,INDIRECT("D"&amp;ROW()))</f>
        <v>0</v>
      </c>
      <c r="H46" s="82" t="s">
        <v>191</v>
      </c>
      <c r="I46" s="165"/>
      <c r="J46" s="74" t="s">
        <v>42</v>
      </c>
      <c r="K46" s="75" t="s">
        <v>42</v>
      </c>
      <c r="L46" s="75" t="s">
        <v>42</v>
      </c>
      <c r="M46" s="75" t="s">
        <v>42</v>
      </c>
      <c r="N46" s="75" t="s">
        <v>42</v>
      </c>
      <c r="O46" s="75" t="s">
        <v>42</v>
      </c>
      <c r="P46" s="83" t="s">
        <v>42</v>
      </c>
      <c r="Q46" s="77" t="s">
        <v>42</v>
      </c>
      <c r="R46" s="78"/>
      <c r="S46" s="155" t="s">
        <v>42</v>
      </c>
      <c r="T46" s="66"/>
      <c r="W46" s="54"/>
      <c r="X46" s="121" t="str">
        <f t="shared" si="0"/>
        <v>7.9</v>
      </c>
      <c r="Y46" s="126" t="str">
        <f t="shared" si="1"/>
        <v>Tao</v>
      </c>
    </row>
    <row r="47" spans="1:25" s="53" customFormat="1" ht="63.75" x14ac:dyDescent="0.25">
      <c r="A47" s="79" t="str">
        <f t="shared" si="2"/>
        <v>S2#143E</v>
      </c>
      <c r="B47" s="130" t="s">
        <v>47</v>
      </c>
      <c r="C47" s="69" t="s">
        <v>43</v>
      </c>
      <c r="D47" s="80" t="s">
        <v>183</v>
      </c>
      <c r="E47" s="71">
        <f ca="1">COUNTIF(INDIRECT("D"&amp;$A$4):D10042,INDIRECT("D"&amp;ROW()))</f>
        <v>2</v>
      </c>
      <c r="F47" s="81" t="s">
        <v>130</v>
      </c>
      <c r="G47" s="105">
        <f ca="1">COUNTIFS(INDIRECT("U"&amp;$A$4):U3902,"OPEN",INDIRECT("D"&amp;$A$4):D3902,INDIRECT("D"&amp;ROW()))</f>
        <v>0</v>
      </c>
      <c r="H47" s="82" t="s">
        <v>219</v>
      </c>
      <c r="I47" s="165" t="s">
        <v>143</v>
      </c>
      <c r="J47" s="74" t="s">
        <v>42</v>
      </c>
      <c r="K47" s="75" t="s">
        <v>42</v>
      </c>
      <c r="L47" s="75" t="s">
        <v>42</v>
      </c>
      <c r="M47" s="75" t="s">
        <v>42</v>
      </c>
      <c r="N47" s="75" t="s">
        <v>42</v>
      </c>
      <c r="O47" s="75" t="s">
        <v>42</v>
      </c>
      <c r="P47" s="83" t="s">
        <v>42</v>
      </c>
      <c r="Q47" s="77" t="s">
        <v>42</v>
      </c>
      <c r="R47" s="78"/>
      <c r="S47" s="155" t="s">
        <v>42</v>
      </c>
      <c r="T47" s="66"/>
      <c r="W47" s="54"/>
      <c r="X47" s="121" t="str">
        <f t="shared" si="0"/>
        <v>7.10</v>
      </c>
      <c r="Y47" s="126" t="str">
        <f t="shared" si="1"/>
        <v>Tao</v>
      </c>
    </row>
    <row r="48" spans="1:25" s="53" customFormat="1" ht="47.25" x14ac:dyDescent="0.25">
      <c r="A48" s="79" t="str">
        <f t="shared" si="2"/>
        <v>S2#143E</v>
      </c>
      <c r="B48" s="130" t="s">
        <v>47</v>
      </c>
      <c r="C48" s="69" t="s">
        <v>43</v>
      </c>
      <c r="D48" s="80" t="s">
        <v>212</v>
      </c>
      <c r="E48" s="71">
        <f ca="1">COUNTIF(INDIRECT("D"&amp;$A$4):D10043,INDIRECT("D"&amp;ROW()))</f>
        <v>18</v>
      </c>
      <c r="F48" s="81" t="s">
        <v>130</v>
      </c>
      <c r="G48" s="105">
        <f ca="1">COUNTIFS(INDIRECT("U"&amp;$A$4):U3902,"OPEN",INDIRECT("D"&amp;$A$4):D3902,INDIRECT("D"&amp;ROW()))</f>
        <v>0</v>
      </c>
      <c r="H48" s="82" t="s">
        <v>141</v>
      </c>
      <c r="I48" s="165"/>
      <c r="J48" s="74" t="s">
        <v>42</v>
      </c>
      <c r="K48" s="75" t="s">
        <v>42</v>
      </c>
      <c r="L48" s="75" t="s">
        <v>42</v>
      </c>
      <c r="M48" s="75" t="s">
        <v>42</v>
      </c>
      <c r="N48" s="75" t="s">
        <v>42</v>
      </c>
      <c r="O48" s="75" t="s">
        <v>42</v>
      </c>
      <c r="P48" s="83" t="s">
        <v>42</v>
      </c>
      <c r="Q48" s="77" t="s">
        <v>42</v>
      </c>
      <c r="R48" s="78"/>
      <c r="S48" s="155" t="s">
        <v>42</v>
      </c>
      <c r="T48" s="66"/>
      <c r="W48" s="54"/>
      <c r="X48" s="121" t="str">
        <f t="shared" si="0"/>
        <v>7.10.1</v>
      </c>
      <c r="Y48" s="126" t="str">
        <f t="shared" si="1"/>
        <v>Tao</v>
      </c>
    </row>
    <row r="49" spans="1:30" s="53" customFormat="1" ht="31.5" x14ac:dyDescent="0.25">
      <c r="A49" s="79" t="str">
        <f t="shared" si="2"/>
        <v>S2#143E</v>
      </c>
      <c r="B49" s="130" t="s">
        <v>47</v>
      </c>
      <c r="C49" s="69" t="s">
        <v>43</v>
      </c>
      <c r="D49" s="80" t="s">
        <v>213</v>
      </c>
      <c r="E49" s="71">
        <f ca="1">COUNTIF(INDIRECT("D"&amp;$A$4):D10044,INDIRECT("D"&amp;ROW()))</f>
        <v>3</v>
      </c>
      <c r="F49" s="81" t="s">
        <v>130</v>
      </c>
      <c r="G49" s="105">
        <f ca="1">COUNTIFS(INDIRECT("U"&amp;$A$4):U3902,"OPEN",INDIRECT("D"&amp;$A$4):D3902,INDIRECT("D"&amp;ROW()))</f>
        <v>0</v>
      </c>
      <c r="H49" s="82" t="s">
        <v>142</v>
      </c>
      <c r="I49" s="165"/>
      <c r="J49" s="74" t="s">
        <v>42</v>
      </c>
      <c r="K49" s="75" t="s">
        <v>42</v>
      </c>
      <c r="L49" s="75" t="s">
        <v>42</v>
      </c>
      <c r="M49" s="75" t="s">
        <v>42</v>
      </c>
      <c r="N49" s="75" t="s">
        <v>42</v>
      </c>
      <c r="O49" s="75" t="s">
        <v>42</v>
      </c>
      <c r="P49" s="83" t="s">
        <v>42</v>
      </c>
      <c r="Q49" s="77" t="s">
        <v>42</v>
      </c>
      <c r="R49" s="78"/>
      <c r="S49" s="155" t="s">
        <v>42</v>
      </c>
      <c r="T49" s="66"/>
      <c r="W49" s="54"/>
      <c r="X49" s="121" t="str">
        <f t="shared" si="0"/>
        <v>7.10.2</v>
      </c>
      <c r="Y49" s="126" t="str">
        <f t="shared" si="1"/>
        <v>Tao</v>
      </c>
    </row>
    <row r="50" spans="1:30" s="53" customFormat="1" ht="31.5" x14ac:dyDescent="0.25">
      <c r="A50" s="79" t="str">
        <f t="shared" si="2"/>
        <v>S2#143E</v>
      </c>
      <c r="B50" s="130" t="s">
        <v>47</v>
      </c>
      <c r="C50" s="69" t="s">
        <v>43</v>
      </c>
      <c r="D50" s="80" t="s">
        <v>214</v>
      </c>
      <c r="E50" s="71">
        <f ca="1">COUNTIF(INDIRECT("D"&amp;$A$4):D10045,INDIRECT("D"&amp;ROW()))</f>
        <v>8</v>
      </c>
      <c r="F50" s="81" t="s">
        <v>130</v>
      </c>
      <c r="G50" s="105">
        <f ca="1">COUNTIFS(INDIRECT("U"&amp;$A$4):U3902,"OPEN",INDIRECT("D"&amp;$A$4):D3902,INDIRECT("D"&amp;ROW()))</f>
        <v>0</v>
      </c>
      <c r="H50" s="82" t="s">
        <v>162</v>
      </c>
      <c r="I50" s="165"/>
      <c r="J50" s="74" t="s">
        <v>42</v>
      </c>
      <c r="K50" s="75" t="s">
        <v>42</v>
      </c>
      <c r="L50" s="75" t="s">
        <v>42</v>
      </c>
      <c r="M50" s="75" t="s">
        <v>42</v>
      </c>
      <c r="N50" s="75" t="s">
        <v>42</v>
      </c>
      <c r="O50" s="75" t="s">
        <v>42</v>
      </c>
      <c r="P50" s="83" t="s">
        <v>42</v>
      </c>
      <c r="Q50" s="77" t="s">
        <v>42</v>
      </c>
      <c r="R50" s="78"/>
      <c r="S50" s="155" t="s">
        <v>42</v>
      </c>
      <c r="T50" s="66"/>
      <c r="W50" s="54"/>
      <c r="X50" s="121" t="str">
        <f t="shared" si="0"/>
        <v>7.10.3</v>
      </c>
      <c r="Y50" s="126" t="str">
        <f t="shared" si="1"/>
        <v>Tao</v>
      </c>
    </row>
    <row r="51" spans="1:30" s="53" customFormat="1" ht="31.5" x14ac:dyDescent="0.25">
      <c r="A51" s="79" t="str">
        <f t="shared" si="2"/>
        <v>S2#143E</v>
      </c>
      <c r="B51" s="130" t="s">
        <v>47</v>
      </c>
      <c r="C51" s="69" t="s">
        <v>43</v>
      </c>
      <c r="D51" s="80" t="s">
        <v>215</v>
      </c>
      <c r="E51" s="71">
        <f ca="1">COUNTIF(INDIRECT("D"&amp;$A$4):D10046,INDIRECT("D"&amp;ROW()))</f>
        <v>0</v>
      </c>
      <c r="F51" s="81" t="s">
        <v>130</v>
      </c>
      <c r="G51" s="105">
        <f ca="1">COUNTIFS(INDIRECT("U"&amp;$A$4):U3902,"OPEN",INDIRECT("D"&amp;$A$4):D3902,INDIRECT("D"&amp;ROW()))</f>
        <v>0</v>
      </c>
      <c r="H51" s="82" t="s">
        <v>164</v>
      </c>
      <c r="I51" s="165"/>
      <c r="J51" s="74" t="s">
        <v>42</v>
      </c>
      <c r="K51" s="75" t="s">
        <v>42</v>
      </c>
      <c r="L51" s="75" t="s">
        <v>42</v>
      </c>
      <c r="M51" s="75" t="s">
        <v>42</v>
      </c>
      <c r="N51" s="75" t="s">
        <v>42</v>
      </c>
      <c r="O51" s="75" t="s">
        <v>42</v>
      </c>
      <c r="P51" s="83" t="s">
        <v>42</v>
      </c>
      <c r="Q51" s="77" t="s">
        <v>42</v>
      </c>
      <c r="R51" s="78"/>
      <c r="S51" s="155" t="s">
        <v>42</v>
      </c>
      <c r="T51" s="66"/>
      <c r="W51" s="54"/>
      <c r="X51" s="121" t="str">
        <f t="shared" si="0"/>
        <v>7.10.4</v>
      </c>
      <c r="Y51" s="126" t="str">
        <f t="shared" si="1"/>
        <v>Tao</v>
      </c>
    </row>
    <row r="52" spans="1:30" s="53" customFormat="1" ht="31.5" x14ac:dyDescent="0.25">
      <c r="A52" s="79" t="str">
        <f t="shared" si="2"/>
        <v>S2#143E</v>
      </c>
      <c r="B52" s="130" t="s">
        <v>47</v>
      </c>
      <c r="C52" s="69" t="s">
        <v>43</v>
      </c>
      <c r="D52" s="80" t="s">
        <v>216</v>
      </c>
      <c r="E52" s="71">
        <f ca="1">COUNTIF(INDIRECT("D"&amp;$A$4):D10047,INDIRECT("D"&amp;ROW()))</f>
        <v>0</v>
      </c>
      <c r="F52" s="81" t="s">
        <v>130</v>
      </c>
      <c r="G52" s="105">
        <f ca="1">COUNTIFS(INDIRECT("U"&amp;$A$4):U3902,"OPEN",INDIRECT("D"&amp;$A$4):D3902,INDIRECT("D"&amp;ROW()))</f>
        <v>0</v>
      </c>
      <c r="H52" s="82" t="s">
        <v>163</v>
      </c>
      <c r="I52" s="165"/>
      <c r="J52" s="74" t="s">
        <v>42</v>
      </c>
      <c r="K52" s="75" t="s">
        <v>42</v>
      </c>
      <c r="L52" s="75" t="s">
        <v>42</v>
      </c>
      <c r="M52" s="75" t="s">
        <v>42</v>
      </c>
      <c r="N52" s="75" t="s">
        <v>42</v>
      </c>
      <c r="O52" s="75" t="s">
        <v>42</v>
      </c>
      <c r="P52" s="83" t="s">
        <v>42</v>
      </c>
      <c r="Q52" s="77" t="s">
        <v>42</v>
      </c>
      <c r="R52" s="78"/>
      <c r="S52" s="155" t="s">
        <v>42</v>
      </c>
      <c r="T52" s="66"/>
      <c r="W52" s="54"/>
      <c r="X52" s="121" t="str">
        <f t="shared" si="0"/>
        <v>7.10.5</v>
      </c>
      <c r="Y52" s="126" t="str">
        <f t="shared" si="1"/>
        <v>Tao</v>
      </c>
    </row>
    <row r="53" spans="1:30" s="53" customFormat="1" ht="47.25" x14ac:dyDescent="0.25">
      <c r="A53" s="79" t="str">
        <f t="shared" si="2"/>
        <v>S2#143E</v>
      </c>
      <c r="B53" s="130" t="s">
        <v>47</v>
      </c>
      <c r="C53" s="69" t="s">
        <v>43</v>
      </c>
      <c r="D53" s="80" t="s">
        <v>217</v>
      </c>
      <c r="E53" s="71">
        <f ca="1">COUNTIF(INDIRECT("D"&amp;$A$4):D10048,INDIRECT("D"&amp;ROW()))</f>
        <v>2</v>
      </c>
      <c r="F53" s="81" t="s">
        <v>130</v>
      </c>
      <c r="G53" s="105">
        <f ca="1">COUNTIFS(INDIRECT("U"&amp;$A$4):U3902,"OPEN",INDIRECT("D"&amp;$A$4):D3902,INDIRECT("D"&amp;ROW()))</f>
        <v>0</v>
      </c>
      <c r="H53" s="82" t="s">
        <v>140</v>
      </c>
      <c r="I53" s="165"/>
      <c r="J53" s="74" t="s">
        <v>42</v>
      </c>
      <c r="K53" s="75" t="s">
        <v>42</v>
      </c>
      <c r="L53" s="75" t="s">
        <v>42</v>
      </c>
      <c r="M53" s="75" t="s">
        <v>42</v>
      </c>
      <c r="N53" s="75" t="s">
        <v>42</v>
      </c>
      <c r="O53" s="75" t="s">
        <v>42</v>
      </c>
      <c r="P53" s="83" t="s">
        <v>42</v>
      </c>
      <c r="Q53" s="77" t="s">
        <v>42</v>
      </c>
      <c r="R53" s="78"/>
      <c r="S53" s="155" t="s">
        <v>42</v>
      </c>
      <c r="T53" s="66"/>
      <c r="W53" s="54"/>
      <c r="X53" s="121" t="str">
        <f t="shared" si="0"/>
        <v>7.10.6</v>
      </c>
      <c r="Y53" s="126" t="str">
        <f t="shared" si="1"/>
        <v>Tao</v>
      </c>
    </row>
    <row r="54" spans="1:30" s="53" customFormat="1" ht="47.25" x14ac:dyDescent="0.25">
      <c r="A54" s="79" t="str">
        <f t="shared" si="2"/>
        <v>S2#143E</v>
      </c>
      <c r="B54" s="130" t="s">
        <v>47</v>
      </c>
      <c r="C54" s="69" t="s">
        <v>43</v>
      </c>
      <c r="D54" s="80" t="s">
        <v>218</v>
      </c>
      <c r="E54" s="71">
        <f ca="1">COUNTIF(INDIRECT("D"&amp;$A$4):D10049,INDIRECT("D"&amp;ROW()))</f>
        <v>0</v>
      </c>
      <c r="F54" s="81" t="s">
        <v>130</v>
      </c>
      <c r="G54" s="105">
        <f ca="1">COUNTIFS(INDIRECT("U"&amp;$A$4):U3902,"OPEN",INDIRECT("D"&amp;$A$4):D3902,INDIRECT("D"&amp;ROW()))</f>
        <v>0</v>
      </c>
      <c r="H54" s="82" t="s">
        <v>161</v>
      </c>
      <c r="I54" s="165"/>
      <c r="J54" s="74" t="s">
        <v>42</v>
      </c>
      <c r="K54" s="75" t="s">
        <v>42</v>
      </c>
      <c r="L54" s="75" t="s">
        <v>42</v>
      </c>
      <c r="M54" s="75" t="s">
        <v>42</v>
      </c>
      <c r="N54" s="75" t="s">
        <v>42</v>
      </c>
      <c r="O54" s="75" t="s">
        <v>42</v>
      </c>
      <c r="P54" s="83" t="s">
        <v>42</v>
      </c>
      <c r="Q54" s="77" t="s">
        <v>42</v>
      </c>
      <c r="R54" s="78"/>
      <c r="S54" s="155" t="s">
        <v>42</v>
      </c>
      <c r="T54" s="66"/>
      <c r="W54" s="54"/>
      <c r="X54" s="121" t="str">
        <f t="shared" si="0"/>
        <v>7.10.7</v>
      </c>
      <c r="Y54" s="126" t="str">
        <f t="shared" si="1"/>
        <v>Tao</v>
      </c>
    </row>
    <row r="55" spans="1:30" s="53" customFormat="1" ht="31.5" x14ac:dyDescent="0.25">
      <c r="A55" s="79" t="str">
        <f t="shared" si="2"/>
        <v>S2#143E</v>
      </c>
      <c r="B55" s="130" t="s">
        <v>47</v>
      </c>
      <c r="C55" s="69" t="s">
        <v>43</v>
      </c>
      <c r="D55" s="80" t="s">
        <v>220</v>
      </c>
      <c r="E55" s="71">
        <f ca="1">COUNTIF(INDIRECT("D"&amp;$A$4):D10050,INDIRECT("D"&amp;ROW()))</f>
        <v>0</v>
      </c>
      <c r="F55" s="81" t="s">
        <v>130</v>
      </c>
      <c r="G55" s="105">
        <f ca="1">COUNTIFS(INDIRECT("U"&amp;$A$4):U3902,"OPEN",INDIRECT("D"&amp;$A$4):D3902,INDIRECT("D"&amp;ROW()))</f>
        <v>0</v>
      </c>
      <c r="H55" s="82" t="s">
        <v>148</v>
      </c>
      <c r="I55" s="165"/>
      <c r="J55" s="74" t="s">
        <v>42</v>
      </c>
      <c r="K55" s="75" t="s">
        <v>42</v>
      </c>
      <c r="L55" s="75" t="s">
        <v>42</v>
      </c>
      <c r="M55" s="75" t="s">
        <v>42</v>
      </c>
      <c r="N55" s="75" t="s">
        <v>42</v>
      </c>
      <c r="O55" s="75" t="s">
        <v>42</v>
      </c>
      <c r="P55" s="83" t="s">
        <v>42</v>
      </c>
      <c r="Q55" s="77" t="s">
        <v>42</v>
      </c>
      <c r="R55" s="78"/>
      <c r="S55" s="155" t="s">
        <v>42</v>
      </c>
      <c r="T55" s="66"/>
      <c r="W55" s="54"/>
      <c r="X55" s="121" t="str">
        <f t="shared" si="0"/>
        <v>7.10.8</v>
      </c>
      <c r="Y55" s="126" t="str">
        <f t="shared" si="1"/>
        <v>Tao</v>
      </c>
    </row>
    <row r="56" spans="1:30" s="53" customFormat="1" ht="63.75" x14ac:dyDescent="0.25">
      <c r="A56" s="79" t="str">
        <f t="shared" si="2"/>
        <v>S2#143E</v>
      </c>
      <c r="B56" s="130" t="s">
        <v>47</v>
      </c>
      <c r="C56" s="69" t="s">
        <v>43</v>
      </c>
      <c r="D56" s="80" t="s">
        <v>91</v>
      </c>
      <c r="E56" s="71">
        <f ca="1">COUNTIF(INDIRECT("D"&amp;$A$4):D10051,INDIRECT("D"&amp;ROW()))</f>
        <v>0</v>
      </c>
      <c r="F56" s="81" t="s">
        <v>5</v>
      </c>
      <c r="G56" s="105">
        <f ca="1">COUNTIFS(INDIRECT("U"&amp;$A$4):U3902,"OPEN",INDIRECT("D"&amp;$A$4):D3902,INDIRECT("D"&amp;ROW()))</f>
        <v>0</v>
      </c>
      <c r="H56" s="82" t="s">
        <v>462</v>
      </c>
      <c r="I56" s="165" t="s">
        <v>143</v>
      </c>
      <c r="J56" s="74" t="s">
        <v>42</v>
      </c>
      <c r="K56" s="75" t="s">
        <v>42</v>
      </c>
      <c r="L56" s="75" t="s">
        <v>42</v>
      </c>
      <c r="M56" s="75" t="s">
        <v>42</v>
      </c>
      <c r="N56" s="75" t="s">
        <v>42</v>
      </c>
      <c r="O56" s="75" t="s">
        <v>42</v>
      </c>
      <c r="P56" s="83" t="s">
        <v>42</v>
      </c>
      <c r="Q56" s="77" t="s">
        <v>42</v>
      </c>
      <c r="R56" s="78"/>
      <c r="S56" s="155" t="s">
        <v>42</v>
      </c>
      <c r="T56" s="66"/>
      <c r="W56" s="54"/>
      <c r="X56" s="121" t="str">
        <f t="shared" si="0"/>
        <v>8</v>
      </c>
      <c r="Y56" s="126" t="str">
        <f t="shared" si="1"/>
        <v>Puneet</v>
      </c>
    </row>
    <row r="57" spans="1:30" s="53" customFormat="1" ht="47.25" x14ac:dyDescent="0.25">
      <c r="A57" s="79" t="str">
        <f t="shared" si="2"/>
        <v>S2#143E</v>
      </c>
      <c r="B57" s="130" t="s">
        <v>47</v>
      </c>
      <c r="C57" s="69" t="s">
        <v>43</v>
      </c>
      <c r="D57" s="80" t="s">
        <v>184</v>
      </c>
      <c r="E57" s="71">
        <f ca="1">COUNTIF(INDIRECT("D"&amp;$A$4):D10052,INDIRECT("D"&amp;ROW()))</f>
        <v>205</v>
      </c>
      <c r="F57" s="81" t="s">
        <v>134</v>
      </c>
      <c r="G57" s="105">
        <f ca="1">COUNTIFS(INDIRECT("U"&amp;$A$4):U3902,"OPEN",INDIRECT("D"&amp;$A$4):D3902,INDIRECT("D"&amp;ROW()))</f>
        <v>0</v>
      </c>
      <c r="H57" s="82" t="s">
        <v>1990</v>
      </c>
      <c r="I57" s="165"/>
      <c r="J57" s="74" t="s">
        <v>42</v>
      </c>
      <c r="K57" s="75" t="s">
        <v>42</v>
      </c>
      <c r="L57" s="75" t="s">
        <v>42</v>
      </c>
      <c r="M57" s="75" t="s">
        <v>42</v>
      </c>
      <c r="N57" s="75" t="s">
        <v>42</v>
      </c>
      <c r="O57" s="75" t="s">
        <v>42</v>
      </c>
      <c r="P57" s="83" t="s">
        <v>42</v>
      </c>
      <c r="Q57" s="77" t="s">
        <v>42</v>
      </c>
      <c r="R57" s="78"/>
      <c r="S57" s="155" t="s">
        <v>42</v>
      </c>
      <c r="T57" s="66"/>
      <c r="W57" s="54"/>
      <c r="X57" s="121" t="str">
        <f t="shared" si="0"/>
        <v>8.1</v>
      </c>
      <c r="Y57" s="126" t="str">
        <f t="shared" si="1"/>
        <v>Andy</v>
      </c>
    </row>
    <row r="58" spans="1:30" s="53" customFormat="1" ht="47.25" x14ac:dyDescent="0.25">
      <c r="A58" s="79" t="str">
        <f>A57</f>
        <v>S2#143E</v>
      </c>
      <c r="B58" s="130" t="s">
        <v>47</v>
      </c>
      <c r="C58" s="69" t="s">
        <v>43</v>
      </c>
      <c r="D58" s="80" t="s">
        <v>1970</v>
      </c>
      <c r="E58" s="71">
        <f ca="1">COUNTIF(INDIRECT("D"&amp;$A$4):D10053,INDIRECT("D"&amp;ROW()))</f>
        <v>54</v>
      </c>
      <c r="F58" s="81" t="s">
        <v>5</v>
      </c>
      <c r="G58" s="105">
        <f ca="1">COUNTIFS(INDIRECT("U"&amp;$A$4):U3902,"OPEN",INDIRECT("D"&amp;$A$4):D3902,INDIRECT("D"&amp;ROW()))</f>
        <v>0</v>
      </c>
      <c r="H58" s="82" t="s">
        <v>206</v>
      </c>
      <c r="I58" s="165"/>
      <c r="J58" s="74" t="s">
        <v>42</v>
      </c>
      <c r="K58" s="75" t="s">
        <v>42</v>
      </c>
      <c r="L58" s="75" t="s">
        <v>42</v>
      </c>
      <c r="M58" s="75" t="s">
        <v>42</v>
      </c>
      <c r="N58" s="75" t="s">
        <v>42</v>
      </c>
      <c r="O58" s="75" t="s">
        <v>42</v>
      </c>
      <c r="P58" s="83" t="s">
        <v>42</v>
      </c>
      <c r="Q58" s="77" t="s">
        <v>42</v>
      </c>
      <c r="R58" s="78"/>
      <c r="S58" s="155" t="s">
        <v>42</v>
      </c>
      <c r="T58" s="66"/>
      <c r="W58" s="54"/>
      <c r="X58" s="121" t="str">
        <f t="shared" si="0"/>
        <v>8.2.1</v>
      </c>
      <c r="Y58" s="126" t="str">
        <f t="shared" si="1"/>
        <v>Puneet</v>
      </c>
    </row>
    <row r="59" spans="1:30" s="53" customFormat="1" ht="31.5" x14ac:dyDescent="0.25">
      <c r="A59" s="79" t="str">
        <f t="shared" si="2"/>
        <v>S2#143E</v>
      </c>
      <c r="B59" s="130" t="s">
        <v>47</v>
      </c>
      <c r="C59" s="69" t="s">
        <v>43</v>
      </c>
      <c r="D59" s="80" t="s">
        <v>1971</v>
      </c>
      <c r="E59" s="71">
        <f ca="1">COUNTIF(INDIRECT("D"&amp;$A$4):D10054,INDIRECT("D"&amp;ROW()))</f>
        <v>79</v>
      </c>
      <c r="F59" s="81" t="s">
        <v>5</v>
      </c>
      <c r="G59" s="105">
        <f ca="1">COUNTIFS(INDIRECT("U"&amp;$A$4):U3902,"OPEN",INDIRECT("D"&amp;$A$4):D3902,INDIRECT("D"&amp;ROW()))</f>
        <v>0</v>
      </c>
      <c r="H59" s="82" t="s">
        <v>1991</v>
      </c>
      <c r="I59" s="165"/>
      <c r="J59" s="74" t="s">
        <v>42</v>
      </c>
      <c r="K59" s="75" t="s">
        <v>42</v>
      </c>
      <c r="L59" s="75" t="s">
        <v>42</v>
      </c>
      <c r="M59" s="75" t="s">
        <v>42</v>
      </c>
      <c r="N59" s="75" t="s">
        <v>42</v>
      </c>
      <c r="O59" s="75" t="s">
        <v>42</v>
      </c>
      <c r="P59" s="83" t="s">
        <v>42</v>
      </c>
      <c r="Q59" s="77" t="s">
        <v>42</v>
      </c>
      <c r="R59" s="78"/>
      <c r="S59" s="155" t="s">
        <v>42</v>
      </c>
      <c r="T59" s="66"/>
      <c r="W59" s="54"/>
      <c r="X59" s="121" t="str">
        <f t="shared" si="0"/>
        <v>8.2.2</v>
      </c>
      <c r="Y59" s="126" t="str">
        <f t="shared" si="1"/>
        <v>Puneet</v>
      </c>
    </row>
    <row r="60" spans="1:30" ht="47.25" x14ac:dyDescent="0.25">
      <c r="A60" s="79" t="str">
        <f t="shared" si="2"/>
        <v>S2#143E</v>
      </c>
      <c r="B60" s="130" t="s">
        <v>47</v>
      </c>
      <c r="C60" s="69" t="s">
        <v>43</v>
      </c>
      <c r="D60" s="80" t="s">
        <v>197</v>
      </c>
      <c r="E60" s="71">
        <f ca="1">COUNTIF(INDIRECT("D"&amp;$A$4):D10055,INDIRECT("D"&amp;ROW()))</f>
        <v>77</v>
      </c>
      <c r="F60" s="81" t="s">
        <v>5</v>
      </c>
      <c r="G60" s="105">
        <f ca="1">COUNTIFS(INDIRECT("U"&amp;$A$4):U3902,"OPEN",INDIRECT("D"&amp;$A$4):D3902,INDIRECT("D"&amp;ROW()))</f>
        <v>0</v>
      </c>
      <c r="H60" s="82" t="s">
        <v>1992</v>
      </c>
      <c r="I60" s="165"/>
      <c r="J60" s="74" t="s">
        <v>42</v>
      </c>
      <c r="K60" s="75" t="s">
        <v>42</v>
      </c>
      <c r="L60" s="75" t="s">
        <v>42</v>
      </c>
      <c r="M60" s="75" t="s">
        <v>42</v>
      </c>
      <c r="N60" s="75" t="s">
        <v>42</v>
      </c>
      <c r="O60" s="75" t="s">
        <v>42</v>
      </c>
      <c r="P60" s="83" t="s">
        <v>42</v>
      </c>
      <c r="Q60" s="77" t="s">
        <v>42</v>
      </c>
      <c r="R60" s="78"/>
      <c r="S60" s="155" t="s">
        <v>42</v>
      </c>
      <c r="T60" s="66"/>
      <c r="U60" s="53"/>
      <c r="V60" s="53"/>
      <c r="W60" s="54"/>
      <c r="X60" s="121" t="str">
        <f t="shared" si="0"/>
        <v>8.3</v>
      </c>
      <c r="Y60" s="126" t="str">
        <f t="shared" si="1"/>
        <v>Puneet</v>
      </c>
      <c r="AA60" s="53"/>
      <c r="AB60" s="53"/>
      <c r="AC60" s="53"/>
      <c r="AD60" s="53"/>
    </row>
    <row r="61" spans="1:30" ht="47.25" x14ac:dyDescent="0.25">
      <c r="A61" s="79" t="str">
        <f t="shared" si="2"/>
        <v>S2#143E</v>
      </c>
      <c r="B61" s="130" t="s">
        <v>47</v>
      </c>
      <c r="C61" s="69" t="s">
        <v>43</v>
      </c>
      <c r="D61" s="80" t="s">
        <v>1972</v>
      </c>
      <c r="E61" s="71">
        <f ca="1">COUNTIF(INDIRECT("D"&amp;$A$4):D10056,INDIRECT("D"&amp;ROW()))</f>
        <v>50</v>
      </c>
      <c r="F61" s="81" t="s">
        <v>130</v>
      </c>
      <c r="G61" s="105">
        <f ca="1">COUNTIFS(INDIRECT("U"&amp;$A$4):U3902,"OPEN",INDIRECT("D"&amp;$A$4):D3902,INDIRECT("D"&amp;ROW()))</f>
        <v>0</v>
      </c>
      <c r="H61" s="82" t="s">
        <v>437</v>
      </c>
      <c r="I61" s="165"/>
      <c r="J61" s="74" t="s">
        <v>42</v>
      </c>
      <c r="K61" s="75" t="s">
        <v>42</v>
      </c>
      <c r="L61" s="75" t="s">
        <v>42</v>
      </c>
      <c r="M61" s="75" t="s">
        <v>42</v>
      </c>
      <c r="N61" s="75" t="s">
        <v>42</v>
      </c>
      <c r="O61" s="75" t="s">
        <v>42</v>
      </c>
      <c r="P61" s="83" t="s">
        <v>42</v>
      </c>
      <c r="Q61" s="77" t="s">
        <v>42</v>
      </c>
      <c r="R61" s="78"/>
      <c r="S61" s="155" t="s">
        <v>42</v>
      </c>
      <c r="T61" s="66"/>
      <c r="U61" s="53"/>
      <c r="V61" s="53"/>
      <c r="W61" s="54"/>
      <c r="X61" s="121" t="str">
        <f t="shared" si="0"/>
        <v>8.4.1</v>
      </c>
      <c r="Y61" s="126" t="str">
        <f t="shared" si="1"/>
        <v>Tao</v>
      </c>
      <c r="AA61" s="53"/>
      <c r="AB61" s="53"/>
      <c r="AC61" s="53"/>
      <c r="AD61" s="53"/>
    </row>
    <row r="62" spans="1:30" ht="31.5" x14ac:dyDescent="0.25">
      <c r="A62" s="79" t="str">
        <f t="shared" si="2"/>
        <v>S2#143E</v>
      </c>
      <c r="B62" s="130" t="s">
        <v>47</v>
      </c>
      <c r="C62" s="69" t="s">
        <v>43</v>
      </c>
      <c r="D62" s="80" t="s">
        <v>1973</v>
      </c>
      <c r="E62" s="71">
        <f ca="1">COUNTIF(INDIRECT("D"&amp;$A$4):D10057,INDIRECT("D"&amp;ROW()))</f>
        <v>17</v>
      </c>
      <c r="F62" s="81" t="s">
        <v>130</v>
      </c>
      <c r="G62" s="105">
        <f ca="1">COUNTIFS(INDIRECT("U"&amp;$A$4):U3902,"OPEN",INDIRECT("D"&amp;$A$4):D3902,INDIRECT("D"&amp;ROW()))</f>
        <v>0</v>
      </c>
      <c r="H62" s="82" t="s">
        <v>1993</v>
      </c>
      <c r="I62" s="165"/>
      <c r="J62" s="74" t="s">
        <v>42</v>
      </c>
      <c r="K62" s="75" t="s">
        <v>42</v>
      </c>
      <c r="L62" s="75" t="s">
        <v>42</v>
      </c>
      <c r="M62" s="75" t="s">
        <v>42</v>
      </c>
      <c r="N62" s="75" t="s">
        <v>42</v>
      </c>
      <c r="O62" s="75" t="s">
        <v>42</v>
      </c>
      <c r="P62" s="83" t="s">
        <v>42</v>
      </c>
      <c r="Q62" s="77" t="s">
        <v>42</v>
      </c>
      <c r="R62" s="78"/>
      <c r="S62" s="155" t="s">
        <v>42</v>
      </c>
      <c r="T62" s="66"/>
      <c r="U62" s="53"/>
      <c r="V62" s="53"/>
      <c r="W62" s="54"/>
      <c r="X62" s="121" t="str">
        <f t="shared" si="0"/>
        <v>8.4.2</v>
      </c>
      <c r="Y62" s="126" t="str">
        <f t="shared" si="1"/>
        <v>Tao</v>
      </c>
      <c r="AA62" s="53"/>
      <c r="AB62" s="53"/>
      <c r="AC62" s="53"/>
      <c r="AD62" s="53"/>
    </row>
    <row r="63" spans="1:30" ht="47.25" x14ac:dyDescent="0.25">
      <c r="A63" s="79" t="str">
        <f t="shared" si="2"/>
        <v>S2#143E</v>
      </c>
      <c r="B63" s="130" t="s">
        <v>47</v>
      </c>
      <c r="C63" s="69" t="s">
        <v>43</v>
      </c>
      <c r="D63" s="80" t="s">
        <v>1974</v>
      </c>
      <c r="E63" s="71">
        <f ca="1">COUNTIF(INDIRECT("D"&amp;$A$4):D10058,INDIRECT("D"&amp;ROW()))</f>
        <v>24</v>
      </c>
      <c r="F63" s="81" t="s">
        <v>5</v>
      </c>
      <c r="G63" s="105">
        <f ca="1">COUNTIFS(INDIRECT("U"&amp;$A$4):U3902,"OPEN",INDIRECT("D"&amp;$A$4):D3902,INDIRECT("D"&amp;ROW()))</f>
        <v>0</v>
      </c>
      <c r="H63" s="82" t="s">
        <v>210</v>
      </c>
      <c r="I63" s="165"/>
      <c r="J63" s="74" t="s">
        <v>42</v>
      </c>
      <c r="K63" s="75" t="s">
        <v>42</v>
      </c>
      <c r="L63" s="75" t="s">
        <v>42</v>
      </c>
      <c r="M63" s="75" t="s">
        <v>42</v>
      </c>
      <c r="N63" s="75" t="s">
        <v>42</v>
      </c>
      <c r="O63" s="75" t="s">
        <v>42</v>
      </c>
      <c r="P63" s="83" t="s">
        <v>42</v>
      </c>
      <c r="Q63" s="77" t="s">
        <v>42</v>
      </c>
      <c r="R63" s="78"/>
      <c r="S63" s="155" t="s">
        <v>42</v>
      </c>
      <c r="T63" s="66"/>
      <c r="U63" s="53"/>
      <c r="V63" s="53"/>
      <c r="W63" s="54"/>
      <c r="X63" s="121" t="str">
        <f t="shared" si="0"/>
        <v>8.5.1</v>
      </c>
      <c r="Y63" s="126" t="str">
        <f t="shared" si="1"/>
        <v>Puneet</v>
      </c>
      <c r="AA63" s="53"/>
      <c r="AB63" s="53"/>
      <c r="AC63" s="53"/>
      <c r="AD63" s="53"/>
    </row>
    <row r="64" spans="1:30" ht="47.25" x14ac:dyDescent="0.25">
      <c r="A64" s="79" t="str">
        <f t="shared" si="2"/>
        <v>S2#143E</v>
      </c>
      <c r="B64" s="130" t="s">
        <v>47</v>
      </c>
      <c r="C64" s="69" t="s">
        <v>43</v>
      </c>
      <c r="D64" s="80" t="s">
        <v>1975</v>
      </c>
      <c r="E64" s="71">
        <f ca="1">COUNTIF(INDIRECT("D"&amp;$A$4):D10059,INDIRECT("D"&amp;ROW()))</f>
        <v>47</v>
      </c>
      <c r="F64" s="81" t="s">
        <v>5</v>
      </c>
      <c r="G64" s="105">
        <f ca="1">COUNTIFS(INDIRECT("U"&amp;$A$4):U3902,"OPEN",INDIRECT("D"&amp;$A$4):D3902,INDIRECT("D"&amp;ROW()))</f>
        <v>0</v>
      </c>
      <c r="H64" s="82" t="s">
        <v>1994</v>
      </c>
      <c r="I64" s="165"/>
      <c r="J64" s="74" t="s">
        <v>42</v>
      </c>
      <c r="K64" s="75" t="s">
        <v>42</v>
      </c>
      <c r="L64" s="75" t="s">
        <v>42</v>
      </c>
      <c r="M64" s="75" t="s">
        <v>42</v>
      </c>
      <c r="N64" s="75" t="s">
        <v>42</v>
      </c>
      <c r="O64" s="75" t="s">
        <v>42</v>
      </c>
      <c r="P64" s="83" t="s">
        <v>42</v>
      </c>
      <c r="Q64" s="77" t="s">
        <v>42</v>
      </c>
      <c r="R64" s="78"/>
      <c r="S64" s="155" t="s">
        <v>42</v>
      </c>
      <c r="T64" s="66"/>
      <c r="U64" s="53"/>
      <c r="V64" s="53"/>
      <c r="W64" s="54"/>
      <c r="X64" s="121" t="str">
        <f t="shared" si="0"/>
        <v>8.5.2</v>
      </c>
      <c r="Y64" s="126" t="str">
        <f t="shared" si="1"/>
        <v>Puneet</v>
      </c>
      <c r="AA64" s="53"/>
      <c r="AB64" s="53"/>
      <c r="AC64" s="53"/>
      <c r="AD64" s="53"/>
    </row>
    <row r="65" spans="1:30" ht="78.75" x14ac:dyDescent="0.25">
      <c r="A65" s="79" t="str">
        <f t="shared" si="2"/>
        <v>S2#143E</v>
      </c>
      <c r="B65" s="130" t="s">
        <v>47</v>
      </c>
      <c r="C65" s="69" t="s">
        <v>43</v>
      </c>
      <c r="D65" s="80" t="s">
        <v>1976</v>
      </c>
      <c r="E65" s="71">
        <f ca="1">COUNTIF(INDIRECT("D"&amp;$A$4):D10060,INDIRECT("D"&amp;ROW()))</f>
        <v>4</v>
      </c>
      <c r="F65" s="81" t="s">
        <v>134</v>
      </c>
      <c r="G65" s="105">
        <f ca="1">COUNTIFS(INDIRECT("U"&amp;$A$4):U3902,"OPEN",INDIRECT("D"&amp;$A$4):D3902,INDIRECT("D"&amp;ROW()))</f>
        <v>0</v>
      </c>
      <c r="H65" s="82" t="s">
        <v>1995</v>
      </c>
      <c r="I65" s="165"/>
      <c r="J65" s="74" t="s">
        <v>42</v>
      </c>
      <c r="K65" s="75" t="s">
        <v>42</v>
      </c>
      <c r="L65" s="75" t="s">
        <v>42</v>
      </c>
      <c r="M65" s="75" t="s">
        <v>42</v>
      </c>
      <c r="N65" s="75" t="s">
        <v>42</v>
      </c>
      <c r="O65" s="75" t="s">
        <v>42</v>
      </c>
      <c r="P65" s="83" t="s">
        <v>42</v>
      </c>
      <c r="Q65" s="77" t="s">
        <v>42</v>
      </c>
      <c r="R65" s="78"/>
      <c r="S65" s="155" t="s">
        <v>42</v>
      </c>
      <c r="T65" s="66"/>
      <c r="U65" s="53"/>
      <c r="V65" s="53"/>
      <c r="W65" s="54"/>
      <c r="X65" s="121" t="str">
        <f t="shared" si="0"/>
        <v>8.6.1</v>
      </c>
      <c r="Y65" s="126" t="str">
        <f t="shared" si="1"/>
        <v>Andy</v>
      </c>
      <c r="AA65" s="53"/>
      <c r="AB65" s="53"/>
      <c r="AC65" s="53"/>
      <c r="AD65" s="53"/>
    </row>
    <row r="66" spans="1:30" ht="63" x14ac:dyDescent="0.25">
      <c r="A66" s="79" t="str">
        <f t="shared" si="2"/>
        <v>S2#143E</v>
      </c>
      <c r="B66" s="130" t="s">
        <v>47</v>
      </c>
      <c r="C66" s="69" t="s">
        <v>43</v>
      </c>
      <c r="D66" s="80" t="s">
        <v>1977</v>
      </c>
      <c r="E66" s="71">
        <f ca="1">COUNTIF(INDIRECT("D"&amp;$A$4):D10061,INDIRECT("D"&amp;ROW()))</f>
        <v>21</v>
      </c>
      <c r="F66" s="81" t="s">
        <v>134</v>
      </c>
      <c r="G66" s="105">
        <f ca="1">COUNTIFS(INDIRECT("U"&amp;$A$4):U3902,"OPEN",INDIRECT("D"&amp;$A$4):D3902,INDIRECT("D"&amp;ROW()))</f>
        <v>0</v>
      </c>
      <c r="H66" s="82" t="s">
        <v>1996</v>
      </c>
      <c r="I66" s="165"/>
      <c r="J66" s="74" t="s">
        <v>42</v>
      </c>
      <c r="K66" s="75" t="s">
        <v>42</v>
      </c>
      <c r="L66" s="75" t="s">
        <v>42</v>
      </c>
      <c r="M66" s="75" t="s">
        <v>42</v>
      </c>
      <c r="N66" s="75" t="s">
        <v>42</v>
      </c>
      <c r="O66" s="75" t="s">
        <v>42</v>
      </c>
      <c r="P66" s="83" t="s">
        <v>42</v>
      </c>
      <c r="Q66" s="77" t="s">
        <v>42</v>
      </c>
      <c r="R66" s="78"/>
      <c r="S66" s="155" t="s">
        <v>42</v>
      </c>
      <c r="T66" s="66"/>
      <c r="U66" s="53"/>
      <c r="V66" s="53"/>
      <c r="W66" s="54"/>
      <c r="X66" s="121" t="str">
        <f t="shared" si="0"/>
        <v>8.6.2</v>
      </c>
      <c r="Y66" s="126" t="str">
        <f t="shared" si="1"/>
        <v>Andy</v>
      </c>
      <c r="AA66" s="53"/>
      <c r="AB66" s="53"/>
      <c r="AC66" s="53"/>
      <c r="AD66" s="53"/>
    </row>
    <row r="67" spans="1:30" ht="47.25" x14ac:dyDescent="0.25">
      <c r="A67" s="79" t="str">
        <f t="shared" si="2"/>
        <v>S2#143E</v>
      </c>
      <c r="B67" s="130" t="s">
        <v>47</v>
      </c>
      <c r="C67" s="69" t="s">
        <v>43</v>
      </c>
      <c r="D67" s="80" t="s">
        <v>201</v>
      </c>
      <c r="E67" s="71">
        <f ca="1">COUNTIF(INDIRECT("D"&amp;$A$4):D10062,INDIRECT("D"&amp;ROW()))</f>
        <v>28</v>
      </c>
      <c r="F67" s="81" t="s">
        <v>130</v>
      </c>
      <c r="G67" s="105">
        <f ca="1">COUNTIFS(INDIRECT("U"&amp;$A$4):U3902,"OPEN",INDIRECT("D"&amp;$A$4):D3902,INDIRECT("D"&amp;ROW()))</f>
        <v>0</v>
      </c>
      <c r="H67" s="82" t="s">
        <v>1997</v>
      </c>
      <c r="I67" s="165"/>
      <c r="J67" s="74" t="s">
        <v>42</v>
      </c>
      <c r="K67" s="75" t="s">
        <v>42</v>
      </c>
      <c r="L67" s="75" t="s">
        <v>42</v>
      </c>
      <c r="M67" s="75" t="s">
        <v>42</v>
      </c>
      <c r="N67" s="75" t="s">
        <v>42</v>
      </c>
      <c r="O67" s="75" t="s">
        <v>42</v>
      </c>
      <c r="P67" s="83" t="s">
        <v>42</v>
      </c>
      <c r="Q67" s="77" t="s">
        <v>42</v>
      </c>
      <c r="R67" s="78"/>
      <c r="S67" s="155" t="s">
        <v>42</v>
      </c>
      <c r="T67" s="66"/>
      <c r="U67" s="53"/>
      <c r="V67" s="53"/>
      <c r="W67" s="54"/>
      <c r="X67" s="121" t="str">
        <f t="shared" si="0"/>
        <v>8.7</v>
      </c>
      <c r="Y67" s="126" t="str">
        <f t="shared" si="1"/>
        <v>Tao</v>
      </c>
      <c r="AA67" s="53"/>
      <c r="AB67" s="53"/>
      <c r="AC67" s="53"/>
      <c r="AD67" s="53"/>
    </row>
    <row r="68" spans="1:30" ht="47.25" x14ac:dyDescent="0.25">
      <c r="A68" s="79" t="str">
        <f t="shared" si="2"/>
        <v>S2#143E</v>
      </c>
      <c r="B68" s="130" t="s">
        <v>47</v>
      </c>
      <c r="C68" s="69" t="s">
        <v>43</v>
      </c>
      <c r="D68" s="80" t="s">
        <v>1978</v>
      </c>
      <c r="E68" s="71">
        <f ca="1">COUNTIF(INDIRECT("D"&amp;$A$4):D10063,INDIRECT("D"&amp;ROW()))</f>
        <v>52</v>
      </c>
      <c r="F68" s="81" t="s">
        <v>130</v>
      </c>
      <c r="G68" s="105">
        <f ca="1">COUNTIFS(INDIRECT("U"&amp;$A$4):U3902,"OPEN",INDIRECT("D"&amp;$A$4):D3902,INDIRECT("D"&amp;ROW()))</f>
        <v>0</v>
      </c>
      <c r="H68" s="82" t="s">
        <v>208</v>
      </c>
      <c r="I68" s="165"/>
      <c r="J68" s="74" t="s">
        <v>42</v>
      </c>
      <c r="K68" s="75" t="s">
        <v>42</v>
      </c>
      <c r="L68" s="75" t="s">
        <v>42</v>
      </c>
      <c r="M68" s="75" t="s">
        <v>42</v>
      </c>
      <c r="N68" s="75" t="s">
        <v>42</v>
      </c>
      <c r="O68" s="75" t="s">
        <v>42</v>
      </c>
      <c r="P68" s="83" t="s">
        <v>42</v>
      </c>
      <c r="Q68" s="77" t="s">
        <v>42</v>
      </c>
      <c r="R68" s="78"/>
      <c r="S68" s="155" t="s">
        <v>42</v>
      </c>
      <c r="T68" s="66"/>
      <c r="U68" s="53"/>
      <c r="V68" s="53"/>
      <c r="W68" s="54"/>
      <c r="X68" s="121" t="str">
        <f t="shared" si="0"/>
        <v>8.8.1</v>
      </c>
      <c r="Y68" s="126" t="str">
        <f t="shared" si="1"/>
        <v>Tao</v>
      </c>
      <c r="AA68" s="53"/>
      <c r="AB68" s="53"/>
      <c r="AC68" s="53"/>
      <c r="AD68" s="53"/>
    </row>
    <row r="69" spans="1:30" ht="47.25" x14ac:dyDescent="0.25">
      <c r="A69" s="79" t="str">
        <f t="shared" si="2"/>
        <v>S2#143E</v>
      </c>
      <c r="B69" s="130" t="s">
        <v>47</v>
      </c>
      <c r="C69" s="69" t="s">
        <v>43</v>
      </c>
      <c r="D69" s="80" t="s">
        <v>1979</v>
      </c>
      <c r="E69" s="71">
        <f ca="1">COUNTIF(INDIRECT("D"&amp;$A$4):D10064,INDIRECT("D"&amp;ROW()))</f>
        <v>79</v>
      </c>
      <c r="F69" s="81" t="s">
        <v>130</v>
      </c>
      <c r="G69" s="105">
        <f ca="1">COUNTIFS(INDIRECT("U"&amp;$A$4):U3902,"OPEN",INDIRECT("D"&amp;$A$4):D3902,INDIRECT("D"&amp;ROW()))</f>
        <v>0</v>
      </c>
      <c r="H69" s="82" t="s">
        <v>1998</v>
      </c>
      <c r="I69" s="165"/>
      <c r="J69" s="74" t="s">
        <v>42</v>
      </c>
      <c r="K69" s="75" t="s">
        <v>42</v>
      </c>
      <c r="L69" s="75" t="s">
        <v>42</v>
      </c>
      <c r="M69" s="75" t="s">
        <v>42</v>
      </c>
      <c r="N69" s="75" t="s">
        <v>42</v>
      </c>
      <c r="O69" s="75" t="s">
        <v>42</v>
      </c>
      <c r="P69" s="83" t="s">
        <v>42</v>
      </c>
      <c r="Q69" s="77" t="s">
        <v>42</v>
      </c>
      <c r="R69" s="78"/>
      <c r="S69" s="155" t="s">
        <v>42</v>
      </c>
      <c r="T69" s="66"/>
      <c r="U69" s="53"/>
      <c r="V69" s="53"/>
      <c r="W69" s="54"/>
      <c r="X69" s="121" t="str">
        <f t="shared" si="0"/>
        <v>8.8.2</v>
      </c>
      <c r="Y69" s="126" t="str">
        <f t="shared" si="1"/>
        <v>Tao</v>
      </c>
      <c r="AA69" s="53"/>
      <c r="AB69" s="53"/>
      <c r="AC69" s="53"/>
      <c r="AD69" s="53"/>
    </row>
    <row r="70" spans="1:30" ht="47.25" x14ac:dyDescent="0.25">
      <c r="A70" s="79" t="str">
        <f t="shared" si="2"/>
        <v>S2#143E</v>
      </c>
      <c r="B70" s="130" t="s">
        <v>47</v>
      </c>
      <c r="C70" s="69" t="s">
        <v>43</v>
      </c>
      <c r="D70" s="80" t="s">
        <v>1980</v>
      </c>
      <c r="E70" s="71">
        <f ca="1">COUNTIF(INDIRECT("D"&amp;$A$4):D10065,INDIRECT("D"&amp;ROW()))</f>
        <v>74</v>
      </c>
      <c r="F70" s="81" t="s">
        <v>134</v>
      </c>
      <c r="G70" s="105">
        <f ca="1">COUNTIFS(INDIRECT("U"&amp;$A$4):U3902,"OPEN",INDIRECT("D"&amp;$A$4):D3902,INDIRECT("D"&amp;ROW()))</f>
        <v>0</v>
      </c>
      <c r="H70" s="82" t="s">
        <v>209</v>
      </c>
      <c r="I70" s="165"/>
      <c r="J70" s="74" t="s">
        <v>42</v>
      </c>
      <c r="K70" s="75" t="s">
        <v>42</v>
      </c>
      <c r="L70" s="75" t="s">
        <v>42</v>
      </c>
      <c r="M70" s="75" t="s">
        <v>42</v>
      </c>
      <c r="N70" s="75" t="s">
        <v>42</v>
      </c>
      <c r="O70" s="75" t="s">
        <v>42</v>
      </c>
      <c r="P70" s="83" t="s">
        <v>42</v>
      </c>
      <c r="Q70" s="77" t="s">
        <v>42</v>
      </c>
      <c r="R70" s="78"/>
      <c r="S70" s="155" t="s">
        <v>42</v>
      </c>
      <c r="T70" s="66"/>
      <c r="U70" s="53"/>
      <c r="V70" s="53"/>
      <c r="W70" s="54"/>
      <c r="X70" s="121" t="str">
        <f t="shared" si="0"/>
        <v>8.9.1</v>
      </c>
      <c r="Y70" s="126" t="str">
        <f t="shared" si="1"/>
        <v>Andy</v>
      </c>
      <c r="AA70" s="53"/>
      <c r="AB70" s="53"/>
      <c r="AC70" s="53"/>
      <c r="AD70" s="53"/>
    </row>
    <row r="71" spans="1:30" ht="47.25" x14ac:dyDescent="0.25">
      <c r="A71" s="79" t="str">
        <f t="shared" si="2"/>
        <v>S2#143E</v>
      </c>
      <c r="B71" s="130" t="s">
        <v>47</v>
      </c>
      <c r="C71" s="69" t="s">
        <v>43</v>
      </c>
      <c r="D71" s="80" t="s">
        <v>1981</v>
      </c>
      <c r="E71" s="71">
        <f ca="1">COUNTIF(INDIRECT("D"&amp;$A$4):D10066,INDIRECT("D"&amp;ROW()))</f>
        <v>56</v>
      </c>
      <c r="F71" s="81" t="s">
        <v>134</v>
      </c>
      <c r="G71" s="105">
        <f ca="1">COUNTIFS(INDIRECT("U"&amp;$A$4):U3902,"OPEN",INDIRECT("D"&amp;$A$4):D3902,INDIRECT("D"&amp;ROW()))</f>
        <v>0</v>
      </c>
      <c r="H71" s="82" t="s">
        <v>1999</v>
      </c>
      <c r="I71" s="165"/>
      <c r="J71" s="74" t="s">
        <v>42</v>
      </c>
      <c r="K71" s="75" t="s">
        <v>42</v>
      </c>
      <c r="L71" s="75" t="s">
        <v>42</v>
      </c>
      <c r="M71" s="75" t="s">
        <v>42</v>
      </c>
      <c r="N71" s="75" t="s">
        <v>42</v>
      </c>
      <c r="O71" s="75" t="s">
        <v>42</v>
      </c>
      <c r="P71" s="83" t="s">
        <v>42</v>
      </c>
      <c r="Q71" s="77" t="s">
        <v>42</v>
      </c>
      <c r="R71" s="78"/>
      <c r="S71" s="155" t="s">
        <v>42</v>
      </c>
      <c r="T71" s="66"/>
      <c r="U71" s="53"/>
      <c r="V71" s="53"/>
      <c r="W71" s="54"/>
      <c r="X71" s="121" t="str">
        <f t="shared" si="0"/>
        <v>8.9.2</v>
      </c>
      <c r="Y71" s="126" t="str">
        <f t="shared" si="1"/>
        <v>Andy</v>
      </c>
      <c r="AA71" s="53"/>
      <c r="AB71" s="53"/>
      <c r="AC71" s="53"/>
      <c r="AD71" s="53"/>
    </row>
    <row r="72" spans="1:30" ht="47.25" x14ac:dyDescent="0.25">
      <c r="A72" s="79" t="str">
        <f t="shared" si="2"/>
        <v>S2#143E</v>
      </c>
      <c r="B72" s="130" t="s">
        <v>47</v>
      </c>
      <c r="C72" s="69" t="s">
        <v>43</v>
      </c>
      <c r="D72" s="80" t="s">
        <v>1982</v>
      </c>
      <c r="E72" s="71">
        <f ca="1">COUNTIF(INDIRECT("D"&amp;$A$4):D10067,INDIRECT("D"&amp;ROW()))</f>
        <v>28</v>
      </c>
      <c r="F72" s="81" t="s">
        <v>5</v>
      </c>
      <c r="G72" s="105">
        <f ca="1">COUNTIFS(INDIRECT("U"&amp;$A$4):U3902,"OPEN",INDIRECT("D"&amp;$A$4):D3902,INDIRECT("D"&amp;ROW()))</f>
        <v>0</v>
      </c>
      <c r="H72" s="82" t="s">
        <v>207</v>
      </c>
      <c r="I72" s="165"/>
      <c r="J72" s="74" t="s">
        <v>42</v>
      </c>
      <c r="K72" s="75" t="s">
        <v>42</v>
      </c>
      <c r="L72" s="75" t="s">
        <v>42</v>
      </c>
      <c r="M72" s="75" t="s">
        <v>42</v>
      </c>
      <c r="N72" s="75" t="s">
        <v>42</v>
      </c>
      <c r="O72" s="75" t="s">
        <v>42</v>
      </c>
      <c r="P72" s="83" t="s">
        <v>42</v>
      </c>
      <c r="Q72" s="77" t="s">
        <v>42</v>
      </c>
      <c r="R72" s="78"/>
      <c r="S72" s="155" t="s">
        <v>42</v>
      </c>
      <c r="T72" s="66"/>
      <c r="U72" s="53"/>
      <c r="V72" s="53"/>
      <c r="W72" s="54"/>
      <c r="X72" s="121" t="str">
        <f t="shared" si="0"/>
        <v>8.10.1</v>
      </c>
      <c r="Y72" s="126" t="str">
        <f t="shared" si="1"/>
        <v>Puneet</v>
      </c>
      <c r="AA72" s="53"/>
      <c r="AB72" s="53"/>
      <c r="AC72" s="53"/>
      <c r="AD72" s="53"/>
    </row>
    <row r="73" spans="1:30" ht="31.5" x14ac:dyDescent="0.25">
      <c r="A73" s="79" t="str">
        <f t="shared" si="2"/>
        <v>S2#143E</v>
      </c>
      <c r="B73" s="130" t="s">
        <v>47</v>
      </c>
      <c r="C73" s="69" t="s">
        <v>43</v>
      </c>
      <c r="D73" s="80" t="s">
        <v>1983</v>
      </c>
      <c r="E73" s="71">
        <f ca="1">COUNTIF(INDIRECT("D"&amp;$A$4):D10068,INDIRECT("D"&amp;ROW()))</f>
        <v>32</v>
      </c>
      <c r="F73" s="81" t="s">
        <v>5</v>
      </c>
      <c r="G73" s="105">
        <f ca="1">COUNTIFS(INDIRECT("U"&amp;$A$4):U3902,"OPEN",INDIRECT("D"&amp;$A$4):D3902,INDIRECT("D"&amp;ROW()))</f>
        <v>0</v>
      </c>
      <c r="H73" s="82" t="s">
        <v>2000</v>
      </c>
      <c r="I73" s="165"/>
      <c r="J73" s="74" t="s">
        <v>42</v>
      </c>
      <c r="K73" s="75" t="s">
        <v>42</v>
      </c>
      <c r="L73" s="75" t="s">
        <v>42</v>
      </c>
      <c r="M73" s="75" t="s">
        <v>42</v>
      </c>
      <c r="N73" s="75" t="s">
        <v>42</v>
      </c>
      <c r="O73" s="75" t="s">
        <v>42</v>
      </c>
      <c r="P73" s="83" t="s">
        <v>42</v>
      </c>
      <c r="Q73" s="77" t="s">
        <v>42</v>
      </c>
      <c r="R73" s="78"/>
      <c r="S73" s="155" t="s">
        <v>42</v>
      </c>
      <c r="T73" s="66"/>
      <c r="U73" s="53"/>
      <c r="V73" s="53"/>
      <c r="W73" s="54"/>
      <c r="X73" s="121" t="str">
        <f t="shared" ref="X73:X90" si="3">IF(ISNONTEXT(D73),"" &amp; D73 &amp;"",T(D73))</f>
        <v>8.10.2</v>
      </c>
      <c r="Y73" s="126" t="str">
        <f t="shared" ref="Y73:Y90" si="4">F73</f>
        <v>Puneet</v>
      </c>
      <c r="AA73" s="53"/>
      <c r="AB73" s="53"/>
      <c r="AC73" s="53"/>
      <c r="AD73" s="53"/>
    </row>
    <row r="74" spans="1:30" ht="47.25" x14ac:dyDescent="0.25">
      <c r="A74" s="79" t="str">
        <f>A73</f>
        <v>S2#143E</v>
      </c>
      <c r="B74" s="130" t="s">
        <v>47</v>
      </c>
      <c r="C74" s="69" t="s">
        <v>43</v>
      </c>
      <c r="D74" s="80" t="s">
        <v>205</v>
      </c>
      <c r="E74" s="71">
        <f ca="1">COUNTIF(INDIRECT("D"&amp;$A$4):D10069,INDIRECT("D"&amp;ROW()))</f>
        <v>50</v>
      </c>
      <c r="F74" s="81" t="s">
        <v>130</v>
      </c>
      <c r="G74" s="105">
        <f ca="1">COUNTIFS(INDIRECT("U"&amp;$A$4):U3902,"OPEN",INDIRECT("D"&amp;$A$4):D3902,INDIRECT("D"&amp;ROW()))</f>
        <v>0</v>
      </c>
      <c r="H74" s="82" t="s">
        <v>403</v>
      </c>
      <c r="I74" s="165"/>
      <c r="J74" s="74" t="s">
        <v>42</v>
      </c>
      <c r="K74" s="75" t="s">
        <v>42</v>
      </c>
      <c r="L74" s="75" t="s">
        <v>42</v>
      </c>
      <c r="M74" s="75" t="s">
        <v>42</v>
      </c>
      <c r="N74" s="75" t="s">
        <v>42</v>
      </c>
      <c r="O74" s="75" t="s">
        <v>42</v>
      </c>
      <c r="P74" s="83" t="s">
        <v>42</v>
      </c>
      <c r="Q74" s="77" t="s">
        <v>42</v>
      </c>
      <c r="R74" s="78"/>
      <c r="S74" s="155" t="s">
        <v>42</v>
      </c>
      <c r="T74" s="66"/>
      <c r="U74" s="53"/>
      <c r="V74" s="53"/>
      <c r="W74" s="54"/>
      <c r="X74" s="121" t="str">
        <f t="shared" si="3"/>
        <v>8.11</v>
      </c>
      <c r="Y74" s="126" t="str">
        <f t="shared" si="4"/>
        <v>Tao</v>
      </c>
      <c r="AA74" s="53"/>
      <c r="AB74" s="53"/>
      <c r="AC74" s="53"/>
      <c r="AD74" s="53"/>
    </row>
    <row r="75" spans="1:30" ht="78.75" x14ac:dyDescent="0.25">
      <c r="A75" s="79" t="str">
        <f t="shared" ref="A75:A91" si="5">A74</f>
        <v>S2#143E</v>
      </c>
      <c r="B75" s="130" t="s">
        <v>47</v>
      </c>
      <c r="C75" s="69" t="s">
        <v>43</v>
      </c>
      <c r="D75" s="80" t="s">
        <v>221</v>
      </c>
      <c r="E75" s="71">
        <f ca="1">COUNTIF(INDIRECT("D"&amp;$A$4):D10070,INDIRECT("D"&amp;ROW()))</f>
        <v>9</v>
      </c>
      <c r="F75" s="81" t="s">
        <v>134</v>
      </c>
      <c r="G75" s="105">
        <f ca="1">COUNTIFS(INDIRECT("U"&amp;$A$4):U3902,"OPEN",INDIRECT("D"&amp;$A$4):D3902,INDIRECT("D"&amp;ROW()))</f>
        <v>0</v>
      </c>
      <c r="H75" s="82" t="s">
        <v>435</v>
      </c>
      <c r="I75" s="165"/>
      <c r="J75" s="74" t="s">
        <v>42</v>
      </c>
      <c r="K75" s="75" t="s">
        <v>42</v>
      </c>
      <c r="L75" s="75" t="s">
        <v>42</v>
      </c>
      <c r="M75" s="75" t="s">
        <v>42</v>
      </c>
      <c r="N75" s="75" t="s">
        <v>42</v>
      </c>
      <c r="O75" s="75" t="s">
        <v>42</v>
      </c>
      <c r="P75" s="83" t="s">
        <v>42</v>
      </c>
      <c r="Q75" s="77" t="s">
        <v>42</v>
      </c>
      <c r="R75" s="78"/>
      <c r="S75" s="155" t="s">
        <v>42</v>
      </c>
      <c r="T75" s="66"/>
      <c r="U75" s="53"/>
      <c r="V75" s="53"/>
      <c r="W75" s="54"/>
      <c r="X75" s="121" t="str">
        <f t="shared" si="3"/>
        <v>8.12</v>
      </c>
      <c r="Y75" s="126" t="str">
        <f t="shared" si="4"/>
        <v>Andy</v>
      </c>
      <c r="AA75" s="53"/>
      <c r="AB75" s="53"/>
      <c r="AC75" s="53"/>
      <c r="AD75" s="53"/>
    </row>
    <row r="76" spans="1:30" ht="47.25" x14ac:dyDescent="0.25">
      <c r="A76" s="79" t="str">
        <f t="shared" si="5"/>
        <v>S2#143E</v>
      </c>
      <c r="B76" s="130" t="s">
        <v>47</v>
      </c>
      <c r="C76" s="69" t="s">
        <v>43</v>
      </c>
      <c r="D76" s="80" t="s">
        <v>222</v>
      </c>
      <c r="E76" s="71">
        <f ca="1">COUNTIF(INDIRECT("D"&amp;$A$4):D10071,INDIRECT("D"&amp;ROW()))</f>
        <v>22</v>
      </c>
      <c r="F76" s="81" t="s">
        <v>134</v>
      </c>
      <c r="G76" s="105">
        <f ca="1">COUNTIFS(INDIRECT("U"&amp;$A$4):U3902,"OPEN",INDIRECT("D"&amp;$A$4):D3902,INDIRECT("D"&amp;ROW()))</f>
        <v>0</v>
      </c>
      <c r="H76" s="82" t="s">
        <v>211</v>
      </c>
      <c r="I76" s="165"/>
      <c r="J76" s="74" t="s">
        <v>42</v>
      </c>
      <c r="K76" s="75" t="s">
        <v>42</v>
      </c>
      <c r="L76" s="75" t="s">
        <v>42</v>
      </c>
      <c r="M76" s="75" t="s">
        <v>42</v>
      </c>
      <c r="N76" s="75" t="s">
        <v>42</v>
      </c>
      <c r="O76" s="75" t="s">
        <v>42</v>
      </c>
      <c r="P76" s="83" t="s">
        <v>42</v>
      </c>
      <c r="Q76" s="77" t="s">
        <v>42</v>
      </c>
      <c r="R76" s="78"/>
      <c r="S76" s="155" t="s">
        <v>42</v>
      </c>
      <c r="T76" s="66"/>
      <c r="U76" s="53"/>
      <c r="V76" s="53"/>
      <c r="W76" s="54"/>
      <c r="X76" s="121" t="str">
        <f t="shared" si="3"/>
        <v>8.13</v>
      </c>
      <c r="Y76" s="126" t="str">
        <f t="shared" si="4"/>
        <v>Andy</v>
      </c>
      <c r="AA76" s="53"/>
      <c r="AB76" s="53"/>
      <c r="AC76" s="53"/>
      <c r="AD76" s="53"/>
    </row>
    <row r="77" spans="1:30" ht="47.25" x14ac:dyDescent="0.25">
      <c r="A77" s="79" t="str">
        <f t="shared" si="5"/>
        <v>S2#143E</v>
      </c>
      <c r="B77" s="130" t="s">
        <v>47</v>
      </c>
      <c r="C77" s="69" t="s">
        <v>43</v>
      </c>
      <c r="D77" s="80" t="s">
        <v>223</v>
      </c>
      <c r="E77" s="71">
        <f ca="1">COUNTIF(INDIRECT("D"&amp;$A$4):D10072,INDIRECT("D"&amp;ROW()))</f>
        <v>28</v>
      </c>
      <c r="F77" s="81" t="s">
        <v>5</v>
      </c>
      <c r="G77" s="105">
        <f ca="1">COUNTIFS(INDIRECT("U"&amp;$A$4):U3902,"OPEN",INDIRECT("D"&amp;$A$4):D3902,INDIRECT("D"&amp;ROW()))</f>
        <v>0</v>
      </c>
      <c r="H77" s="82" t="s">
        <v>2001</v>
      </c>
      <c r="I77" s="165"/>
      <c r="J77" s="74" t="s">
        <v>42</v>
      </c>
      <c r="K77" s="75" t="s">
        <v>42</v>
      </c>
      <c r="L77" s="75" t="s">
        <v>42</v>
      </c>
      <c r="M77" s="75" t="s">
        <v>42</v>
      </c>
      <c r="N77" s="75" t="s">
        <v>42</v>
      </c>
      <c r="O77" s="75" t="s">
        <v>42</v>
      </c>
      <c r="P77" s="83" t="s">
        <v>42</v>
      </c>
      <c r="Q77" s="77" t="s">
        <v>42</v>
      </c>
      <c r="R77" s="78"/>
      <c r="S77" s="155" t="s">
        <v>42</v>
      </c>
      <c r="T77" s="66"/>
      <c r="U77" s="53"/>
      <c r="V77" s="53"/>
      <c r="W77" s="54"/>
      <c r="X77" s="121" t="str">
        <f t="shared" si="3"/>
        <v>8.14</v>
      </c>
      <c r="Y77" s="126" t="str">
        <f t="shared" si="4"/>
        <v>Puneet</v>
      </c>
      <c r="AA77" s="53"/>
      <c r="AB77" s="53"/>
      <c r="AC77" s="53"/>
      <c r="AD77" s="53"/>
    </row>
    <row r="78" spans="1:30" ht="31.5" x14ac:dyDescent="0.25">
      <c r="A78" s="79" t="str">
        <f t="shared" si="5"/>
        <v>S2#143E</v>
      </c>
      <c r="B78" s="130" t="s">
        <v>47</v>
      </c>
      <c r="C78" s="69" t="s">
        <v>43</v>
      </c>
      <c r="D78" s="80" t="s">
        <v>224</v>
      </c>
      <c r="E78" s="71">
        <f ca="1">COUNTIF(INDIRECT("D"&amp;$A$4):D10073,INDIRECT("D"&amp;ROW()))</f>
        <v>13</v>
      </c>
      <c r="F78" s="81" t="s">
        <v>5</v>
      </c>
      <c r="G78" s="105">
        <f ca="1">COUNTIFS(INDIRECT("U"&amp;$A$4):U3902,"OPEN",INDIRECT("D"&amp;$A$4):D3902,INDIRECT("D"&amp;ROW()))</f>
        <v>0</v>
      </c>
      <c r="H78" s="82" t="s">
        <v>530</v>
      </c>
      <c r="I78" s="165"/>
      <c r="J78" s="74" t="s">
        <v>42</v>
      </c>
      <c r="K78" s="75" t="s">
        <v>42</v>
      </c>
      <c r="L78" s="75" t="s">
        <v>42</v>
      </c>
      <c r="M78" s="75" t="s">
        <v>42</v>
      </c>
      <c r="N78" s="75" t="s">
        <v>42</v>
      </c>
      <c r="O78" s="75" t="s">
        <v>42</v>
      </c>
      <c r="P78" s="83" t="s">
        <v>42</v>
      </c>
      <c r="Q78" s="77" t="s">
        <v>42</v>
      </c>
      <c r="R78" s="78"/>
      <c r="S78" s="155" t="s">
        <v>42</v>
      </c>
      <c r="T78" s="66"/>
      <c r="U78" s="53"/>
      <c r="V78" s="53"/>
      <c r="W78" s="54"/>
      <c r="X78" s="121" t="str">
        <f t="shared" si="3"/>
        <v>8.15</v>
      </c>
      <c r="Y78" s="126" t="str">
        <f t="shared" si="4"/>
        <v>Puneet</v>
      </c>
      <c r="AA78" s="53"/>
      <c r="AB78" s="53"/>
      <c r="AC78" s="53"/>
      <c r="AD78" s="53"/>
    </row>
    <row r="79" spans="1:30" ht="47.25" x14ac:dyDescent="0.25">
      <c r="A79" s="79" t="str">
        <f t="shared" si="5"/>
        <v>S2#143E</v>
      </c>
      <c r="B79" s="130" t="s">
        <v>47</v>
      </c>
      <c r="C79" s="69" t="s">
        <v>43</v>
      </c>
      <c r="D79" s="80" t="s">
        <v>1984</v>
      </c>
      <c r="E79" s="71">
        <f ca="1">COUNTIF(INDIRECT("D"&amp;$A$4):D10074,INDIRECT("D"&amp;ROW()))</f>
        <v>1</v>
      </c>
      <c r="F79" s="81" t="s">
        <v>5</v>
      </c>
      <c r="G79" s="105">
        <f ca="1">COUNTIFS(INDIRECT("U"&amp;$A$4):U3902,"OPEN",INDIRECT("D"&amp;$A$4):D3902,INDIRECT("D"&amp;ROW()))</f>
        <v>0</v>
      </c>
      <c r="H79" s="82" t="s">
        <v>2002</v>
      </c>
      <c r="I79" s="165"/>
      <c r="J79" s="74" t="s">
        <v>42</v>
      </c>
      <c r="K79" s="75" t="s">
        <v>42</v>
      </c>
      <c r="L79" s="75" t="s">
        <v>42</v>
      </c>
      <c r="M79" s="75" t="s">
        <v>42</v>
      </c>
      <c r="N79" s="75" t="s">
        <v>42</v>
      </c>
      <c r="O79" s="75" t="s">
        <v>42</v>
      </c>
      <c r="P79" s="83" t="s">
        <v>42</v>
      </c>
      <c r="Q79" s="77" t="s">
        <v>42</v>
      </c>
      <c r="R79" s="78"/>
      <c r="S79" s="155" t="s">
        <v>42</v>
      </c>
      <c r="T79" s="66"/>
      <c r="U79" s="53"/>
      <c r="V79" s="53"/>
      <c r="W79" s="54"/>
      <c r="X79" s="121" t="str">
        <f t="shared" si="3"/>
        <v>8.16</v>
      </c>
      <c r="Y79" s="126" t="str">
        <f t="shared" si="4"/>
        <v>Puneet</v>
      </c>
      <c r="AA79" s="53"/>
      <c r="AB79" s="53"/>
      <c r="AC79" s="53"/>
      <c r="AD79" s="53"/>
    </row>
    <row r="80" spans="1:30" ht="47.25" x14ac:dyDescent="0.25">
      <c r="A80" s="79" t="str">
        <f t="shared" si="5"/>
        <v>S2#143E</v>
      </c>
      <c r="B80" s="130" t="s">
        <v>47</v>
      </c>
      <c r="C80" s="69" t="s">
        <v>43</v>
      </c>
      <c r="D80" s="80" t="s">
        <v>1985</v>
      </c>
      <c r="E80" s="71">
        <f ca="1">COUNTIF(INDIRECT("D"&amp;$A$4):D10075,INDIRECT("D"&amp;ROW()))</f>
        <v>2</v>
      </c>
      <c r="F80" s="81" t="s">
        <v>5</v>
      </c>
      <c r="G80" s="105">
        <f ca="1">COUNTIFS(INDIRECT("U"&amp;$A$4):U3902,"OPEN",INDIRECT("D"&amp;$A$4):D3902,INDIRECT("D"&amp;ROW()))</f>
        <v>0</v>
      </c>
      <c r="H80" s="82" t="s">
        <v>2003</v>
      </c>
      <c r="I80" s="165"/>
      <c r="J80" s="74" t="s">
        <v>42</v>
      </c>
      <c r="K80" s="75" t="s">
        <v>42</v>
      </c>
      <c r="L80" s="75" t="s">
        <v>42</v>
      </c>
      <c r="M80" s="75" t="s">
        <v>42</v>
      </c>
      <c r="N80" s="75" t="s">
        <v>42</v>
      </c>
      <c r="O80" s="75" t="s">
        <v>42</v>
      </c>
      <c r="P80" s="83" t="s">
        <v>42</v>
      </c>
      <c r="Q80" s="77" t="s">
        <v>42</v>
      </c>
      <c r="R80" s="78"/>
      <c r="S80" s="155" t="s">
        <v>42</v>
      </c>
      <c r="T80" s="66"/>
      <c r="U80" s="53"/>
      <c r="V80" s="53"/>
      <c r="W80" s="54"/>
      <c r="X80" s="121" t="str">
        <f t="shared" si="3"/>
        <v>8.17</v>
      </c>
      <c r="Y80" s="126" t="str">
        <f t="shared" si="4"/>
        <v>Puneet</v>
      </c>
      <c r="AA80" s="53"/>
      <c r="AB80" s="53"/>
      <c r="AC80" s="53"/>
      <c r="AD80" s="53"/>
    </row>
    <row r="81" spans="1:31" ht="47.25" x14ac:dyDescent="0.25">
      <c r="A81" s="79" t="str">
        <f t="shared" si="5"/>
        <v>S2#143E</v>
      </c>
      <c r="B81" s="130" t="s">
        <v>47</v>
      </c>
      <c r="C81" s="69" t="s">
        <v>43</v>
      </c>
      <c r="D81" s="80" t="s">
        <v>1986</v>
      </c>
      <c r="E81" s="71">
        <f ca="1">COUNTIF(INDIRECT("D"&amp;$A$4):D10076,INDIRECT("D"&amp;ROW()))</f>
        <v>16</v>
      </c>
      <c r="F81" s="81" t="s">
        <v>5</v>
      </c>
      <c r="G81" s="105">
        <f ca="1">COUNTIFS(INDIRECT("U"&amp;$A$4):U3902,"OPEN",INDIRECT("D"&amp;$A$4):D3902,INDIRECT("D"&amp;ROW()))</f>
        <v>0</v>
      </c>
      <c r="H81" s="82" t="s">
        <v>2004</v>
      </c>
      <c r="I81" s="165"/>
      <c r="J81" s="74" t="s">
        <v>42</v>
      </c>
      <c r="K81" s="75" t="s">
        <v>42</v>
      </c>
      <c r="L81" s="75" t="s">
        <v>42</v>
      </c>
      <c r="M81" s="75" t="s">
        <v>42</v>
      </c>
      <c r="N81" s="75" t="s">
        <v>42</v>
      </c>
      <c r="O81" s="75" t="s">
        <v>42</v>
      </c>
      <c r="P81" s="83" t="s">
        <v>42</v>
      </c>
      <c r="Q81" s="77" t="s">
        <v>42</v>
      </c>
      <c r="R81" s="78"/>
      <c r="S81" s="155" t="s">
        <v>42</v>
      </c>
      <c r="T81" s="66"/>
      <c r="U81" s="53"/>
      <c r="V81" s="53"/>
      <c r="W81" s="54"/>
      <c r="X81" s="121" t="str">
        <f t="shared" si="3"/>
        <v>8.18</v>
      </c>
      <c r="Y81" s="126" t="str">
        <f t="shared" si="4"/>
        <v>Puneet</v>
      </c>
      <c r="AA81" s="53"/>
      <c r="AB81" s="53"/>
      <c r="AC81" s="53"/>
      <c r="AD81" s="53"/>
    </row>
    <row r="82" spans="1:31" ht="31.5" x14ac:dyDescent="0.25">
      <c r="A82" s="79" t="str">
        <f t="shared" si="5"/>
        <v>S2#143E</v>
      </c>
      <c r="B82" s="130" t="s">
        <v>47</v>
      </c>
      <c r="C82" s="69" t="s">
        <v>43</v>
      </c>
      <c r="D82" s="80" t="s">
        <v>1987</v>
      </c>
      <c r="E82" s="71">
        <f ca="1">COUNTIF(INDIRECT("D"&amp;$A$4):D10077,INDIRECT("D"&amp;ROW()))</f>
        <v>5</v>
      </c>
      <c r="F82" s="81" t="s">
        <v>5</v>
      </c>
      <c r="G82" s="105">
        <f ca="1">COUNTIFS(INDIRECT("U"&amp;$A$4):U3902,"OPEN",INDIRECT("D"&amp;$A$4):D3902,INDIRECT("D"&amp;ROW()))</f>
        <v>0</v>
      </c>
      <c r="H82" s="82" t="s">
        <v>2005</v>
      </c>
      <c r="I82" s="165"/>
      <c r="J82" s="74" t="s">
        <v>42</v>
      </c>
      <c r="K82" s="75" t="s">
        <v>42</v>
      </c>
      <c r="L82" s="75" t="s">
        <v>42</v>
      </c>
      <c r="M82" s="75" t="s">
        <v>42</v>
      </c>
      <c r="N82" s="75" t="s">
        <v>42</v>
      </c>
      <c r="O82" s="75" t="s">
        <v>42</v>
      </c>
      <c r="P82" s="83" t="s">
        <v>42</v>
      </c>
      <c r="Q82" s="77" t="s">
        <v>42</v>
      </c>
      <c r="R82" s="78"/>
      <c r="S82" s="155" t="s">
        <v>42</v>
      </c>
      <c r="T82" s="66"/>
      <c r="U82" s="53"/>
      <c r="V82" s="53"/>
      <c r="W82" s="54"/>
      <c r="X82" s="121" t="str">
        <f t="shared" si="3"/>
        <v>8.19</v>
      </c>
      <c r="Y82" s="126" t="str">
        <f t="shared" si="4"/>
        <v>Puneet</v>
      </c>
      <c r="AA82" s="53"/>
      <c r="AB82" s="53"/>
      <c r="AC82" s="53"/>
      <c r="AD82" s="53"/>
    </row>
    <row r="83" spans="1:31" ht="31.5" x14ac:dyDescent="0.25">
      <c r="A83" s="79" t="str">
        <f t="shared" si="5"/>
        <v>S2#143E</v>
      </c>
      <c r="B83" s="130" t="s">
        <v>47</v>
      </c>
      <c r="C83" s="69" t="s">
        <v>43</v>
      </c>
      <c r="D83" s="80" t="s">
        <v>1988</v>
      </c>
      <c r="E83" s="71">
        <f ca="1">COUNTIF(INDIRECT("D"&amp;$A$4):D10078,INDIRECT("D"&amp;ROW()))</f>
        <v>4</v>
      </c>
      <c r="F83" s="81" t="s">
        <v>5</v>
      </c>
      <c r="G83" s="105">
        <f ca="1">COUNTIFS(INDIRECT("U"&amp;$A$4):U3902,"OPEN",INDIRECT("D"&amp;$A$4):D3902,INDIRECT("D"&amp;ROW()))</f>
        <v>0</v>
      </c>
      <c r="H83" s="82" t="s">
        <v>2006</v>
      </c>
      <c r="I83" s="165"/>
      <c r="J83" s="74" t="s">
        <v>42</v>
      </c>
      <c r="K83" s="75" t="s">
        <v>42</v>
      </c>
      <c r="L83" s="75" t="s">
        <v>42</v>
      </c>
      <c r="M83" s="75" t="s">
        <v>42</v>
      </c>
      <c r="N83" s="75" t="s">
        <v>42</v>
      </c>
      <c r="O83" s="75" t="s">
        <v>42</v>
      </c>
      <c r="P83" s="83" t="s">
        <v>42</v>
      </c>
      <c r="Q83" s="77" t="s">
        <v>42</v>
      </c>
      <c r="R83" s="78"/>
      <c r="S83" s="155" t="s">
        <v>42</v>
      </c>
      <c r="T83" s="66"/>
      <c r="U83" s="53"/>
      <c r="V83" s="53"/>
      <c r="W83" s="54"/>
      <c r="X83" s="121" t="str">
        <f t="shared" si="3"/>
        <v>8.20</v>
      </c>
      <c r="Y83" s="126" t="str">
        <f t="shared" si="4"/>
        <v>Puneet</v>
      </c>
      <c r="AA83" s="53"/>
      <c r="AB83" s="53"/>
      <c r="AC83" s="53"/>
      <c r="AD83" s="53"/>
    </row>
    <row r="84" spans="1:31" ht="47.25" x14ac:dyDescent="0.25">
      <c r="A84" s="79" t="str">
        <f t="shared" si="5"/>
        <v>S2#143E</v>
      </c>
      <c r="B84" s="130" t="s">
        <v>47</v>
      </c>
      <c r="C84" s="69" t="s">
        <v>43</v>
      </c>
      <c r="D84" s="80" t="s">
        <v>1989</v>
      </c>
      <c r="E84" s="71">
        <f ca="1">COUNTIF(INDIRECT("D"&amp;$A$4):D10079,INDIRECT("D"&amp;ROW()))</f>
        <v>7</v>
      </c>
      <c r="F84" s="81" t="s">
        <v>5</v>
      </c>
      <c r="G84" s="105">
        <f ca="1">COUNTIFS(INDIRECT("U"&amp;$A$4):U3902,"OPEN",INDIRECT("D"&amp;$A$4):D3902,INDIRECT("D"&amp;ROW()))</f>
        <v>0</v>
      </c>
      <c r="H84" s="82" t="s">
        <v>2007</v>
      </c>
      <c r="I84" s="165"/>
      <c r="J84" s="74" t="s">
        <v>42</v>
      </c>
      <c r="K84" s="75" t="s">
        <v>42</v>
      </c>
      <c r="L84" s="75" t="s">
        <v>42</v>
      </c>
      <c r="M84" s="75" t="s">
        <v>42</v>
      </c>
      <c r="N84" s="75" t="s">
        <v>42</v>
      </c>
      <c r="O84" s="75" t="s">
        <v>42</v>
      </c>
      <c r="P84" s="83" t="s">
        <v>42</v>
      </c>
      <c r="Q84" s="77" t="s">
        <v>42</v>
      </c>
      <c r="R84" s="78"/>
      <c r="S84" s="155" t="s">
        <v>42</v>
      </c>
      <c r="T84" s="66"/>
      <c r="U84" s="53"/>
      <c r="V84" s="53"/>
      <c r="W84" s="54"/>
      <c r="X84" s="121" t="str">
        <f t="shared" si="3"/>
        <v>8.21</v>
      </c>
      <c r="Y84" s="126" t="str">
        <f t="shared" si="4"/>
        <v>Puneet</v>
      </c>
      <c r="AA84" s="53"/>
      <c r="AB84" s="53"/>
      <c r="AC84" s="53"/>
      <c r="AD84" s="53"/>
    </row>
    <row r="85" spans="1:31" ht="63.75" x14ac:dyDescent="0.25">
      <c r="A85" s="79" t="str">
        <f t="shared" si="5"/>
        <v>S2#143E</v>
      </c>
      <c r="B85" s="130" t="s">
        <v>47</v>
      </c>
      <c r="C85" s="69" t="s">
        <v>43</v>
      </c>
      <c r="D85" s="80" t="s">
        <v>92</v>
      </c>
      <c r="E85" s="71">
        <f ca="1">COUNTIF(INDIRECT("D"&amp;$A$4):D10080,INDIRECT("D"&amp;ROW()))</f>
        <v>0</v>
      </c>
      <c r="F85" s="81" t="s">
        <v>5</v>
      </c>
      <c r="G85" s="105">
        <f ca="1">COUNTIFS(INDIRECT("U"&amp;$A$4):U3902,"OPEN",INDIRECT("D"&amp;$A$4):D3902,INDIRECT("D"&amp;ROW()))</f>
        <v>0</v>
      </c>
      <c r="H85" s="82" t="s">
        <v>86</v>
      </c>
      <c r="I85" s="165" t="s">
        <v>143</v>
      </c>
      <c r="J85" s="74" t="s">
        <v>42</v>
      </c>
      <c r="K85" s="75" t="s">
        <v>42</v>
      </c>
      <c r="L85" s="75" t="s">
        <v>42</v>
      </c>
      <c r="M85" s="75" t="s">
        <v>42</v>
      </c>
      <c r="N85" s="75" t="s">
        <v>42</v>
      </c>
      <c r="O85" s="75" t="s">
        <v>42</v>
      </c>
      <c r="P85" s="83" t="s">
        <v>42</v>
      </c>
      <c r="Q85" s="77" t="s">
        <v>42</v>
      </c>
      <c r="R85" s="78"/>
      <c r="S85" s="155" t="s">
        <v>42</v>
      </c>
      <c r="T85" s="66"/>
      <c r="U85" s="53"/>
      <c r="V85" s="53"/>
      <c r="W85" s="54"/>
      <c r="X85" s="121" t="str">
        <f t="shared" si="3"/>
        <v>9</v>
      </c>
      <c r="Y85" s="126" t="str">
        <f t="shared" si="4"/>
        <v>Puneet</v>
      </c>
      <c r="AA85" s="53"/>
      <c r="AB85" s="53"/>
      <c r="AC85" s="53"/>
      <c r="AD85" s="53"/>
    </row>
    <row r="86" spans="1:31" ht="47.25" x14ac:dyDescent="0.25">
      <c r="A86" s="79" t="str">
        <f t="shared" si="5"/>
        <v>S2#143E</v>
      </c>
      <c r="B86" s="130" t="s">
        <v>47</v>
      </c>
      <c r="C86" s="69" t="s">
        <v>43</v>
      </c>
      <c r="D86" s="80" t="s">
        <v>185</v>
      </c>
      <c r="E86" s="71">
        <f ca="1">COUNTIF(INDIRECT("D"&amp;$A$4):D10078,INDIRECT("D"&amp;ROW()))</f>
        <v>31</v>
      </c>
      <c r="F86" s="81" t="s">
        <v>5</v>
      </c>
      <c r="G86" s="105">
        <f ca="1">COUNTIFS(INDIRECT("U"&amp;$A$4):U3902,"OPEN",INDIRECT("D"&amp;$A$4):D3902,INDIRECT("D"&amp;ROW()))</f>
        <v>0</v>
      </c>
      <c r="H86" s="82" t="s">
        <v>2368</v>
      </c>
      <c r="I86" s="165"/>
      <c r="J86" s="74" t="s">
        <v>42</v>
      </c>
      <c r="K86" s="75" t="s">
        <v>42</v>
      </c>
      <c r="L86" s="75" t="s">
        <v>42</v>
      </c>
      <c r="M86" s="75" t="s">
        <v>42</v>
      </c>
      <c r="N86" s="75" t="s">
        <v>42</v>
      </c>
      <c r="O86" s="75" t="s">
        <v>42</v>
      </c>
      <c r="P86" s="83" t="s">
        <v>42</v>
      </c>
      <c r="Q86" s="77" t="s">
        <v>42</v>
      </c>
      <c r="R86" s="78"/>
      <c r="S86" s="155" t="s">
        <v>42</v>
      </c>
      <c r="T86" s="66"/>
      <c r="U86" s="53"/>
      <c r="V86" s="53"/>
      <c r="W86" s="54"/>
      <c r="X86" s="121" t="str">
        <f t="shared" si="3"/>
        <v>9.1</v>
      </c>
      <c r="Y86" s="126" t="str">
        <f t="shared" si="4"/>
        <v>Puneet</v>
      </c>
      <c r="AA86" s="53"/>
      <c r="AB86" s="53"/>
      <c r="AC86" s="53"/>
      <c r="AD86" s="53"/>
    </row>
    <row r="87" spans="1:31" ht="31.5" x14ac:dyDescent="0.25">
      <c r="A87" s="79" t="str">
        <f t="shared" si="5"/>
        <v>S2#143E</v>
      </c>
      <c r="B87" s="130" t="s">
        <v>47</v>
      </c>
      <c r="C87" s="69" t="s">
        <v>43</v>
      </c>
      <c r="D87" s="80" t="s">
        <v>186</v>
      </c>
      <c r="E87" s="71">
        <f ca="1">COUNTIF(INDIRECT("D"&amp;$A$4):D10079,INDIRECT("D"&amp;ROW()))</f>
        <v>23</v>
      </c>
      <c r="F87" s="81" t="s">
        <v>5</v>
      </c>
      <c r="G87" s="105">
        <f ca="1">COUNTIFS(INDIRECT("U"&amp;$A$4):U3902,"OPEN",INDIRECT("D"&amp;$A$4):D3902,INDIRECT("D"&amp;ROW()))</f>
        <v>0</v>
      </c>
      <c r="H87" s="82" t="s">
        <v>2369</v>
      </c>
      <c r="I87" s="165"/>
      <c r="J87" s="74" t="s">
        <v>42</v>
      </c>
      <c r="K87" s="75" t="s">
        <v>42</v>
      </c>
      <c r="L87" s="75" t="s">
        <v>42</v>
      </c>
      <c r="M87" s="75" t="s">
        <v>42</v>
      </c>
      <c r="N87" s="75" t="s">
        <v>42</v>
      </c>
      <c r="O87" s="75" t="s">
        <v>42</v>
      </c>
      <c r="P87" s="83" t="s">
        <v>42</v>
      </c>
      <c r="Q87" s="77" t="s">
        <v>42</v>
      </c>
      <c r="R87" s="78"/>
      <c r="S87" s="155" t="s">
        <v>42</v>
      </c>
      <c r="T87" s="66"/>
      <c r="U87" s="53"/>
      <c r="V87" s="53"/>
      <c r="W87" s="54"/>
      <c r="X87" s="121" t="str">
        <f t="shared" si="3"/>
        <v>9.2</v>
      </c>
      <c r="Y87" s="126" t="str">
        <f t="shared" si="4"/>
        <v>Puneet</v>
      </c>
      <c r="AA87" s="53"/>
      <c r="AB87" s="53"/>
      <c r="AC87" s="53"/>
      <c r="AD87" s="53"/>
    </row>
    <row r="88" spans="1:31" ht="18" x14ac:dyDescent="0.25">
      <c r="A88" s="79" t="str">
        <f t="shared" si="5"/>
        <v>S2#143E</v>
      </c>
      <c r="B88" s="130" t="s">
        <v>47</v>
      </c>
      <c r="C88" s="69" t="s">
        <v>43</v>
      </c>
      <c r="D88" s="80" t="s">
        <v>187</v>
      </c>
      <c r="E88" s="71">
        <f ca="1">COUNTIF(INDIRECT("D"&amp;$A$4):D10080,INDIRECT("D"&amp;ROW()))</f>
        <v>1</v>
      </c>
      <c r="F88" s="81" t="s">
        <v>5</v>
      </c>
      <c r="G88" s="105">
        <f ca="1">COUNTIFS(INDIRECT("U"&amp;$A$4):U3902,"OPEN",INDIRECT("D"&amp;$A$4):D3902,INDIRECT("D"&amp;ROW()))</f>
        <v>0</v>
      </c>
      <c r="H88" s="82" t="s">
        <v>90</v>
      </c>
      <c r="I88" s="165"/>
      <c r="J88" s="74" t="s">
        <v>42</v>
      </c>
      <c r="K88" s="75" t="s">
        <v>42</v>
      </c>
      <c r="L88" s="75" t="s">
        <v>42</v>
      </c>
      <c r="M88" s="75" t="s">
        <v>42</v>
      </c>
      <c r="N88" s="75" t="s">
        <v>42</v>
      </c>
      <c r="O88" s="75" t="s">
        <v>42</v>
      </c>
      <c r="P88" s="83" t="s">
        <v>42</v>
      </c>
      <c r="Q88" s="77" t="s">
        <v>42</v>
      </c>
      <c r="R88" s="78"/>
      <c r="S88" s="155" t="s">
        <v>42</v>
      </c>
      <c r="T88" s="66"/>
      <c r="U88" s="53"/>
      <c r="V88" s="53"/>
      <c r="W88" s="54"/>
      <c r="X88" s="121" t="str">
        <f t="shared" si="3"/>
        <v>9.3</v>
      </c>
      <c r="Y88" s="126" t="str">
        <f t="shared" si="4"/>
        <v>Puneet</v>
      </c>
      <c r="AA88" s="53"/>
      <c r="AB88" s="53"/>
      <c r="AC88" s="53"/>
      <c r="AD88" s="53"/>
    </row>
    <row r="89" spans="1:31" ht="18" x14ac:dyDescent="0.25">
      <c r="A89" s="79" t="str">
        <f t="shared" si="5"/>
        <v>S2#143E</v>
      </c>
      <c r="B89" s="130" t="s">
        <v>47</v>
      </c>
      <c r="C89" s="69" t="s">
        <v>43</v>
      </c>
      <c r="D89" s="80" t="s">
        <v>5456</v>
      </c>
      <c r="E89" s="71">
        <f ca="1">COUNTIF(INDIRECT("D"&amp;$A$4):D10081,INDIRECT("D"&amp;ROW()))</f>
        <v>1</v>
      </c>
      <c r="F89" s="81" t="s">
        <v>5</v>
      </c>
      <c r="G89" s="105">
        <f ca="1">COUNTIFS(INDIRECT("U"&amp;$A$4):U3902,"OPEN",INDIRECT("D"&amp;$A$4):D3902,INDIRECT("D"&amp;ROW()))</f>
        <v>0</v>
      </c>
      <c r="H89" s="82" t="s">
        <v>5457</v>
      </c>
      <c r="I89" s="165"/>
      <c r="J89" s="74" t="s">
        <v>42</v>
      </c>
      <c r="K89" s="75" t="s">
        <v>42</v>
      </c>
      <c r="L89" s="75" t="s">
        <v>42</v>
      </c>
      <c r="M89" s="75" t="s">
        <v>42</v>
      </c>
      <c r="N89" s="75" t="s">
        <v>42</v>
      </c>
      <c r="O89" s="75" t="s">
        <v>42</v>
      </c>
      <c r="P89" s="83" t="s">
        <v>42</v>
      </c>
      <c r="Q89" s="77" t="s">
        <v>42</v>
      </c>
      <c r="R89" s="78"/>
      <c r="S89" s="155" t="s">
        <v>42</v>
      </c>
      <c r="T89" s="66"/>
      <c r="U89" s="53"/>
      <c r="V89" s="53"/>
      <c r="W89" s="54"/>
      <c r="X89" s="121" t="str">
        <f t="shared" si="3"/>
        <v>10</v>
      </c>
      <c r="Y89" s="126" t="str">
        <f t="shared" si="4"/>
        <v>Puneet</v>
      </c>
      <c r="AA89" s="53"/>
      <c r="AB89" s="53"/>
      <c r="AC89" s="53"/>
      <c r="AD89" s="53"/>
    </row>
    <row r="90" spans="1:31" ht="38.25" x14ac:dyDescent="0.25">
      <c r="A90" s="79" t="str">
        <f t="shared" si="5"/>
        <v>S2#143E</v>
      </c>
      <c r="B90" s="130" t="s">
        <v>47</v>
      </c>
      <c r="C90" s="68" t="s">
        <v>43</v>
      </c>
      <c r="D90" s="80" t="s">
        <v>151</v>
      </c>
      <c r="E90" s="71">
        <f ca="1">COUNTIF(INDIRECT("D"&amp;$A$4):D10082,INDIRECT("D"&amp;ROW()))</f>
        <v>0</v>
      </c>
      <c r="F90" s="81" t="s">
        <v>5</v>
      </c>
      <c r="G90" s="105">
        <f ca="1">COUNTIFS(INDIRECT("C"&amp;$A$4):C3903,"W",INDIRECT("D"&amp;$A$4):D3903,INDIRECT("D"&amp;ROW()))</f>
        <v>0</v>
      </c>
      <c r="H90" s="82" t="s">
        <v>495</v>
      </c>
      <c r="I90" s="72" t="s">
        <v>2009</v>
      </c>
      <c r="J90" s="74" t="s">
        <v>42</v>
      </c>
      <c r="K90" s="75" t="s">
        <v>42</v>
      </c>
      <c r="L90" s="75" t="s">
        <v>42</v>
      </c>
      <c r="M90" s="75" t="s">
        <v>42</v>
      </c>
      <c r="N90" s="75" t="s">
        <v>42</v>
      </c>
      <c r="O90" s="75" t="s">
        <v>42</v>
      </c>
      <c r="P90" s="83" t="s">
        <v>42</v>
      </c>
      <c r="Q90" s="77" t="s">
        <v>42</v>
      </c>
      <c r="R90" s="78"/>
      <c r="S90" s="155" t="s">
        <v>42</v>
      </c>
      <c r="T90" s="66"/>
      <c r="U90" s="53"/>
      <c r="X90" s="121" t="str">
        <f t="shared" si="3"/>
        <v>11</v>
      </c>
      <c r="Y90" s="126" t="str">
        <f t="shared" si="4"/>
        <v>Puneet</v>
      </c>
      <c r="AA90" s="53"/>
      <c r="AB90" s="53"/>
      <c r="AC90" s="53"/>
      <c r="AD90" s="53"/>
    </row>
    <row r="91" spans="1:31" ht="32.25" thickBot="1" x14ac:dyDescent="0.3">
      <c r="A91" s="79" t="str">
        <f t="shared" si="5"/>
        <v>S2#143E</v>
      </c>
      <c r="B91" s="130" t="s">
        <v>47</v>
      </c>
      <c r="C91" s="69" t="s">
        <v>43</v>
      </c>
      <c r="D91" s="85" t="s">
        <v>93</v>
      </c>
      <c r="E91" s="71">
        <f ca="1">COUNTIF(INDIRECT("D"&amp;$A$4):D10083,INDIRECT("D"&amp;ROW()))</f>
        <v>613</v>
      </c>
      <c r="F91" s="86" t="s">
        <v>20</v>
      </c>
      <c r="G91" s="105"/>
      <c r="H91" s="87" t="s">
        <v>94</v>
      </c>
      <c r="I91" s="166"/>
      <c r="J91" s="74"/>
      <c r="K91" s="75"/>
      <c r="L91" s="75"/>
      <c r="M91" s="75"/>
      <c r="N91" s="75"/>
      <c r="O91" s="75"/>
      <c r="P91" s="83"/>
      <c r="Q91" s="77"/>
      <c r="R91" s="78"/>
      <c r="S91" s="155"/>
      <c r="T91" s="66"/>
      <c r="U91" s="53"/>
      <c r="Y91" s="126"/>
      <c r="AA91" s="53"/>
      <c r="AB91" s="53"/>
      <c r="AC91" s="53"/>
      <c r="AD91" s="53"/>
    </row>
    <row r="92" spans="1:31" s="53" customFormat="1" ht="13.5" thickBot="1" x14ac:dyDescent="0.3">
      <c r="A92" s="116" t="s">
        <v>95</v>
      </c>
      <c r="B92" s="150" t="s">
        <v>150</v>
      </c>
      <c r="C92" s="117" t="s">
        <v>96</v>
      </c>
      <c r="D92" s="118" t="s">
        <v>151</v>
      </c>
      <c r="E92" s="118" t="s">
        <v>3</v>
      </c>
      <c r="F92" s="118" t="s">
        <v>28</v>
      </c>
      <c r="G92" s="118" t="s">
        <v>29</v>
      </c>
      <c r="H92" s="118" t="s">
        <v>97</v>
      </c>
      <c r="I92" s="118" t="s">
        <v>31</v>
      </c>
      <c r="J92" s="118" t="s">
        <v>32</v>
      </c>
      <c r="K92" s="118" t="s">
        <v>33</v>
      </c>
      <c r="L92" s="118" t="s">
        <v>23</v>
      </c>
      <c r="M92" s="118" t="s">
        <v>34</v>
      </c>
      <c r="N92" s="118" t="s">
        <v>35</v>
      </c>
      <c r="O92" s="118" t="s">
        <v>36</v>
      </c>
      <c r="P92" s="118" t="s">
        <v>37</v>
      </c>
      <c r="Q92" s="118" t="s">
        <v>38</v>
      </c>
      <c r="R92" s="117" t="s">
        <v>39</v>
      </c>
      <c r="S92" s="117" t="s">
        <v>40</v>
      </c>
      <c r="T92" s="117" t="s">
        <v>41</v>
      </c>
      <c r="U92" s="88"/>
      <c r="V92" s="88"/>
      <c r="W92" s="54"/>
      <c r="X92" s="121"/>
      <c r="Y92" s="124"/>
      <c r="Z92" s="1"/>
      <c r="AA92" s="1"/>
      <c r="AB92" s="1"/>
      <c r="AC92" s="1"/>
      <c r="AD92" s="1" t="s">
        <v>135</v>
      </c>
      <c r="AE92" s="1" t="s">
        <v>528</v>
      </c>
    </row>
    <row r="93" spans="1:31" ht="36.75" customHeight="1" x14ac:dyDescent="0.25">
      <c r="A93" s="89" t="s">
        <v>225</v>
      </c>
      <c r="B93" s="94" t="s">
        <v>42</v>
      </c>
      <c r="C93" s="91" t="s">
        <v>98</v>
      </c>
      <c r="D93" s="157">
        <v>2</v>
      </c>
      <c r="E93" s="122" t="s">
        <v>707</v>
      </c>
      <c r="F93" s="92" t="s">
        <v>129</v>
      </c>
      <c r="G93" s="93" t="s">
        <v>99</v>
      </c>
      <c r="H93" s="93" t="s">
        <v>709</v>
      </c>
      <c r="I93" s="161" t="s">
        <v>511</v>
      </c>
      <c r="J93" s="94"/>
      <c r="K93" s="95"/>
      <c r="L93" s="96"/>
      <c r="M93" s="95"/>
      <c r="N93" s="94"/>
      <c r="O93" s="97"/>
      <c r="P93" s="97"/>
      <c r="Q93" s="90" t="s">
        <v>100</v>
      </c>
      <c r="R93" s="98" t="s">
        <v>226</v>
      </c>
      <c r="S93" s="99" t="s">
        <v>226</v>
      </c>
      <c r="T93" s="97" t="s">
        <v>111</v>
      </c>
      <c r="U93" s="120"/>
      <c r="V93" s="120"/>
      <c r="W93" s="100" t="str">
        <f>VLOOKUP(TRIM(X93),X10:Y92,2,FALSE)</f>
        <v>Puneet</v>
      </c>
      <c r="X93" s="121" t="str">
        <f t="shared" ref="X93:X156" si="6">IF(ISNONTEXT(D93),"" &amp; D93 &amp;"",T(D93))</f>
        <v>2</v>
      </c>
      <c r="Y93" s="124">
        <f t="shared" ref="Y93:Y156" si="7">IF(F93="CR", IF(S93="Approved", 1, IF(S93="Agreed", 1, IF(S93="Block approved", 1, 0))),0)</f>
        <v>0</v>
      </c>
      <c r="Z93" s="121">
        <f t="shared" ref="Z93:Z156" si="8">IF(F93="P-CR", IF(S93="Approved", 1, IF(S93="Block approved", 1, 0)),0)</f>
        <v>0</v>
      </c>
      <c r="AA93" s="121">
        <f t="shared" ref="AA93:AA156" si="9">LEN(I93)</f>
        <v>12</v>
      </c>
      <c r="AB93" s="121">
        <f t="shared" ref="AB93:AB156" si="10">IF(LEFT(H93, 12)="Reserved for",  1, 0)</f>
        <v>0</v>
      </c>
      <c r="AC93" s="121">
        <f t="shared" ref="AC93:AC156" si="11">IF(F93="LS OUT", IF(S93="Approved", 1, IF(S93="Block approved", 1, 0)),0)</f>
        <v>0</v>
      </c>
    </row>
    <row r="94" spans="1:31" ht="35.25" customHeight="1" x14ac:dyDescent="0.25">
      <c r="A94" s="89" t="s">
        <v>225</v>
      </c>
      <c r="B94" s="94" t="s">
        <v>712</v>
      </c>
      <c r="C94" s="91" t="s">
        <v>98</v>
      </c>
      <c r="D94" s="91" t="s">
        <v>54</v>
      </c>
      <c r="E94" s="122" t="s">
        <v>708</v>
      </c>
      <c r="F94" s="92" t="s">
        <v>101</v>
      </c>
      <c r="G94" s="92" t="s">
        <v>99</v>
      </c>
      <c r="H94" s="92" t="s">
        <v>710</v>
      </c>
      <c r="I94" s="162" t="s">
        <v>102</v>
      </c>
      <c r="J94" s="96"/>
      <c r="K94" s="95"/>
      <c r="L94" s="96"/>
      <c r="M94" s="95"/>
      <c r="N94" s="94"/>
      <c r="O94" s="94"/>
      <c r="P94" s="94"/>
      <c r="Q94" s="98" t="s">
        <v>711</v>
      </c>
      <c r="R94" s="98" t="s">
        <v>226</v>
      </c>
      <c r="S94" s="99" t="s">
        <v>226</v>
      </c>
      <c r="T94" s="94" t="s">
        <v>103</v>
      </c>
      <c r="U94" s="120"/>
      <c r="V94" s="120"/>
      <c r="W94" s="100" t="str">
        <f>VLOOKUP(TRIM(X94),X10:Y92,2,FALSE)</f>
        <v>Puneet</v>
      </c>
      <c r="X94" s="121" t="str">
        <f t="shared" si="6"/>
        <v>3</v>
      </c>
      <c r="Y94" s="124">
        <f t="shared" si="7"/>
        <v>0</v>
      </c>
      <c r="Z94" s="121">
        <f t="shared" si="8"/>
        <v>0</v>
      </c>
      <c r="AA94" s="121">
        <f t="shared" si="9"/>
        <v>16</v>
      </c>
      <c r="AB94" s="121">
        <f t="shared" si="10"/>
        <v>0</v>
      </c>
      <c r="AC94" s="121">
        <f t="shared" si="11"/>
        <v>0</v>
      </c>
    </row>
    <row r="95" spans="1:31" ht="35.25" customHeight="1" x14ac:dyDescent="0.25">
      <c r="A95" s="89" t="s">
        <v>225</v>
      </c>
      <c r="B95" s="94" t="s">
        <v>498</v>
      </c>
      <c r="C95" s="91" t="s">
        <v>98</v>
      </c>
      <c r="D95" s="91" t="s">
        <v>205</v>
      </c>
      <c r="E95" s="122" t="s">
        <v>766</v>
      </c>
      <c r="F95" s="92" t="s">
        <v>12</v>
      </c>
      <c r="G95" s="92" t="s">
        <v>104</v>
      </c>
      <c r="H95" s="92" t="s">
        <v>501</v>
      </c>
      <c r="I95" s="162" t="s">
        <v>502</v>
      </c>
      <c r="J95" s="96"/>
      <c r="K95" s="95"/>
      <c r="L95" s="96"/>
      <c r="M95" s="95"/>
      <c r="N95" s="94"/>
      <c r="O95" s="94" t="s">
        <v>245</v>
      </c>
      <c r="P95" s="94"/>
      <c r="Q95" s="98" t="s">
        <v>497</v>
      </c>
      <c r="R95" s="98" t="s">
        <v>5560</v>
      </c>
      <c r="S95" s="99" t="s">
        <v>235</v>
      </c>
      <c r="T95" s="94" t="s">
        <v>503</v>
      </c>
      <c r="U95" s="120"/>
      <c r="V95" s="120"/>
      <c r="W95" s="100" t="str">
        <f>VLOOKUP(TRIM(X95),X10:Y92,2,FALSE)</f>
        <v>Tao</v>
      </c>
      <c r="X95" s="121" t="str">
        <f t="shared" si="6"/>
        <v>8.11</v>
      </c>
      <c r="Y95" s="124">
        <f t="shared" si="7"/>
        <v>0</v>
      </c>
      <c r="Z95" s="121">
        <f t="shared" si="8"/>
        <v>0</v>
      </c>
      <c r="AA95" s="121">
        <f t="shared" si="9"/>
        <v>20</v>
      </c>
      <c r="AB95" s="121">
        <f t="shared" si="10"/>
        <v>0</v>
      </c>
      <c r="AC95" s="121">
        <f t="shared" si="11"/>
        <v>0</v>
      </c>
      <c r="AD95" s="1" t="s">
        <v>526</v>
      </c>
    </row>
    <row r="96" spans="1:31" ht="35.25" customHeight="1" x14ac:dyDescent="0.25">
      <c r="A96" s="89" t="s">
        <v>225</v>
      </c>
      <c r="B96" s="94" t="s">
        <v>499</v>
      </c>
      <c r="C96" s="91" t="s">
        <v>98</v>
      </c>
      <c r="D96" s="91" t="s">
        <v>57</v>
      </c>
      <c r="E96" s="122" t="s">
        <v>767</v>
      </c>
      <c r="F96" s="92" t="s">
        <v>12</v>
      </c>
      <c r="G96" s="92" t="s">
        <v>104</v>
      </c>
      <c r="H96" s="92" t="s">
        <v>505</v>
      </c>
      <c r="I96" s="162" t="s">
        <v>506</v>
      </c>
      <c r="J96" s="96"/>
      <c r="K96" s="95"/>
      <c r="L96" s="96"/>
      <c r="M96" s="95"/>
      <c r="N96" s="94"/>
      <c r="O96" s="94"/>
      <c r="P96" s="94"/>
      <c r="Q96" s="98" t="s">
        <v>507</v>
      </c>
      <c r="R96" s="98" t="s">
        <v>5269</v>
      </c>
      <c r="S96" s="99" t="s">
        <v>230</v>
      </c>
      <c r="T96" s="94" t="s">
        <v>508</v>
      </c>
      <c r="U96" s="120"/>
      <c r="V96" s="120"/>
      <c r="W96" s="100" t="str">
        <f>VLOOKUP(TRIM(X96),X10:Y92,2,FALSE)</f>
        <v>Andy</v>
      </c>
      <c r="X96" s="121" t="str">
        <f t="shared" si="6"/>
        <v>4.1</v>
      </c>
      <c r="Y96" s="124">
        <f t="shared" si="7"/>
        <v>0</v>
      </c>
      <c r="Z96" s="121">
        <f t="shared" si="8"/>
        <v>0</v>
      </c>
      <c r="AA96" s="121">
        <f t="shared" si="9"/>
        <v>18</v>
      </c>
      <c r="AB96" s="121">
        <f t="shared" si="10"/>
        <v>0</v>
      </c>
      <c r="AC96" s="121">
        <f t="shared" si="11"/>
        <v>0</v>
      </c>
    </row>
    <row r="97" spans="1:30" ht="35.25" customHeight="1" x14ac:dyDescent="0.25">
      <c r="A97" s="89" t="s">
        <v>225</v>
      </c>
      <c r="B97" s="94" t="s">
        <v>532</v>
      </c>
      <c r="C97" s="91" t="s">
        <v>98</v>
      </c>
      <c r="D97" s="91" t="s">
        <v>57</v>
      </c>
      <c r="E97" s="122" t="s">
        <v>768</v>
      </c>
      <c r="F97" s="92" t="s">
        <v>12</v>
      </c>
      <c r="G97" s="92" t="s">
        <v>104</v>
      </c>
      <c r="H97" s="92" t="s">
        <v>535</v>
      </c>
      <c r="I97" s="162" t="s">
        <v>536</v>
      </c>
      <c r="J97" s="96"/>
      <c r="K97" s="95"/>
      <c r="L97" s="96"/>
      <c r="M97" s="95"/>
      <c r="N97" s="94"/>
      <c r="O97" s="94" t="s">
        <v>125</v>
      </c>
      <c r="P97" s="94"/>
      <c r="Q97" s="98" t="s">
        <v>1969</v>
      </c>
      <c r="R97" s="98" t="s">
        <v>5422</v>
      </c>
      <c r="S97" s="99" t="s">
        <v>230</v>
      </c>
      <c r="T97" s="94" t="s">
        <v>419</v>
      </c>
      <c r="U97" s="120"/>
      <c r="V97" s="120"/>
      <c r="W97" s="100" t="str">
        <f>VLOOKUP(TRIM(X97),X10:Y92,2,FALSE)</f>
        <v>Andy</v>
      </c>
      <c r="X97" s="121" t="str">
        <f t="shared" si="6"/>
        <v>4.1</v>
      </c>
      <c r="Y97" s="124">
        <f t="shared" si="7"/>
        <v>0</v>
      </c>
      <c r="Z97" s="121">
        <f t="shared" si="8"/>
        <v>0</v>
      </c>
      <c r="AA97" s="121">
        <f t="shared" si="9"/>
        <v>18</v>
      </c>
      <c r="AB97" s="121">
        <f t="shared" si="10"/>
        <v>0</v>
      </c>
      <c r="AC97" s="121">
        <f t="shared" si="11"/>
        <v>0</v>
      </c>
    </row>
    <row r="98" spans="1:30" ht="35.25" customHeight="1" x14ac:dyDescent="0.25">
      <c r="A98" s="89" t="s">
        <v>225</v>
      </c>
      <c r="B98" s="94" t="s">
        <v>227</v>
      </c>
      <c r="C98" s="91" t="s">
        <v>98</v>
      </c>
      <c r="D98" s="91" t="s">
        <v>197</v>
      </c>
      <c r="E98" s="122" t="s">
        <v>769</v>
      </c>
      <c r="F98" s="92" t="s">
        <v>12</v>
      </c>
      <c r="G98" s="92" t="s">
        <v>104</v>
      </c>
      <c r="H98" s="92" t="s">
        <v>538</v>
      </c>
      <c r="I98" s="162" t="s">
        <v>539</v>
      </c>
      <c r="J98" s="96"/>
      <c r="K98" s="95"/>
      <c r="L98" s="96"/>
      <c r="M98" s="95"/>
      <c r="N98" s="94"/>
      <c r="O98" s="94" t="s">
        <v>245</v>
      </c>
      <c r="P98" s="94"/>
      <c r="Q98" s="98" t="s">
        <v>531</v>
      </c>
      <c r="R98" s="98" t="s">
        <v>5561</v>
      </c>
      <c r="S98" s="99" t="s">
        <v>230</v>
      </c>
      <c r="T98" s="94" t="s">
        <v>5438</v>
      </c>
      <c r="U98" s="120"/>
      <c r="V98" s="120"/>
      <c r="W98" s="100" t="str">
        <f>VLOOKUP(TRIM(X98),X10:Y92,2,FALSE)</f>
        <v>Puneet</v>
      </c>
      <c r="X98" s="121" t="str">
        <f t="shared" si="6"/>
        <v>8.3</v>
      </c>
      <c r="Y98" s="124">
        <f t="shared" si="7"/>
        <v>0</v>
      </c>
      <c r="Z98" s="121">
        <f t="shared" si="8"/>
        <v>0</v>
      </c>
      <c r="AA98" s="121">
        <f t="shared" si="9"/>
        <v>18</v>
      </c>
      <c r="AB98" s="121">
        <f t="shared" si="10"/>
        <v>0</v>
      </c>
      <c r="AC98" s="121">
        <f t="shared" si="11"/>
        <v>0</v>
      </c>
    </row>
    <row r="99" spans="1:30" ht="35.25" customHeight="1" x14ac:dyDescent="0.25">
      <c r="A99" s="89" t="s">
        <v>225</v>
      </c>
      <c r="B99" s="94" t="s">
        <v>227</v>
      </c>
      <c r="C99" s="91" t="s">
        <v>98</v>
      </c>
      <c r="D99" s="91" t="s">
        <v>184</v>
      </c>
      <c r="E99" s="122" t="s">
        <v>770</v>
      </c>
      <c r="F99" s="92" t="s">
        <v>12</v>
      </c>
      <c r="G99" s="92" t="s">
        <v>104</v>
      </c>
      <c r="H99" s="92" t="s">
        <v>540</v>
      </c>
      <c r="I99" s="162" t="s">
        <v>541</v>
      </c>
      <c r="J99" s="96"/>
      <c r="K99" s="95"/>
      <c r="L99" s="96"/>
      <c r="M99" s="95"/>
      <c r="N99" s="94"/>
      <c r="O99" s="94" t="s">
        <v>245</v>
      </c>
      <c r="P99" s="94"/>
      <c r="Q99" s="98" t="s">
        <v>542</v>
      </c>
      <c r="R99" s="98" t="s">
        <v>5562</v>
      </c>
      <c r="S99" s="99" t="s">
        <v>230</v>
      </c>
      <c r="T99" s="94" t="s">
        <v>543</v>
      </c>
      <c r="U99" s="120"/>
      <c r="V99" s="120"/>
      <c r="W99" s="100" t="str">
        <f>VLOOKUP(TRIM(X99),X10:Y92,2,FALSE)</f>
        <v>Andy</v>
      </c>
      <c r="X99" s="121" t="str">
        <f t="shared" si="6"/>
        <v>8.1</v>
      </c>
      <c r="Y99" s="124">
        <f t="shared" si="7"/>
        <v>0</v>
      </c>
      <c r="Z99" s="121">
        <f t="shared" si="8"/>
        <v>0</v>
      </c>
      <c r="AA99" s="121">
        <f t="shared" si="9"/>
        <v>18</v>
      </c>
      <c r="AB99" s="121">
        <f t="shared" si="10"/>
        <v>0</v>
      </c>
      <c r="AC99" s="121">
        <f t="shared" si="11"/>
        <v>0</v>
      </c>
      <c r="AD99" s="1" t="s">
        <v>526</v>
      </c>
    </row>
    <row r="100" spans="1:30" ht="35.25" customHeight="1" x14ac:dyDescent="0.25">
      <c r="A100" s="89" t="s">
        <v>225</v>
      </c>
      <c r="B100" s="94" t="s">
        <v>227</v>
      </c>
      <c r="C100" s="91" t="s">
        <v>98</v>
      </c>
      <c r="D100" s="91" t="s">
        <v>1972</v>
      </c>
      <c r="E100" s="122" t="s">
        <v>771</v>
      </c>
      <c r="F100" s="92" t="s">
        <v>12</v>
      </c>
      <c r="G100" s="92" t="s">
        <v>104</v>
      </c>
      <c r="H100" s="92" t="s">
        <v>605</v>
      </c>
      <c r="I100" s="162" t="s">
        <v>606</v>
      </c>
      <c r="J100" s="96"/>
      <c r="K100" s="95"/>
      <c r="L100" s="96"/>
      <c r="M100" s="95"/>
      <c r="N100" s="94"/>
      <c r="O100" s="94" t="s">
        <v>245</v>
      </c>
      <c r="P100" s="94"/>
      <c r="Q100" s="98" t="s">
        <v>607</v>
      </c>
      <c r="R100" s="98" t="s">
        <v>5563</v>
      </c>
      <c r="S100" s="99" t="s">
        <v>228</v>
      </c>
      <c r="T100" s="94" t="s">
        <v>421</v>
      </c>
      <c r="U100" s="120"/>
      <c r="V100" s="120"/>
      <c r="W100" s="100" t="str">
        <f>VLOOKUP(TRIM(X100),X10:Y92,2,FALSE)</f>
        <v>Tao</v>
      </c>
      <c r="X100" s="121" t="str">
        <f t="shared" si="6"/>
        <v>8.4.1</v>
      </c>
      <c r="Y100" s="124">
        <f t="shared" si="7"/>
        <v>0</v>
      </c>
      <c r="Z100" s="121">
        <f t="shared" si="8"/>
        <v>0</v>
      </c>
      <c r="AA100" s="121">
        <f t="shared" si="9"/>
        <v>20</v>
      </c>
      <c r="AB100" s="121">
        <f t="shared" si="10"/>
        <v>0</v>
      </c>
      <c r="AC100" s="121">
        <f t="shared" si="11"/>
        <v>0</v>
      </c>
      <c r="AD100" s="1" t="s">
        <v>526</v>
      </c>
    </row>
    <row r="101" spans="1:30" ht="35.25" customHeight="1" x14ac:dyDescent="0.25">
      <c r="A101" s="89" t="s">
        <v>225</v>
      </c>
      <c r="B101" s="94" t="s">
        <v>233</v>
      </c>
      <c r="C101" s="91" t="s">
        <v>98</v>
      </c>
      <c r="D101" s="91" t="s">
        <v>214</v>
      </c>
      <c r="E101" s="122" t="s">
        <v>772</v>
      </c>
      <c r="F101" s="92" t="s">
        <v>12</v>
      </c>
      <c r="G101" s="92" t="s">
        <v>104</v>
      </c>
      <c r="H101" s="92" t="s">
        <v>608</v>
      </c>
      <c r="I101" s="162" t="s">
        <v>609</v>
      </c>
      <c r="J101" s="96"/>
      <c r="K101" s="95"/>
      <c r="L101" s="96"/>
      <c r="M101" s="95"/>
      <c r="N101" s="94"/>
      <c r="O101" s="94" t="s">
        <v>125</v>
      </c>
      <c r="P101" s="94"/>
      <c r="Q101" s="98" t="s">
        <v>612</v>
      </c>
      <c r="R101" s="98" t="s">
        <v>5474</v>
      </c>
      <c r="S101" s="99" t="s">
        <v>230</v>
      </c>
      <c r="T101" s="94" t="s">
        <v>611</v>
      </c>
      <c r="U101" s="120"/>
      <c r="V101" s="120"/>
      <c r="W101" s="100" t="str">
        <f>VLOOKUP(TRIM(X101),X10:Y92,2,FALSE)</f>
        <v>Tao</v>
      </c>
      <c r="X101" s="121" t="str">
        <f t="shared" si="6"/>
        <v>7.10.3</v>
      </c>
      <c r="Y101" s="124">
        <f t="shared" si="7"/>
        <v>0</v>
      </c>
      <c r="Z101" s="121">
        <f t="shared" si="8"/>
        <v>0</v>
      </c>
      <c r="AA101" s="121">
        <f t="shared" si="9"/>
        <v>20</v>
      </c>
      <c r="AB101" s="121">
        <f t="shared" si="10"/>
        <v>0</v>
      </c>
      <c r="AC101" s="121">
        <f t="shared" si="11"/>
        <v>0</v>
      </c>
      <c r="AD101" s="1" t="s">
        <v>526</v>
      </c>
    </row>
    <row r="102" spans="1:30" ht="35.25" customHeight="1" x14ac:dyDescent="0.25">
      <c r="A102" s="89" t="s">
        <v>225</v>
      </c>
      <c r="B102" s="94" t="s">
        <v>613</v>
      </c>
      <c r="C102" s="91" t="s">
        <v>98</v>
      </c>
      <c r="D102" s="91" t="s">
        <v>1970</v>
      </c>
      <c r="E102" s="122" t="s">
        <v>773</v>
      </c>
      <c r="F102" s="92" t="s">
        <v>12</v>
      </c>
      <c r="G102" s="92" t="s">
        <v>104</v>
      </c>
      <c r="H102" s="92" t="s">
        <v>614</v>
      </c>
      <c r="I102" s="162" t="s">
        <v>615</v>
      </c>
      <c r="J102" s="96"/>
      <c r="K102" s="95"/>
      <c r="L102" s="96"/>
      <c r="M102" s="95"/>
      <c r="N102" s="94"/>
      <c r="O102" s="94" t="s">
        <v>245</v>
      </c>
      <c r="P102" s="94"/>
      <c r="Q102" s="98" t="s">
        <v>762</v>
      </c>
      <c r="R102" s="98" t="s">
        <v>5564</v>
      </c>
      <c r="S102" s="99" t="s">
        <v>228</v>
      </c>
      <c r="T102" s="94" t="s">
        <v>616</v>
      </c>
      <c r="U102" s="120"/>
      <c r="V102" s="120"/>
      <c r="W102" s="100" t="str">
        <f>VLOOKUP(TRIM(X102),X10:Y92,2,FALSE)</f>
        <v>Puneet</v>
      </c>
      <c r="X102" s="121" t="str">
        <f t="shared" si="6"/>
        <v>8.2.1</v>
      </c>
      <c r="Y102" s="124">
        <f t="shared" si="7"/>
        <v>0</v>
      </c>
      <c r="Z102" s="121">
        <f t="shared" si="8"/>
        <v>0</v>
      </c>
      <c r="AA102" s="121">
        <f t="shared" si="9"/>
        <v>20</v>
      </c>
      <c r="AB102" s="121">
        <f t="shared" si="10"/>
        <v>0</v>
      </c>
      <c r="AC102" s="121">
        <f t="shared" si="11"/>
        <v>0</v>
      </c>
      <c r="AD102" s="1" t="s">
        <v>526</v>
      </c>
    </row>
    <row r="103" spans="1:30" ht="35.25" customHeight="1" x14ac:dyDescent="0.25">
      <c r="A103" s="89" t="s">
        <v>225</v>
      </c>
      <c r="B103" s="94" t="s">
        <v>619</v>
      </c>
      <c r="C103" s="91" t="s">
        <v>98</v>
      </c>
      <c r="D103" s="91" t="s">
        <v>1980</v>
      </c>
      <c r="E103" s="122" t="s">
        <v>774</v>
      </c>
      <c r="F103" s="92" t="s">
        <v>12</v>
      </c>
      <c r="G103" s="92" t="s">
        <v>104</v>
      </c>
      <c r="H103" s="92" t="s">
        <v>617</v>
      </c>
      <c r="I103" s="162" t="s">
        <v>618</v>
      </c>
      <c r="J103" s="96"/>
      <c r="K103" s="95"/>
      <c r="L103" s="96"/>
      <c r="M103" s="95"/>
      <c r="N103" s="94"/>
      <c r="O103" s="94" t="s">
        <v>245</v>
      </c>
      <c r="P103" s="94"/>
      <c r="Q103" s="98" t="s">
        <v>620</v>
      </c>
      <c r="R103" s="98" t="s">
        <v>5565</v>
      </c>
      <c r="S103" s="99" t="s">
        <v>228</v>
      </c>
      <c r="T103" s="94" t="s">
        <v>652</v>
      </c>
      <c r="U103" s="120"/>
      <c r="V103" s="120"/>
      <c r="W103" s="100" t="str">
        <f>VLOOKUP(TRIM(X103),X10:Y92,2,FALSE)</f>
        <v>Andy</v>
      </c>
      <c r="X103" s="121" t="str">
        <f t="shared" si="6"/>
        <v>8.9.1</v>
      </c>
      <c r="Y103" s="124">
        <f t="shared" si="7"/>
        <v>0</v>
      </c>
      <c r="Z103" s="121">
        <f t="shared" si="8"/>
        <v>0</v>
      </c>
      <c r="AA103" s="121">
        <f t="shared" si="9"/>
        <v>20</v>
      </c>
      <c r="AB103" s="121">
        <f t="shared" si="10"/>
        <v>0</v>
      </c>
      <c r="AC103" s="121">
        <f t="shared" si="11"/>
        <v>0</v>
      </c>
      <c r="AD103" s="1" t="s">
        <v>526</v>
      </c>
    </row>
    <row r="104" spans="1:30" ht="35.25" customHeight="1" x14ac:dyDescent="0.25">
      <c r="A104" s="89" t="s">
        <v>225</v>
      </c>
      <c r="B104" s="94" t="s">
        <v>231</v>
      </c>
      <c r="C104" s="91" t="s">
        <v>98</v>
      </c>
      <c r="D104" s="91" t="s">
        <v>1980</v>
      </c>
      <c r="E104" s="122" t="s">
        <v>775</v>
      </c>
      <c r="F104" s="92" t="s">
        <v>12</v>
      </c>
      <c r="G104" s="92" t="s">
        <v>104</v>
      </c>
      <c r="H104" s="92" t="s">
        <v>653</v>
      </c>
      <c r="I104" s="162" t="s">
        <v>654</v>
      </c>
      <c r="J104" s="96"/>
      <c r="K104" s="95"/>
      <c r="L104" s="96"/>
      <c r="M104" s="95"/>
      <c r="N104" s="94"/>
      <c r="O104" s="94" t="s">
        <v>245</v>
      </c>
      <c r="P104" s="94"/>
      <c r="Q104" s="98" t="s">
        <v>621</v>
      </c>
      <c r="R104" s="98" t="s">
        <v>5566</v>
      </c>
      <c r="S104" s="99" t="s">
        <v>230</v>
      </c>
      <c r="T104" s="94" t="s">
        <v>381</v>
      </c>
      <c r="U104" s="120"/>
      <c r="V104" s="120"/>
      <c r="W104" s="100" t="str">
        <f>VLOOKUP(TRIM(X104),X10:Y92,2,FALSE)</f>
        <v>Andy</v>
      </c>
      <c r="X104" s="121" t="str">
        <f t="shared" si="6"/>
        <v>8.9.1</v>
      </c>
      <c r="Y104" s="124">
        <f t="shared" si="7"/>
        <v>0</v>
      </c>
      <c r="Z104" s="121">
        <f t="shared" si="8"/>
        <v>0</v>
      </c>
      <c r="AA104" s="121">
        <f t="shared" si="9"/>
        <v>19</v>
      </c>
      <c r="AB104" s="121">
        <f t="shared" si="10"/>
        <v>0</v>
      </c>
      <c r="AC104" s="121">
        <f t="shared" si="11"/>
        <v>0</v>
      </c>
      <c r="AD104" s="1" t="s">
        <v>526</v>
      </c>
    </row>
    <row r="105" spans="1:30" ht="35.25" customHeight="1" x14ac:dyDescent="0.25">
      <c r="A105" s="89" t="s">
        <v>225</v>
      </c>
      <c r="B105" s="94" t="s">
        <v>629</v>
      </c>
      <c r="C105" s="91" t="s">
        <v>98</v>
      </c>
      <c r="D105" s="91" t="s">
        <v>205</v>
      </c>
      <c r="E105" s="122" t="s">
        <v>776</v>
      </c>
      <c r="F105" s="92" t="s">
        <v>12</v>
      </c>
      <c r="G105" s="92" t="s">
        <v>104</v>
      </c>
      <c r="H105" s="92" t="s">
        <v>632</v>
      </c>
      <c r="I105" s="162" t="s">
        <v>633</v>
      </c>
      <c r="J105" s="96"/>
      <c r="K105" s="95"/>
      <c r="L105" s="96"/>
      <c r="M105" s="95"/>
      <c r="N105" s="94"/>
      <c r="O105" s="94" t="s">
        <v>245</v>
      </c>
      <c r="P105" s="94"/>
      <c r="Q105" s="98" t="s">
        <v>622</v>
      </c>
      <c r="R105" s="98" t="s">
        <v>5567</v>
      </c>
      <c r="S105" s="99" t="s">
        <v>228</v>
      </c>
      <c r="T105" s="94" t="s">
        <v>634</v>
      </c>
      <c r="U105" s="120"/>
      <c r="V105" s="120"/>
      <c r="W105" s="100" t="str">
        <f>VLOOKUP(TRIM(X105),X10:Y92,2,FALSE)</f>
        <v>Tao</v>
      </c>
      <c r="X105" s="121" t="str">
        <f t="shared" si="6"/>
        <v>8.11</v>
      </c>
      <c r="Y105" s="124">
        <f t="shared" si="7"/>
        <v>0</v>
      </c>
      <c r="Z105" s="121">
        <f t="shared" si="8"/>
        <v>0</v>
      </c>
      <c r="AA105" s="121">
        <f t="shared" si="9"/>
        <v>19</v>
      </c>
      <c r="AB105" s="121">
        <f t="shared" si="10"/>
        <v>0</v>
      </c>
      <c r="AC105" s="121">
        <f t="shared" si="11"/>
        <v>0</v>
      </c>
      <c r="AD105" s="1" t="s">
        <v>526</v>
      </c>
    </row>
    <row r="106" spans="1:30" ht="35.25" customHeight="1" x14ac:dyDescent="0.25">
      <c r="A106" s="89" t="s">
        <v>225</v>
      </c>
      <c r="B106" s="94" t="s">
        <v>227</v>
      </c>
      <c r="C106" s="91" t="s">
        <v>98</v>
      </c>
      <c r="D106" s="91" t="s">
        <v>57</v>
      </c>
      <c r="E106" s="122" t="s">
        <v>777</v>
      </c>
      <c r="F106" s="92" t="s">
        <v>12</v>
      </c>
      <c r="G106" s="92" t="s">
        <v>104</v>
      </c>
      <c r="H106" s="92" t="s">
        <v>635</v>
      </c>
      <c r="I106" s="162" t="s">
        <v>636</v>
      </c>
      <c r="J106" s="96"/>
      <c r="K106" s="95"/>
      <c r="L106" s="96"/>
      <c r="M106" s="95"/>
      <c r="N106" s="94"/>
      <c r="O106" s="94" t="s">
        <v>125</v>
      </c>
      <c r="P106" s="94"/>
      <c r="Q106" s="98" t="s">
        <v>623</v>
      </c>
      <c r="R106" s="98" t="s">
        <v>5270</v>
      </c>
      <c r="S106" s="99" t="s">
        <v>235</v>
      </c>
      <c r="T106" s="94" t="s">
        <v>637</v>
      </c>
      <c r="U106" s="120"/>
      <c r="V106" s="120"/>
      <c r="W106" s="100" t="str">
        <f>VLOOKUP(TRIM(X106),X10:Y92,2,FALSE)</f>
        <v>Andy</v>
      </c>
      <c r="X106" s="121" t="str">
        <f t="shared" si="6"/>
        <v>4.1</v>
      </c>
      <c r="Y106" s="124">
        <f t="shared" si="7"/>
        <v>0</v>
      </c>
      <c r="Z106" s="121">
        <f t="shared" si="8"/>
        <v>0</v>
      </c>
      <c r="AA106" s="121">
        <f t="shared" si="9"/>
        <v>19</v>
      </c>
      <c r="AB106" s="121">
        <f t="shared" si="10"/>
        <v>0</v>
      </c>
      <c r="AC106" s="121">
        <f t="shared" si="11"/>
        <v>0</v>
      </c>
      <c r="AD106" s="1" t="s">
        <v>526</v>
      </c>
    </row>
    <row r="107" spans="1:30" ht="35.25" customHeight="1" x14ac:dyDescent="0.25">
      <c r="A107" s="89" t="s">
        <v>225</v>
      </c>
      <c r="B107" s="94" t="s">
        <v>232</v>
      </c>
      <c r="C107" s="91" t="s">
        <v>98</v>
      </c>
      <c r="D107" s="91" t="s">
        <v>5416</v>
      </c>
      <c r="E107" s="122" t="s">
        <v>778</v>
      </c>
      <c r="F107" s="92" t="s">
        <v>12</v>
      </c>
      <c r="G107" s="92" t="s">
        <v>104</v>
      </c>
      <c r="H107" s="92" t="s">
        <v>638</v>
      </c>
      <c r="I107" s="162" t="s">
        <v>639</v>
      </c>
      <c r="J107" s="96"/>
      <c r="K107" s="95"/>
      <c r="L107" s="96"/>
      <c r="M107" s="95"/>
      <c r="N107" s="94"/>
      <c r="O107" s="94" t="s">
        <v>239</v>
      </c>
      <c r="P107" s="94"/>
      <c r="Q107" s="98" t="s">
        <v>624</v>
      </c>
      <c r="R107" s="98" t="s">
        <v>5568</v>
      </c>
      <c r="S107" s="99" t="s">
        <v>235</v>
      </c>
      <c r="T107" s="94" t="s">
        <v>640</v>
      </c>
      <c r="U107" s="120"/>
      <c r="V107" s="120"/>
      <c r="W107" s="100" t="str">
        <f>VLOOKUP(TRIM(X107),X10:Y92,2,FALSE)</f>
        <v>Puneet</v>
      </c>
      <c r="X107" s="121" t="str">
        <f t="shared" si="6"/>
        <v>4.3</v>
      </c>
      <c r="Y107" s="124">
        <f>IF(F107="CR", IF(S107="Approved", 1, IF(S107="Agreed", 1, IF(S107="Block approved", 1, 0))),0)</f>
        <v>0</v>
      </c>
      <c r="Z107" s="121">
        <f t="shared" si="8"/>
        <v>0</v>
      </c>
      <c r="AA107" s="121">
        <f t="shared" si="9"/>
        <v>19</v>
      </c>
      <c r="AB107" s="121">
        <f t="shared" si="10"/>
        <v>0</v>
      </c>
      <c r="AC107" s="121">
        <f t="shared" si="11"/>
        <v>0</v>
      </c>
      <c r="AD107" s="1" t="s">
        <v>526</v>
      </c>
    </row>
    <row r="108" spans="1:30" ht="35.25" customHeight="1" x14ac:dyDescent="0.25">
      <c r="A108" s="89" t="s">
        <v>225</v>
      </c>
      <c r="B108" s="94" t="s">
        <v>630</v>
      </c>
      <c r="C108" s="91" t="s">
        <v>98</v>
      </c>
      <c r="D108" s="91" t="s">
        <v>1983</v>
      </c>
      <c r="E108" s="122" t="s">
        <v>779</v>
      </c>
      <c r="F108" s="92" t="s">
        <v>12</v>
      </c>
      <c r="G108" s="92" t="s">
        <v>104</v>
      </c>
      <c r="H108" s="92" t="s">
        <v>641</v>
      </c>
      <c r="I108" s="162" t="s">
        <v>642</v>
      </c>
      <c r="J108" s="96"/>
      <c r="K108" s="95"/>
      <c r="L108" s="96"/>
      <c r="M108" s="95"/>
      <c r="N108" s="94"/>
      <c r="O108" s="94" t="s">
        <v>245</v>
      </c>
      <c r="P108" s="94"/>
      <c r="Q108" s="98" t="s">
        <v>625</v>
      </c>
      <c r="R108" s="98" t="s">
        <v>5569</v>
      </c>
      <c r="S108" s="99" t="s">
        <v>228</v>
      </c>
      <c r="T108" s="94" t="s">
        <v>643</v>
      </c>
      <c r="U108" s="120"/>
      <c r="V108" s="120"/>
      <c r="W108" s="100" t="str">
        <f>VLOOKUP(TRIM(X108),X10:Y92,2,FALSE)</f>
        <v>Puneet</v>
      </c>
      <c r="X108" s="121" t="str">
        <f t="shared" si="6"/>
        <v>8.10.2</v>
      </c>
      <c r="Y108" s="124">
        <f t="shared" si="7"/>
        <v>0</v>
      </c>
      <c r="Z108" s="121">
        <f t="shared" si="8"/>
        <v>0</v>
      </c>
      <c r="AA108" s="121">
        <f t="shared" si="9"/>
        <v>19</v>
      </c>
      <c r="AB108" s="121">
        <f t="shared" si="10"/>
        <v>0</v>
      </c>
      <c r="AC108" s="121">
        <f t="shared" si="11"/>
        <v>0</v>
      </c>
      <c r="AD108" s="1" t="s">
        <v>526</v>
      </c>
    </row>
    <row r="109" spans="1:30" ht="35.25" customHeight="1" x14ac:dyDescent="0.25">
      <c r="A109" s="89" t="s">
        <v>225</v>
      </c>
      <c r="B109" s="94" t="s">
        <v>237</v>
      </c>
      <c r="C109" s="91" t="s">
        <v>98</v>
      </c>
      <c r="D109" s="91" t="s">
        <v>1974</v>
      </c>
      <c r="E109" s="122" t="s">
        <v>780</v>
      </c>
      <c r="F109" s="92" t="s">
        <v>12</v>
      </c>
      <c r="G109" s="92" t="s">
        <v>104</v>
      </c>
      <c r="H109" s="92" t="s">
        <v>644</v>
      </c>
      <c r="I109" s="162" t="s">
        <v>645</v>
      </c>
      <c r="J109" s="96"/>
      <c r="K109" s="95"/>
      <c r="L109" s="96"/>
      <c r="M109" s="95"/>
      <c r="N109" s="94"/>
      <c r="O109" s="94" t="s">
        <v>245</v>
      </c>
      <c r="P109" s="94"/>
      <c r="Q109" s="98" t="s">
        <v>626</v>
      </c>
      <c r="R109" s="98" t="s">
        <v>5570</v>
      </c>
      <c r="S109" s="99" t="s">
        <v>235</v>
      </c>
      <c r="T109" s="94" t="s">
        <v>646</v>
      </c>
      <c r="U109" s="120"/>
      <c r="V109" s="120"/>
      <c r="W109" s="100" t="str">
        <f>VLOOKUP(TRIM(X109),X10:Y92,2,FALSE)</f>
        <v>Puneet</v>
      </c>
      <c r="X109" s="121" t="str">
        <f t="shared" si="6"/>
        <v>8.5.1</v>
      </c>
      <c r="Y109" s="124">
        <f t="shared" si="7"/>
        <v>0</v>
      </c>
      <c r="Z109" s="121">
        <f t="shared" si="8"/>
        <v>0</v>
      </c>
      <c r="AA109" s="121">
        <f t="shared" si="9"/>
        <v>19</v>
      </c>
      <c r="AB109" s="121">
        <f t="shared" si="10"/>
        <v>0</v>
      </c>
      <c r="AC109" s="121">
        <f t="shared" si="11"/>
        <v>0</v>
      </c>
      <c r="AD109" s="1" t="s">
        <v>526</v>
      </c>
    </row>
    <row r="110" spans="1:30" ht="35.25" customHeight="1" x14ac:dyDescent="0.25">
      <c r="A110" s="89" t="s">
        <v>225</v>
      </c>
      <c r="B110" s="94" t="s">
        <v>227</v>
      </c>
      <c r="C110" s="91" t="s">
        <v>98</v>
      </c>
      <c r="D110" s="91" t="s">
        <v>174</v>
      </c>
      <c r="E110" s="122" t="s">
        <v>781</v>
      </c>
      <c r="F110" s="92" t="s">
        <v>12</v>
      </c>
      <c r="G110" s="92" t="s">
        <v>104</v>
      </c>
      <c r="H110" s="92" t="s">
        <v>647</v>
      </c>
      <c r="I110" s="162" t="s">
        <v>648</v>
      </c>
      <c r="J110" s="96"/>
      <c r="K110" s="95"/>
      <c r="L110" s="96"/>
      <c r="M110" s="95"/>
      <c r="N110" s="94"/>
      <c r="O110" s="94" t="s">
        <v>125</v>
      </c>
      <c r="P110" s="94"/>
      <c r="Q110" s="98" t="s">
        <v>627</v>
      </c>
      <c r="R110" s="98" t="s">
        <v>5271</v>
      </c>
      <c r="S110" s="99" t="s">
        <v>230</v>
      </c>
      <c r="T110" s="94" t="s">
        <v>380</v>
      </c>
      <c r="U110" s="120"/>
      <c r="V110" s="120"/>
      <c r="W110" s="100" t="str">
        <f>VLOOKUP(TRIM(X110),X10:Y92,2,FALSE)</f>
        <v>Tao</v>
      </c>
      <c r="X110" s="121" t="str">
        <f t="shared" si="6"/>
        <v>7.4</v>
      </c>
      <c r="Y110" s="124">
        <f t="shared" si="7"/>
        <v>0</v>
      </c>
      <c r="Z110" s="121">
        <f t="shared" si="8"/>
        <v>0</v>
      </c>
      <c r="AA110" s="121">
        <f t="shared" si="9"/>
        <v>19</v>
      </c>
      <c r="AB110" s="121">
        <f t="shared" si="10"/>
        <v>0</v>
      </c>
      <c r="AC110" s="121">
        <f t="shared" si="11"/>
        <v>0</v>
      </c>
    </row>
    <row r="111" spans="1:30" ht="35.25" customHeight="1" x14ac:dyDescent="0.25">
      <c r="A111" s="89" t="s">
        <v>225</v>
      </c>
      <c r="B111" s="94" t="s">
        <v>631</v>
      </c>
      <c r="C111" s="91" t="s">
        <v>98</v>
      </c>
      <c r="D111" s="91" t="s">
        <v>1972</v>
      </c>
      <c r="E111" s="122" t="s">
        <v>782</v>
      </c>
      <c r="F111" s="92" t="s">
        <v>12</v>
      </c>
      <c r="G111" s="92" t="s">
        <v>104</v>
      </c>
      <c r="H111" s="92" t="s">
        <v>649</v>
      </c>
      <c r="I111" s="162" t="s">
        <v>650</v>
      </c>
      <c r="J111" s="96"/>
      <c r="K111" s="95"/>
      <c r="L111" s="96"/>
      <c r="M111" s="95"/>
      <c r="N111" s="94"/>
      <c r="O111" s="94" t="s">
        <v>245</v>
      </c>
      <c r="P111" s="94"/>
      <c r="Q111" s="98" t="s">
        <v>628</v>
      </c>
      <c r="R111" s="98" t="s">
        <v>5571</v>
      </c>
      <c r="S111" s="99" t="s">
        <v>230</v>
      </c>
      <c r="T111" s="94" t="s">
        <v>651</v>
      </c>
      <c r="U111" s="120"/>
      <c r="V111" s="120"/>
      <c r="W111" s="100" t="str">
        <f>VLOOKUP(TRIM(X111),X10:Y92,2,FALSE)</f>
        <v>Tao</v>
      </c>
      <c r="X111" s="121" t="str">
        <f t="shared" si="6"/>
        <v>8.4.1</v>
      </c>
      <c r="Y111" s="124">
        <f t="shared" si="7"/>
        <v>0</v>
      </c>
      <c r="Z111" s="121">
        <f t="shared" si="8"/>
        <v>0</v>
      </c>
      <c r="AA111" s="121">
        <f t="shared" si="9"/>
        <v>19</v>
      </c>
      <c r="AB111" s="121">
        <f t="shared" si="10"/>
        <v>0</v>
      </c>
      <c r="AC111" s="121">
        <f t="shared" si="11"/>
        <v>0</v>
      </c>
      <c r="AD111" s="1" t="s">
        <v>526</v>
      </c>
    </row>
    <row r="112" spans="1:30" ht="35.25" customHeight="1" x14ac:dyDescent="0.25">
      <c r="A112" s="89" t="s">
        <v>225</v>
      </c>
      <c r="B112" s="94" t="s">
        <v>232</v>
      </c>
      <c r="C112" s="91" t="s">
        <v>98</v>
      </c>
      <c r="D112" s="91" t="s">
        <v>176</v>
      </c>
      <c r="E112" s="122" t="s">
        <v>783</v>
      </c>
      <c r="F112" s="92" t="s">
        <v>12</v>
      </c>
      <c r="G112" s="92" t="s">
        <v>104</v>
      </c>
      <c r="H112" s="92" t="s">
        <v>657</v>
      </c>
      <c r="I112" s="162" t="s">
        <v>658</v>
      </c>
      <c r="J112" s="96"/>
      <c r="K112" s="95"/>
      <c r="L112" s="96"/>
      <c r="M112" s="95"/>
      <c r="N112" s="94"/>
      <c r="O112" s="94" t="s">
        <v>125</v>
      </c>
      <c r="P112" s="94"/>
      <c r="Q112" s="98" t="s">
        <v>763</v>
      </c>
      <c r="R112" s="98" t="s">
        <v>5423</v>
      </c>
      <c r="S112" s="99" t="s">
        <v>230</v>
      </c>
      <c r="T112" s="94" t="s">
        <v>420</v>
      </c>
      <c r="U112" s="120"/>
      <c r="V112" s="120"/>
      <c r="W112" s="100" t="str">
        <f>VLOOKUP(TRIM(X112),X10:Y92,2,FALSE)</f>
        <v>Tao</v>
      </c>
      <c r="X112" s="121" t="str">
        <f t="shared" si="6"/>
        <v>7.6</v>
      </c>
      <c r="Y112" s="124">
        <f t="shared" si="7"/>
        <v>0</v>
      </c>
      <c r="Z112" s="121">
        <f t="shared" si="8"/>
        <v>0</v>
      </c>
      <c r="AA112" s="121">
        <f t="shared" si="9"/>
        <v>18</v>
      </c>
      <c r="AB112" s="121">
        <f t="shared" si="10"/>
        <v>0</v>
      </c>
      <c r="AC112" s="121">
        <f t="shared" si="11"/>
        <v>0</v>
      </c>
      <c r="AD112" s="1" t="s">
        <v>526</v>
      </c>
    </row>
    <row r="113" spans="1:30" ht="35.25" customHeight="1" x14ac:dyDescent="0.25">
      <c r="A113" s="89" t="s">
        <v>225</v>
      </c>
      <c r="B113" s="94" t="s">
        <v>227</v>
      </c>
      <c r="C113" s="91" t="s">
        <v>98</v>
      </c>
      <c r="D113" s="91" t="s">
        <v>57</v>
      </c>
      <c r="E113" s="122" t="s">
        <v>784</v>
      </c>
      <c r="F113" s="92" t="s">
        <v>12</v>
      </c>
      <c r="G113" s="92" t="s">
        <v>104</v>
      </c>
      <c r="H113" s="92" t="s">
        <v>659</v>
      </c>
      <c r="I113" s="162" t="s">
        <v>660</v>
      </c>
      <c r="J113" s="96"/>
      <c r="K113" s="95"/>
      <c r="L113" s="96"/>
      <c r="M113" s="95"/>
      <c r="N113" s="94"/>
      <c r="O113" s="94" t="s">
        <v>125</v>
      </c>
      <c r="P113" s="94"/>
      <c r="Q113" s="98" t="s">
        <v>655</v>
      </c>
      <c r="R113" s="98" t="s">
        <v>5272</v>
      </c>
      <c r="S113" s="99" t="s">
        <v>230</v>
      </c>
      <c r="T113" s="94" t="s">
        <v>661</v>
      </c>
      <c r="U113" s="120"/>
      <c r="V113" s="120"/>
      <c r="W113" s="100" t="str">
        <f>VLOOKUP(TRIM(X113),X10:Y92,2,FALSE)</f>
        <v>Andy</v>
      </c>
      <c r="X113" s="121" t="str">
        <f t="shared" si="6"/>
        <v>4.1</v>
      </c>
      <c r="Y113" s="124">
        <f t="shared" si="7"/>
        <v>0</v>
      </c>
      <c r="Z113" s="121">
        <f t="shared" si="8"/>
        <v>0</v>
      </c>
      <c r="AA113" s="121">
        <f t="shared" si="9"/>
        <v>18</v>
      </c>
      <c r="AB113" s="121">
        <f t="shared" si="10"/>
        <v>0</v>
      </c>
      <c r="AC113" s="121">
        <f t="shared" si="11"/>
        <v>0</v>
      </c>
      <c r="AD113" s="1" t="s">
        <v>526</v>
      </c>
    </row>
    <row r="114" spans="1:30" ht="35.25" customHeight="1" x14ac:dyDescent="0.25">
      <c r="A114" s="89" t="s">
        <v>225</v>
      </c>
      <c r="B114" s="94" t="s">
        <v>233</v>
      </c>
      <c r="C114" s="91" t="s">
        <v>98</v>
      </c>
      <c r="D114" s="91" t="s">
        <v>174</v>
      </c>
      <c r="E114" s="122" t="s">
        <v>785</v>
      </c>
      <c r="F114" s="92" t="s">
        <v>12</v>
      </c>
      <c r="G114" s="92" t="s">
        <v>104</v>
      </c>
      <c r="H114" s="92" t="s">
        <v>662</v>
      </c>
      <c r="I114" s="162" t="s">
        <v>663</v>
      </c>
      <c r="J114" s="96"/>
      <c r="K114" s="95"/>
      <c r="L114" s="96"/>
      <c r="M114" s="95"/>
      <c r="N114" s="94"/>
      <c r="O114" s="94" t="s">
        <v>125</v>
      </c>
      <c r="P114" s="94"/>
      <c r="Q114" s="98" t="s">
        <v>656</v>
      </c>
      <c r="R114" s="98" t="s">
        <v>5273</v>
      </c>
      <c r="S114" s="99" t="s">
        <v>230</v>
      </c>
      <c r="T114" s="94" t="s">
        <v>464</v>
      </c>
      <c r="U114" s="120"/>
      <c r="V114" s="120"/>
      <c r="W114" s="100" t="str">
        <f>VLOOKUP(TRIM(X114),X10:Y92,2,FALSE)</f>
        <v>Tao</v>
      </c>
      <c r="X114" s="121" t="str">
        <f t="shared" si="6"/>
        <v>7.4</v>
      </c>
      <c r="Y114" s="124">
        <f t="shared" si="7"/>
        <v>0</v>
      </c>
      <c r="Z114" s="121">
        <f t="shared" si="8"/>
        <v>0</v>
      </c>
      <c r="AA114" s="121">
        <f t="shared" si="9"/>
        <v>18</v>
      </c>
      <c r="AB114" s="121">
        <f t="shared" si="10"/>
        <v>0</v>
      </c>
      <c r="AC114" s="121">
        <f t="shared" si="11"/>
        <v>0</v>
      </c>
      <c r="AD114" s="1" t="s">
        <v>526</v>
      </c>
    </row>
    <row r="115" spans="1:30" ht="35.25" customHeight="1" x14ac:dyDescent="0.25">
      <c r="A115" s="89" t="s">
        <v>225</v>
      </c>
      <c r="B115" s="94" t="s">
        <v>429</v>
      </c>
      <c r="C115" s="91" t="s">
        <v>98</v>
      </c>
      <c r="D115" s="91" t="s">
        <v>201</v>
      </c>
      <c r="E115" s="122" t="s">
        <v>786</v>
      </c>
      <c r="F115" s="92" t="s">
        <v>12</v>
      </c>
      <c r="G115" s="92" t="s">
        <v>105</v>
      </c>
      <c r="H115" s="92" t="s">
        <v>664</v>
      </c>
      <c r="I115" s="162" t="s">
        <v>665</v>
      </c>
      <c r="J115" s="96"/>
      <c r="K115" s="95"/>
      <c r="L115" s="96"/>
      <c r="M115" s="95"/>
      <c r="N115" s="94"/>
      <c r="O115" s="94" t="s">
        <v>245</v>
      </c>
      <c r="P115" s="94"/>
      <c r="Q115" s="98" t="s">
        <v>666</v>
      </c>
      <c r="R115" s="98" t="s">
        <v>5572</v>
      </c>
      <c r="S115" s="99" t="s">
        <v>228</v>
      </c>
      <c r="T115" s="94" t="s">
        <v>700</v>
      </c>
      <c r="U115" s="120"/>
      <c r="V115" s="120"/>
      <c r="W115" s="100" t="str">
        <f>VLOOKUP(TRIM(X115),X10:Y92,2,FALSE)</f>
        <v>Tao</v>
      </c>
      <c r="X115" s="121" t="str">
        <f t="shared" si="6"/>
        <v>8.7</v>
      </c>
      <c r="Y115" s="124">
        <f t="shared" si="7"/>
        <v>0</v>
      </c>
      <c r="Z115" s="121">
        <f t="shared" si="8"/>
        <v>0</v>
      </c>
      <c r="AA115" s="121">
        <f t="shared" si="9"/>
        <v>18</v>
      </c>
      <c r="AB115" s="121">
        <f t="shared" si="10"/>
        <v>0</v>
      </c>
      <c r="AC115" s="121">
        <f t="shared" si="11"/>
        <v>0</v>
      </c>
      <c r="AD115" s="1" t="s">
        <v>526</v>
      </c>
    </row>
    <row r="116" spans="1:30" ht="35.25" customHeight="1" x14ac:dyDescent="0.25">
      <c r="A116" s="89" t="s">
        <v>225</v>
      </c>
      <c r="B116" s="94" t="s">
        <v>436</v>
      </c>
      <c r="C116" s="91" t="s">
        <v>98</v>
      </c>
      <c r="D116" s="91" t="s">
        <v>184</v>
      </c>
      <c r="E116" s="122" t="s">
        <v>787</v>
      </c>
      <c r="F116" s="92" t="s">
        <v>12</v>
      </c>
      <c r="G116" s="92" t="s">
        <v>104</v>
      </c>
      <c r="H116" s="92" t="s">
        <v>667</v>
      </c>
      <c r="I116" s="162" t="s">
        <v>668</v>
      </c>
      <c r="J116" s="96"/>
      <c r="K116" s="95"/>
      <c r="L116" s="96"/>
      <c r="M116" s="95"/>
      <c r="N116" s="94"/>
      <c r="O116" s="94"/>
      <c r="P116" s="94"/>
      <c r="Q116" s="98" t="s">
        <v>764</v>
      </c>
      <c r="R116" s="98" t="s">
        <v>5573</v>
      </c>
      <c r="S116" s="99" t="s">
        <v>230</v>
      </c>
      <c r="T116" s="94" t="s">
        <v>669</v>
      </c>
      <c r="U116" s="120"/>
      <c r="V116" s="120"/>
      <c r="W116" s="100" t="str">
        <f>VLOOKUP(TRIM(X116),X10:Y92,2,FALSE)</f>
        <v>Andy</v>
      </c>
      <c r="X116" s="121" t="str">
        <f t="shared" si="6"/>
        <v>8.1</v>
      </c>
      <c r="Y116" s="124">
        <f t="shared" si="7"/>
        <v>0</v>
      </c>
      <c r="Z116" s="121">
        <f t="shared" si="8"/>
        <v>0</v>
      </c>
      <c r="AA116" s="121">
        <f t="shared" si="9"/>
        <v>18</v>
      </c>
      <c r="AB116" s="121">
        <f t="shared" si="10"/>
        <v>0</v>
      </c>
      <c r="AC116" s="121">
        <f t="shared" si="11"/>
        <v>0</v>
      </c>
      <c r="AD116" s="1" t="s">
        <v>526</v>
      </c>
    </row>
    <row r="117" spans="1:30" ht="35.25" customHeight="1" x14ac:dyDescent="0.25">
      <c r="A117" s="89" t="s">
        <v>225</v>
      </c>
      <c r="B117" s="94" t="s">
        <v>227</v>
      </c>
      <c r="C117" s="91" t="s">
        <v>98</v>
      </c>
      <c r="D117" s="91" t="s">
        <v>1978</v>
      </c>
      <c r="E117" s="122" t="s">
        <v>788</v>
      </c>
      <c r="F117" s="92" t="s">
        <v>12</v>
      </c>
      <c r="G117" s="92" t="s">
        <v>104</v>
      </c>
      <c r="H117" s="92" t="s">
        <v>671</v>
      </c>
      <c r="I117" s="162" t="s">
        <v>672</v>
      </c>
      <c r="J117" s="96"/>
      <c r="K117" s="95"/>
      <c r="L117" s="96"/>
      <c r="M117" s="95"/>
      <c r="N117" s="94"/>
      <c r="O117" s="94" t="s">
        <v>245</v>
      </c>
      <c r="P117" s="94"/>
      <c r="Q117" s="98" t="s">
        <v>670</v>
      </c>
      <c r="R117" s="98" t="s">
        <v>5574</v>
      </c>
      <c r="S117" s="99" t="s">
        <v>228</v>
      </c>
      <c r="T117" s="94" t="s">
        <v>173</v>
      </c>
      <c r="U117" s="120"/>
      <c r="V117" s="120"/>
      <c r="W117" s="100" t="str">
        <f>VLOOKUP(TRIM(X117),X10:Y92,2,FALSE)</f>
        <v>Tao</v>
      </c>
      <c r="X117" s="121" t="str">
        <f t="shared" si="6"/>
        <v>8.8.1</v>
      </c>
      <c r="Y117" s="124">
        <f t="shared" si="7"/>
        <v>0</v>
      </c>
      <c r="Z117" s="121">
        <f t="shared" si="8"/>
        <v>0</v>
      </c>
      <c r="AA117" s="121">
        <f t="shared" si="9"/>
        <v>18</v>
      </c>
      <c r="AB117" s="121">
        <f t="shared" si="10"/>
        <v>0</v>
      </c>
      <c r="AC117" s="121">
        <f t="shared" si="11"/>
        <v>0</v>
      </c>
      <c r="AD117" s="1" t="s">
        <v>526</v>
      </c>
    </row>
    <row r="118" spans="1:30" ht="35.25" customHeight="1" x14ac:dyDescent="0.25">
      <c r="A118" s="89" t="s">
        <v>225</v>
      </c>
      <c r="B118" s="94" t="s">
        <v>674</v>
      </c>
      <c r="C118" s="91" t="s">
        <v>98</v>
      </c>
      <c r="D118" s="91" t="s">
        <v>1980</v>
      </c>
      <c r="E118" s="122" t="s">
        <v>789</v>
      </c>
      <c r="F118" s="92" t="s">
        <v>12</v>
      </c>
      <c r="G118" s="92" t="s">
        <v>104</v>
      </c>
      <c r="H118" s="92" t="s">
        <v>677</v>
      </c>
      <c r="I118" s="162" t="s">
        <v>675</v>
      </c>
      <c r="J118" s="96"/>
      <c r="K118" s="95"/>
      <c r="L118" s="96"/>
      <c r="M118" s="95"/>
      <c r="N118" s="94"/>
      <c r="O118" s="94" t="s">
        <v>245</v>
      </c>
      <c r="P118" s="94"/>
      <c r="Q118" s="98" t="s">
        <v>673</v>
      </c>
      <c r="R118" s="98" t="s">
        <v>5575</v>
      </c>
      <c r="S118" s="99" t="s">
        <v>230</v>
      </c>
      <c r="T118" s="94" t="s">
        <v>676</v>
      </c>
      <c r="U118" s="120"/>
      <c r="V118" s="120"/>
      <c r="W118" s="100" t="str">
        <f>VLOOKUP(TRIM(X118),X10:Y92,2,FALSE)</f>
        <v>Andy</v>
      </c>
      <c r="X118" s="121" t="str">
        <f t="shared" si="6"/>
        <v>8.9.1</v>
      </c>
      <c r="Y118" s="124">
        <f t="shared" si="7"/>
        <v>0</v>
      </c>
      <c r="Z118" s="121">
        <f t="shared" si="8"/>
        <v>0</v>
      </c>
      <c r="AA118" s="121">
        <f t="shared" si="9"/>
        <v>18</v>
      </c>
      <c r="AB118" s="121">
        <f t="shared" si="10"/>
        <v>0</v>
      </c>
      <c r="AC118" s="121">
        <f t="shared" si="11"/>
        <v>0</v>
      </c>
      <c r="AD118" s="1" t="s">
        <v>526</v>
      </c>
    </row>
    <row r="119" spans="1:30" ht="35.25" customHeight="1" x14ac:dyDescent="0.25">
      <c r="A119" s="89" t="s">
        <v>225</v>
      </c>
      <c r="B119" s="94" t="s">
        <v>227</v>
      </c>
      <c r="C119" s="91" t="s">
        <v>98</v>
      </c>
      <c r="D119" s="91" t="s">
        <v>1970</v>
      </c>
      <c r="E119" s="122" t="s">
        <v>790</v>
      </c>
      <c r="F119" s="92" t="s">
        <v>12</v>
      </c>
      <c r="G119" s="92" t="s">
        <v>104</v>
      </c>
      <c r="H119" s="92" t="s">
        <v>681</v>
      </c>
      <c r="I119" s="162" t="s">
        <v>682</v>
      </c>
      <c r="J119" s="96"/>
      <c r="K119" s="95"/>
      <c r="L119" s="96"/>
      <c r="M119" s="95"/>
      <c r="N119" s="94"/>
      <c r="O119" s="94" t="s">
        <v>245</v>
      </c>
      <c r="P119" s="94"/>
      <c r="Q119" s="98" t="s">
        <v>683</v>
      </c>
      <c r="R119" s="98" t="s">
        <v>5576</v>
      </c>
      <c r="S119" s="99" t="s">
        <v>228</v>
      </c>
      <c r="T119" s="94" t="s">
        <v>238</v>
      </c>
      <c r="U119" s="120"/>
      <c r="V119" s="120"/>
      <c r="W119" s="100" t="str">
        <f>VLOOKUP(TRIM(X119),X10:Y92,2,FALSE)</f>
        <v>Puneet</v>
      </c>
      <c r="X119" s="121" t="str">
        <f t="shared" si="6"/>
        <v>8.2.1</v>
      </c>
      <c r="Y119" s="124">
        <f t="shared" si="7"/>
        <v>0</v>
      </c>
      <c r="Z119" s="121">
        <f t="shared" si="8"/>
        <v>0</v>
      </c>
      <c r="AA119" s="121">
        <f t="shared" si="9"/>
        <v>18</v>
      </c>
      <c r="AB119" s="121">
        <f t="shared" si="10"/>
        <v>0</v>
      </c>
      <c r="AC119" s="121">
        <f t="shared" si="11"/>
        <v>0</v>
      </c>
      <c r="AD119" s="1" t="s">
        <v>526</v>
      </c>
    </row>
    <row r="120" spans="1:30" ht="35.25" customHeight="1" x14ac:dyDescent="0.25">
      <c r="A120" s="89" t="s">
        <v>225</v>
      </c>
      <c r="B120" s="94" t="s">
        <v>227</v>
      </c>
      <c r="C120" s="91" t="s">
        <v>98</v>
      </c>
      <c r="D120" s="91" t="s">
        <v>1982</v>
      </c>
      <c r="E120" s="122" t="s">
        <v>791</v>
      </c>
      <c r="F120" s="92" t="s">
        <v>12</v>
      </c>
      <c r="G120" s="92" t="s">
        <v>104</v>
      </c>
      <c r="H120" s="92" t="s">
        <v>684</v>
      </c>
      <c r="I120" s="162" t="s">
        <v>685</v>
      </c>
      <c r="J120" s="96"/>
      <c r="K120" s="95"/>
      <c r="L120" s="96"/>
      <c r="M120" s="95"/>
      <c r="N120" s="94"/>
      <c r="O120" s="94" t="s">
        <v>245</v>
      </c>
      <c r="P120" s="94"/>
      <c r="Q120" s="98" t="s">
        <v>765</v>
      </c>
      <c r="R120" s="98" t="s">
        <v>5577</v>
      </c>
      <c r="S120" s="99" t="s">
        <v>228</v>
      </c>
      <c r="T120" s="94" t="s">
        <v>451</v>
      </c>
      <c r="U120" s="120"/>
      <c r="V120" s="120"/>
      <c r="W120" s="100" t="str">
        <f>VLOOKUP(TRIM(X120),X10:Y92,2,FALSE)</f>
        <v>Puneet</v>
      </c>
      <c r="X120" s="121" t="str">
        <f t="shared" si="6"/>
        <v>8.10.1</v>
      </c>
      <c r="Y120" s="124">
        <f t="shared" si="7"/>
        <v>0</v>
      </c>
      <c r="Z120" s="121">
        <f t="shared" si="8"/>
        <v>0</v>
      </c>
      <c r="AA120" s="121">
        <f t="shared" si="9"/>
        <v>18</v>
      </c>
      <c r="AB120" s="121">
        <f t="shared" si="10"/>
        <v>0</v>
      </c>
      <c r="AC120" s="121">
        <f t="shared" si="11"/>
        <v>0</v>
      </c>
      <c r="AD120" s="1" t="s">
        <v>526</v>
      </c>
    </row>
    <row r="121" spans="1:30" ht="35.25" customHeight="1" x14ac:dyDescent="0.25">
      <c r="A121" s="89" t="s">
        <v>225</v>
      </c>
      <c r="B121" s="94" t="s">
        <v>227</v>
      </c>
      <c r="C121" s="91" t="s">
        <v>98</v>
      </c>
      <c r="D121" s="91" t="s">
        <v>1970</v>
      </c>
      <c r="E121" s="122" t="s">
        <v>792</v>
      </c>
      <c r="F121" s="92" t="s">
        <v>12</v>
      </c>
      <c r="G121" s="92" t="s">
        <v>104</v>
      </c>
      <c r="H121" s="92" t="s">
        <v>686</v>
      </c>
      <c r="I121" s="162" t="s">
        <v>687</v>
      </c>
      <c r="J121" s="96"/>
      <c r="K121" s="95"/>
      <c r="L121" s="96"/>
      <c r="M121" s="95"/>
      <c r="N121" s="94"/>
      <c r="O121" s="94" t="s">
        <v>245</v>
      </c>
      <c r="P121" s="94"/>
      <c r="Q121" s="98" t="s">
        <v>678</v>
      </c>
      <c r="R121" s="98" t="s">
        <v>5578</v>
      </c>
      <c r="S121" s="99" t="s">
        <v>228</v>
      </c>
      <c r="T121" s="94" t="s">
        <v>688</v>
      </c>
      <c r="U121" s="120"/>
      <c r="V121" s="120"/>
      <c r="W121" s="100" t="str">
        <f>VLOOKUP(TRIM(X121),X10:Y92,2,FALSE)</f>
        <v>Puneet</v>
      </c>
      <c r="X121" s="121" t="str">
        <f t="shared" si="6"/>
        <v>8.2.1</v>
      </c>
      <c r="Y121" s="124">
        <f t="shared" si="7"/>
        <v>0</v>
      </c>
      <c r="Z121" s="121">
        <f t="shared" si="8"/>
        <v>0</v>
      </c>
      <c r="AA121" s="121">
        <f t="shared" si="9"/>
        <v>18</v>
      </c>
      <c r="AB121" s="121">
        <f t="shared" si="10"/>
        <v>0</v>
      </c>
      <c r="AC121" s="121">
        <f t="shared" si="11"/>
        <v>0</v>
      </c>
      <c r="AD121" s="1" t="s">
        <v>526</v>
      </c>
    </row>
    <row r="122" spans="1:30" ht="35.25" customHeight="1" x14ac:dyDescent="0.25">
      <c r="A122" s="89" t="s">
        <v>225</v>
      </c>
      <c r="B122" s="94" t="s">
        <v>227</v>
      </c>
      <c r="C122" s="91" t="s">
        <v>98</v>
      </c>
      <c r="D122" s="91" t="s">
        <v>1970</v>
      </c>
      <c r="E122" s="122" t="s">
        <v>793</v>
      </c>
      <c r="F122" s="92" t="s">
        <v>12</v>
      </c>
      <c r="G122" s="92" t="s">
        <v>104</v>
      </c>
      <c r="H122" s="92" t="s">
        <v>689</v>
      </c>
      <c r="I122" s="162" t="s">
        <v>690</v>
      </c>
      <c r="J122" s="96"/>
      <c r="K122" s="95"/>
      <c r="L122" s="96"/>
      <c r="M122" s="95"/>
      <c r="N122" s="94"/>
      <c r="O122" s="94" t="s">
        <v>245</v>
      </c>
      <c r="P122" s="94"/>
      <c r="Q122" s="98" t="s">
        <v>679</v>
      </c>
      <c r="R122" s="98" t="s">
        <v>5579</v>
      </c>
      <c r="S122" s="99" t="s">
        <v>228</v>
      </c>
      <c r="T122" s="94" t="s">
        <v>383</v>
      </c>
      <c r="U122" s="120"/>
      <c r="V122" s="120"/>
      <c r="W122" s="100" t="str">
        <f>VLOOKUP(TRIM(X122),X10:Y92,2,FALSE)</f>
        <v>Puneet</v>
      </c>
      <c r="X122" s="121" t="str">
        <f t="shared" si="6"/>
        <v>8.2.1</v>
      </c>
      <c r="Y122" s="124">
        <f t="shared" si="7"/>
        <v>0</v>
      </c>
      <c r="Z122" s="121">
        <f t="shared" si="8"/>
        <v>0</v>
      </c>
      <c r="AA122" s="121">
        <f t="shared" si="9"/>
        <v>18</v>
      </c>
      <c r="AB122" s="121">
        <f t="shared" si="10"/>
        <v>0</v>
      </c>
      <c r="AC122" s="121">
        <f t="shared" si="11"/>
        <v>0</v>
      </c>
      <c r="AD122" s="1" t="s">
        <v>526</v>
      </c>
    </row>
    <row r="123" spans="1:30" ht="35.25" customHeight="1" x14ac:dyDescent="0.25">
      <c r="A123" s="89" t="s">
        <v>225</v>
      </c>
      <c r="B123" s="94" t="s">
        <v>227</v>
      </c>
      <c r="C123" s="91" t="s">
        <v>98</v>
      </c>
      <c r="D123" s="91" t="s">
        <v>1970</v>
      </c>
      <c r="E123" s="122" t="s">
        <v>794</v>
      </c>
      <c r="F123" s="92" t="s">
        <v>12</v>
      </c>
      <c r="G123" s="92" t="s">
        <v>104</v>
      </c>
      <c r="H123" s="92" t="s">
        <v>691</v>
      </c>
      <c r="I123" s="162" t="s">
        <v>692</v>
      </c>
      <c r="J123" s="96"/>
      <c r="K123" s="95"/>
      <c r="L123" s="96"/>
      <c r="M123" s="95"/>
      <c r="N123" s="94"/>
      <c r="O123" s="94" t="s">
        <v>245</v>
      </c>
      <c r="P123" s="94"/>
      <c r="Q123" s="98" t="s">
        <v>680</v>
      </c>
      <c r="R123" s="98" t="s">
        <v>5580</v>
      </c>
      <c r="S123" s="99" t="s">
        <v>228</v>
      </c>
      <c r="T123" s="94" t="s">
        <v>688</v>
      </c>
      <c r="U123" s="120"/>
      <c r="V123" s="120"/>
      <c r="W123" s="100" t="str">
        <f>VLOOKUP(TRIM(X123),X10:Y92,2,FALSE)</f>
        <v>Puneet</v>
      </c>
      <c r="X123" s="121" t="str">
        <f t="shared" si="6"/>
        <v>8.2.1</v>
      </c>
      <c r="Y123" s="124">
        <f t="shared" si="7"/>
        <v>0</v>
      </c>
      <c r="Z123" s="121">
        <f t="shared" si="8"/>
        <v>0</v>
      </c>
      <c r="AA123" s="121">
        <f t="shared" si="9"/>
        <v>18</v>
      </c>
      <c r="AB123" s="121">
        <f t="shared" si="10"/>
        <v>0</v>
      </c>
      <c r="AC123" s="121">
        <f t="shared" si="11"/>
        <v>0</v>
      </c>
      <c r="AD123" s="1" t="s">
        <v>526</v>
      </c>
    </row>
    <row r="124" spans="1:30" ht="35.25" customHeight="1" x14ac:dyDescent="0.25">
      <c r="A124" s="89" t="s">
        <v>225</v>
      </c>
      <c r="B124" s="94" t="s">
        <v>227</v>
      </c>
      <c r="C124" s="91" t="s">
        <v>98</v>
      </c>
      <c r="D124" s="91" t="s">
        <v>1970</v>
      </c>
      <c r="E124" s="122" t="s">
        <v>795</v>
      </c>
      <c r="F124" s="92" t="s">
        <v>12</v>
      </c>
      <c r="G124" s="92" t="s">
        <v>104</v>
      </c>
      <c r="H124" s="92" t="s">
        <v>696</v>
      </c>
      <c r="I124" s="162" t="s">
        <v>697</v>
      </c>
      <c r="J124" s="96"/>
      <c r="K124" s="95"/>
      <c r="L124" s="96"/>
      <c r="M124" s="95"/>
      <c r="N124" s="94"/>
      <c r="O124" s="94" t="s">
        <v>245</v>
      </c>
      <c r="P124" s="94"/>
      <c r="Q124" s="98" t="s">
        <v>698</v>
      </c>
      <c r="R124" s="98" t="s">
        <v>5581</v>
      </c>
      <c r="S124" s="99" t="s">
        <v>228</v>
      </c>
      <c r="T124" s="94" t="s">
        <v>699</v>
      </c>
      <c r="U124" s="120"/>
      <c r="V124" s="120"/>
      <c r="W124" s="100" t="str">
        <f>VLOOKUP(TRIM(X124),X10:Y92,2,FALSE)</f>
        <v>Puneet</v>
      </c>
      <c r="X124" s="121" t="str">
        <f t="shared" si="6"/>
        <v>8.2.1</v>
      </c>
      <c r="Y124" s="124">
        <f t="shared" si="7"/>
        <v>0</v>
      </c>
      <c r="Z124" s="121">
        <f t="shared" si="8"/>
        <v>0</v>
      </c>
      <c r="AA124" s="121">
        <f t="shared" si="9"/>
        <v>18</v>
      </c>
      <c r="AB124" s="121">
        <f t="shared" si="10"/>
        <v>0</v>
      </c>
      <c r="AC124" s="121">
        <f t="shared" si="11"/>
        <v>0</v>
      </c>
    </row>
    <row r="125" spans="1:30" ht="35.25" customHeight="1" x14ac:dyDescent="0.25">
      <c r="A125" s="89" t="s">
        <v>225</v>
      </c>
      <c r="B125" s="94" t="s">
        <v>6832</v>
      </c>
      <c r="C125" s="91" t="s">
        <v>98</v>
      </c>
      <c r="D125" s="91" t="s">
        <v>57</v>
      </c>
      <c r="E125" s="122" t="s">
        <v>796</v>
      </c>
      <c r="F125" s="92" t="s">
        <v>12</v>
      </c>
      <c r="G125" s="92" t="s">
        <v>105</v>
      </c>
      <c r="H125" s="92" t="s">
        <v>2033</v>
      </c>
      <c r="I125" s="162" t="s">
        <v>2034</v>
      </c>
      <c r="J125" s="96"/>
      <c r="K125" s="95"/>
      <c r="L125" s="96"/>
      <c r="M125" s="95"/>
      <c r="N125" s="94"/>
      <c r="O125" s="94"/>
      <c r="P125" s="94"/>
      <c r="Q125" s="98" t="s">
        <v>2035</v>
      </c>
      <c r="R125" s="98" t="s">
        <v>228</v>
      </c>
      <c r="S125" s="99" t="s">
        <v>228</v>
      </c>
      <c r="T125" s="94" t="s">
        <v>2036</v>
      </c>
      <c r="U125" s="120"/>
      <c r="V125" s="120"/>
      <c r="W125" s="100" t="str">
        <f>VLOOKUP(TRIM(X125),X10:Y92,2,FALSE)</f>
        <v>Andy</v>
      </c>
      <c r="X125" s="121" t="str">
        <f t="shared" si="6"/>
        <v>4.1</v>
      </c>
      <c r="Y125" s="124">
        <f t="shared" si="7"/>
        <v>0</v>
      </c>
      <c r="Z125" s="121">
        <f t="shared" si="8"/>
        <v>0</v>
      </c>
      <c r="AA125" s="121">
        <f t="shared" si="9"/>
        <v>57</v>
      </c>
      <c r="AB125" s="121">
        <f t="shared" si="10"/>
        <v>0</v>
      </c>
      <c r="AC125" s="121">
        <f t="shared" si="11"/>
        <v>0</v>
      </c>
    </row>
    <row r="126" spans="1:30" ht="37.15" customHeight="1" x14ac:dyDescent="0.25">
      <c r="A126" s="89" t="s">
        <v>225</v>
      </c>
      <c r="B126" s="94" t="s">
        <v>2027</v>
      </c>
      <c r="C126" s="91" t="s">
        <v>98</v>
      </c>
      <c r="D126" s="91" t="s">
        <v>57</v>
      </c>
      <c r="E126" s="122" t="s">
        <v>797</v>
      </c>
      <c r="F126" s="92" t="s">
        <v>12</v>
      </c>
      <c r="G126" s="92" t="s">
        <v>105</v>
      </c>
      <c r="H126" s="162" t="s">
        <v>2016</v>
      </c>
      <c r="I126" s="162" t="s">
        <v>2037</v>
      </c>
      <c r="J126" s="96"/>
      <c r="K126" s="95"/>
      <c r="L126" s="96"/>
      <c r="M126" s="95"/>
      <c r="N126" s="94"/>
      <c r="O126" s="94"/>
      <c r="P126" s="94"/>
      <c r="Q126" s="98" t="s">
        <v>2017</v>
      </c>
      <c r="R126" s="98" t="s">
        <v>5274</v>
      </c>
      <c r="S126" s="99" t="s">
        <v>230</v>
      </c>
      <c r="T126" s="94" t="s">
        <v>458</v>
      </c>
      <c r="U126" s="120"/>
      <c r="V126" s="120"/>
      <c r="W126" s="100" t="str">
        <f>VLOOKUP(TRIM(X126),X10:Y92,2,FALSE)</f>
        <v>Andy</v>
      </c>
      <c r="X126" s="121" t="str">
        <f t="shared" si="6"/>
        <v>4.1</v>
      </c>
      <c r="Y126" s="124">
        <f t="shared" si="7"/>
        <v>0</v>
      </c>
      <c r="Z126" s="121">
        <f t="shared" si="8"/>
        <v>0</v>
      </c>
      <c r="AA126" s="121">
        <f t="shared" si="9"/>
        <v>55</v>
      </c>
      <c r="AB126" s="121">
        <f t="shared" si="10"/>
        <v>0</v>
      </c>
      <c r="AC126" s="121">
        <f t="shared" si="11"/>
        <v>0</v>
      </c>
      <c r="AD126" s="1" t="s">
        <v>526</v>
      </c>
    </row>
    <row r="127" spans="1:30" ht="35.25" customHeight="1" x14ac:dyDescent="0.25">
      <c r="A127" s="89" t="s">
        <v>225</v>
      </c>
      <c r="B127" s="94" t="s">
        <v>6833</v>
      </c>
      <c r="C127" s="91" t="s">
        <v>98</v>
      </c>
      <c r="D127" s="91" t="s">
        <v>197</v>
      </c>
      <c r="E127" s="122" t="s">
        <v>798</v>
      </c>
      <c r="F127" s="92" t="s">
        <v>12</v>
      </c>
      <c r="G127" s="92" t="s">
        <v>105</v>
      </c>
      <c r="H127" s="92" t="s">
        <v>2038</v>
      </c>
      <c r="I127" s="162" t="s">
        <v>2039</v>
      </c>
      <c r="J127" s="96"/>
      <c r="K127" s="95"/>
      <c r="L127" s="96"/>
      <c r="M127" s="95"/>
      <c r="N127" s="94"/>
      <c r="O127" s="94"/>
      <c r="P127" s="94"/>
      <c r="Q127" s="98" t="s">
        <v>2018</v>
      </c>
      <c r="R127" s="98" t="s">
        <v>5582</v>
      </c>
      <c r="S127" s="99" t="s">
        <v>230</v>
      </c>
      <c r="T127" s="94" t="s">
        <v>2040</v>
      </c>
      <c r="U127" s="120"/>
      <c r="V127" s="120"/>
      <c r="W127" s="100" t="str">
        <f>VLOOKUP(TRIM(X127),X10:Y92,2,FALSE)</f>
        <v>Puneet</v>
      </c>
      <c r="X127" s="121" t="str">
        <f t="shared" si="6"/>
        <v>8.3</v>
      </c>
      <c r="Y127" s="124">
        <f t="shared" si="7"/>
        <v>0</v>
      </c>
      <c r="Z127" s="121">
        <f t="shared" si="8"/>
        <v>0</v>
      </c>
      <c r="AA127" s="121">
        <f t="shared" si="9"/>
        <v>24</v>
      </c>
      <c r="AB127" s="121">
        <f t="shared" si="10"/>
        <v>0</v>
      </c>
      <c r="AC127" s="121">
        <f t="shared" si="11"/>
        <v>0</v>
      </c>
      <c r="AD127" s="1" t="s">
        <v>526</v>
      </c>
    </row>
    <row r="128" spans="1:30" ht="35.25" customHeight="1" x14ac:dyDescent="0.25">
      <c r="A128" s="89" t="s">
        <v>225</v>
      </c>
      <c r="B128" s="94" t="s">
        <v>6834</v>
      </c>
      <c r="C128" s="91" t="s">
        <v>98</v>
      </c>
      <c r="D128" s="91" t="s">
        <v>57</v>
      </c>
      <c r="E128" s="122" t="s">
        <v>799</v>
      </c>
      <c r="F128" s="92" t="s">
        <v>12</v>
      </c>
      <c r="G128" s="92" t="s">
        <v>104</v>
      </c>
      <c r="H128" s="92" t="s">
        <v>2130</v>
      </c>
      <c r="I128" s="162" t="s">
        <v>2131</v>
      </c>
      <c r="J128" s="96"/>
      <c r="K128" s="95"/>
      <c r="L128" s="96"/>
      <c r="M128" s="95"/>
      <c r="N128" s="94"/>
      <c r="O128" s="94"/>
      <c r="P128" s="94"/>
      <c r="Q128" s="98" t="s">
        <v>2132</v>
      </c>
      <c r="R128" s="98" t="s">
        <v>5275</v>
      </c>
      <c r="S128" s="99" t="s">
        <v>230</v>
      </c>
      <c r="T128" s="94" t="s">
        <v>2133</v>
      </c>
      <c r="U128" s="120"/>
      <c r="V128" s="120"/>
      <c r="W128" s="100" t="str">
        <f>VLOOKUP(TRIM(X128),X10:Y92,2,FALSE)</f>
        <v>Andy</v>
      </c>
      <c r="X128" s="121" t="str">
        <f t="shared" si="6"/>
        <v>4.1</v>
      </c>
      <c r="Y128" s="124">
        <f t="shared" si="7"/>
        <v>0</v>
      </c>
      <c r="Z128" s="121">
        <f t="shared" si="8"/>
        <v>0</v>
      </c>
      <c r="AA128" s="121">
        <f t="shared" si="9"/>
        <v>32</v>
      </c>
      <c r="AB128" s="121">
        <f t="shared" si="10"/>
        <v>0</v>
      </c>
      <c r="AC128" s="121">
        <f t="shared" si="11"/>
        <v>0</v>
      </c>
    </row>
    <row r="129" spans="1:30" ht="35.25" customHeight="1" x14ac:dyDescent="0.25">
      <c r="A129" s="89" t="s">
        <v>225</v>
      </c>
      <c r="B129" s="94" t="s">
        <v>227</v>
      </c>
      <c r="C129" s="91" t="s">
        <v>98</v>
      </c>
      <c r="D129" s="91" t="s">
        <v>83</v>
      </c>
      <c r="E129" s="122" t="s">
        <v>800</v>
      </c>
      <c r="F129" s="92" t="s">
        <v>12</v>
      </c>
      <c r="G129" s="92" t="s">
        <v>104</v>
      </c>
      <c r="H129" s="92" t="s">
        <v>2041</v>
      </c>
      <c r="I129" s="162" t="s">
        <v>2042</v>
      </c>
      <c r="J129" s="96"/>
      <c r="K129" s="95"/>
      <c r="L129" s="96"/>
      <c r="M129" s="95"/>
      <c r="N129" s="94"/>
      <c r="O129" s="94" t="s">
        <v>245</v>
      </c>
      <c r="P129" s="94"/>
      <c r="Q129" s="98" t="s">
        <v>2019</v>
      </c>
      <c r="R129" s="98" t="s">
        <v>5276</v>
      </c>
      <c r="S129" s="99" t="s">
        <v>235</v>
      </c>
      <c r="T129" s="94" t="s">
        <v>145</v>
      </c>
      <c r="U129" s="120"/>
      <c r="V129" s="120"/>
      <c r="W129" s="100" t="str">
        <f>VLOOKUP(TRIM(X129),X10:Y92,2,FALSE)</f>
        <v>Tao</v>
      </c>
      <c r="X129" s="121" t="str">
        <f t="shared" si="6"/>
        <v>6.9</v>
      </c>
      <c r="Y129" s="124">
        <f t="shared" si="7"/>
        <v>0</v>
      </c>
      <c r="Z129" s="121">
        <f t="shared" si="8"/>
        <v>0</v>
      </c>
      <c r="AA129" s="121">
        <f t="shared" si="9"/>
        <v>18</v>
      </c>
      <c r="AB129" s="121">
        <f t="shared" si="10"/>
        <v>0</v>
      </c>
      <c r="AC129" s="121">
        <f t="shared" si="11"/>
        <v>0</v>
      </c>
    </row>
    <row r="130" spans="1:30" ht="35.25" customHeight="1" x14ac:dyDescent="0.25">
      <c r="A130" s="89" t="s">
        <v>225</v>
      </c>
      <c r="B130" s="94" t="s">
        <v>232</v>
      </c>
      <c r="C130" s="91" t="s">
        <v>98</v>
      </c>
      <c r="D130" s="91" t="s">
        <v>89</v>
      </c>
      <c r="E130" s="122" t="s">
        <v>801</v>
      </c>
      <c r="F130" s="92" t="s">
        <v>12</v>
      </c>
      <c r="G130" s="92" t="s">
        <v>104</v>
      </c>
      <c r="H130" s="92" t="s">
        <v>2044</v>
      </c>
      <c r="I130" s="162" t="s">
        <v>2045</v>
      </c>
      <c r="J130" s="96"/>
      <c r="K130" s="95"/>
      <c r="L130" s="96"/>
      <c r="M130" s="95"/>
      <c r="N130" s="94"/>
      <c r="O130" s="94" t="s">
        <v>125</v>
      </c>
      <c r="P130" s="94"/>
      <c r="Q130" s="98" t="s">
        <v>2020</v>
      </c>
      <c r="R130" s="98" t="s">
        <v>5277</v>
      </c>
      <c r="S130" s="99" t="s">
        <v>230</v>
      </c>
      <c r="T130" s="94" t="s">
        <v>2046</v>
      </c>
      <c r="U130" s="120"/>
      <c r="V130" s="120"/>
      <c r="W130" s="100" t="str">
        <f>VLOOKUP(TRIM(X130),X10:Y92,2,FALSE)</f>
        <v>Tao</v>
      </c>
      <c r="X130" s="121" t="str">
        <f t="shared" si="6"/>
        <v>7.3</v>
      </c>
      <c r="Y130" s="124">
        <f t="shared" si="7"/>
        <v>0</v>
      </c>
      <c r="Z130" s="121">
        <f t="shared" si="8"/>
        <v>0</v>
      </c>
      <c r="AA130" s="121">
        <f t="shared" si="9"/>
        <v>18</v>
      </c>
      <c r="AB130" s="121">
        <f t="shared" si="10"/>
        <v>0</v>
      </c>
      <c r="AC130" s="121">
        <f t="shared" si="11"/>
        <v>0</v>
      </c>
    </row>
    <row r="131" spans="1:30" ht="35.25" customHeight="1" x14ac:dyDescent="0.25">
      <c r="A131" s="89" t="s">
        <v>225</v>
      </c>
      <c r="B131" s="94" t="s">
        <v>2028</v>
      </c>
      <c r="C131" s="91" t="s">
        <v>98</v>
      </c>
      <c r="D131" s="91" t="s">
        <v>57</v>
      </c>
      <c r="E131" s="122" t="s">
        <v>802</v>
      </c>
      <c r="F131" s="92" t="s">
        <v>12</v>
      </c>
      <c r="G131" s="92" t="s">
        <v>104</v>
      </c>
      <c r="H131" s="92" t="s">
        <v>2047</v>
      </c>
      <c r="I131" s="162" t="s">
        <v>2048</v>
      </c>
      <c r="J131" s="96"/>
      <c r="K131" s="95"/>
      <c r="L131" s="96"/>
      <c r="M131" s="95"/>
      <c r="N131" s="94"/>
      <c r="O131" s="94" t="s">
        <v>245</v>
      </c>
      <c r="P131" s="94"/>
      <c r="Q131" s="98" t="s">
        <v>2021</v>
      </c>
      <c r="R131" s="98" t="s">
        <v>235</v>
      </c>
      <c r="S131" s="99" t="s">
        <v>235</v>
      </c>
      <c r="T131" s="94" t="s">
        <v>2049</v>
      </c>
      <c r="U131" s="120"/>
      <c r="V131" s="120"/>
      <c r="W131" s="100" t="str">
        <f>VLOOKUP(TRIM(X131),X10:Y92,2,FALSE)</f>
        <v>Andy</v>
      </c>
      <c r="X131" s="121" t="str">
        <f t="shared" si="6"/>
        <v>4.1</v>
      </c>
      <c r="Y131" s="124">
        <f t="shared" si="7"/>
        <v>0</v>
      </c>
      <c r="Z131" s="121">
        <f t="shared" si="8"/>
        <v>0</v>
      </c>
      <c r="AA131" s="121">
        <f t="shared" si="9"/>
        <v>18</v>
      </c>
      <c r="AB131" s="121">
        <f t="shared" si="10"/>
        <v>0</v>
      </c>
      <c r="AC131" s="121">
        <f t="shared" si="11"/>
        <v>0</v>
      </c>
      <c r="AD131" s="1" t="s">
        <v>526</v>
      </c>
    </row>
    <row r="132" spans="1:30" ht="35.25" customHeight="1" x14ac:dyDescent="0.25">
      <c r="A132" s="89" t="s">
        <v>225</v>
      </c>
      <c r="B132" s="94" t="s">
        <v>227</v>
      </c>
      <c r="C132" s="91" t="s">
        <v>98</v>
      </c>
      <c r="D132" s="91" t="s">
        <v>221</v>
      </c>
      <c r="E132" s="122" t="s">
        <v>803</v>
      </c>
      <c r="F132" s="92" t="s">
        <v>12</v>
      </c>
      <c r="G132" s="92" t="s">
        <v>104</v>
      </c>
      <c r="H132" s="92" t="s">
        <v>2050</v>
      </c>
      <c r="I132" s="162" t="s">
        <v>2051</v>
      </c>
      <c r="J132" s="96"/>
      <c r="K132" s="95"/>
      <c r="L132" s="96"/>
      <c r="M132" s="95"/>
      <c r="N132" s="94"/>
      <c r="O132" s="94" t="s">
        <v>245</v>
      </c>
      <c r="P132" s="94"/>
      <c r="Q132" s="98" t="s">
        <v>2022</v>
      </c>
      <c r="R132" s="98" t="s">
        <v>5583</v>
      </c>
      <c r="S132" s="99" t="s">
        <v>230</v>
      </c>
      <c r="T132" s="94" t="s">
        <v>2053</v>
      </c>
      <c r="U132" s="120"/>
      <c r="V132" s="120"/>
      <c r="W132" s="100" t="str">
        <f>VLOOKUP(TRIM(X132),X10:Y92,2,FALSE)</f>
        <v>Andy</v>
      </c>
      <c r="X132" s="121" t="str">
        <f t="shared" si="6"/>
        <v>8.12</v>
      </c>
      <c r="Y132" s="124">
        <f t="shared" si="7"/>
        <v>0</v>
      </c>
      <c r="Z132" s="121">
        <f t="shared" si="8"/>
        <v>0</v>
      </c>
      <c r="AA132" s="121">
        <f t="shared" si="9"/>
        <v>20</v>
      </c>
      <c r="AB132" s="121">
        <f t="shared" si="10"/>
        <v>0</v>
      </c>
      <c r="AC132" s="121">
        <f t="shared" si="11"/>
        <v>0</v>
      </c>
      <c r="AD132" s="1" t="s">
        <v>526</v>
      </c>
    </row>
    <row r="133" spans="1:30" ht="35.25" customHeight="1" x14ac:dyDescent="0.25">
      <c r="A133" s="89" t="s">
        <v>225</v>
      </c>
      <c r="B133" s="94" t="s">
        <v>6835</v>
      </c>
      <c r="C133" s="91" t="s">
        <v>98</v>
      </c>
      <c r="D133" s="91" t="s">
        <v>1972</v>
      </c>
      <c r="E133" s="122" t="s">
        <v>804</v>
      </c>
      <c r="F133" s="92" t="s">
        <v>12</v>
      </c>
      <c r="G133" s="92" t="s">
        <v>104</v>
      </c>
      <c r="H133" s="92" t="s">
        <v>2054</v>
      </c>
      <c r="I133" s="162" t="s">
        <v>2055</v>
      </c>
      <c r="J133" s="96"/>
      <c r="K133" s="95"/>
      <c r="L133" s="96"/>
      <c r="M133" s="95"/>
      <c r="N133" s="94"/>
      <c r="O133" s="94" t="s">
        <v>245</v>
      </c>
      <c r="P133" s="94"/>
      <c r="Q133" s="98" t="s">
        <v>2023</v>
      </c>
      <c r="R133" s="98" t="s">
        <v>228</v>
      </c>
      <c r="S133" s="99" t="s">
        <v>228</v>
      </c>
      <c r="T133" s="94" t="s">
        <v>2056</v>
      </c>
      <c r="U133" s="120"/>
      <c r="V133" s="120"/>
      <c r="W133" s="100" t="str">
        <f>VLOOKUP(TRIM(X133),X10:Y92,2,FALSE)</f>
        <v>Tao</v>
      </c>
      <c r="X133" s="121" t="str">
        <f t="shared" si="6"/>
        <v>8.4.1</v>
      </c>
      <c r="Y133" s="124">
        <f t="shared" si="7"/>
        <v>0</v>
      </c>
      <c r="Z133" s="121">
        <f t="shared" si="8"/>
        <v>0</v>
      </c>
      <c r="AA133" s="121">
        <f t="shared" si="9"/>
        <v>19</v>
      </c>
      <c r="AB133" s="121">
        <f t="shared" si="10"/>
        <v>0</v>
      </c>
      <c r="AC133" s="121">
        <f t="shared" si="11"/>
        <v>0</v>
      </c>
      <c r="AD133" s="1" t="s">
        <v>526</v>
      </c>
    </row>
    <row r="134" spans="1:30" ht="35.25" customHeight="1" x14ac:dyDescent="0.25">
      <c r="A134" s="89" t="s">
        <v>225</v>
      </c>
      <c r="B134" s="94" t="s">
        <v>2029</v>
      </c>
      <c r="C134" s="91" t="s">
        <v>98</v>
      </c>
      <c r="D134" s="91" t="s">
        <v>205</v>
      </c>
      <c r="E134" s="122" t="s">
        <v>805</v>
      </c>
      <c r="F134" s="92" t="s">
        <v>12</v>
      </c>
      <c r="G134" s="92" t="s">
        <v>105</v>
      </c>
      <c r="H134" s="92" t="s">
        <v>2057</v>
      </c>
      <c r="I134" s="162" t="s">
        <v>2058</v>
      </c>
      <c r="J134" s="96"/>
      <c r="K134" s="95"/>
      <c r="L134" s="96"/>
      <c r="M134" s="95"/>
      <c r="N134" s="94"/>
      <c r="O134" s="94" t="s">
        <v>245</v>
      </c>
      <c r="P134" s="94"/>
      <c r="Q134" s="98" t="s">
        <v>2024</v>
      </c>
      <c r="R134" s="98" t="s">
        <v>228</v>
      </c>
      <c r="S134" s="99" t="s">
        <v>228</v>
      </c>
      <c r="T134" s="94" t="s">
        <v>238</v>
      </c>
      <c r="U134" s="120"/>
      <c r="V134" s="120"/>
      <c r="W134" s="100" t="str">
        <f>VLOOKUP(TRIM(X134),X10:Y92,2,FALSE)</f>
        <v>Tao</v>
      </c>
      <c r="X134" s="121" t="str">
        <f t="shared" si="6"/>
        <v>8.11</v>
      </c>
      <c r="Y134" s="124">
        <f t="shared" si="7"/>
        <v>0</v>
      </c>
      <c r="Z134" s="121">
        <f t="shared" si="8"/>
        <v>0</v>
      </c>
      <c r="AA134" s="121">
        <f t="shared" si="9"/>
        <v>18</v>
      </c>
      <c r="AB134" s="121">
        <f t="shared" si="10"/>
        <v>0</v>
      </c>
      <c r="AC134" s="121">
        <f t="shared" si="11"/>
        <v>0</v>
      </c>
      <c r="AD134" s="1" t="s">
        <v>526</v>
      </c>
    </row>
    <row r="135" spans="1:30" ht="35.25" customHeight="1" x14ac:dyDescent="0.25">
      <c r="A135" s="89" t="s">
        <v>225</v>
      </c>
      <c r="B135" s="94" t="s">
        <v>227</v>
      </c>
      <c r="C135" s="91" t="s">
        <v>98</v>
      </c>
      <c r="D135" s="91" t="s">
        <v>1970</v>
      </c>
      <c r="E135" s="122" t="s">
        <v>806</v>
      </c>
      <c r="F135" s="92" t="s">
        <v>12</v>
      </c>
      <c r="G135" s="92" t="s">
        <v>104</v>
      </c>
      <c r="H135" s="92" t="s">
        <v>2059</v>
      </c>
      <c r="I135" s="162" t="s">
        <v>2060</v>
      </c>
      <c r="J135" s="96"/>
      <c r="K135" s="95"/>
      <c r="L135" s="96"/>
      <c r="M135" s="95"/>
      <c r="N135" s="94"/>
      <c r="O135" s="94" t="s">
        <v>245</v>
      </c>
      <c r="P135" s="94"/>
      <c r="Q135" s="98" t="s">
        <v>2025</v>
      </c>
      <c r="R135" s="98" t="s">
        <v>228</v>
      </c>
      <c r="S135" s="99" t="s">
        <v>228</v>
      </c>
      <c r="T135" s="94" t="s">
        <v>452</v>
      </c>
      <c r="U135" s="120"/>
      <c r="V135" s="120"/>
      <c r="W135" s="100" t="str">
        <f>VLOOKUP(TRIM(X135),X10:Y92,2,FALSE)</f>
        <v>Puneet</v>
      </c>
      <c r="X135" s="121" t="str">
        <f t="shared" si="6"/>
        <v>8.2.1</v>
      </c>
      <c r="Y135" s="124">
        <f t="shared" si="7"/>
        <v>0</v>
      </c>
      <c r="Z135" s="121">
        <f t="shared" si="8"/>
        <v>0</v>
      </c>
      <c r="AA135" s="121">
        <f t="shared" si="9"/>
        <v>18</v>
      </c>
      <c r="AB135" s="121">
        <f t="shared" si="10"/>
        <v>0</v>
      </c>
      <c r="AC135" s="121">
        <f t="shared" si="11"/>
        <v>0</v>
      </c>
      <c r="AD135" s="1" t="s">
        <v>526</v>
      </c>
    </row>
    <row r="136" spans="1:30" ht="35.25" customHeight="1" x14ac:dyDescent="0.25">
      <c r="A136" s="89" t="s">
        <v>225</v>
      </c>
      <c r="B136" s="94" t="s">
        <v>6836</v>
      </c>
      <c r="C136" s="91" t="s">
        <v>98</v>
      </c>
      <c r="D136" s="91" t="s">
        <v>57</v>
      </c>
      <c r="E136" s="122" t="s">
        <v>807</v>
      </c>
      <c r="F136" s="92" t="s">
        <v>12</v>
      </c>
      <c r="G136" s="92" t="s">
        <v>104</v>
      </c>
      <c r="H136" s="92" t="s">
        <v>2061</v>
      </c>
      <c r="I136" s="162" t="s">
        <v>2062</v>
      </c>
      <c r="J136" s="96"/>
      <c r="K136" s="95"/>
      <c r="L136" s="96"/>
      <c r="M136" s="95"/>
      <c r="N136" s="94"/>
      <c r="O136" s="94" t="s">
        <v>245</v>
      </c>
      <c r="P136" s="94"/>
      <c r="Q136" s="98" t="s">
        <v>2063</v>
      </c>
      <c r="R136" s="98" t="s">
        <v>5278</v>
      </c>
      <c r="S136" s="99" t="s">
        <v>230</v>
      </c>
      <c r="T136" s="94" t="s">
        <v>382</v>
      </c>
      <c r="U136" s="120"/>
      <c r="V136" s="120"/>
      <c r="W136" s="100" t="str">
        <f>VLOOKUP(TRIM(X136),X10:Y92,2,FALSE)</f>
        <v>Andy</v>
      </c>
      <c r="X136" s="121" t="str">
        <f t="shared" si="6"/>
        <v>4.1</v>
      </c>
      <c r="Y136" s="124">
        <f t="shared" si="7"/>
        <v>0</v>
      </c>
      <c r="Z136" s="121">
        <f t="shared" si="8"/>
        <v>0</v>
      </c>
      <c r="AA136" s="121">
        <f t="shared" si="9"/>
        <v>18</v>
      </c>
      <c r="AB136" s="121">
        <f t="shared" si="10"/>
        <v>0</v>
      </c>
      <c r="AC136" s="121">
        <f t="shared" si="11"/>
        <v>0</v>
      </c>
      <c r="AD136" s="1" t="s">
        <v>526</v>
      </c>
    </row>
    <row r="137" spans="1:30" ht="37.15" customHeight="1" x14ac:dyDescent="0.25">
      <c r="A137" s="89" t="s">
        <v>225</v>
      </c>
      <c r="B137" s="94" t="s">
        <v>227</v>
      </c>
      <c r="C137" s="91" t="s">
        <v>98</v>
      </c>
      <c r="D137" s="91" t="s">
        <v>57</v>
      </c>
      <c r="E137" s="122" t="s">
        <v>808</v>
      </c>
      <c r="F137" s="92" t="s">
        <v>12</v>
      </c>
      <c r="G137" s="92" t="s">
        <v>104</v>
      </c>
      <c r="H137" s="92" t="s">
        <v>2064</v>
      </c>
      <c r="I137" s="162" t="s">
        <v>2065</v>
      </c>
      <c r="J137" s="96"/>
      <c r="K137" s="95"/>
      <c r="L137" s="96"/>
      <c r="M137" s="95"/>
      <c r="N137" s="94"/>
      <c r="O137" s="94" t="s">
        <v>245</v>
      </c>
      <c r="P137" s="94"/>
      <c r="Q137" s="98" t="s">
        <v>2066</v>
      </c>
      <c r="R137" s="98" t="s">
        <v>5279</v>
      </c>
      <c r="S137" s="99" t="s">
        <v>230</v>
      </c>
      <c r="T137" s="94" t="s">
        <v>510</v>
      </c>
      <c r="U137" s="120"/>
      <c r="V137" s="120"/>
      <c r="W137" s="100" t="str">
        <f>VLOOKUP(TRIM(X137),X10:Y92,2,FALSE)</f>
        <v>Andy</v>
      </c>
      <c r="X137" s="121" t="str">
        <f t="shared" si="6"/>
        <v>4.1</v>
      </c>
      <c r="Y137" s="124">
        <f t="shared" si="7"/>
        <v>0</v>
      </c>
      <c r="Z137" s="121">
        <f t="shared" si="8"/>
        <v>0</v>
      </c>
      <c r="AA137" s="121">
        <f t="shared" si="9"/>
        <v>18</v>
      </c>
      <c r="AB137" s="121">
        <f t="shared" si="10"/>
        <v>0</v>
      </c>
      <c r="AC137" s="121">
        <f t="shared" si="11"/>
        <v>0</v>
      </c>
      <c r="AD137" s="1" t="s">
        <v>526</v>
      </c>
    </row>
    <row r="138" spans="1:30" ht="37.15" customHeight="1" x14ac:dyDescent="0.25">
      <c r="A138" s="89" t="s">
        <v>225</v>
      </c>
      <c r="B138" s="94" t="s">
        <v>2030</v>
      </c>
      <c r="C138" s="91" t="s">
        <v>98</v>
      </c>
      <c r="D138" s="91" t="s">
        <v>57</v>
      </c>
      <c r="E138" s="122" t="s">
        <v>809</v>
      </c>
      <c r="F138" s="92" t="s">
        <v>12</v>
      </c>
      <c r="G138" s="92" t="s">
        <v>105</v>
      </c>
      <c r="H138" s="92" t="s">
        <v>2067</v>
      </c>
      <c r="I138" s="162" t="s">
        <v>2068</v>
      </c>
      <c r="J138" s="96"/>
      <c r="K138" s="95"/>
      <c r="L138" s="96"/>
      <c r="M138" s="95"/>
      <c r="N138" s="94"/>
      <c r="O138" s="94" t="s">
        <v>245</v>
      </c>
      <c r="P138" s="94"/>
      <c r="Q138" s="98" t="s">
        <v>2069</v>
      </c>
      <c r="R138" s="98" t="s">
        <v>235</v>
      </c>
      <c r="S138" s="99" t="s">
        <v>235</v>
      </c>
      <c r="T138" s="94" t="s">
        <v>2070</v>
      </c>
      <c r="U138" s="120"/>
      <c r="V138" s="120"/>
      <c r="W138" s="100" t="str">
        <f>VLOOKUP(TRIM(X138),X10:Y92,2,FALSE)</f>
        <v>Andy</v>
      </c>
      <c r="X138" s="121" t="str">
        <f t="shared" si="6"/>
        <v>4.1</v>
      </c>
      <c r="Y138" s="124">
        <f t="shared" si="7"/>
        <v>0</v>
      </c>
      <c r="Z138" s="121">
        <f t="shared" si="8"/>
        <v>0</v>
      </c>
      <c r="AA138" s="121">
        <f t="shared" si="9"/>
        <v>18</v>
      </c>
      <c r="AB138" s="121">
        <f t="shared" si="10"/>
        <v>0</v>
      </c>
      <c r="AC138" s="121">
        <f t="shared" si="11"/>
        <v>0</v>
      </c>
      <c r="AD138" s="1" t="s">
        <v>526</v>
      </c>
    </row>
    <row r="139" spans="1:30" ht="37.15" customHeight="1" x14ac:dyDescent="0.25">
      <c r="A139" s="89" t="s">
        <v>225</v>
      </c>
      <c r="B139" s="94" t="s">
        <v>227</v>
      </c>
      <c r="C139" s="91" t="s">
        <v>98</v>
      </c>
      <c r="D139" s="91" t="s">
        <v>184</v>
      </c>
      <c r="E139" s="122" t="s">
        <v>810</v>
      </c>
      <c r="F139" s="92" t="s">
        <v>12</v>
      </c>
      <c r="G139" s="92" t="s">
        <v>104</v>
      </c>
      <c r="H139" s="92" t="s">
        <v>2071</v>
      </c>
      <c r="I139" s="162" t="s">
        <v>2072</v>
      </c>
      <c r="J139" s="96"/>
      <c r="K139" s="95"/>
      <c r="L139" s="96"/>
      <c r="M139" s="95"/>
      <c r="N139" s="94"/>
      <c r="O139" s="94" t="s">
        <v>245</v>
      </c>
      <c r="P139" s="94"/>
      <c r="Q139" s="98" t="s">
        <v>2073</v>
      </c>
      <c r="R139" s="98" t="s">
        <v>228</v>
      </c>
      <c r="S139" s="99" t="s">
        <v>228</v>
      </c>
      <c r="T139" s="94" t="s">
        <v>384</v>
      </c>
      <c r="U139" s="120"/>
      <c r="V139" s="120"/>
      <c r="W139" s="100" t="str">
        <f>VLOOKUP(TRIM(X139),X10:Y92,2,FALSE)</f>
        <v>Andy</v>
      </c>
      <c r="X139" s="121" t="str">
        <f t="shared" si="6"/>
        <v>8.1</v>
      </c>
      <c r="Y139" s="124">
        <f t="shared" si="7"/>
        <v>0</v>
      </c>
      <c r="Z139" s="121">
        <f t="shared" si="8"/>
        <v>0</v>
      </c>
      <c r="AA139" s="121">
        <f t="shared" si="9"/>
        <v>18</v>
      </c>
      <c r="AB139" s="121">
        <f t="shared" si="10"/>
        <v>0</v>
      </c>
      <c r="AC139" s="121">
        <f t="shared" si="11"/>
        <v>0</v>
      </c>
      <c r="AD139" s="1" t="s">
        <v>526</v>
      </c>
    </row>
    <row r="140" spans="1:30" ht="37.15" customHeight="1" x14ac:dyDescent="0.25">
      <c r="A140" s="89" t="s">
        <v>225</v>
      </c>
      <c r="B140" s="94" t="s">
        <v>2031</v>
      </c>
      <c r="C140" s="91" t="s">
        <v>98</v>
      </c>
      <c r="D140" s="91" t="s">
        <v>1973</v>
      </c>
      <c r="E140" s="122" t="s">
        <v>811</v>
      </c>
      <c r="F140" s="92" t="s">
        <v>12</v>
      </c>
      <c r="G140" s="92" t="s">
        <v>104</v>
      </c>
      <c r="H140" s="92" t="s">
        <v>2074</v>
      </c>
      <c r="I140" s="162" t="s">
        <v>2075</v>
      </c>
      <c r="J140" s="96"/>
      <c r="K140" s="95"/>
      <c r="L140" s="96"/>
      <c r="M140" s="95"/>
      <c r="N140" s="94"/>
      <c r="O140" s="94" t="s">
        <v>125</v>
      </c>
      <c r="P140" s="94"/>
      <c r="Q140" s="98" t="s">
        <v>2076</v>
      </c>
      <c r="R140" s="98" t="s">
        <v>235</v>
      </c>
      <c r="S140" s="99" t="s">
        <v>235</v>
      </c>
      <c r="T140" s="94" t="s">
        <v>2077</v>
      </c>
      <c r="U140" s="120"/>
      <c r="V140" s="120"/>
      <c r="W140" s="100" t="str">
        <f>VLOOKUP(TRIM(X140),X10:Y92,2,FALSE)</f>
        <v>Tao</v>
      </c>
      <c r="X140" s="121" t="str">
        <f t="shared" si="6"/>
        <v>8.4.2</v>
      </c>
      <c r="Y140" s="124">
        <f t="shared" si="7"/>
        <v>0</v>
      </c>
      <c r="Z140" s="121">
        <f t="shared" si="8"/>
        <v>0</v>
      </c>
      <c r="AA140" s="121">
        <f t="shared" si="9"/>
        <v>18</v>
      </c>
      <c r="AB140" s="121">
        <f t="shared" si="10"/>
        <v>0</v>
      </c>
      <c r="AC140" s="121">
        <f t="shared" si="11"/>
        <v>0</v>
      </c>
      <c r="AD140" s="1" t="s">
        <v>526</v>
      </c>
    </row>
    <row r="141" spans="1:30" ht="37.15" customHeight="1" x14ac:dyDescent="0.25">
      <c r="A141" s="89" t="s">
        <v>225</v>
      </c>
      <c r="B141" s="94" t="s">
        <v>2032</v>
      </c>
      <c r="C141" s="91" t="s">
        <v>98</v>
      </c>
      <c r="D141" s="91" t="s">
        <v>457</v>
      </c>
      <c r="E141" s="122" t="s">
        <v>812</v>
      </c>
      <c r="F141" s="92" t="s">
        <v>12</v>
      </c>
      <c r="G141" s="92" t="s">
        <v>104</v>
      </c>
      <c r="H141" s="92" t="s">
        <v>2078</v>
      </c>
      <c r="I141" s="162" t="s">
        <v>2079</v>
      </c>
      <c r="J141" s="96"/>
      <c r="K141" s="95"/>
      <c r="L141" s="96"/>
      <c r="M141" s="95"/>
      <c r="N141" s="94"/>
      <c r="O141" s="94" t="s">
        <v>245</v>
      </c>
      <c r="P141" s="94"/>
      <c r="Q141" s="98" t="s">
        <v>2026</v>
      </c>
      <c r="R141" s="98" t="s">
        <v>228</v>
      </c>
      <c r="S141" s="99" t="s">
        <v>228</v>
      </c>
      <c r="T141" s="94" t="s">
        <v>111</v>
      </c>
      <c r="U141" s="120"/>
      <c r="V141" s="120"/>
      <c r="W141" s="100" t="str">
        <f>VLOOKUP(TRIM(X141),X10:Y92,2,FALSE)</f>
        <v>Andy</v>
      </c>
      <c r="X141" s="121" t="str">
        <f t="shared" si="6"/>
        <v>4.2</v>
      </c>
      <c r="Y141" s="124">
        <f t="shared" si="7"/>
        <v>0</v>
      </c>
      <c r="Z141" s="121">
        <f t="shared" si="8"/>
        <v>0</v>
      </c>
      <c r="AA141" s="121">
        <f t="shared" si="9"/>
        <v>18</v>
      </c>
      <c r="AB141" s="121">
        <f t="shared" si="10"/>
        <v>0</v>
      </c>
      <c r="AC141" s="121">
        <f t="shared" si="11"/>
        <v>0</v>
      </c>
    </row>
    <row r="142" spans="1:30" ht="37.15" customHeight="1" x14ac:dyDescent="0.25">
      <c r="A142" s="89" t="s">
        <v>225</v>
      </c>
      <c r="B142" s="94" t="s">
        <v>418</v>
      </c>
      <c r="C142" s="91" t="s">
        <v>98</v>
      </c>
      <c r="D142" s="91" t="s">
        <v>57</v>
      </c>
      <c r="E142" s="122" t="s">
        <v>813</v>
      </c>
      <c r="F142" s="92" t="s">
        <v>12</v>
      </c>
      <c r="G142" s="92" t="s">
        <v>105</v>
      </c>
      <c r="H142" s="92" t="s">
        <v>2087</v>
      </c>
      <c r="I142" s="162" t="s">
        <v>2088</v>
      </c>
      <c r="J142" s="96"/>
      <c r="K142" s="95"/>
      <c r="L142" s="96"/>
      <c r="M142" s="95"/>
      <c r="N142" s="94"/>
      <c r="O142" s="94" t="s">
        <v>245</v>
      </c>
      <c r="P142" s="94"/>
      <c r="Q142" s="98" t="s">
        <v>2086</v>
      </c>
      <c r="R142" s="98" t="s">
        <v>228</v>
      </c>
      <c r="S142" s="99" t="s">
        <v>228</v>
      </c>
      <c r="T142" s="94" t="s">
        <v>238</v>
      </c>
      <c r="U142" s="120"/>
      <c r="V142" s="120"/>
      <c r="W142" s="100" t="str">
        <f>VLOOKUP(TRIM(X142),X10:Y92,2,FALSE)</f>
        <v>Andy</v>
      </c>
      <c r="X142" s="121" t="str">
        <f t="shared" si="6"/>
        <v>4.1</v>
      </c>
      <c r="Y142" s="124">
        <f t="shared" si="7"/>
        <v>0</v>
      </c>
      <c r="Z142" s="121">
        <f t="shared" si="8"/>
        <v>0</v>
      </c>
      <c r="AA142" s="121">
        <f t="shared" si="9"/>
        <v>18</v>
      </c>
      <c r="AB142" s="121">
        <f t="shared" si="10"/>
        <v>0</v>
      </c>
      <c r="AC142" s="121">
        <f t="shared" si="11"/>
        <v>0</v>
      </c>
      <c r="AD142" s="1" t="s">
        <v>526</v>
      </c>
    </row>
    <row r="143" spans="1:30" ht="37.15" customHeight="1" x14ac:dyDescent="0.25">
      <c r="A143" s="89" t="s">
        <v>225</v>
      </c>
      <c r="B143" s="94" t="s">
        <v>2096</v>
      </c>
      <c r="C143" s="91" t="s">
        <v>98</v>
      </c>
      <c r="D143" s="91" t="s">
        <v>57</v>
      </c>
      <c r="E143" s="122" t="s">
        <v>814</v>
      </c>
      <c r="F143" s="92" t="s">
        <v>12</v>
      </c>
      <c r="G143" s="92" t="s">
        <v>104</v>
      </c>
      <c r="H143" s="92" t="s">
        <v>2092</v>
      </c>
      <c r="I143" s="162" t="s">
        <v>2089</v>
      </c>
      <c r="J143" s="96" t="s">
        <v>247</v>
      </c>
      <c r="K143" s="95"/>
      <c r="L143" s="96"/>
      <c r="M143" s="95"/>
      <c r="N143" s="94"/>
      <c r="O143" s="94"/>
      <c r="P143" s="94"/>
      <c r="Q143" s="98" t="s">
        <v>2091</v>
      </c>
      <c r="R143" s="98" t="s">
        <v>5424</v>
      </c>
      <c r="S143" s="99" t="s">
        <v>230</v>
      </c>
      <c r="T143" s="94" t="s">
        <v>2090</v>
      </c>
      <c r="U143" s="120"/>
      <c r="V143" s="120"/>
      <c r="W143" s="100" t="str">
        <f>VLOOKUP(TRIM(X143),X10:Y92,2,FALSE)</f>
        <v>Andy</v>
      </c>
      <c r="X143" s="121" t="str">
        <f t="shared" si="6"/>
        <v>4.1</v>
      </c>
      <c r="Y143" s="124">
        <f t="shared" si="7"/>
        <v>0</v>
      </c>
      <c r="Z143" s="121">
        <f t="shared" si="8"/>
        <v>0</v>
      </c>
      <c r="AA143" s="121">
        <f t="shared" si="9"/>
        <v>53</v>
      </c>
      <c r="AB143" s="121">
        <f t="shared" si="10"/>
        <v>0</v>
      </c>
      <c r="AC143" s="121">
        <f t="shared" si="11"/>
        <v>0</v>
      </c>
    </row>
    <row r="144" spans="1:30" ht="37.15" customHeight="1" x14ac:dyDescent="0.25">
      <c r="A144" s="89" t="s">
        <v>225</v>
      </c>
      <c r="B144" s="94" t="s">
        <v>2097</v>
      </c>
      <c r="C144" s="91" t="s">
        <v>98</v>
      </c>
      <c r="D144" s="91" t="s">
        <v>184</v>
      </c>
      <c r="E144" s="122" t="s">
        <v>815</v>
      </c>
      <c r="F144" s="92" t="s">
        <v>12</v>
      </c>
      <c r="G144" s="92" t="s">
        <v>105</v>
      </c>
      <c r="H144" s="92" t="s">
        <v>2099</v>
      </c>
      <c r="I144" s="162" t="s">
        <v>2100</v>
      </c>
      <c r="J144" s="96"/>
      <c r="K144" s="95"/>
      <c r="L144" s="96"/>
      <c r="M144" s="95"/>
      <c r="N144" s="94"/>
      <c r="O144" s="94" t="s">
        <v>245</v>
      </c>
      <c r="P144" s="94"/>
      <c r="Q144" s="98" t="s">
        <v>2101</v>
      </c>
      <c r="R144" s="98" t="s">
        <v>228</v>
      </c>
      <c r="S144" s="99" t="s">
        <v>228</v>
      </c>
      <c r="T144" s="94" t="s">
        <v>2102</v>
      </c>
      <c r="U144" s="120"/>
      <c r="V144" s="120"/>
      <c r="W144" s="100" t="str">
        <f>VLOOKUP(TRIM(X144),X10:Y92,2,FALSE)</f>
        <v>Andy</v>
      </c>
      <c r="X144" s="121" t="str">
        <f t="shared" si="6"/>
        <v>8.1</v>
      </c>
      <c r="Y144" s="124">
        <f t="shared" si="7"/>
        <v>0</v>
      </c>
      <c r="Z144" s="121">
        <f t="shared" si="8"/>
        <v>0</v>
      </c>
      <c r="AA144" s="121">
        <f t="shared" si="9"/>
        <v>30</v>
      </c>
      <c r="AB144" s="121">
        <f t="shared" si="10"/>
        <v>0</v>
      </c>
      <c r="AC144" s="121">
        <f t="shared" si="11"/>
        <v>0</v>
      </c>
    </row>
    <row r="145" spans="1:31" ht="37.15" customHeight="1" x14ac:dyDescent="0.25">
      <c r="A145" s="89" t="s">
        <v>225</v>
      </c>
      <c r="B145" s="94" t="s">
        <v>2098</v>
      </c>
      <c r="C145" s="91" t="s">
        <v>98</v>
      </c>
      <c r="D145" s="91" t="s">
        <v>223</v>
      </c>
      <c r="E145" s="122" t="s">
        <v>816</v>
      </c>
      <c r="F145" s="92" t="s">
        <v>12</v>
      </c>
      <c r="G145" s="92" t="s">
        <v>105</v>
      </c>
      <c r="H145" s="92" t="s">
        <v>2103</v>
      </c>
      <c r="I145" s="162" t="s">
        <v>2104</v>
      </c>
      <c r="J145" s="96"/>
      <c r="K145" s="95"/>
      <c r="L145" s="96"/>
      <c r="M145" s="95"/>
      <c r="N145" s="94"/>
      <c r="O145" s="94" t="s">
        <v>245</v>
      </c>
      <c r="P145" s="94"/>
      <c r="Q145" s="98" t="s">
        <v>2094</v>
      </c>
      <c r="R145" s="98" t="s">
        <v>228</v>
      </c>
      <c r="S145" s="99" t="s">
        <v>228</v>
      </c>
      <c r="T145" s="94" t="s">
        <v>465</v>
      </c>
      <c r="U145" s="120"/>
      <c r="V145" s="120"/>
      <c r="W145" s="100" t="str">
        <f>VLOOKUP(TRIM(X145),X10:Y92,2,FALSE)</f>
        <v>Puneet</v>
      </c>
      <c r="X145" s="121" t="str">
        <f t="shared" si="6"/>
        <v>8.14</v>
      </c>
      <c r="Y145" s="124">
        <f t="shared" si="7"/>
        <v>0</v>
      </c>
      <c r="Z145" s="121">
        <f t="shared" si="8"/>
        <v>0</v>
      </c>
      <c r="AA145" s="121">
        <f t="shared" si="9"/>
        <v>19</v>
      </c>
      <c r="AB145" s="121">
        <f t="shared" si="10"/>
        <v>0</v>
      </c>
      <c r="AC145" s="121">
        <f t="shared" si="11"/>
        <v>0</v>
      </c>
    </row>
    <row r="146" spans="1:31" ht="37.15" customHeight="1" x14ac:dyDescent="0.25">
      <c r="A146" s="89" t="s">
        <v>225</v>
      </c>
      <c r="B146" s="94" t="s">
        <v>227</v>
      </c>
      <c r="C146" s="91" t="s">
        <v>98</v>
      </c>
      <c r="D146" s="91" t="s">
        <v>184</v>
      </c>
      <c r="E146" s="122" t="s">
        <v>817</v>
      </c>
      <c r="F146" s="92" t="s">
        <v>12</v>
      </c>
      <c r="G146" s="92" t="s">
        <v>104</v>
      </c>
      <c r="H146" s="92" t="s">
        <v>2105</v>
      </c>
      <c r="I146" s="162" t="s">
        <v>2106</v>
      </c>
      <c r="J146" s="96"/>
      <c r="K146" s="95"/>
      <c r="L146" s="96"/>
      <c r="M146" s="95"/>
      <c r="N146" s="94"/>
      <c r="O146" s="94" t="s">
        <v>245</v>
      </c>
      <c r="P146" s="94"/>
      <c r="Q146" s="98" t="s">
        <v>2095</v>
      </c>
      <c r="R146" s="98" t="s">
        <v>235</v>
      </c>
      <c r="S146" s="99" t="s">
        <v>235</v>
      </c>
      <c r="T146" s="94" t="s">
        <v>2107</v>
      </c>
      <c r="U146" s="120"/>
      <c r="V146" s="120"/>
      <c r="W146" s="100" t="str">
        <f>VLOOKUP(TRIM(X146),X10:Y92,2,FALSE)</f>
        <v>Andy</v>
      </c>
      <c r="X146" s="121" t="str">
        <f t="shared" si="6"/>
        <v>8.1</v>
      </c>
      <c r="Y146" s="124">
        <f t="shared" si="7"/>
        <v>0</v>
      </c>
      <c r="Z146" s="121">
        <f t="shared" si="8"/>
        <v>0</v>
      </c>
      <c r="AA146" s="121">
        <f t="shared" si="9"/>
        <v>18</v>
      </c>
      <c r="AB146" s="121">
        <f t="shared" si="10"/>
        <v>0</v>
      </c>
      <c r="AC146" s="121">
        <f t="shared" si="11"/>
        <v>0</v>
      </c>
      <c r="AE146" s="1" t="s">
        <v>527</v>
      </c>
    </row>
    <row r="147" spans="1:31" ht="37.15" customHeight="1" x14ac:dyDescent="0.25">
      <c r="A147" s="89" t="s">
        <v>225</v>
      </c>
      <c r="B147" s="94" t="s">
        <v>2113</v>
      </c>
      <c r="C147" s="91" t="s">
        <v>98</v>
      </c>
      <c r="D147" s="91" t="s">
        <v>57</v>
      </c>
      <c r="E147" s="122" t="s">
        <v>818</v>
      </c>
      <c r="F147" s="92" t="s">
        <v>12</v>
      </c>
      <c r="G147" s="92" t="s">
        <v>104</v>
      </c>
      <c r="H147" s="92" t="s">
        <v>2115</v>
      </c>
      <c r="I147" s="162" t="s">
        <v>2116</v>
      </c>
      <c r="J147" s="96"/>
      <c r="K147" s="95"/>
      <c r="L147" s="96"/>
      <c r="M147" s="95"/>
      <c r="N147" s="94"/>
      <c r="O147" s="94" t="s">
        <v>245</v>
      </c>
      <c r="P147" s="94"/>
      <c r="Q147" s="98" t="s">
        <v>2108</v>
      </c>
      <c r="R147" s="98" t="s">
        <v>5280</v>
      </c>
      <c r="S147" s="99" t="s">
        <v>230</v>
      </c>
      <c r="T147" s="94" t="s">
        <v>2117</v>
      </c>
      <c r="U147" s="120"/>
      <c r="V147" s="120"/>
      <c r="W147" s="100" t="str">
        <f>VLOOKUP(TRIM(X147),X10:Y92,2,FALSE)</f>
        <v>Andy</v>
      </c>
      <c r="X147" s="121" t="str">
        <f t="shared" si="6"/>
        <v>4.1</v>
      </c>
      <c r="Y147" s="124">
        <f t="shared" si="7"/>
        <v>0</v>
      </c>
      <c r="Z147" s="121">
        <f t="shared" si="8"/>
        <v>0</v>
      </c>
      <c r="AA147" s="121">
        <f t="shared" si="9"/>
        <v>21</v>
      </c>
      <c r="AB147" s="121">
        <f t="shared" si="10"/>
        <v>0</v>
      </c>
      <c r="AC147" s="121">
        <f t="shared" si="11"/>
        <v>0</v>
      </c>
    </row>
    <row r="148" spans="1:31" ht="35.25" customHeight="1" x14ac:dyDescent="0.25">
      <c r="A148" s="89" t="s">
        <v>225</v>
      </c>
      <c r="B148" s="94" t="s">
        <v>232</v>
      </c>
      <c r="C148" s="91" t="s">
        <v>98</v>
      </c>
      <c r="D148" s="91" t="s">
        <v>57</v>
      </c>
      <c r="E148" s="122" t="s">
        <v>819</v>
      </c>
      <c r="F148" s="92" t="s">
        <v>12</v>
      </c>
      <c r="G148" s="92" t="s">
        <v>104</v>
      </c>
      <c r="H148" s="92" t="s">
        <v>2118</v>
      </c>
      <c r="I148" s="162" t="s">
        <v>2119</v>
      </c>
      <c r="J148" s="96"/>
      <c r="K148" s="95"/>
      <c r="L148" s="96"/>
      <c r="M148" s="95"/>
      <c r="N148" s="94"/>
      <c r="O148" s="94" t="s">
        <v>245</v>
      </c>
      <c r="P148" s="94"/>
      <c r="Q148" s="98" t="s">
        <v>2109</v>
      </c>
      <c r="R148" s="98" t="s">
        <v>5281</v>
      </c>
      <c r="S148" s="99" t="s">
        <v>235</v>
      </c>
      <c r="T148" s="94" t="s">
        <v>420</v>
      </c>
      <c r="U148" s="120"/>
      <c r="V148" s="120"/>
      <c r="W148" s="100" t="str">
        <f>VLOOKUP(TRIM(X148),X10:Y92,2,FALSE)</f>
        <v>Andy</v>
      </c>
      <c r="X148" s="121" t="str">
        <f t="shared" si="6"/>
        <v>4.1</v>
      </c>
      <c r="Y148" s="124">
        <f t="shared" si="7"/>
        <v>0</v>
      </c>
      <c r="Z148" s="121">
        <f t="shared" si="8"/>
        <v>0</v>
      </c>
      <c r="AA148" s="121">
        <f t="shared" si="9"/>
        <v>18</v>
      </c>
      <c r="AB148" s="121">
        <f t="shared" si="10"/>
        <v>0</v>
      </c>
      <c r="AC148" s="121">
        <f t="shared" si="11"/>
        <v>0</v>
      </c>
    </row>
    <row r="149" spans="1:31" ht="35.25" customHeight="1" x14ac:dyDescent="0.25">
      <c r="A149" s="89" t="s">
        <v>225</v>
      </c>
      <c r="B149" s="94" t="s">
        <v>2114</v>
      </c>
      <c r="C149" s="91" t="s">
        <v>98</v>
      </c>
      <c r="D149" s="91" t="s">
        <v>57</v>
      </c>
      <c r="E149" s="122" t="s">
        <v>820</v>
      </c>
      <c r="F149" s="92" t="s">
        <v>12</v>
      </c>
      <c r="G149" s="92" t="s">
        <v>104</v>
      </c>
      <c r="H149" s="92" t="s">
        <v>2121</v>
      </c>
      <c r="I149" s="162" t="s">
        <v>2122</v>
      </c>
      <c r="J149" s="96"/>
      <c r="K149" s="95"/>
      <c r="L149" s="96"/>
      <c r="M149" s="95"/>
      <c r="N149" s="94"/>
      <c r="O149" s="94" t="s">
        <v>245</v>
      </c>
      <c r="P149" s="94"/>
      <c r="Q149" s="98" t="s">
        <v>2110</v>
      </c>
      <c r="R149" s="98" t="s">
        <v>5282</v>
      </c>
      <c r="S149" s="99" t="s">
        <v>230</v>
      </c>
      <c r="T149" s="94" t="s">
        <v>2123</v>
      </c>
      <c r="U149" s="120"/>
      <c r="V149" s="120"/>
      <c r="W149" s="100" t="str">
        <f>VLOOKUP(TRIM(X149),X10:Y92,2,FALSE)</f>
        <v>Andy</v>
      </c>
      <c r="X149" s="121" t="str">
        <f t="shared" si="6"/>
        <v>4.1</v>
      </c>
      <c r="Y149" s="124">
        <f t="shared" si="7"/>
        <v>0</v>
      </c>
      <c r="Z149" s="121">
        <f t="shared" si="8"/>
        <v>0</v>
      </c>
      <c r="AA149" s="121">
        <f t="shared" si="9"/>
        <v>18</v>
      </c>
      <c r="AB149" s="121">
        <f t="shared" si="10"/>
        <v>0</v>
      </c>
      <c r="AC149" s="121">
        <f t="shared" si="11"/>
        <v>0</v>
      </c>
    </row>
    <row r="150" spans="1:31" ht="35.25" customHeight="1" x14ac:dyDescent="0.25">
      <c r="A150" s="89" t="s">
        <v>225</v>
      </c>
      <c r="B150" s="94" t="s">
        <v>227</v>
      </c>
      <c r="C150" s="91" t="s">
        <v>98</v>
      </c>
      <c r="D150" s="91" t="s">
        <v>212</v>
      </c>
      <c r="E150" s="122" t="s">
        <v>821</v>
      </c>
      <c r="F150" s="92" t="s">
        <v>12</v>
      </c>
      <c r="G150" s="92" t="s">
        <v>104</v>
      </c>
      <c r="H150" s="92" t="s">
        <v>2124</v>
      </c>
      <c r="I150" s="162" t="s">
        <v>2125</v>
      </c>
      <c r="J150" s="96"/>
      <c r="K150" s="95"/>
      <c r="L150" s="96"/>
      <c r="M150" s="95"/>
      <c r="N150" s="94"/>
      <c r="O150" s="94" t="s">
        <v>125</v>
      </c>
      <c r="P150" s="94"/>
      <c r="Q150" s="98" t="s">
        <v>2111</v>
      </c>
      <c r="R150" s="98" t="s">
        <v>5283</v>
      </c>
      <c r="S150" s="99" t="s">
        <v>235</v>
      </c>
      <c r="T150" s="94" t="s">
        <v>2126</v>
      </c>
      <c r="U150" s="120"/>
      <c r="V150" s="120"/>
      <c r="W150" s="100" t="str">
        <f>VLOOKUP(TRIM(X150),X10:Y92,2,FALSE)</f>
        <v>Tao</v>
      </c>
      <c r="X150" s="121" t="str">
        <f t="shared" si="6"/>
        <v>7.10.1</v>
      </c>
      <c r="Y150" s="124">
        <f t="shared" si="7"/>
        <v>0</v>
      </c>
      <c r="Z150" s="121">
        <f t="shared" si="8"/>
        <v>0</v>
      </c>
      <c r="AA150" s="121">
        <f t="shared" si="9"/>
        <v>18</v>
      </c>
      <c r="AB150" s="121">
        <f t="shared" si="10"/>
        <v>0</v>
      </c>
      <c r="AC150" s="121">
        <f t="shared" si="11"/>
        <v>0</v>
      </c>
    </row>
    <row r="151" spans="1:31" ht="37.15" customHeight="1" x14ac:dyDescent="0.25">
      <c r="A151" s="89" t="s">
        <v>225</v>
      </c>
      <c r="B151" s="94" t="s">
        <v>232</v>
      </c>
      <c r="C151" s="91" t="s">
        <v>98</v>
      </c>
      <c r="D151" s="91" t="s">
        <v>212</v>
      </c>
      <c r="E151" s="122" t="s">
        <v>822</v>
      </c>
      <c r="F151" s="92" t="s">
        <v>12</v>
      </c>
      <c r="G151" s="92" t="s">
        <v>104</v>
      </c>
      <c r="H151" s="92" t="s">
        <v>2127</v>
      </c>
      <c r="I151" s="162" t="s">
        <v>2128</v>
      </c>
      <c r="J151" s="96"/>
      <c r="K151" s="95"/>
      <c r="L151" s="96"/>
      <c r="M151" s="95"/>
      <c r="N151" s="94"/>
      <c r="O151" s="94" t="s">
        <v>125</v>
      </c>
      <c r="P151" s="94"/>
      <c r="Q151" s="98" t="s">
        <v>2112</v>
      </c>
      <c r="R151" s="98" t="s">
        <v>5425</v>
      </c>
      <c r="S151" s="99" t="s">
        <v>235</v>
      </c>
      <c r="T151" s="94" t="s">
        <v>2129</v>
      </c>
      <c r="U151" s="120"/>
      <c r="V151" s="120"/>
      <c r="W151" s="100" t="str">
        <f>VLOOKUP(TRIM(X151),X10:Y92,2,FALSE)</f>
        <v>Tao</v>
      </c>
      <c r="X151" s="121" t="str">
        <f t="shared" si="6"/>
        <v>7.10.1</v>
      </c>
      <c r="Y151" s="124">
        <f t="shared" si="7"/>
        <v>0</v>
      </c>
      <c r="Z151" s="121">
        <f t="shared" si="8"/>
        <v>0</v>
      </c>
      <c r="AA151" s="121">
        <f t="shared" si="9"/>
        <v>18</v>
      </c>
      <c r="AB151" s="121">
        <f t="shared" si="10"/>
        <v>0</v>
      </c>
      <c r="AC151" s="121">
        <f t="shared" si="11"/>
        <v>0</v>
      </c>
    </row>
    <row r="152" spans="1:31" ht="37.15" customHeight="1" x14ac:dyDescent="0.25">
      <c r="A152" s="89" t="s">
        <v>225</v>
      </c>
      <c r="B152" s="94" t="s">
        <v>2137</v>
      </c>
      <c r="C152" s="91" t="s">
        <v>98</v>
      </c>
      <c r="D152" s="91" t="s">
        <v>205</v>
      </c>
      <c r="E152" s="122" t="s">
        <v>823</v>
      </c>
      <c r="F152" s="92" t="s">
        <v>12</v>
      </c>
      <c r="G152" s="92" t="s">
        <v>105</v>
      </c>
      <c r="H152" s="92" t="s">
        <v>2139</v>
      </c>
      <c r="I152" s="162" t="s">
        <v>2140</v>
      </c>
      <c r="J152" s="96"/>
      <c r="K152" s="95"/>
      <c r="L152" s="96"/>
      <c r="M152" s="95"/>
      <c r="N152" s="94"/>
      <c r="O152" s="94" t="s">
        <v>245</v>
      </c>
      <c r="P152" s="94"/>
      <c r="Q152" s="98" t="s">
        <v>2134</v>
      </c>
      <c r="R152" s="98" t="s">
        <v>228</v>
      </c>
      <c r="S152" s="99" t="s">
        <v>228</v>
      </c>
      <c r="T152" s="94" t="s">
        <v>537</v>
      </c>
      <c r="U152" s="120"/>
      <c r="V152" s="120"/>
      <c r="W152" s="100" t="str">
        <f>VLOOKUP(TRIM(X152),X10:Y92,2,FALSE)</f>
        <v>Tao</v>
      </c>
      <c r="X152" s="121" t="str">
        <f t="shared" si="6"/>
        <v>8.11</v>
      </c>
      <c r="Y152" s="124">
        <f t="shared" si="7"/>
        <v>0</v>
      </c>
      <c r="Z152" s="121">
        <f t="shared" si="8"/>
        <v>0</v>
      </c>
      <c r="AA152" s="121">
        <f t="shared" si="9"/>
        <v>18</v>
      </c>
      <c r="AB152" s="121">
        <f t="shared" si="10"/>
        <v>0</v>
      </c>
      <c r="AC152" s="121">
        <f t="shared" si="11"/>
        <v>0</v>
      </c>
    </row>
    <row r="153" spans="1:31" ht="37.15" customHeight="1" x14ac:dyDescent="0.25">
      <c r="A153" s="89" t="s">
        <v>225</v>
      </c>
      <c r="B153" s="94" t="s">
        <v>227</v>
      </c>
      <c r="C153" s="91" t="s">
        <v>98</v>
      </c>
      <c r="D153" s="91" t="s">
        <v>205</v>
      </c>
      <c r="E153" s="122" t="s">
        <v>824</v>
      </c>
      <c r="F153" s="92" t="s">
        <v>12</v>
      </c>
      <c r="G153" s="92" t="s">
        <v>104</v>
      </c>
      <c r="H153" s="92" t="s">
        <v>2141</v>
      </c>
      <c r="I153" s="162" t="s">
        <v>2142</v>
      </c>
      <c r="J153" s="96"/>
      <c r="K153" s="95"/>
      <c r="L153" s="96"/>
      <c r="M153" s="95"/>
      <c r="N153" s="94"/>
      <c r="O153" s="94" t="s">
        <v>245</v>
      </c>
      <c r="P153" s="94"/>
      <c r="Q153" s="98" t="s">
        <v>2135</v>
      </c>
      <c r="R153" s="98" t="s">
        <v>5584</v>
      </c>
      <c r="S153" s="99" t="s">
        <v>228</v>
      </c>
      <c r="T153" s="94" t="s">
        <v>533</v>
      </c>
      <c r="U153" s="120"/>
      <c r="V153" s="120"/>
      <c r="W153" s="100" t="str">
        <f>VLOOKUP(TRIM(X153),X10:Y92,2,FALSE)</f>
        <v>Tao</v>
      </c>
      <c r="X153" s="121" t="str">
        <f t="shared" si="6"/>
        <v>8.11</v>
      </c>
      <c r="Y153" s="124">
        <f t="shared" si="7"/>
        <v>0</v>
      </c>
      <c r="Z153" s="121">
        <f t="shared" si="8"/>
        <v>0</v>
      </c>
      <c r="AA153" s="121">
        <f t="shared" si="9"/>
        <v>18</v>
      </c>
      <c r="AB153" s="121">
        <f t="shared" si="10"/>
        <v>0</v>
      </c>
      <c r="AC153" s="121">
        <f t="shared" si="11"/>
        <v>0</v>
      </c>
      <c r="AD153" s="1" t="s">
        <v>526</v>
      </c>
    </row>
    <row r="154" spans="1:31" ht="35.25" customHeight="1" x14ac:dyDescent="0.25">
      <c r="A154" s="89" t="s">
        <v>225</v>
      </c>
      <c r="B154" s="94" t="s">
        <v>2138</v>
      </c>
      <c r="C154" s="91" t="s">
        <v>98</v>
      </c>
      <c r="D154" s="91" t="s">
        <v>205</v>
      </c>
      <c r="E154" s="122" t="s">
        <v>825</v>
      </c>
      <c r="F154" s="92" t="s">
        <v>12</v>
      </c>
      <c r="G154" s="92" t="s">
        <v>105</v>
      </c>
      <c r="H154" s="92" t="s">
        <v>2143</v>
      </c>
      <c r="I154" s="162" t="s">
        <v>2144</v>
      </c>
      <c r="J154" s="96"/>
      <c r="K154" s="95"/>
      <c r="L154" s="96"/>
      <c r="M154" s="95"/>
      <c r="N154" s="94"/>
      <c r="O154" s="94" t="s">
        <v>245</v>
      </c>
      <c r="P154" s="94"/>
      <c r="Q154" s="98" t="s">
        <v>2136</v>
      </c>
      <c r="R154" s="98" t="s">
        <v>228</v>
      </c>
      <c r="S154" s="99" t="s">
        <v>228</v>
      </c>
      <c r="T154" s="94" t="s">
        <v>534</v>
      </c>
      <c r="U154" s="120"/>
      <c r="V154" s="120"/>
      <c r="W154" s="100" t="str">
        <f>VLOOKUP(TRIM(X154),X10:Y92,2,FALSE)</f>
        <v>Tao</v>
      </c>
      <c r="X154" s="121" t="str">
        <f t="shared" si="6"/>
        <v>8.11</v>
      </c>
      <c r="Y154" s="124">
        <f t="shared" si="7"/>
        <v>0</v>
      </c>
      <c r="Z154" s="121">
        <f t="shared" si="8"/>
        <v>0</v>
      </c>
      <c r="AA154" s="121">
        <f t="shared" si="9"/>
        <v>18</v>
      </c>
      <c r="AB154" s="121">
        <f t="shared" si="10"/>
        <v>0</v>
      </c>
      <c r="AC154" s="121">
        <f t="shared" si="11"/>
        <v>0</v>
      </c>
    </row>
    <row r="155" spans="1:31" ht="35.25" customHeight="1" x14ac:dyDescent="0.25">
      <c r="A155" s="89" t="s">
        <v>225</v>
      </c>
      <c r="B155" s="94" t="s">
        <v>3214</v>
      </c>
      <c r="C155" s="91" t="s">
        <v>98</v>
      </c>
      <c r="D155" s="91" t="s">
        <v>5416</v>
      </c>
      <c r="E155" s="122" t="s">
        <v>826</v>
      </c>
      <c r="F155" s="92" t="s">
        <v>16</v>
      </c>
      <c r="G155" s="92" t="s">
        <v>99</v>
      </c>
      <c r="H155" s="92" t="s">
        <v>2147</v>
      </c>
      <c r="I155" s="162" t="s">
        <v>3212</v>
      </c>
      <c r="J155" s="96" t="s">
        <v>247</v>
      </c>
      <c r="K155" s="95">
        <v>2524</v>
      </c>
      <c r="L155" s="96"/>
      <c r="M155" s="95" t="s">
        <v>107</v>
      </c>
      <c r="N155" s="94" t="s">
        <v>2148</v>
      </c>
      <c r="O155" s="94" t="s">
        <v>125</v>
      </c>
      <c r="P155" s="94" t="s">
        <v>2149</v>
      </c>
      <c r="Q155" s="98" t="s">
        <v>3213</v>
      </c>
      <c r="R155" s="98" t="s">
        <v>5585</v>
      </c>
      <c r="S155" s="99" t="s">
        <v>235</v>
      </c>
      <c r="T155" s="94" t="s">
        <v>321</v>
      </c>
      <c r="U155" s="120"/>
      <c r="V155" s="120"/>
      <c r="W155" s="100" t="str">
        <f>VLOOKUP(TRIM(X155),X10:Y92,2,FALSE)</f>
        <v>Puneet</v>
      </c>
      <c r="X155" s="121" t="str">
        <f t="shared" si="6"/>
        <v>4.3</v>
      </c>
      <c r="Y155" s="124">
        <f t="shared" si="7"/>
        <v>0</v>
      </c>
      <c r="Z155" s="121">
        <f t="shared" si="8"/>
        <v>0</v>
      </c>
      <c r="AA155" s="121">
        <f t="shared" si="9"/>
        <v>51</v>
      </c>
      <c r="AB155" s="121">
        <f t="shared" si="10"/>
        <v>0</v>
      </c>
      <c r="AC155" s="121">
        <f t="shared" si="11"/>
        <v>0</v>
      </c>
      <c r="AD155" s="1" t="s">
        <v>526</v>
      </c>
    </row>
    <row r="156" spans="1:31" ht="35.25" customHeight="1" x14ac:dyDescent="0.25">
      <c r="A156" s="89" t="s">
        <v>225</v>
      </c>
      <c r="B156" s="94" t="s">
        <v>3216</v>
      </c>
      <c r="C156" s="91" t="s">
        <v>98</v>
      </c>
      <c r="D156" s="91" t="s">
        <v>5416</v>
      </c>
      <c r="E156" s="122" t="s">
        <v>827</v>
      </c>
      <c r="F156" s="92" t="s">
        <v>16</v>
      </c>
      <c r="G156" s="92" t="s">
        <v>99</v>
      </c>
      <c r="H156" s="92" t="s">
        <v>2147</v>
      </c>
      <c r="I156" s="162" t="s">
        <v>3215</v>
      </c>
      <c r="J156" s="96" t="s">
        <v>255</v>
      </c>
      <c r="K156" s="95">
        <v>3617</v>
      </c>
      <c r="L156" s="96"/>
      <c r="M156" s="95" t="s">
        <v>107</v>
      </c>
      <c r="N156" s="94" t="s">
        <v>2150</v>
      </c>
      <c r="O156" s="94" t="s">
        <v>125</v>
      </c>
      <c r="P156" s="94" t="s">
        <v>2149</v>
      </c>
      <c r="Q156" s="98" t="s">
        <v>3213</v>
      </c>
      <c r="R156" s="98" t="s">
        <v>5585</v>
      </c>
      <c r="S156" s="99" t="s">
        <v>235</v>
      </c>
      <c r="T156" s="94" t="s">
        <v>321</v>
      </c>
      <c r="U156" s="120"/>
      <c r="V156" s="120"/>
      <c r="W156" s="100" t="str">
        <f>VLOOKUP(TRIM(X156),X10:Y92,2,FALSE)</f>
        <v>Puneet</v>
      </c>
      <c r="X156" s="121" t="str">
        <f t="shared" si="6"/>
        <v>4.3</v>
      </c>
      <c r="Y156" s="124">
        <f t="shared" si="7"/>
        <v>0</v>
      </c>
      <c r="Z156" s="121">
        <f t="shared" si="8"/>
        <v>0</v>
      </c>
      <c r="AA156" s="121">
        <f t="shared" si="9"/>
        <v>49</v>
      </c>
      <c r="AB156" s="121">
        <f t="shared" si="10"/>
        <v>0</v>
      </c>
      <c r="AC156" s="121">
        <f t="shared" si="11"/>
        <v>0</v>
      </c>
      <c r="AD156" s="1" t="s">
        <v>526</v>
      </c>
    </row>
    <row r="157" spans="1:31" ht="37.15" customHeight="1" x14ac:dyDescent="0.25">
      <c r="A157" s="89" t="s">
        <v>225</v>
      </c>
      <c r="B157" s="94" t="s">
        <v>3218</v>
      </c>
      <c r="C157" s="91" t="s">
        <v>98</v>
      </c>
      <c r="D157" s="91" t="s">
        <v>1983</v>
      </c>
      <c r="E157" s="122" t="s">
        <v>828</v>
      </c>
      <c r="F157" s="92" t="s">
        <v>16</v>
      </c>
      <c r="G157" s="92" t="s">
        <v>99</v>
      </c>
      <c r="H157" s="92" t="s">
        <v>2151</v>
      </c>
      <c r="I157" s="162" t="s">
        <v>3197</v>
      </c>
      <c r="J157" s="96" t="s">
        <v>255</v>
      </c>
      <c r="K157" s="95">
        <v>3618</v>
      </c>
      <c r="L157" s="96"/>
      <c r="M157" s="95" t="s">
        <v>254</v>
      </c>
      <c r="N157" s="94" t="s">
        <v>2150</v>
      </c>
      <c r="O157" s="94" t="s">
        <v>245</v>
      </c>
      <c r="P157" s="94" t="s">
        <v>2152</v>
      </c>
      <c r="Q157" s="98" t="s">
        <v>3217</v>
      </c>
      <c r="R157" s="98" t="s">
        <v>228</v>
      </c>
      <c r="S157" s="99" t="s">
        <v>228</v>
      </c>
      <c r="T157" s="94" t="s">
        <v>321</v>
      </c>
      <c r="U157" s="120"/>
      <c r="V157" s="120"/>
      <c r="W157" s="100" t="str">
        <f>VLOOKUP(TRIM(X157),X10:Y92,2,FALSE)</f>
        <v>Puneet</v>
      </c>
      <c r="X157" s="121" t="str">
        <f t="shared" ref="X157:X220" si="12">IF(ISNONTEXT(D157),"" &amp; D157 &amp;"",T(D157))</f>
        <v>8.10.2</v>
      </c>
      <c r="Y157" s="124">
        <f t="shared" ref="Y157:Y220" si="13">IF(F157="CR", IF(S157="Approved", 1, IF(S157="Agreed", 1, IF(S157="Block approved", 1, 0))),0)</f>
        <v>0</v>
      </c>
      <c r="Z157" s="121">
        <f t="shared" ref="Z157:Z220" si="14">IF(F157="P-CR", IF(S157="Approved", 1, IF(S157="Block approved", 1, 0)),0)</f>
        <v>0</v>
      </c>
      <c r="AA157" s="121">
        <f t="shared" ref="AA157:AA220" si="15">LEN(I157)</f>
        <v>83</v>
      </c>
      <c r="AB157" s="121">
        <f t="shared" ref="AB157:AB220" si="16">IF(LEFT(H157, 12)="Reserved for",  1, 0)</f>
        <v>0</v>
      </c>
      <c r="AC157" s="121">
        <f t="shared" ref="AC157:AC220" si="17">IF(F157="LS OUT", IF(S157="Approved", 1, IF(S157="Block approved", 1, 0)),0)</f>
        <v>0</v>
      </c>
      <c r="AE157" s="1" t="s">
        <v>527</v>
      </c>
    </row>
    <row r="158" spans="1:31" ht="37.15" customHeight="1" x14ac:dyDescent="0.25">
      <c r="A158" s="89" t="s">
        <v>225</v>
      </c>
      <c r="B158" s="94" t="s">
        <v>42</v>
      </c>
      <c r="C158" s="91" t="s">
        <v>14</v>
      </c>
      <c r="D158" s="91" t="s">
        <v>93</v>
      </c>
      <c r="E158" s="122" t="s">
        <v>829</v>
      </c>
      <c r="F158" s="92" t="s">
        <v>16</v>
      </c>
      <c r="G158" s="209" t="s">
        <v>99</v>
      </c>
      <c r="H158" s="209" t="s">
        <v>2153</v>
      </c>
      <c r="I158" s="210" t="s">
        <v>2154</v>
      </c>
      <c r="J158" s="151" t="s">
        <v>2155</v>
      </c>
      <c r="K158" s="152">
        <v>191</v>
      </c>
      <c r="L158" s="151"/>
      <c r="M158" s="152" t="s">
        <v>107</v>
      </c>
      <c r="N158" s="151" t="s">
        <v>424</v>
      </c>
      <c r="O158" s="151" t="s">
        <v>125</v>
      </c>
      <c r="P158" s="151" t="s">
        <v>2156</v>
      </c>
      <c r="Q158" s="211" t="s">
        <v>3219</v>
      </c>
      <c r="R158" s="211" t="s">
        <v>256</v>
      </c>
      <c r="S158" s="153"/>
      <c r="T158" s="94" t="s">
        <v>2157</v>
      </c>
      <c r="U158" s="120"/>
      <c r="V158" s="120"/>
      <c r="W158" s="100" t="e">
        <f>VLOOKUP(TRIM(X158),X10:Y92,2,FALSE)</f>
        <v>#N/A</v>
      </c>
      <c r="X158" s="121" t="str">
        <f t="shared" si="12"/>
        <v>99</v>
      </c>
      <c r="Y158" s="124">
        <f t="shared" si="13"/>
        <v>0</v>
      </c>
      <c r="Z158" s="121">
        <f t="shared" si="14"/>
        <v>0</v>
      </c>
      <c r="AA158" s="121">
        <f t="shared" si="15"/>
        <v>9</v>
      </c>
      <c r="AB158" s="121">
        <f t="shared" si="16"/>
        <v>0</v>
      </c>
      <c r="AC158" s="121">
        <f t="shared" si="17"/>
        <v>0</v>
      </c>
    </row>
    <row r="159" spans="1:31" ht="35.25" customHeight="1" x14ac:dyDescent="0.25">
      <c r="A159" s="89" t="s">
        <v>225</v>
      </c>
      <c r="B159" s="94" t="s">
        <v>3221</v>
      </c>
      <c r="C159" s="91" t="s">
        <v>98</v>
      </c>
      <c r="D159" s="91" t="s">
        <v>1989</v>
      </c>
      <c r="E159" s="122" t="s">
        <v>830</v>
      </c>
      <c r="F159" s="92" t="s">
        <v>16</v>
      </c>
      <c r="G159" s="92" t="s">
        <v>99</v>
      </c>
      <c r="H159" s="92" t="s">
        <v>2158</v>
      </c>
      <c r="I159" s="162" t="s">
        <v>274</v>
      </c>
      <c r="J159" s="96" t="s">
        <v>247</v>
      </c>
      <c r="K159" s="95">
        <v>2525</v>
      </c>
      <c r="L159" s="96"/>
      <c r="M159" s="95" t="s">
        <v>254</v>
      </c>
      <c r="N159" s="94" t="s">
        <v>2148</v>
      </c>
      <c r="O159" s="94" t="s">
        <v>245</v>
      </c>
      <c r="P159" s="94" t="s">
        <v>2159</v>
      </c>
      <c r="Q159" s="98" t="s">
        <v>3220</v>
      </c>
      <c r="R159" s="98" t="s">
        <v>5586</v>
      </c>
      <c r="S159" s="99" t="s">
        <v>280</v>
      </c>
      <c r="T159" s="94" t="s">
        <v>273</v>
      </c>
      <c r="U159" s="120"/>
      <c r="V159" s="120"/>
      <c r="W159" s="100" t="str">
        <f>VLOOKUP(TRIM(X159),X10:Y92,2,FALSE)</f>
        <v>Puneet</v>
      </c>
      <c r="X159" s="121" t="str">
        <f t="shared" si="12"/>
        <v>8.21</v>
      </c>
      <c r="Y159" s="124">
        <f t="shared" si="13"/>
        <v>0</v>
      </c>
      <c r="Z159" s="121">
        <f t="shared" si="14"/>
        <v>0</v>
      </c>
      <c r="AA159" s="121">
        <f t="shared" si="15"/>
        <v>26</v>
      </c>
      <c r="AB159" s="121">
        <f t="shared" si="16"/>
        <v>0</v>
      </c>
      <c r="AC159" s="121">
        <f t="shared" si="17"/>
        <v>0</v>
      </c>
    </row>
    <row r="160" spans="1:31" ht="35.25" customHeight="1" x14ac:dyDescent="0.25">
      <c r="A160" s="89" t="s">
        <v>225</v>
      </c>
      <c r="B160" s="94" t="s">
        <v>3222</v>
      </c>
      <c r="C160" s="91" t="s">
        <v>98</v>
      </c>
      <c r="D160" s="91" t="s">
        <v>1989</v>
      </c>
      <c r="E160" s="122" t="s">
        <v>831</v>
      </c>
      <c r="F160" s="92" t="s">
        <v>15</v>
      </c>
      <c r="G160" s="92" t="s">
        <v>99</v>
      </c>
      <c r="H160" s="92" t="s">
        <v>2158</v>
      </c>
      <c r="I160" s="162" t="s">
        <v>274</v>
      </c>
      <c r="J160" s="96" t="s">
        <v>106</v>
      </c>
      <c r="K160" s="95">
        <v>2455</v>
      </c>
      <c r="L160" s="96"/>
      <c r="M160" s="95" t="s">
        <v>254</v>
      </c>
      <c r="N160" s="94" t="s">
        <v>2160</v>
      </c>
      <c r="O160" s="94" t="s">
        <v>245</v>
      </c>
      <c r="P160" s="94" t="s">
        <v>2159</v>
      </c>
      <c r="Q160" s="98" t="s">
        <v>3220</v>
      </c>
      <c r="R160" s="98" t="s">
        <v>226</v>
      </c>
      <c r="S160" s="99" t="s">
        <v>5406</v>
      </c>
      <c r="T160" s="94" t="s">
        <v>273</v>
      </c>
      <c r="U160" s="120"/>
      <c r="V160" s="120"/>
      <c r="W160" s="100" t="str">
        <f>VLOOKUP(TRIM(X160),X10:Y92,2,FALSE)</f>
        <v>Puneet</v>
      </c>
      <c r="X160" s="121" t="str">
        <f t="shared" si="12"/>
        <v>8.21</v>
      </c>
      <c r="Y160" s="124">
        <f t="shared" si="13"/>
        <v>1</v>
      </c>
      <c r="Z160" s="121">
        <f t="shared" si="14"/>
        <v>0</v>
      </c>
      <c r="AA160" s="121">
        <f t="shared" si="15"/>
        <v>26</v>
      </c>
      <c r="AB160" s="121">
        <f t="shared" si="16"/>
        <v>0</v>
      </c>
      <c r="AC160" s="121">
        <f t="shared" si="17"/>
        <v>0</v>
      </c>
    </row>
    <row r="161" spans="1:31" ht="35.25" customHeight="1" x14ac:dyDescent="0.25">
      <c r="A161" s="89" t="s">
        <v>225</v>
      </c>
      <c r="B161" s="94" t="s">
        <v>3224</v>
      </c>
      <c r="C161" s="91" t="s">
        <v>98</v>
      </c>
      <c r="D161" s="91" t="s">
        <v>57</v>
      </c>
      <c r="E161" s="122" t="s">
        <v>832</v>
      </c>
      <c r="F161" s="92" t="s">
        <v>15</v>
      </c>
      <c r="G161" s="92" t="s">
        <v>99</v>
      </c>
      <c r="H161" s="92" t="s">
        <v>2161</v>
      </c>
      <c r="I161" s="162" t="s">
        <v>274</v>
      </c>
      <c r="J161" s="96" t="s">
        <v>247</v>
      </c>
      <c r="K161" s="95">
        <v>2457</v>
      </c>
      <c r="L161" s="96" t="s">
        <v>50</v>
      </c>
      <c r="M161" s="95" t="s">
        <v>254</v>
      </c>
      <c r="N161" s="94" t="s">
        <v>2148</v>
      </c>
      <c r="O161" s="94" t="s">
        <v>245</v>
      </c>
      <c r="P161" s="94" t="s">
        <v>509</v>
      </c>
      <c r="Q161" s="98" t="s">
        <v>3223</v>
      </c>
      <c r="R161" s="98" t="s">
        <v>5284</v>
      </c>
      <c r="S161" s="99" t="s">
        <v>5406</v>
      </c>
      <c r="T161" s="94" t="s">
        <v>273</v>
      </c>
      <c r="U161" s="120"/>
      <c r="V161" s="120"/>
      <c r="W161" s="100" t="str">
        <f>VLOOKUP(TRIM(X161),X10:Y92,2,FALSE)</f>
        <v>Andy</v>
      </c>
      <c r="X161" s="121" t="str">
        <f t="shared" si="12"/>
        <v>4.1</v>
      </c>
      <c r="Y161" s="124">
        <f t="shared" si="13"/>
        <v>1</v>
      </c>
      <c r="Z161" s="121">
        <f t="shared" si="14"/>
        <v>0</v>
      </c>
      <c r="AA161" s="121">
        <f t="shared" si="15"/>
        <v>26</v>
      </c>
      <c r="AB161" s="121">
        <f t="shared" si="16"/>
        <v>0</v>
      </c>
      <c r="AC161" s="121">
        <f t="shared" si="17"/>
        <v>0</v>
      </c>
    </row>
    <row r="162" spans="1:31" ht="35.25" customHeight="1" x14ac:dyDescent="0.25">
      <c r="A162" s="89" t="s">
        <v>225</v>
      </c>
      <c r="B162" s="94" t="s">
        <v>318</v>
      </c>
      <c r="C162" s="91" t="s">
        <v>98</v>
      </c>
      <c r="D162" s="91" t="s">
        <v>57</v>
      </c>
      <c r="E162" s="122" t="s">
        <v>833</v>
      </c>
      <c r="F162" s="92" t="s">
        <v>271</v>
      </c>
      <c r="G162" s="92" t="s">
        <v>99</v>
      </c>
      <c r="H162" s="92" t="s">
        <v>2162</v>
      </c>
      <c r="I162" s="162" t="s">
        <v>274</v>
      </c>
      <c r="J162" s="96"/>
      <c r="K162" s="95"/>
      <c r="L162" s="96"/>
      <c r="M162" s="95"/>
      <c r="N162" s="94"/>
      <c r="O162" s="94" t="s">
        <v>125</v>
      </c>
      <c r="P162" s="94" t="s">
        <v>302</v>
      </c>
      <c r="Q162" s="98" t="s">
        <v>2163</v>
      </c>
      <c r="R162" s="98" t="s">
        <v>5285</v>
      </c>
      <c r="S162" s="99" t="s">
        <v>280</v>
      </c>
      <c r="T162" s="94" t="s">
        <v>273</v>
      </c>
      <c r="U162" s="120"/>
      <c r="V162" s="120"/>
      <c r="W162" s="100" t="str">
        <f>VLOOKUP(TRIM(X162),X10:Y92,2,FALSE)</f>
        <v>Andy</v>
      </c>
      <c r="X162" s="121" t="str">
        <f t="shared" si="12"/>
        <v>4.1</v>
      </c>
      <c r="Y162" s="124">
        <f t="shared" si="13"/>
        <v>0</v>
      </c>
      <c r="Z162" s="121">
        <f t="shared" si="14"/>
        <v>0</v>
      </c>
      <c r="AA162" s="121">
        <f t="shared" si="15"/>
        <v>26</v>
      </c>
      <c r="AB162" s="121">
        <f t="shared" si="16"/>
        <v>0</v>
      </c>
      <c r="AC162" s="121">
        <f t="shared" si="17"/>
        <v>0</v>
      </c>
    </row>
    <row r="163" spans="1:31" ht="35.25" customHeight="1" x14ac:dyDescent="0.25">
      <c r="A163" s="89" t="s">
        <v>225</v>
      </c>
      <c r="B163" s="94" t="s">
        <v>3227</v>
      </c>
      <c r="C163" s="91" t="s">
        <v>98</v>
      </c>
      <c r="D163" s="91" t="s">
        <v>57</v>
      </c>
      <c r="E163" s="122" t="s">
        <v>834</v>
      </c>
      <c r="F163" s="92" t="s">
        <v>16</v>
      </c>
      <c r="G163" s="92" t="s">
        <v>99</v>
      </c>
      <c r="H163" s="92" t="s">
        <v>2164</v>
      </c>
      <c r="I163" s="162" t="s">
        <v>3225</v>
      </c>
      <c r="J163" s="96" t="s">
        <v>106</v>
      </c>
      <c r="K163" s="95">
        <v>2456</v>
      </c>
      <c r="L163" s="96"/>
      <c r="M163" s="95" t="s">
        <v>107</v>
      </c>
      <c r="N163" s="94" t="s">
        <v>2160</v>
      </c>
      <c r="O163" s="94" t="s">
        <v>125</v>
      </c>
      <c r="P163" s="94" t="s">
        <v>251</v>
      </c>
      <c r="Q163" s="98" t="s">
        <v>3226</v>
      </c>
      <c r="R163" s="98" t="s">
        <v>5286</v>
      </c>
      <c r="S163" s="99" t="s">
        <v>280</v>
      </c>
      <c r="T163" s="94" t="s">
        <v>273</v>
      </c>
      <c r="U163" s="120"/>
      <c r="V163" s="120"/>
      <c r="W163" s="100" t="str">
        <f>VLOOKUP(TRIM(X163),X10:Y92,2,FALSE)</f>
        <v>Andy</v>
      </c>
      <c r="X163" s="121" t="str">
        <f t="shared" si="12"/>
        <v>4.1</v>
      </c>
      <c r="Y163" s="124">
        <f t="shared" si="13"/>
        <v>0</v>
      </c>
      <c r="Z163" s="121">
        <f t="shared" si="14"/>
        <v>0</v>
      </c>
      <c r="AA163" s="121">
        <f t="shared" si="15"/>
        <v>41</v>
      </c>
      <c r="AB163" s="121">
        <f t="shared" si="16"/>
        <v>0</v>
      </c>
      <c r="AC163" s="121">
        <f t="shared" si="17"/>
        <v>0</v>
      </c>
      <c r="AE163" s="1" t="s">
        <v>527</v>
      </c>
    </row>
    <row r="164" spans="1:31" ht="37.15" customHeight="1" x14ac:dyDescent="0.25">
      <c r="A164" s="89" t="s">
        <v>225</v>
      </c>
      <c r="B164" s="94" t="s">
        <v>6837</v>
      </c>
      <c r="C164" s="91" t="s">
        <v>98</v>
      </c>
      <c r="D164" s="91" t="s">
        <v>83</v>
      </c>
      <c r="E164" s="122" t="s">
        <v>835</v>
      </c>
      <c r="F164" s="92" t="s">
        <v>15</v>
      </c>
      <c r="G164" s="92" t="s">
        <v>99</v>
      </c>
      <c r="H164" s="92" t="s">
        <v>2165</v>
      </c>
      <c r="I164" s="162" t="s">
        <v>274</v>
      </c>
      <c r="J164" s="96" t="s">
        <v>106</v>
      </c>
      <c r="K164" s="95">
        <v>2457</v>
      </c>
      <c r="L164" s="96"/>
      <c r="M164" s="95" t="s">
        <v>107</v>
      </c>
      <c r="N164" s="94" t="s">
        <v>2160</v>
      </c>
      <c r="O164" s="94" t="s">
        <v>125</v>
      </c>
      <c r="P164" s="94" t="s">
        <v>251</v>
      </c>
      <c r="Q164" s="98" t="s">
        <v>3228</v>
      </c>
      <c r="R164" s="98" t="s">
        <v>226</v>
      </c>
      <c r="S164" s="99" t="s">
        <v>5406</v>
      </c>
      <c r="T164" s="94" t="s">
        <v>273</v>
      </c>
      <c r="U164" s="120"/>
      <c r="V164" s="120"/>
      <c r="W164" s="100" t="str">
        <f>VLOOKUP(TRIM(X164),X10:Y92,2,FALSE)</f>
        <v>Tao</v>
      </c>
      <c r="X164" s="121" t="str">
        <f t="shared" si="12"/>
        <v>6.9</v>
      </c>
      <c r="Y164" s="124">
        <f t="shared" si="13"/>
        <v>1</v>
      </c>
      <c r="Z164" s="121">
        <f t="shared" si="14"/>
        <v>0</v>
      </c>
      <c r="AA164" s="121">
        <f t="shared" si="15"/>
        <v>26</v>
      </c>
      <c r="AB164" s="121">
        <f t="shared" si="16"/>
        <v>0</v>
      </c>
      <c r="AC164" s="121">
        <f t="shared" si="17"/>
        <v>0</v>
      </c>
      <c r="AE164" s="1" t="s">
        <v>527</v>
      </c>
    </row>
    <row r="165" spans="1:31" ht="37.15" customHeight="1" x14ac:dyDescent="0.25">
      <c r="A165" s="89" t="s">
        <v>225</v>
      </c>
      <c r="B165" s="94" t="s">
        <v>3230</v>
      </c>
      <c r="C165" s="91" t="s">
        <v>98</v>
      </c>
      <c r="D165" s="91" t="s">
        <v>84</v>
      </c>
      <c r="E165" s="122" t="s">
        <v>836</v>
      </c>
      <c r="F165" s="92" t="s">
        <v>16</v>
      </c>
      <c r="G165" s="92" t="s">
        <v>99</v>
      </c>
      <c r="H165" s="92" t="s">
        <v>2166</v>
      </c>
      <c r="I165" s="162" t="s">
        <v>274</v>
      </c>
      <c r="J165" s="96" t="s">
        <v>247</v>
      </c>
      <c r="K165" s="212">
        <v>2526</v>
      </c>
      <c r="L165" s="96"/>
      <c r="M165" s="95" t="s">
        <v>107</v>
      </c>
      <c r="N165" s="94" t="s">
        <v>2148</v>
      </c>
      <c r="O165" s="94" t="s">
        <v>125</v>
      </c>
      <c r="P165" s="94" t="s">
        <v>251</v>
      </c>
      <c r="Q165" s="98" t="s">
        <v>3229</v>
      </c>
      <c r="R165" s="98" t="s">
        <v>6828</v>
      </c>
      <c r="S165" s="99" t="s">
        <v>228</v>
      </c>
      <c r="T165" s="94" t="s">
        <v>273</v>
      </c>
      <c r="U165" s="120"/>
      <c r="V165" s="120"/>
      <c r="W165" s="100" t="str">
        <f>VLOOKUP(TRIM(X165),X10:Y92,2,FALSE)</f>
        <v>Tao</v>
      </c>
      <c r="X165" s="121" t="str">
        <f t="shared" si="12"/>
        <v>6.10</v>
      </c>
      <c r="Y165" s="124">
        <f t="shared" si="13"/>
        <v>0</v>
      </c>
      <c r="Z165" s="121">
        <f t="shared" si="14"/>
        <v>0</v>
      </c>
      <c r="AA165" s="121">
        <f t="shared" si="15"/>
        <v>26</v>
      </c>
      <c r="AB165" s="121">
        <f t="shared" si="16"/>
        <v>0</v>
      </c>
      <c r="AC165" s="121">
        <f t="shared" si="17"/>
        <v>0</v>
      </c>
      <c r="AD165" s="1" t="s">
        <v>526</v>
      </c>
    </row>
    <row r="166" spans="1:31" ht="35.25" customHeight="1" x14ac:dyDescent="0.25">
      <c r="A166" s="89" t="s">
        <v>225</v>
      </c>
      <c r="B166" s="94" t="s">
        <v>2145</v>
      </c>
      <c r="C166" s="91" t="s">
        <v>98</v>
      </c>
      <c r="D166" s="91" t="s">
        <v>57</v>
      </c>
      <c r="E166" s="122" t="s">
        <v>837</v>
      </c>
      <c r="F166" s="92" t="s">
        <v>271</v>
      </c>
      <c r="G166" s="92" t="s">
        <v>99</v>
      </c>
      <c r="H166" s="92" t="s">
        <v>2167</v>
      </c>
      <c r="I166" s="162" t="s">
        <v>274</v>
      </c>
      <c r="J166" s="96"/>
      <c r="K166" s="95"/>
      <c r="L166" s="96"/>
      <c r="M166" s="95"/>
      <c r="N166" s="94"/>
      <c r="O166" s="94" t="s">
        <v>239</v>
      </c>
      <c r="P166" s="94" t="s">
        <v>248</v>
      </c>
      <c r="Q166" s="98" t="s">
        <v>2168</v>
      </c>
      <c r="R166" s="98" t="s">
        <v>5287</v>
      </c>
      <c r="S166" s="99" t="s">
        <v>280</v>
      </c>
      <c r="T166" s="94" t="s">
        <v>273</v>
      </c>
      <c r="U166" s="120"/>
      <c r="V166" s="120"/>
      <c r="W166" s="100" t="str">
        <f>VLOOKUP(TRIM(X166),X10:Y92,2,FALSE)</f>
        <v>Andy</v>
      </c>
      <c r="X166" s="121" t="str">
        <f t="shared" si="12"/>
        <v>4.1</v>
      </c>
      <c r="Y166" s="124">
        <f t="shared" si="13"/>
        <v>0</v>
      </c>
      <c r="Z166" s="121">
        <f t="shared" si="14"/>
        <v>0</v>
      </c>
      <c r="AA166" s="121">
        <f t="shared" si="15"/>
        <v>26</v>
      </c>
      <c r="AB166" s="121">
        <f t="shared" si="16"/>
        <v>0</v>
      </c>
      <c r="AC166" s="121">
        <f t="shared" si="17"/>
        <v>0</v>
      </c>
      <c r="AD166" s="1" t="s">
        <v>526</v>
      </c>
    </row>
    <row r="167" spans="1:31" ht="35.25" customHeight="1" x14ac:dyDescent="0.25">
      <c r="A167" s="89" t="s">
        <v>225</v>
      </c>
      <c r="B167" s="94" t="s">
        <v>3233</v>
      </c>
      <c r="C167" s="91" t="s">
        <v>98</v>
      </c>
      <c r="D167" s="91" t="s">
        <v>1977</v>
      </c>
      <c r="E167" s="122" t="s">
        <v>838</v>
      </c>
      <c r="F167" s="92" t="s">
        <v>16</v>
      </c>
      <c r="G167" s="92" t="s">
        <v>99</v>
      </c>
      <c r="H167" s="92" t="s">
        <v>2169</v>
      </c>
      <c r="I167" s="162" t="s">
        <v>3231</v>
      </c>
      <c r="J167" s="96" t="s">
        <v>247</v>
      </c>
      <c r="K167" s="95">
        <v>2527</v>
      </c>
      <c r="L167" s="96"/>
      <c r="M167" s="95" t="s">
        <v>254</v>
      </c>
      <c r="N167" s="94" t="s">
        <v>2148</v>
      </c>
      <c r="O167" s="94" t="s">
        <v>245</v>
      </c>
      <c r="P167" s="94" t="s">
        <v>2170</v>
      </c>
      <c r="Q167" s="98" t="s">
        <v>3232</v>
      </c>
      <c r="R167" s="98" t="s">
        <v>5587</v>
      </c>
      <c r="S167" s="99" t="s">
        <v>280</v>
      </c>
      <c r="T167" s="94" t="s">
        <v>273</v>
      </c>
      <c r="U167" s="120"/>
      <c r="V167" s="120"/>
      <c r="W167" s="100" t="str">
        <f>VLOOKUP(TRIM(X167),X10:Y92,2,FALSE)</f>
        <v>Andy</v>
      </c>
      <c r="X167" s="121" t="str">
        <f t="shared" si="12"/>
        <v>8.6.2</v>
      </c>
      <c r="Y167" s="124">
        <f t="shared" si="13"/>
        <v>0</v>
      </c>
      <c r="Z167" s="121">
        <f t="shared" si="14"/>
        <v>0</v>
      </c>
      <c r="AA167" s="121">
        <f t="shared" si="15"/>
        <v>84</v>
      </c>
      <c r="AB167" s="121">
        <f t="shared" si="16"/>
        <v>0</v>
      </c>
      <c r="AC167" s="121">
        <f t="shared" si="17"/>
        <v>0</v>
      </c>
      <c r="AD167" s="1" t="s">
        <v>526</v>
      </c>
    </row>
    <row r="168" spans="1:31" ht="35.25" customHeight="1" x14ac:dyDescent="0.25">
      <c r="A168" s="89" t="s">
        <v>225</v>
      </c>
      <c r="B168" s="94" t="s">
        <v>3235</v>
      </c>
      <c r="C168" s="91" t="s">
        <v>98</v>
      </c>
      <c r="D168" s="91" t="s">
        <v>1977</v>
      </c>
      <c r="E168" s="122" t="s">
        <v>839</v>
      </c>
      <c r="F168" s="220" t="s">
        <v>6965</v>
      </c>
      <c r="G168" s="92" t="s">
        <v>99</v>
      </c>
      <c r="H168" s="92" t="s">
        <v>2169</v>
      </c>
      <c r="I168" s="162" t="s">
        <v>3234</v>
      </c>
      <c r="J168" s="96" t="s">
        <v>272</v>
      </c>
      <c r="K168" s="95">
        <v>2056</v>
      </c>
      <c r="L168" s="96"/>
      <c r="M168" s="95" t="s">
        <v>254</v>
      </c>
      <c r="N168" s="94" t="s">
        <v>424</v>
      </c>
      <c r="O168" s="94" t="s">
        <v>245</v>
      </c>
      <c r="P168" s="94" t="s">
        <v>2170</v>
      </c>
      <c r="Q168" s="98" t="s">
        <v>3232</v>
      </c>
      <c r="R168" s="98" t="s">
        <v>6303</v>
      </c>
      <c r="S168" s="99" t="s">
        <v>378</v>
      </c>
      <c r="T168" s="94" t="s">
        <v>273</v>
      </c>
      <c r="U168" s="120"/>
      <c r="V168" s="120"/>
      <c r="W168" s="100" t="str">
        <f>VLOOKUP(TRIM(X168),X10:Y92,2,FALSE)</f>
        <v>Andy</v>
      </c>
      <c r="X168" s="121" t="str">
        <f t="shared" si="12"/>
        <v>8.6.2</v>
      </c>
      <c r="Y168" s="124">
        <f t="shared" si="13"/>
        <v>0</v>
      </c>
      <c r="Z168" s="121">
        <f t="shared" si="14"/>
        <v>0</v>
      </c>
      <c r="AA168" s="121">
        <f t="shared" si="15"/>
        <v>75</v>
      </c>
      <c r="AB168" s="121">
        <f t="shared" si="16"/>
        <v>0</v>
      </c>
      <c r="AC168" s="121">
        <f t="shared" si="17"/>
        <v>0</v>
      </c>
    </row>
    <row r="169" spans="1:31" ht="35.25" customHeight="1" x14ac:dyDescent="0.25">
      <c r="A169" s="89" t="s">
        <v>225</v>
      </c>
      <c r="B169" s="94" t="s">
        <v>357</v>
      </c>
      <c r="C169" s="91" t="s">
        <v>98</v>
      </c>
      <c r="D169" s="91" t="s">
        <v>83</v>
      </c>
      <c r="E169" s="122" t="s">
        <v>840</v>
      </c>
      <c r="F169" s="92" t="s">
        <v>16</v>
      </c>
      <c r="G169" s="92" t="s">
        <v>99</v>
      </c>
      <c r="H169" s="92" t="s">
        <v>2171</v>
      </c>
      <c r="I169" s="162" t="s">
        <v>274</v>
      </c>
      <c r="J169" s="96" t="s">
        <v>106</v>
      </c>
      <c r="K169" s="95">
        <v>2458</v>
      </c>
      <c r="L169" s="96"/>
      <c r="M169" s="95" t="s">
        <v>107</v>
      </c>
      <c r="N169" s="94" t="s">
        <v>2160</v>
      </c>
      <c r="O169" s="94" t="s">
        <v>125</v>
      </c>
      <c r="P169" s="94" t="s">
        <v>251</v>
      </c>
      <c r="Q169" s="98" t="s">
        <v>3236</v>
      </c>
      <c r="R169" s="98" t="s">
        <v>5288</v>
      </c>
      <c r="S169" s="99" t="s">
        <v>280</v>
      </c>
      <c r="T169" s="94" t="s">
        <v>273</v>
      </c>
      <c r="U169" s="120"/>
      <c r="V169" s="120"/>
      <c r="W169" s="100" t="str">
        <f>VLOOKUP(TRIM(X169),X10:Y92,2,FALSE)</f>
        <v>Tao</v>
      </c>
      <c r="X169" s="121" t="str">
        <f t="shared" si="12"/>
        <v>6.9</v>
      </c>
      <c r="Y169" s="124">
        <f t="shared" si="13"/>
        <v>0</v>
      </c>
      <c r="Z169" s="121">
        <f t="shared" si="14"/>
        <v>0</v>
      </c>
      <c r="AA169" s="121">
        <f t="shared" si="15"/>
        <v>26</v>
      </c>
      <c r="AB169" s="121">
        <f t="shared" si="16"/>
        <v>0</v>
      </c>
      <c r="AC169" s="121">
        <f t="shared" si="17"/>
        <v>0</v>
      </c>
    </row>
    <row r="170" spans="1:31" ht="35.25" customHeight="1" x14ac:dyDescent="0.25">
      <c r="A170" s="89" t="s">
        <v>225</v>
      </c>
      <c r="B170" s="94" t="s">
        <v>3239</v>
      </c>
      <c r="C170" s="91" t="s">
        <v>98</v>
      </c>
      <c r="D170" s="91" t="s">
        <v>60</v>
      </c>
      <c r="E170" s="122" t="s">
        <v>841</v>
      </c>
      <c r="F170" s="92" t="s">
        <v>16</v>
      </c>
      <c r="G170" s="92" t="s">
        <v>99</v>
      </c>
      <c r="H170" s="92" t="s">
        <v>2172</v>
      </c>
      <c r="I170" s="162" t="s">
        <v>3237</v>
      </c>
      <c r="J170" s="96" t="s">
        <v>255</v>
      </c>
      <c r="K170" s="95">
        <v>3619</v>
      </c>
      <c r="L170" s="96"/>
      <c r="M170" s="95" t="s">
        <v>107</v>
      </c>
      <c r="N170" s="94" t="s">
        <v>2150</v>
      </c>
      <c r="O170" s="94" t="s">
        <v>125</v>
      </c>
      <c r="P170" s="94" t="s">
        <v>2173</v>
      </c>
      <c r="Q170" s="98" t="s">
        <v>3238</v>
      </c>
      <c r="R170" s="98" t="s">
        <v>5289</v>
      </c>
      <c r="S170" s="99" t="s">
        <v>280</v>
      </c>
      <c r="T170" s="94" t="s">
        <v>273</v>
      </c>
      <c r="U170" s="120"/>
      <c r="V170" s="120"/>
      <c r="W170" s="100" t="str">
        <f>VLOOKUP(TRIM(X170),X10:Y92,2,FALSE)</f>
        <v>Andy</v>
      </c>
      <c r="X170" s="121" t="str">
        <f t="shared" si="12"/>
        <v>5.1</v>
      </c>
      <c r="Y170" s="124">
        <f t="shared" si="13"/>
        <v>0</v>
      </c>
      <c r="Z170" s="121">
        <f t="shared" si="14"/>
        <v>0</v>
      </c>
      <c r="AA170" s="121">
        <f t="shared" si="15"/>
        <v>43</v>
      </c>
      <c r="AB170" s="121">
        <f t="shared" si="16"/>
        <v>0</v>
      </c>
      <c r="AC170" s="121">
        <f t="shared" si="17"/>
        <v>0</v>
      </c>
    </row>
    <row r="171" spans="1:31" ht="35.25" customHeight="1" x14ac:dyDescent="0.25">
      <c r="A171" s="89" t="s">
        <v>225</v>
      </c>
      <c r="B171" s="94" t="s">
        <v>42</v>
      </c>
      <c r="C171" s="91" t="s">
        <v>98</v>
      </c>
      <c r="D171" s="91" t="s">
        <v>1980</v>
      </c>
      <c r="E171" s="122" t="s">
        <v>842</v>
      </c>
      <c r="F171" s="92" t="s">
        <v>243</v>
      </c>
      <c r="G171" s="92" t="s">
        <v>99</v>
      </c>
      <c r="H171" s="92" t="s">
        <v>3240</v>
      </c>
      <c r="I171" s="162" t="s">
        <v>2174</v>
      </c>
      <c r="J171" s="96" t="s">
        <v>266</v>
      </c>
      <c r="K171" s="95"/>
      <c r="L171" s="96"/>
      <c r="M171" s="95"/>
      <c r="N171" s="94" t="s">
        <v>546</v>
      </c>
      <c r="O171" s="94" t="s">
        <v>245</v>
      </c>
      <c r="P171" s="94" t="s">
        <v>267</v>
      </c>
      <c r="Q171" s="98" t="s">
        <v>4600</v>
      </c>
      <c r="R171" s="98" t="s">
        <v>5588</v>
      </c>
      <c r="S171" s="99" t="s">
        <v>280</v>
      </c>
      <c r="T171" s="94" t="s">
        <v>2175</v>
      </c>
      <c r="U171" s="120"/>
      <c r="V171" s="120"/>
      <c r="W171" s="100" t="str">
        <f>VLOOKUP(TRIM(X171),X10:Y92,2,FALSE)</f>
        <v>Andy</v>
      </c>
      <c r="X171" s="121" t="str">
        <f t="shared" si="12"/>
        <v>8.9.1</v>
      </c>
      <c r="Y171" s="124">
        <f t="shared" si="13"/>
        <v>0</v>
      </c>
      <c r="Z171" s="121">
        <f t="shared" si="14"/>
        <v>0</v>
      </c>
      <c r="AA171" s="121">
        <f t="shared" si="15"/>
        <v>16</v>
      </c>
      <c r="AB171" s="121">
        <f t="shared" si="16"/>
        <v>0</v>
      </c>
      <c r="AC171" s="121">
        <f t="shared" si="17"/>
        <v>0</v>
      </c>
    </row>
    <row r="172" spans="1:31" ht="35.25" customHeight="1" x14ac:dyDescent="0.25">
      <c r="A172" s="89" t="s">
        <v>225</v>
      </c>
      <c r="B172" s="94" t="s">
        <v>42</v>
      </c>
      <c r="C172" s="91" t="s">
        <v>98</v>
      </c>
      <c r="D172" s="91" t="s">
        <v>1982</v>
      </c>
      <c r="E172" s="122" t="s">
        <v>843</v>
      </c>
      <c r="F172" s="92" t="s">
        <v>101</v>
      </c>
      <c r="G172" s="92" t="s">
        <v>360</v>
      </c>
      <c r="H172" s="92" t="s">
        <v>2176</v>
      </c>
      <c r="I172" s="162" t="s">
        <v>408</v>
      </c>
      <c r="J172" s="96"/>
      <c r="K172" s="95"/>
      <c r="L172" s="96"/>
      <c r="M172" s="95"/>
      <c r="N172" s="94"/>
      <c r="O172" s="94" t="s">
        <v>245</v>
      </c>
      <c r="P172" s="94" t="s">
        <v>261</v>
      </c>
      <c r="Q172" s="98" t="s">
        <v>2176</v>
      </c>
      <c r="R172" s="98" t="s">
        <v>228</v>
      </c>
      <c r="S172" s="99" t="s">
        <v>228</v>
      </c>
      <c r="T172" s="94" t="s">
        <v>262</v>
      </c>
      <c r="U172" s="120"/>
      <c r="V172" s="120"/>
      <c r="W172" s="100" t="str">
        <f>VLOOKUP(TRIM(X172),X10:Y92,2,FALSE)</f>
        <v>Puneet</v>
      </c>
      <c r="X172" s="121" t="str">
        <f t="shared" si="12"/>
        <v>8.10.1</v>
      </c>
      <c r="Y172" s="124">
        <f t="shared" si="13"/>
        <v>0</v>
      </c>
      <c r="Z172" s="121">
        <f t="shared" si="14"/>
        <v>0</v>
      </c>
      <c r="AA172" s="121">
        <f t="shared" si="15"/>
        <v>18</v>
      </c>
      <c r="AB172" s="121">
        <f t="shared" si="16"/>
        <v>0</v>
      </c>
      <c r="AC172" s="121">
        <f t="shared" si="17"/>
        <v>0</v>
      </c>
    </row>
    <row r="173" spans="1:31" ht="35.25" customHeight="1" x14ac:dyDescent="0.25">
      <c r="A173" s="89"/>
      <c r="B173" s="94" t="s">
        <v>42</v>
      </c>
      <c r="C173" s="91" t="s">
        <v>14</v>
      </c>
      <c r="D173" s="91" t="s">
        <v>93</v>
      </c>
      <c r="E173" s="122" t="s">
        <v>844</v>
      </c>
      <c r="F173" s="92" t="s">
        <v>243</v>
      </c>
      <c r="G173" s="209" t="s">
        <v>99</v>
      </c>
      <c r="H173" s="209" t="s">
        <v>2177</v>
      </c>
      <c r="I173" s="210" t="s">
        <v>2174</v>
      </c>
      <c r="J173" s="151" t="s">
        <v>2178</v>
      </c>
      <c r="K173" s="152"/>
      <c r="L173" s="151"/>
      <c r="M173" s="152"/>
      <c r="N173" s="151" t="s">
        <v>2179</v>
      </c>
      <c r="O173" s="151" t="s">
        <v>245</v>
      </c>
      <c r="P173" s="151" t="s">
        <v>2180</v>
      </c>
      <c r="Q173" s="211" t="s">
        <v>2204</v>
      </c>
      <c r="R173" s="211" t="s">
        <v>256</v>
      </c>
      <c r="S173" s="153"/>
      <c r="T173" s="94" t="s">
        <v>2175</v>
      </c>
      <c r="U173" s="120"/>
      <c r="V173" s="120"/>
      <c r="W173" s="100" t="e">
        <f>VLOOKUP(TRIM(X173),X10:Y92,2,FALSE)</f>
        <v>#N/A</v>
      </c>
      <c r="X173" s="121" t="str">
        <f t="shared" si="12"/>
        <v>99</v>
      </c>
      <c r="Y173" s="124">
        <f t="shared" si="13"/>
        <v>0</v>
      </c>
      <c r="Z173" s="121">
        <f t="shared" si="14"/>
        <v>0</v>
      </c>
      <c r="AA173" s="121">
        <f t="shared" si="15"/>
        <v>16</v>
      </c>
      <c r="AB173" s="121">
        <f t="shared" si="16"/>
        <v>0</v>
      </c>
      <c r="AC173" s="121">
        <f t="shared" si="17"/>
        <v>0</v>
      </c>
    </row>
    <row r="174" spans="1:31" ht="35.25" customHeight="1" x14ac:dyDescent="0.25">
      <c r="A174" s="89" t="s">
        <v>225</v>
      </c>
      <c r="B174" s="94" t="s">
        <v>3242</v>
      </c>
      <c r="C174" s="91" t="s">
        <v>98</v>
      </c>
      <c r="D174" s="91" t="s">
        <v>83</v>
      </c>
      <c r="E174" s="122" t="s">
        <v>845</v>
      </c>
      <c r="F174" s="92" t="s">
        <v>16</v>
      </c>
      <c r="G174" s="92" t="s">
        <v>99</v>
      </c>
      <c r="H174" s="92" t="s">
        <v>2181</v>
      </c>
      <c r="I174" s="162" t="s">
        <v>313</v>
      </c>
      <c r="J174" s="96" t="s">
        <v>106</v>
      </c>
      <c r="K174" s="95">
        <v>2459</v>
      </c>
      <c r="L174" s="96"/>
      <c r="M174" s="95" t="s">
        <v>107</v>
      </c>
      <c r="N174" s="94" t="s">
        <v>2160</v>
      </c>
      <c r="O174" s="94" t="s">
        <v>125</v>
      </c>
      <c r="P174" s="94" t="s">
        <v>2182</v>
      </c>
      <c r="Q174" s="98" t="s">
        <v>3241</v>
      </c>
      <c r="R174" s="98" t="s">
        <v>5290</v>
      </c>
      <c r="S174" s="99" t="s">
        <v>280</v>
      </c>
      <c r="T174" s="94" t="s">
        <v>2183</v>
      </c>
      <c r="U174" s="120"/>
      <c r="V174" s="120"/>
      <c r="W174" s="100" t="str">
        <f>VLOOKUP(TRIM(X174),X10:Y92,2,FALSE)</f>
        <v>Tao</v>
      </c>
      <c r="X174" s="121" t="str">
        <f t="shared" si="12"/>
        <v>6.9</v>
      </c>
      <c r="Y174" s="124">
        <f t="shared" si="13"/>
        <v>0</v>
      </c>
      <c r="Z174" s="121">
        <f t="shared" si="14"/>
        <v>0</v>
      </c>
      <c r="AA174" s="121">
        <f t="shared" si="15"/>
        <v>3</v>
      </c>
      <c r="AB174" s="121">
        <f t="shared" si="16"/>
        <v>0</v>
      </c>
      <c r="AC174" s="121">
        <f t="shared" si="17"/>
        <v>0</v>
      </c>
    </row>
    <row r="175" spans="1:31" ht="35.25" customHeight="1" x14ac:dyDescent="0.25">
      <c r="A175" s="89" t="s">
        <v>225</v>
      </c>
      <c r="B175" s="94" t="s">
        <v>4616</v>
      </c>
      <c r="C175" s="91" t="s">
        <v>98</v>
      </c>
      <c r="D175" s="91" t="s">
        <v>175</v>
      </c>
      <c r="E175" s="122" t="s">
        <v>846</v>
      </c>
      <c r="F175" s="92" t="s">
        <v>15</v>
      </c>
      <c r="G175" s="92" t="s">
        <v>99</v>
      </c>
      <c r="H175" s="92" t="s">
        <v>2184</v>
      </c>
      <c r="I175" s="162" t="s">
        <v>2154</v>
      </c>
      <c r="J175" s="96" t="s">
        <v>2155</v>
      </c>
      <c r="K175" s="95">
        <v>192</v>
      </c>
      <c r="L175" s="96"/>
      <c r="M175" s="95" t="s">
        <v>107</v>
      </c>
      <c r="N175" s="94" t="s">
        <v>424</v>
      </c>
      <c r="O175" s="94" t="s">
        <v>125</v>
      </c>
      <c r="P175" s="94" t="s">
        <v>2185</v>
      </c>
      <c r="Q175" s="98" t="s">
        <v>3243</v>
      </c>
      <c r="R175" s="98" t="s">
        <v>226</v>
      </c>
      <c r="S175" s="99" t="s">
        <v>5406</v>
      </c>
      <c r="T175" s="94" t="s">
        <v>2157</v>
      </c>
      <c r="U175" s="120"/>
      <c r="V175" s="120"/>
      <c r="W175" s="100" t="str">
        <f>VLOOKUP(TRIM(X175),X10:Y92,2,FALSE)</f>
        <v>Tao</v>
      </c>
      <c r="X175" s="121" t="str">
        <f t="shared" si="12"/>
        <v>7.5</v>
      </c>
      <c r="Y175" s="124">
        <f t="shared" si="13"/>
        <v>1</v>
      </c>
      <c r="Z175" s="121">
        <f t="shared" si="14"/>
        <v>0</v>
      </c>
      <c r="AA175" s="121">
        <f t="shared" si="15"/>
        <v>9</v>
      </c>
      <c r="AB175" s="121">
        <f t="shared" si="16"/>
        <v>0</v>
      </c>
      <c r="AC175" s="121">
        <f t="shared" si="17"/>
        <v>0</v>
      </c>
    </row>
    <row r="176" spans="1:31" ht="35.25" customHeight="1" x14ac:dyDescent="0.25">
      <c r="A176" s="89" t="s">
        <v>225</v>
      </c>
      <c r="B176" s="94" t="s">
        <v>3245</v>
      </c>
      <c r="C176" s="91" t="s">
        <v>98</v>
      </c>
      <c r="D176" s="91" t="s">
        <v>81</v>
      </c>
      <c r="E176" s="122" t="s">
        <v>847</v>
      </c>
      <c r="F176" s="92" t="s">
        <v>15</v>
      </c>
      <c r="G176" s="92" t="s">
        <v>99</v>
      </c>
      <c r="H176" s="92" t="s">
        <v>2186</v>
      </c>
      <c r="I176" s="162" t="s">
        <v>2187</v>
      </c>
      <c r="J176" s="96" t="s">
        <v>106</v>
      </c>
      <c r="K176" s="95">
        <v>2460</v>
      </c>
      <c r="L176" s="96"/>
      <c r="M176" s="95" t="s">
        <v>107</v>
      </c>
      <c r="N176" s="94" t="s">
        <v>2160</v>
      </c>
      <c r="O176" s="94" t="s">
        <v>125</v>
      </c>
      <c r="P176" s="94" t="s">
        <v>251</v>
      </c>
      <c r="Q176" s="98" t="s">
        <v>3244</v>
      </c>
      <c r="R176" s="98" t="s">
        <v>226</v>
      </c>
      <c r="S176" s="99" t="s">
        <v>5406</v>
      </c>
      <c r="T176" s="94" t="s">
        <v>2188</v>
      </c>
      <c r="U176" s="120"/>
      <c r="V176" s="120"/>
      <c r="W176" s="100" t="str">
        <f>VLOOKUP(TRIM(X176),X10:Y92,2,FALSE)</f>
        <v>Tao</v>
      </c>
      <c r="X176" s="121" t="str">
        <f t="shared" si="12"/>
        <v>6.7</v>
      </c>
      <c r="Y176" s="124">
        <f t="shared" si="13"/>
        <v>1</v>
      </c>
      <c r="Z176" s="121">
        <f t="shared" si="14"/>
        <v>0</v>
      </c>
      <c r="AA176" s="121">
        <f t="shared" si="15"/>
        <v>16</v>
      </c>
      <c r="AB176" s="121">
        <f t="shared" si="16"/>
        <v>0</v>
      </c>
      <c r="AC176" s="121">
        <f t="shared" si="17"/>
        <v>0</v>
      </c>
    </row>
    <row r="177" spans="1:30" ht="35.25" customHeight="1" x14ac:dyDescent="0.25">
      <c r="A177" s="89" t="s">
        <v>225</v>
      </c>
      <c r="B177" s="94" t="s">
        <v>3247</v>
      </c>
      <c r="C177" s="91" t="s">
        <v>98</v>
      </c>
      <c r="D177" s="91" t="s">
        <v>197</v>
      </c>
      <c r="E177" s="122" t="s">
        <v>848</v>
      </c>
      <c r="F177" s="92" t="s">
        <v>16</v>
      </c>
      <c r="G177" s="92" t="s">
        <v>99</v>
      </c>
      <c r="H177" s="92" t="s">
        <v>2189</v>
      </c>
      <c r="I177" s="162" t="s">
        <v>274</v>
      </c>
      <c r="J177" s="94" t="s">
        <v>106</v>
      </c>
      <c r="K177" s="156">
        <v>2461</v>
      </c>
      <c r="L177" s="94"/>
      <c r="M177" s="156" t="s">
        <v>254</v>
      </c>
      <c r="N177" s="94" t="s">
        <v>2160</v>
      </c>
      <c r="O177" s="94" t="s">
        <v>245</v>
      </c>
      <c r="P177" s="94" t="s">
        <v>2190</v>
      </c>
      <c r="Q177" s="98" t="s">
        <v>3246</v>
      </c>
      <c r="R177" s="98" t="s">
        <v>5589</v>
      </c>
      <c r="S177" s="99" t="s">
        <v>280</v>
      </c>
      <c r="T177" s="94" t="s">
        <v>273</v>
      </c>
      <c r="U177" s="120"/>
      <c r="V177" s="120"/>
      <c r="W177" s="100" t="str">
        <f>VLOOKUP(TRIM(X177),X10:Y92,2,FALSE)</f>
        <v>Puneet</v>
      </c>
      <c r="X177" s="121" t="str">
        <f t="shared" si="12"/>
        <v>8.3</v>
      </c>
      <c r="Y177" s="124">
        <f t="shared" si="13"/>
        <v>0</v>
      </c>
      <c r="Z177" s="121">
        <f t="shared" si="14"/>
        <v>0</v>
      </c>
      <c r="AA177" s="121">
        <f t="shared" si="15"/>
        <v>26</v>
      </c>
      <c r="AB177" s="121">
        <f t="shared" si="16"/>
        <v>0</v>
      </c>
      <c r="AC177" s="121">
        <f t="shared" si="17"/>
        <v>0</v>
      </c>
    </row>
    <row r="178" spans="1:30" ht="35.25" customHeight="1" x14ac:dyDescent="0.25">
      <c r="A178" s="89" t="s">
        <v>225</v>
      </c>
      <c r="B178" s="94" t="s">
        <v>3249</v>
      </c>
      <c r="C178" s="91" t="s">
        <v>98</v>
      </c>
      <c r="D178" s="91" t="s">
        <v>197</v>
      </c>
      <c r="E178" s="122" t="s">
        <v>849</v>
      </c>
      <c r="F178" s="92" t="s">
        <v>16</v>
      </c>
      <c r="G178" s="92" t="s">
        <v>99</v>
      </c>
      <c r="H178" s="92" t="s">
        <v>2189</v>
      </c>
      <c r="I178" s="162" t="s">
        <v>274</v>
      </c>
      <c r="J178" s="94" t="s">
        <v>268</v>
      </c>
      <c r="K178" s="156">
        <v>504</v>
      </c>
      <c r="L178" s="94"/>
      <c r="M178" s="156" t="s">
        <v>254</v>
      </c>
      <c r="N178" s="94" t="s">
        <v>2148</v>
      </c>
      <c r="O178" s="94" t="s">
        <v>245</v>
      </c>
      <c r="P178" s="94" t="s">
        <v>2190</v>
      </c>
      <c r="Q178" s="98" t="s">
        <v>3248</v>
      </c>
      <c r="R178" s="98" t="s">
        <v>5590</v>
      </c>
      <c r="S178" s="99" t="s">
        <v>280</v>
      </c>
      <c r="T178" s="94" t="s">
        <v>273</v>
      </c>
      <c r="U178" s="120"/>
      <c r="V178" s="120"/>
      <c r="W178" s="100" t="str">
        <f>VLOOKUP(TRIM(X178),X10:Y92,2,FALSE)</f>
        <v>Puneet</v>
      </c>
      <c r="X178" s="121" t="str">
        <f t="shared" si="12"/>
        <v>8.3</v>
      </c>
      <c r="Y178" s="124">
        <f t="shared" si="13"/>
        <v>0</v>
      </c>
      <c r="Z178" s="121">
        <f t="shared" si="14"/>
        <v>0</v>
      </c>
      <c r="AA178" s="121">
        <f t="shared" si="15"/>
        <v>26</v>
      </c>
      <c r="AB178" s="121">
        <f t="shared" si="16"/>
        <v>0</v>
      </c>
      <c r="AC178" s="121">
        <f t="shared" si="17"/>
        <v>0</v>
      </c>
    </row>
    <row r="179" spans="1:30" ht="35.25" customHeight="1" x14ac:dyDescent="0.25">
      <c r="A179" s="89" t="s">
        <v>225</v>
      </c>
      <c r="B179" s="94" t="s">
        <v>42</v>
      </c>
      <c r="C179" s="91" t="s">
        <v>98</v>
      </c>
      <c r="D179" s="91" t="s">
        <v>197</v>
      </c>
      <c r="E179" s="122" t="s">
        <v>850</v>
      </c>
      <c r="F179" s="92" t="s">
        <v>243</v>
      </c>
      <c r="G179" s="92" t="s">
        <v>99</v>
      </c>
      <c r="H179" s="92" t="s">
        <v>3250</v>
      </c>
      <c r="I179" s="162" t="s">
        <v>274</v>
      </c>
      <c r="J179" s="94" t="s">
        <v>2191</v>
      </c>
      <c r="K179" s="156"/>
      <c r="L179" s="94"/>
      <c r="M179" s="156"/>
      <c r="N179" s="94" t="s">
        <v>2179</v>
      </c>
      <c r="O179" s="94" t="s">
        <v>245</v>
      </c>
      <c r="P179" s="94" t="s">
        <v>2190</v>
      </c>
      <c r="Q179" s="98" t="s">
        <v>2189</v>
      </c>
      <c r="R179" s="98" t="s">
        <v>6284</v>
      </c>
      <c r="S179" s="99" t="s">
        <v>280</v>
      </c>
      <c r="T179" s="94" t="s">
        <v>273</v>
      </c>
      <c r="U179" s="120"/>
      <c r="V179" s="120"/>
      <c r="W179" s="100" t="str">
        <f>VLOOKUP(TRIM(X179),X10:Y92,2,FALSE)</f>
        <v>Puneet</v>
      </c>
      <c r="X179" s="121" t="str">
        <f t="shared" si="12"/>
        <v>8.3</v>
      </c>
      <c r="Y179" s="124">
        <f t="shared" si="13"/>
        <v>0</v>
      </c>
      <c r="Z179" s="121">
        <f t="shared" si="14"/>
        <v>0</v>
      </c>
      <c r="AA179" s="121">
        <f t="shared" si="15"/>
        <v>26</v>
      </c>
      <c r="AB179" s="121">
        <f t="shared" si="16"/>
        <v>0</v>
      </c>
      <c r="AC179" s="121">
        <f t="shared" si="17"/>
        <v>0</v>
      </c>
    </row>
    <row r="180" spans="1:30" ht="35.25" customHeight="1" x14ac:dyDescent="0.25">
      <c r="A180" s="89" t="s">
        <v>225</v>
      </c>
      <c r="B180" s="94" t="s">
        <v>3252</v>
      </c>
      <c r="C180" s="91" t="s">
        <v>98</v>
      </c>
      <c r="D180" s="91" t="s">
        <v>197</v>
      </c>
      <c r="E180" s="122" t="s">
        <v>851</v>
      </c>
      <c r="F180" s="92" t="s">
        <v>16</v>
      </c>
      <c r="G180" s="92" t="s">
        <v>99</v>
      </c>
      <c r="H180" s="92" t="s">
        <v>3253</v>
      </c>
      <c r="I180" s="162" t="s">
        <v>274</v>
      </c>
      <c r="J180" s="94" t="s">
        <v>106</v>
      </c>
      <c r="K180" s="156">
        <v>2462</v>
      </c>
      <c r="L180" s="94"/>
      <c r="M180" s="156" t="s">
        <v>108</v>
      </c>
      <c r="N180" s="94" t="s">
        <v>2160</v>
      </c>
      <c r="O180" s="94" t="s">
        <v>245</v>
      </c>
      <c r="P180" s="94" t="s">
        <v>2190</v>
      </c>
      <c r="Q180" s="98" t="s">
        <v>3251</v>
      </c>
      <c r="R180" s="98" t="s">
        <v>5591</v>
      </c>
      <c r="S180" s="99" t="s">
        <v>280</v>
      </c>
      <c r="T180" s="94" t="s">
        <v>273</v>
      </c>
      <c r="U180" s="120"/>
      <c r="V180" s="120"/>
      <c r="W180" s="100" t="str">
        <f>VLOOKUP(TRIM(X180),X10:Y92,2,FALSE)</f>
        <v>Puneet</v>
      </c>
      <c r="X180" s="121" t="str">
        <f t="shared" si="12"/>
        <v>8.3</v>
      </c>
      <c r="Y180" s="124">
        <f t="shared" si="13"/>
        <v>0</v>
      </c>
      <c r="Z180" s="121">
        <f t="shared" si="14"/>
        <v>0</v>
      </c>
      <c r="AA180" s="121">
        <f t="shared" si="15"/>
        <v>26</v>
      </c>
      <c r="AB180" s="121">
        <f t="shared" si="16"/>
        <v>0</v>
      </c>
      <c r="AC180" s="121">
        <f t="shared" si="17"/>
        <v>0</v>
      </c>
    </row>
    <row r="181" spans="1:30" ht="35.25" customHeight="1" x14ac:dyDescent="0.25">
      <c r="A181" s="89" t="s">
        <v>225</v>
      </c>
      <c r="B181" s="94" t="s">
        <v>42</v>
      </c>
      <c r="C181" s="91" t="s">
        <v>98</v>
      </c>
      <c r="D181" s="91" t="s">
        <v>197</v>
      </c>
      <c r="E181" s="122" t="s">
        <v>852</v>
      </c>
      <c r="F181" s="92" t="s">
        <v>243</v>
      </c>
      <c r="G181" s="92" t="s">
        <v>99</v>
      </c>
      <c r="H181" s="92" t="s">
        <v>3256</v>
      </c>
      <c r="I181" s="162" t="s">
        <v>3254</v>
      </c>
      <c r="J181" s="96" t="s">
        <v>2191</v>
      </c>
      <c r="K181" s="95"/>
      <c r="L181" s="96"/>
      <c r="M181" s="95"/>
      <c r="N181" s="94" t="s">
        <v>2179</v>
      </c>
      <c r="O181" s="94" t="s">
        <v>245</v>
      </c>
      <c r="P181" s="94" t="s">
        <v>2190</v>
      </c>
      <c r="Q181" s="98" t="s">
        <v>3255</v>
      </c>
      <c r="R181" s="98" t="s">
        <v>5592</v>
      </c>
      <c r="S181" s="99" t="s">
        <v>280</v>
      </c>
      <c r="T181" s="94" t="s">
        <v>273</v>
      </c>
      <c r="U181" s="120"/>
      <c r="V181" s="120"/>
      <c r="W181" s="100" t="str">
        <f>VLOOKUP(TRIM(X181),X10:Y92,2,FALSE)</f>
        <v>Puneet</v>
      </c>
      <c r="X181" s="121" t="str">
        <f t="shared" si="12"/>
        <v>8.3</v>
      </c>
      <c r="Y181" s="124">
        <f t="shared" si="13"/>
        <v>0</v>
      </c>
      <c r="Z181" s="121">
        <f t="shared" si="14"/>
        <v>0</v>
      </c>
      <c r="AA181" s="121">
        <f t="shared" si="15"/>
        <v>38</v>
      </c>
      <c r="AB181" s="121">
        <f t="shared" si="16"/>
        <v>0</v>
      </c>
      <c r="AC181" s="121">
        <f t="shared" si="17"/>
        <v>0</v>
      </c>
    </row>
    <row r="182" spans="1:30" ht="35.25" customHeight="1" x14ac:dyDescent="0.25">
      <c r="A182" s="89"/>
      <c r="B182" s="94" t="s">
        <v>42</v>
      </c>
      <c r="C182" s="91" t="s">
        <v>14</v>
      </c>
      <c r="D182" s="91" t="s">
        <v>93</v>
      </c>
      <c r="E182" s="122" t="s">
        <v>853</v>
      </c>
      <c r="F182" s="92" t="s">
        <v>16</v>
      </c>
      <c r="G182" s="209" t="s">
        <v>99</v>
      </c>
      <c r="H182" s="209" t="s">
        <v>2193</v>
      </c>
      <c r="I182" s="210" t="s">
        <v>303</v>
      </c>
      <c r="J182" s="151" t="s">
        <v>247</v>
      </c>
      <c r="K182" s="152">
        <v>2528</v>
      </c>
      <c r="L182" s="151"/>
      <c r="M182" s="152" t="s">
        <v>254</v>
      </c>
      <c r="N182" s="151" t="s">
        <v>2148</v>
      </c>
      <c r="O182" s="151" t="s">
        <v>245</v>
      </c>
      <c r="P182" s="151" t="s">
        <v>2190</v>
      </c>
      <c r="Q182" s="211" t="s">
        <v>2194</v>
      </c>
      <c r="R182" s="211" t="s">
        <v>256</v>
      </c>
      <c r="S182" s="153"/>
      <c r="T182" s="94" t="s">
        <v>335</v>
      </c>
      <c r="U182" s="120"/>
      <c r="V182" s="120"/>
      <c r="W182" s="100" t="e">
        <f>VLOOKUP(TRIM(X182),X10:Y92,2,FALSE)</f>
        <v>#N/A</v>
      </c>
      <c r="X182" s="121" t="str">
        <f t="shared" si="12"/>
        <v>99</v>
      </c>
      <c r="Y182" s="124">
        <f t="shared" si="13"/>
        <v>0</v>
      </c>
      <c r="Z182" s="121">
        <f t="shared" si="14"/>
        <v>0</v>
      </c>
      <c r="AA182" s="121">
        <f t="shared" si="15"/>
        <v>3</v>
      </c>
      <c r="AB182" s="121">
        <f t="shared" si="16"/>
        <v>0</v>
      </c>
      <c r="AC182" s="121">
        <f t="shared" si="17"/>
        <v>0</v>
      </c>
    </row>
    <row r="183" spans="1:30" ht="35.25" customHeight="1" x14ac:dyDescent="0.25">
      <c r="A183" s="89" t="s">
        <v>225</v>
      </c>
      <c r="B183" s="94" t="s">
        <v>308</v>
      </c>
      <c r="C183" s="91" t="s">
        <v>98</v>
      </c>
      <c r="D183" s="91" t="s">
        <v>221</v>
      </c>
      <c r="E183" s="122" t="s">
        <v>854</v>
      </c>
      <c r="F183" s="92" t="s">
        <v>271</v>
      </c>
      <c r="G183" s="92" t="s">
        <v>99</v>
      </c>
      <c r="H183" s="92" t="s">
        <v>2195</v>
      </c>
      <c r="I183" s="162" t="s">
        <v>324</v>
      </c>
      <c r="J183" s="96"/>
      <c r="K183" s="95"/>
      <c r="L183" s="96"/>
      <c r="M183" s="95"/>
      <c r="N183" s="94"/>
      <c r="O183" s="94" t="s">
        <v>245</v>
      </c>
      <c r="P183" s="94" t="s">
        <v>2052</v>
      </c>
      <c r="Q183" s="98" t="s">
        <v>2196</v>
      </c>
      <c r="R183" s="98" t="s">
        <v>5593</v>
      </c>
      <c r="S183" s="99" t="s">
        <v>280</v>
      </c>
      <c r="T183" s="94" t="s">
        <v>334</v>
      </c>
      <c r="U183" s="120"/>
      <c r="V183" s="120"/>
      <c r="W183" s="100" t="str">
        <f>VLOOKUP(TRIM(X183),X10:Y92,2,FALSE)</f>
        <v>Andy</v>
      </c>
      <c r="X183" s="121" t="str">
        <f t="shared" si="12"/>
        <v>8.12</v>
      </c>
      <c r="Y183" s="124">
        <f t="shared" si="13"/>
        <v>0</v>
      </c>
      <c r="Z183" s="121">
        <f t="shared" si="14"/>
        <v>0</v>
      </c>
      <c r="AA183" s="121">
        <f t="shared" si="15"/>
        <v>14</v>
      </c>
      <c r="AB183" s="121">
        <f t="shared" si="16"/>
        <v>0</v>
      </c>
      <c r="AC183" s="121">
        <f t="shared" si="17"/>
        <v>0</v>
      </c>
    </row>
    <row r="184" spans="1:30" ht="35.25" customHeight="1" x14ac:dyDescent="0.25">
      <c r="A184" s="89" t="s">
        <v>225</v>
      </c>
      <c r="B184" s="94" t="s">
        <v>3259</v>
      </c>
      <c r="C184" s="91" t="s">
        <v>98</v>
      </c>
      <c r="D184" s="91" t="s">
        <v>184</v>
      </c>
      <c r="E184" s="122" t="s">
        <v>855</v>
      </c>
      <c r="F184" s="92" t="s">
        <v>16</v>
      </c>
      <c r="G184" s="92" t="s">
        <v>99</v>
      </c>
      <c r="H184" s="92" t="s">
        <v>2197</v>
      </c>
      <c r="I184" s="162" t="s">
        <v>3257</v>
      </c>
      <c r="J184" s="96" t="s">
        <v>268</v>
      </c>
      <c r="K184" s="95">
        <v>505</v>
      </c>
      <c r="L184" s="96"/>
      <c r="M184" s="95" t="s">
        <v>254</v>
      </c>
      <c r="N184" s="213" t="s">
        <v>2148</v>
      </c>
      <c r="O184" s="94" t="s">
        <v>245</v>
      </c>
      <c r="P184" s="94" t="s">
        <v>2156</v>
      </c>
      <c r="Q184" s="98" t="s">
        <v>3258</v>
      </c>
      <c r="R184" s="98" t="s">
        <v>5594</v>
      </c>
      <c r="S184" s="99" t="s">
        <v>280</v>
      </c>
      <c r="T184" s="94" t="s">
        <v>2198</v>
      </c>
      <c r="U184" s="120"/>
      <c r="V184" s="120"/>
      <c r="W184" s="100" t="str">
        <f>VLOOKUP(TRIM(X184),X10:Y92,2,FALSE)</f>
        <v>Andy</v>
      </c>
      <c r="X184" s="121" t="str">
        <f t="shared" si="12"/>
        <v>8.1</v>
      </c>
      <c r="Y184" s="124">
        <f t="shared" si="13"/>
        <v>0</v>
      </c>
      <c r="Z184" s="121">
        <f t="shared" si="14"/>
        <v>0</v>
      </c>
      <c r="AA184" s="121">
        <f t="shared" si="15"/>
        <v>36</v>
      </c>
      <c r="AB184" s="121">
        <f t="shared" si="16"/>
        <v>0</v>
      </c>
      <c r="AC184" s="121">
        <f t="shared" si="17"/>
        <v>0</v>
      </c>
    </row>
    <row r="185" spans="1:30" ht="35.25" customHeight="1" x14ac:dyDescent="0.25">
      <c r="A185" s="89" t="s">
        <v>225</v>
      </c>
      <c r="B185" s="94" t="s">
        <v>4617</v>
      </c>
      <c r="C185" s="91" t="s">
        <v>98</v>
      </c>
      <c r="D185" s="91" t="s">
        <v>184</v>
      </c>
      <c r="E185" s="122" t="s">
        <v>856</v>
      </c>
      <c r="F185" s="92" t="s">
        <v>16</v>
      </c>
      <c r="G185" s="92" t="s">
        <v>99</v>
      </c>
      <c r="H185" s="92" t="s">
        <v>2199</v>
      </c>
      <c r="I185" s="162" t="s">
        <v>315</v>
      </c>
      <c r="J185" s="96" t="s">
        <v>2155</v>
      </c>
      <c r="K185" s="95">
        <v>193</v>
      </c>
      <c r="L185" s="96"/>
      <c r="M185" s="95" t="s">
        <v>254</v>
      </c>
      <c r="N185" s="94" t="s">
        <v>424</v>
      </c>
      <c r="O185" s="94" t="s">
        <v>245</v>
      </c>
      <c r="P185" s="94" t="s">
        <v>2156</v>
      </c>
      <c r="Q185" s="98" t="s">
        <v>2203</v>
      </c>
      <c r="R185" s="98" t="s">
        <v>5595</v>
      </c>
      <c r="S185" s="99" t="s">
        <v>280</v>
      </c>
      <c r="T185" s="94" t="s">
        <v>2198</v>
      </c>
      <c r="U185" s="120"/>
      <c r="V185" s="120"/>
      <c r="W185" s="100" t="str">
        <f>VLOOKUP(TRIM(X185),X10:Y92,2,FALSE)</f>
        <v>Andy</v>
      </c>
      <c r="X185" s="121" t="str">
        <f t="shared" si="12"/>
        <v>8.1</v>
      </c>
      <c r="Y185" s="124">
        <f t="shared" si="13"/>
        <v>0</v>
      </c>
      <c r="Z185" s="121">
        <f t="shared" si="14"/>
        <v>0</v>
      </c>
      <c r="AA185" s="121">
        <f t="shared" si="15"/>
        <v>13</v>
      </c>
      <c r="AB185" s="121">
        <f t="shared" si="16"/>
        <v>0</v>
      </c>
      <c r="AC185" s="121">
        <f t="shared" si="17"/>
        <v>0</v>
      </c>
    </row>
    <row r="186" spans="1:30" ht="35.25" customHeight="1" x14ac:dyDescent="0.25">
      <c r="A186" s="89" t="s">
        <v>225</v>
      </c>
      <c r="B186" s="94" t="s">
        <v>3262</v>
      </c>
      <c r="C186" s="91" t="s">
        <v>98</v>
      </c>
      <c r="D186" s="91" t="s">
        <v>184</v>
      </c>
      <c r="E186" s="122" t="s">
        <v>857</v>
      </c>
      <c r="F186" s="92" t="s">
        <v>16</v>
      </c>
      <c r="G186" s="92" t="s">
        <v>99</v>
      </c>
      <c r="H186" s="92" t="s">
        <v>3263</v>
      </c>
      <c r="I186" s="162" t="s">
        <v>3260</v>
      </c>
      <c r="J186" s="96" t="s">
        <v>2155</v>
      </c>
      <c r="K186" s="95">
        <v>194</v>
      </c>
      <c r="L186" s="96"/>
      <c r="M186" s="95" t="s">
        <v>254</v>
      </c>
      <c r="N186" s="94" t="s">
        <v>424</v>
      </c>
      <c r="O186" s="94" t="s">
        <v>245</v>
      </c>
      <c r="P186" s="94" t="s">
        <v>2156</v>
      </c>
      <c r="Q186" s="98" t="s">
        <v>3261</v>
      </c>
      <c r="R186" s="98" t="s">
        <v>5596</v>
      </c>
      <c r="S186" s="99" t="s">
        <v>280</v>
      </c>
      <c r="T186" s="94" t="s">
        <v>312</v>
      </c>
      <c r="U186" s="120"/>
      <c r="V186" s="120"/>
      <c r="W186" s="100" t="str">
        <f>VLOOKUP(TRIM(X186),X10:Y92,2,FALSE)</f>
        <v>Andy</v>
      </c>
      <c r="X186" s="121" t="str">
        <f t="shared" si="12"/>
        <v>8.1</v>
      </c>
      <c r="Y186" s="124">
        <f t="shared" si="13"/>
        <v>0</v>
      </c>
      <c r="Z186" s="121">
        <f t="shared" si="14"/>
        <v>0</v>
      </c>
      <c r="AA186" s="121">
        <f t="shared" si="15"/>
        <v>50</v>
      </c>
      <c r="AB186" s="121">
        <f t="shared" si="16"/>
        <v>0</v>
      </c>
      <c r="AC186" s="121">
        <f t="shared" si="17"/>
        <v>0</v>
      </c>
    </row>
    <row r="187" spans="1:30" ht="35.25" customHeight="1" x14ac:dyDescent="0.25">
      <c r="A187" s="89" t="s">
        <v>225</v>
      </c>
      <c r="B187" s="94" t="s">
        <v>3266</v>
      </c>
      <c r="C187" s="91" t="s">
        <v>98</v>
      </c>
      <c r="D187" s="91" t="s">
        <v>184</v>
      </c>
      <c r="E187" s="122" t="s">
        <v>858</v>
      </c>
      <c r="F187" s="92" t="s">
        <v>16</v>
      </c>
      <c r="G187" s="92" t="s">
        <v>99</v>
      </c>
      <c r="H187" s="92" t="s">
        <v>2201</v>
      </c>
      <c r="I187" s="162" t="s">
        <v>3264</v>
      </c>
      <c r="J187" s="96" t="s">
        <v>106</v>
      </c>
      <c r="K187" s="95">
        <v>2463</v>
      </c>
      <c r="L187" s="96"/>
      <c r="M187" s="95" t="s">
        <v>254</v>
      </c>
      <c r="N187" s="94" t="s">
        <v>2160</v>
      </c>
      <c r="O187" s="94" t="s">
        <v>245</v>
      </c>
      <c r="P187" s="94" t="s">
        <v>2156</v>
      </c>
      <c r="Q187" s="98" t="s">
        <v>3265</v>
      </c>
      <c r="R187" s="98" t="s">
        <v>5597</v>
      </c>
      <c r="S187" s="99" t="s">
        <v>280</v>
      </c>
      <c r="T187" s="94" t="s">
        <v>312</v>
      </c>
      <c r="U187" s="120"/>
      <c r="V187" s="120"/>
      <c r="W187" s="100" t="str">
        <f>VLOOKUP(TRIM(X187),X10:Y92,2,FALSE)</f>
        <v>Andy</v>
      </c>
      <c r="X187" s="121" t="str">
        <f t="shared" si="12"/>
        <v>8.1</v>
      </c>
      <c r="Y187" s="124">
        <f t="shared" si="13"/>
        <v>0</v>
      </c>
      <c r="Z187" s="121">
        <f t="shared" si="14"/>
        <v>0</v>
      </c>
      <c r="AA187" s="121">
        <f t="shared" si="15"/>
        <v>31</v>
      </c>
      <c r="AB187" s="121">
        <f t="shared" si="16"/>
        <v>0</v>
      </c>
      <c r="AC187" s="121">
        <f t="shared" si="17"/>
        <v>0</v>
      </c>
    </row>
    <row r="188" spans="1:30" ht="35.25" customHeight="1" x14ac:dyDescent="0.25">
      <c r="A188" s="89" t="s">
        <v>225</v>
      </c>
      <c r="B188" s="94" t="s">
        <v>3268</v>
      </c>
      <c r="C188" s="91" t="s">
        <v>98</v>
      </c>
      <c r="D188" s="91" t="s">
        <v>184</v>
      </c>
      <c r="E188" s="122" t="s">
        <v>859</v>
      </c>
      <c r="F188" s="92" t="s">
        <v>16</v>
      </c>
      <c r="G188" s="92" t="s">
        <v>99</v>
      </c>
      <c r="H188" s="92" t="s">
        <v>3269</v>
      </c>
      <c r="I188" s="162" t="s">
        <v>3198</v>
      </c>
      <c r="J188" s="96" t="s">
        <v>106</v>
      </c>
      <c r="K188" s="95">
        <v>2464</v>
      </c>
      <c r="L188" s="96"/>
      <c r="M188" s="95" t="s">
        <v>254</v>
      </c>
      <c r="N188" s="94" t="s">
        <v>2160</v>
      </c>
      <c r="O188" s="94" t="s">
        <v>245</v>
      </c>
      <c r="P188" s="94" t="s">
        <v>2156</v>
      </c>
      <c r="Q188" s="98" t="s">
        <v>3267</v>
      </c>
      <c r="R188" s="98" t="s">
        <v>5598</v>
      </c>
      <c r="S188" s="99" t="s">
        <v>280</v>
      </c>
      <c r="T188" s="94" t="s">
        <v>312</v>
      </c>
      <c r="U188" s="120"/>
      <c r="V188" s="120"/>
      <c r="W188" s="100" t="str">
        <f>VLOOKUP(TRIM(X188),X10:Y92,2,FALSE)</f>
        <v>Andy</v>
      </c>
      <c r="X188" s="121" t="str">
        <f t="shared" si="12"/>
        <v>8.1</v>
      </c>
      <c r="Y188" s="124">
        <f t="shared" si="13"/>
        <v>0</v>
      </c>
      <c r="Z188" s="121">
        <f t="shared" si="14"/>
        <v>0</v>
      </c>
      <c r="AA188" s="121">
        <f t="shared" si="15"/>
        <v>17</v>
      </c>
      <c r="AB188" s="121">
        <f t="shared" si="16"/>
        <v>0</v>
      </c>
      <c r="AC188" s="121">
        <f t="shared" si="17"/>
        <v>0</v>
      </c>
      <c r="AD188" s="1" t="s">
        <v>526</v>
      </c>
    </row>
    <row r="189" spans="1:30" ht="35.25" customHeight="1" x14ac:dyDescent="0.25">
      <c r="A189" s="89" t="s">
        <v>225</v>
      </c>
      <c r="B189" s="94" t="s">
        <v>2146</v>
      </c>
      <c r="C189" s="91" t="s">
        <v>98</v>
      </c>
      <c r="D189" s="91" t="s">
        <v>184</v>
      </c>
      <c r="E189" s="122" t="s">
        <v>860</v>
      </c>
      <c r="F189" s="92" t="s">
        <v>271</v>
      </c>
      <c r="G189" s="92" t="s">
        <v>99</v>
      </c>
      <c r="H189" s="92" t="s">
        <v>2202</v>
      </c>
      <c r="I189" s="162" t="s">
        <v>2200</v>
      </c>
      <c r="J189" s="96"/>
      <c r="K189" s="95"/>
      <c r="L189" s="96"/>
      <c r="M189" s="95"/>
      <c r="N189" s="94"/>
      <c r="O189" s="94" t="s">
        <v>245</v>
      </c>
      <c r="P189" s="94" t="s">
        <v>2156</v>
      </c>
      <c r="Q189" s="98" t="s">
        <v>4632</v>
      </c>
      <c r="R189" s="98" t="s">
        <v>235</v>
      </c>
      <c r="S189" s="99" t="s">
        <v>235</v>
      </c>
      <c r="T189" s="94" t="s">
        <v>312</v>
      </c>
      <c r="U189" s="120"/>
      <c r="V189" s="120"/>
      <c r="W189" s="100" t="str">
        <f>VLOOKUP(TRIM(X189),X10:Y92,2,FALSE)</f>
        <v>Andy</v>
      </c>
      <c r="X189" s="121" t="str">
        <f t="shared" si="12"/>
        <v>8.1</v>
      </c>
      <c r="Y189" s="124">
        <f t="shared" si="13"/>
        <v>0</v>
      </c>
      <c r="Z189" s="121">
        <f t="shared" si="14"/>
        <v>0</v>
      </c>
      <c r="AA189" s="121">
        <f t="shared" si="15"/>
        <v>22</v>
      </c>
      <c r="AB189" s="121">
        <f t="shared" si="16"/>
        <v>0</v>
      </c>
      <c r="AC189" s="121">
        <f t="shared" si="17"/>
        <v>0</v>
      </c>
      <c r="AD189" s="1" t="s">
        <v>526</v>
      </c>
    </row>
    <row r="190" spans="1:30" ht="35.25" customHeight="1" x14ac:dyDescent="0.25">
      <c r="A190" s="89" t="s">
        <v>225</v>
      </c>
      <c r="B190" s="94" t="s">
        <v>42</v>
      </c>
      <c r="C190" s="91" t="s">
        <v>98</v>
      </c>
      <c r="D190" s="91" t="s">
        <v>205</v>
      </c>
      <c r="E190" s="122" t="s">
        <v>861</v>
      </c>
      <c r="F190" s="92" t="s">
        <v>388</v>
      </c>
      <c r="G190" s="92" t="s">
        <v>99</v>
      </c>
      <c r="H190" s="92" t="s">
        <v>2207</v>
      </c>
      <c r="I190" s="162" t="s">
        <v>2208</v>
      </c>
      <c r="J190" s="96" t="s">
        <v>247</v>
      </c>
      <c r="K190" s="95">
        <v>0</v>
      </c>
      <c r="L190" s="96"/>
      <c r="M190" s="95"/>
      <c r="N190" s="94" t="s">
        <v>2148</v>
      </c>
      <c r="O190" s="94" t="s">
        <v>125</v>
      </c>
      <c r="P190" s="94" t="s">
        <v>460</v>
      </c>
      <c r="Q190" s="98" t="s">
        <v>2209</v>
      </c>
      <c r="R190" s="98" t="s">
        <v>228</v>
      </c>
      <c r="S190" s="99" t="s">
        <v>228</v>
      </c>
      <c r="T190" s="94" t="s">
        <v>2210</v>
      </c>
      <c r="U190" s="120"/>
      <c r="V190" s="120"/>
      <c r="W190" s="100" t="str">
        <f>VLOOKUP(TRIM(X190),X10:Y92,2,FALSE)</f>
        <v>Tao</v>
      </c>
      <c r="X190" s="121" t="str">
        <f t="shared" si="12"/>
        <v>8.11</v>
      </c>
      <c r="Y190" s="124">
        <f t="shared" si="13"/>
        <v>0</v>
      </c>
      <c r="Z190" s="121">
        <f t="shared" si="14"/>
        <v>0</v>
      </c>
      <c r="AA190" s="121">
        <f t="shared" si="15"/>
        <v>5</v>
      </c>
      <c r="AB190" s="121">
        <f t="shared" si="16"/>
        <v>0</v>
      </c>
      <c r="AC190" s="121">
        <f t="shared" si="17"/>
        <v>0</v>
      </c>
      <c r="AD190" s="1" t="s">
        <v>526</v>
      </c>
    </row>
    <row r="191" spans="1:30" ht="35.25" customHeight="1" x14ac:dyDescent="0.25">
      <c r="A191" s="89" t="s">
        <v>225</v>
      </c>
      <c r="B191" s="94" t="s">
        <v>42</v>
      </c>
      <c r="C191" s="91" t="s">
        <v>98</v>
      </c>
      <c r="D191" s="91" t="s">
        <v>1974</v>
      </c>
      <c r="E191" s="122" t="s">
        <v>862</v>
      </c>
      <c r="F191" s="92" t="s">
        <v>243</v>
      </c>
      <c r="G191" s="92" t="s">
        <v>99</v>
      </c>
      <c r="H191" s="92" t="s">
        <v>583</v>
      </c>
      <c r="I191" s="162" t="s">
        <v>486</v>
      </c>
      <c r="J191" s="96" t="s">
        <v>278</v>
      </c>
      <c r="K191" s="95"/>
      <c r="L191" s="96"/>
      <c r="M191" s="95"/>
      <c r="N191" s="94" t="s">
        <v>546</v>
      </c>
      <c r="O191" s="94" t="s">
        <v>245</v>
      </c>
      <c r="P191" s="94" t="s">
        <v>279</v>
      </c>
      <c r="Q191" s="98" t="s">
        <v>3270</v>
      </c>
      <c r="R191" s="98" t="s">
        <v>5599</v>
      </c>
      <c r="S191" s="99" t="s">
        <v>228</v>
      </c>
      <c r="T191" s="94" t="s">
        <v>339</v>
      </c>
      <c r="U191" s="120"/>
      <c r="V191" s="120"/>
      <c r="W191" s="100" t="str">
        <f>VLOOKUP(TRIM(X191),X10:Y92,2,FALSE)</f>
        <v>Puneet</v>
      </c>
      <c r="X191" s="121" t="str">
        <f t="shared" si="12"/>
        <v>8.5.1</v>
      </c>
      <c r="Y191" s="124">
        <f t="shared" si="13"/>
        <v>0</v>
      </c>
      <c r="Z191" s="121">
        <f t="shared" si="14"/>
        <v>0</v>
      </c>
      <c r="AA191" s="121">
        <f t="shared" si="15"/>
        <v>13</v>
      </c>
      <c r="AB191" s="121">
        <f t="shared" si="16"/>
        <v>0</v>
      </c>
      <c r="AC191" s="121">
        <f t="shared" si="17"/>
        <v>0</v>
      </c>
    </row>
    <row r="192" spans="1:30" ht="35.25" customHeight="1" x14ac:dyDescent="0.25">
      <c r="A192" s="89" t="s">
        <v>225</v>
      </c>
      <c r="B192" s="94" t="s">
        <v>275</v>
      </c>
      <c r="C192" s="91" t="s">
        <v>98</v>
      </c>
      <c r="D192" s="91" t="s">
        <v>83</v>
      </c>
      <c r="E192" s="122" t="s">
        <v>863</v>
      </c>
      <c r="F192" s="92" t="s">
        <v>271</v>
      </c>
      <c r="G192" s="92" t="s">
        <v>99</v>
      </c>
      <c r="H192" s="92" t="s">
        <v>2211</v>
      </c>
      <c r="I192" s="162" t="s">
        <v>274</v>
      </c>
      <c r="J192" s="96"/>
      <c r="K192" s="95"/>
      <c r="L192" s="96"/>
      <c r="M192" s="95"/>
      <c r="N192" s="94"/>
      <c r="O192" s="94" t="s">
        <v>245</v>
      </c>
      <c r="P192" s="94" t="s">
        <v>2043</v>
      </c>
      <c r="Q192" s="98" t="s">
        <v>2212</v>
      </c>
      <c r="R192" s="98" t="s">
        <v>5291</v>
      </c>
      <c r="S192" s="99" t="s">
        <v>235</v>
      </c>
      <c r="T192" s="94" t="s">
        <v>273</v>
      </c>
      <c r="U192" s="120"/>
      <c r="V192" s="120"/>
      <c r="W192" s="100" t="str">
        <f>VLOOKUP(TRIM(X192),X10:Y92,2,FALSE)</f>
        <v>Tao</v>
      </c>
      <c r="X192" s="121" t="str">
        <f t="shared" si="12"/>
        <v>6.9</v>
      </c>
      <c r="Y192" s="124">
        <f t="shared" si="13"/>
        <v>0</v>
      </c>
      <c r="Z192" s="121">
        <f t="shared" si="14"/>
        <v>0</v>
      </c>
      <c r="AA192" s="121">
        <f t="shared" si="15"/>
        <v>26</v>
      </c>
      <c r="AB192" s="121">
        <f t="shared" si="16"/>
        <v>0</v>
      </c>
      <c r="AC192" s="121">
        <f t="shared" si="17"/>
        <v>0</v>
      </c>
    </row>
    <row r="193" spans="1:29" ht="35.25" customHeight="1" x14ac:dyDescent="0.25">
      <c r="A193" s="89" t="s">
        <v>225</v>
      </c>
      <c r="B193" s="94" t="s">
        <v>3272</v>
      </c>
      <c r="C193" s="91" t="s">
        <v>98</v>
      </c>
      <c r="D193" s="91" t="s">
        <v>83</v>
      </c>
      <c r="E193" s="122" t="s">
        <v>864</v>
      </c>
      <c r="F193" s="92" t="s">
        <v>16</v>
      </c>
      <c r="G193" s="92" t="s">
        <v>99</v>
      </c>
      <c r="H193" s="92" t="s">
        <v>2213</v>
      </c>
      <c r="I193" s="162" t="s">
        <v>274</v>
      </c>
      <c r="J193" s="96" t="s">
        <v>106</v>
      </c>
      <c r="K193" s="95">
        <v>2465</v>
      </c>
      <c r="L193" s="96"/>
      <c r="M193" s="95" t="s">
        <v>107</v>
      </c>
      <c r="N193" s="94" t="s">
        <v>2160</v>
      </c>
      <c r="O193" s="94" t="s">
        <v>245</v>
      </c>
      <c r="P193" s="94" t="s">
        <v>251</v>
      </c>
      <c r="Q193" s="98" t="s">
        <v>3271</v>
      </c>
      <c r="R193" s="98" t="s">
        <v>235</v>
      </c>
      <c r="S193" s="99" t="s">
        <v>235</v>
      </c>
      <c r="T193" s="94" t="s">
        <v>273</v>
      </c>
      <c r="U193" s="120"/>
      <c r="V193" s="120"/>
      <c r="W193" s="100" t="str">
        <f>VLOOKUP(TRIM(X193),X10:Y92,2,FALSE)</f>
        <v>Tao</v>
      </c>
      <c r="X193" s="121" t="str">
        <f t="shared" si="12"/>
        <v>6.9</v>
      </c>
      <c r="Y193" s="124">
        <f t="shared" si="13"/>
        <v>0</v>
      </c>
      <c r="Z193" s="121">
        <f t="shared" si="14"/>
        <v>0</v>
      </c>
      <c r="AA193" s="121">
        <f t="shared" si="15"/>
        <v>26</v>
      </c>
      <c r="AB193" s="121">
        <f t="shared" si="16"/>
        <v>0</v>
      </c>
      <c r="AC193" s="121">
        <f t="shared" si="17"/>
        <v>0</v>
      </c>
    </row>
    <row r="194" spans="1:29" ht="35.25" customHeight="1" x14ac:dyDescent="0.25">
      <c r="A194" s="89" t="s">
        <v>225</v>
      </c>
      <c r="B194" s="94" t="s">
        <v>2205</v>
      </c>
      <c r="C194" s="91" t="s">
        <v>98</v>
      </c>
      <c r="D194" s="91" t="s">
        <v>89</v>
      </c>
      <c r="E194" s="122" t="s">
        <v>865</v>
      </c>
      <c r="F194" s="92" t="s">
        <v>271</v>
      </c>
      <c r="G194" s="92" t="s">
        <v>99</v>
      </c>
      <c r="H194" s="92" t="s">
        <v>2214</v>
      </c>
      <c r="I194" s="162" t="s">
        <v>274</v>
      </c>
      <c r="J194" s="96"/>
      <c r="K194" s="95"/>
      <c r="L194" s="96"/>
      <c r="M194" s="95"/>
      <c r="N194" s="94"/>
      <c r="O194" s="94" t="s">
        <v>125</v>
      </c>
      <c r="P194" s="94" t="s">
        <v>229</v>
      </c>
      <c r="Q194" s="98" t="s">
        <v>2215</v>
      </c>
      <c r="R194" s="98" t="s">
        <v>5292</v>
      </c>
      <c r="S194" s="99" t="s">
        <v>270</v>
      </c>
      <c r="T194" s="94" t="s">
        <v>273</v>
      </c>
      <c r="U194" s="120"/>
      <c r="V194" s="120"/>
      <c r="W194" s="100" t="str">
        <f>VLOOKUP(TRIM(X194),X10:Y92,2,FALSE)</f>
        <v>Tao</v>
      </c>
      <c r="X194" s="121" t="str">
        <f t="shared" si="12"/>
        <v>7.3</v>
      </c>
      <c r="Y194" s="124">
        <f t="shared" si="13"/>
        <v>0</v>
      </c>
      <c r="Z194" s="121">
        <f t="shared" si="14"/>
        <v>0</v>
      </c>
      <c r="AA194" s="121">
        <f t="shared" si="15"/>
        <v>26</v>
      </c>
      <c r="AB194" s="121">
        <f t="shared" si="16"/>
        <v>0</v>
      </c>
      <c r="AC194" s="121">
        <f t="shared" si="17"/>
        <v>0</v>
      </c>
    </row>
    <row r="195" spans="1:29" ht="35.25" customHeight="1" x14ac:dyDescent="0.25">
      <c r="A195" s="89" t="s">
        <v>225</v>
      </c>
      <c r="B195" s="94" t="s">
        <v>2206</v>
      </c>
      <c r="C195" s="91" t="s">
        <v>98</v>
      </c>
      <c r="D195" s="91" t="s">
        <v>57</v>
      </c>
      <c r="E195" s="122" t="s">
        <v>866</v>
      </c>
      <c r="F195" s="92" t="s">
        <v>271</v>
      </c>
      <c r="G195" s="92" t="s">
        <v>99</v>
      </c>
      <c r="H195" s="92" t="s">
        <v>2216</v>
      </c>
      <c r="I195" s="162" t="s">
        <v>274</v>
      </c>
      <c r="J195" s="96"/>
      <c r="K195" s="95"/>
      <c r="L195" s="96"/>
      <c r="M195" s="95"/>
      <c r="N195" s="94"/>
      <c r="O195" s="94" t="s">
        <v>245</v>
      </c>
      <c r="P195" s="94"/>
      <c r="Q195" s="98" t="s">
        <v>2217</v>
      </c>
      <c r="R195" s="98" t="s">
        <v>5293</v>
      </c>
      <c r="S195" s="99" t="s">
        <v>270</v>
      </c>
      <c r="T195" s="94" t="s">
        <v>273</v>
      </c>
      <c r="U195" s="120"/>
      <c r="V195" s="120"/>
      <c r="W195" s="100" t="str">
        <f>VLOOKUP(TRIM(X195),X10:Y92,2,FALSE)</f>
        <v>Andy</v>
      </c>
      <c r="X195" s="121" t="str">
        <f t="shared" si="12"/>
        <v>4.1</v>
      </c>
      <c r="Y195" s="124">
        <f t="shared" si="13"/>
        <v>0</v>
      </c>
      <c r="Z195" s="121">
        <f t="shared" si="14"/>
        <v>0</v>
      </c>
      <c r="AA195" s="121">
        <f t="shared" si="15"/>
        <v>26</v>
      </c>
      <c r="AB195" s="121">
        <f t="shared" si="16"/>
        <v>0</v>
      </c>
      <c r="AC195" s="121">
        <f t="shared" si="17"/>
        <v>0</v>
      </c>
    </row>
    <row r="196" spans="1:29" ht="35.25" customHeight="1" x14ac:dyDescent="0.25">
      <c r="A196" s="89" t="s">
        <v>225</v>
      </c>
      <c r="B196" s="94" t="s">
        <v>3274</v>
      </c>
      <c r="C196" s="91" t="s">
        <v>14</v>
      </c>
      <c r="D196" s="91" t="s">
        <v>57</v>
      </c>
      <c r="E196" s="122" t="s">
        <v>867</v>
      </c>
      <c r="F196" s="92" t="s">
        <v>16</v>
      </c>
      <c r="G196" s="209" t="s">
        <v>99</v>
      </c>
      <c r="H196" s="209" t="s">
        <v>2218</v>
      </c>
      <c r="I196" s="210" t="s">
        <v>2456</v>
      </c>
      <c r="J196" s="151" t="s">
        <v>247</v>
      </c>
      <c r="K196" s="152">
        <v>2529</v>
      </c>
      <c r="L196" s="151"/>
      <c r="M196" s="152" t="s">
        <v>254</v>
      </c>
      <c r="N196" s="151" t="s">
        <v>2148</v>
      </c>
      <c r="O196" s="151" t="s">
        <v>245</v>
      </c>
      <c r="P196" s="151" t="s">
        <v>582</v>
      </c>
      <c r="Q196" s="211" t="s">
        <v>3273</v>
      </c>
      <c r="R196" s="211" t="s">
        <v>256</v>
      </c>
      <c r="S196" s="153"/>
      <c r="T196" s="94" t="s">
        <v>273</v>
      </c>
      <c r="U196" s="120"/>
      <c r="V196" s="120"/>
      <c r="W196" s="100" t="str">
        <f>VLOOKUP(TRIM(X196),X10:Y92,2,FALSE)</f>
        <v>Andy</v>
      </c>
      <c r="X196" s="121" t="str">
        <f t="shared" si="12"/>
        <v>4.1</v>
      </c>
      <c r="Y196" s="124">
        <f t="shared" si="13"/>
        <v>0</v>
      </c>
      <c r="Z196" s="121">
        <f t="shared" si="14"/>
        <v>0</v>
      </c>
      <c r="AA196" s="121">
        <f t="shared" si="15"/>
        <v>44</v>
      </c>
      <c r="AB196" s="121">
        <f t="shared" si="16"/>
        <v>0</v>
      </c>
      <c r="AC196" s="121">
        <f t="shared" si="17"/>
        <v>0</v>
      </c>
    </row>
    <row r="197" spans="1:29" ht="37.15" customHeight="1" x14ac:dyDescent="0.25">
      <c r="A197" s="89" t="s">
        <v>225</v>
      </c>
      <c r="B197" s="94" t="s">
        <v>3276</v>
      </c>
      <c r="C197" s="91" t="s">
        <v>14</v>
      </c>
      <c r="D197" s="91" t="s">
        <v>57</v>
      </c>
      <c r="E197" s="122" t="s">
        <v>868</v>
      </c>
      <c r="F197" s="92" t="s">
        <v>16</v>
      </c>
      <c r="G197" s="209" t="s">
        <v>99</v>
      </c>
      <c r="H197" s="209" t="s">
        <v>2218</v>
      </c>
      <c r="I197" s="210" t="s">
        <v>274</v>
      </c>
      <c r="J197" s="151" t="s">
        <v>106</v>
      </c>
      <c r="K197" s="152">
        <v>2466</v>
      </c>
      <c r="L197" s="151"/>
      <c r="M197" s="152" t="s">
        <v>254</v>
      </c>
      <c r="N197" s="151" t="s">
        <v>2160</v>
      </c>
      <c r="O197" s="151" t="s">
        <v>245</v>
      </c>
      <c r="P197" s="151" t="s">
        <v>582</v>
      </c>
      <c r="Q197" s="211" t="s">
        <v>3275</v>
      </c>
      <c r="R197" s="211" t="s">
        <v>256</v>
      </c>
      <c r="S197" s="153"/>
      <c r="T197" s="94" t="s">
        <v>273</v>
      </c>
      <c r="U197" s="120"/>
      <c r="V197" s="120"/>
      <c r="W197" s="100" t="str">
        <f>VLOOKUP(TRIM(X197),X10:Y92,2,FALSE)</f>
        <v>Andy</v>
      </c>
      <c r="X197" s="121" t="str">
        <f t="shared" si="12"/>
        <v>4.1</v>
      </c>
      <c r="Y197" s="124">
        <f t="shared" si="13"/>
        <v>0</v>
      </c>
      <c r="Z197" s="121">
        <f t="shared" si="14"/>
        <v>0</v>
      </c>
      <c r="AA197" s="121">
        <f t="shared" si="15"/>
        <v>26</v>
      </c>
      <c r="AB197" s="121">
        <f t="shared" si="16"/>
        <v>0</v>
      </c>
      <c r="AC197" s="121">
        <f t="shared" si="17"/>
        <v>0</v>
      </c>
    </row>
    <row r="198" spans="1:29" ht="35.25" customHeight="1" x14ac:dyDescent="0.25">
      <c r="A198" s="89" t="s">
        <v>225</v>
      </c>
      <c r="B198" s="94" t="s">
        <v>3278</v>
      </c>
      <c r="C198" s="91" t="s">
        <v>98</v>
      </c>
      <c r="D198" s="91" t="s">
        <v>184</v>
      </c>
      <c r="E198" s="122" t="s">
        <v>869</v>
      </c>
      <c r="F198" s="92" t="s">
        <v>16</v>
      </c>
      <c r="G198" s="92" t="s">
        <v>99</v>
      </c>
      <c r="H198" s="92" t="s">
        <v>2219</v>
      </c>
      <c r="I198" s="162" t="s">
        <v>514</v>
      </c>
      <c r="J198" s="96" t="s">
        <v>247</v>
      </c>
      <c r="K198" s="95">
        <v>2530</v>
      </c>
      <c r="L198" s="96"/>
      <c r="M198" s="95" t="s">
        <v>254</v>
      </c>
      <c r="N198" s="94" t="s">
        <v>2148</v>
      </c>
      <c r="O198" s="94" t="s">
        <v>245</v>
      </c>
      <c r="P198" s="94" t="s">
        <v>2156</v>
      </c>
      <c r="Q198" s="98" t="s">
        <v>3277</v>
      </c>
      <c r="R198" s="98" t="s">
        <v>5600</v>
      </c>
      <c r="S198" s="99" t="s">
        <v>280</v>
      </c>
      <c r="T198" s="94" t="s">
        <v>415</v>
      </c>
      <c r="U198" s="120"/>
      <c r="V198" s="120"/>
      <c r="W198" s="100" t="str">
        <f>VLOOKUP(TRIM(X198),X10:Y92,2,FALSE)</f>
        <v>Andy</v>
      </c>
      <c r="X198" s="121" t="str">
        <f t="shared" si="12"/>
        <v>8.1</v>
      </c>
      <c r="Y198" s="124">
        <f t="shared" si="13"/>
        <v>0</v>
      </c>
      <c r="Z198" s="121">
        <f t="shared" si="14"/>
        <v>0</v>
      </c>
      <c r="AA198" s="121">
        <f t="shared" si="15"/>
        <v>20</v>
      </c>
      <c r="AB198" s="121">
        <f t="shared" si="16"/>
        <v>0</v>
      </c>
      <c r="AC198" s="121">
        <f t="shared" si="17"/>
        <v>0</v>
      </c>
    </row>
    <row r="199" spans="1:29" ht="35.25" customHeight="1" x14ac:dyDescent="0.25">
      <c r="A199" s="89" t="s">
        <v>225</v>
      </c>
      <c r="B199" s="94" t="s">
        <v>3280</v>
      </c>
      <c r="C199" s="91" t="s">
        <v>98</v>
      </c>
      <c r="D199" s="91" t="s">
        <v>184</v>
      </c>
      <c r="E199" s="122" t="s">
        <v>870</v>
      </c>
      <c r="F199" s="92" t="s">
        <v>16</v>
      </c>
      <c r="G199" s="92" t="s">
        <v>99</v>
      </c>
      <c r="H199" s="92" t="s">
        <v>2219</v>
      </c>
      <c r="I199" s="162" t="s">
        <v>514</v>
      </c>
      <c r="J199" s="96" t="s">
        <v>106</v>
      </c>
      <c r="K199" s="95">
        <v>2467</v>
      </c>
      <c r="L199" s="96"/>
      <c r="M199" s="95" t="s">
        <v>254</v>
      </c>
      <c r="N199" s="94" t="s">
        <v>2160</v>
      </c>
      <c r="O199" s="94" t="s">
        <v>245</v>
      </c>
      <c r="P199" s="94" t="s">
        <v>2156</v>
      </c>
      <c r="Q199" s="98" t="s">
        <v>3279</v>
      </c>
      <c r="R199" s="98" t="s">
        <v>5601</v>
      </c>
      <c r="S199" s="99" t="s">
        <v>280</v>
      </c>
      <c r="T199" s="94" t="s">
        <v>415</v>
      </c>
      <c r="U199" s="120"/>
      <c r="V199" s="120"/>
      <c r="W199" s="100" t="str">
        <f>VLOOKUP(TRIM(X199),X10:Y92,2,FALSE)</f>
        <v>Andy</v>
      </c>
      <c r="X199" s="121" t="str">
        <f t="shared" si="12"/>
        <v>8.1</v>
      </c>
      <c r="Y199" s="124">
        <f t="shared" si="13"/>
        <v>0</v>
      </c>
      <c r="Z199" s="121">
        <f t="shared" si="14"/>
        <v>0</v>
      </c>
      <c r="AA199" s="121">
        <f t="shared" si="15"/>
        <v>20</v>
      </c>
      <c r="AB199" s="121">
        <f t="shared" si="16"/>
        <v>0</v>
      </c>
      <c r="AC199" s="121">
        <f t="shared" si="17"/>
        <v>0</v>
      </c>
    </row>
    <row r="200" spans="1:29" ht="35.25" customHeight="1" x14ac:dyDescent="0.25">
      <c r="A200" s="89" t="s">
        <v>225</v>
      </c>
      <c r="B200" s="94" t="s">
        <v>2223</v>
      </c>
      <c r="C200" s="91" t="s">
        <v>98</v>
      </c>
      <c r="D200" s="91" t="s">
        <v>83</v>
      </c>
      <c r="E200" s="122" t="s">
        <v>871</v>
      </c>
      <c r="F200" s="92" t="s">
        <v>12</v>
      </c>
      <c r="G200" s="92" t="s">
        <v>104</v>
      </c>
      <c r="H200" s="92" t="s">
        <v>2226</v>
      </c>
      <c r="I200" s="162" t="s">
        <v>2227</v>
      </c>
      <c r="J200" s="96"/>
      <c r="K200" s="95"/>
      <c r="L200" s="96"/>
      <c r="M200" s="95"/>
      <c r="N200" s="94"/>
      <c r="O200" s="94" t="s">
        <v>239</v>
      </c>
      <c r="P200" s="94"/>
      <c r="Q200" s="98" t="s">
        <v>2220</v>
      </c>
      <c r="R200" s="98" t="s">
        <v>5294</v>
      </c>
      <c r="S200" s="99" t="s">
        <v>235</v>
      </c>
      <c r="T200" s="94" t="s">
        <v>2229</v>
      </c>
      <c r="U200" s="120"/>
      <c r="V200" s="120"/>
      <c r="W200" s="100" t="str">
        <f>VLOOKUP(TRIM(X200),X10:Y92,2,FALSE)</f>
        <v>Tao</v>
      </c>
      <c r="X200" s="121" t="str">
        <f t="shared" si="12"/>
        <v>6.9</v>
      </c>
      <c r="Y200" s="124">
        <f t="shared" si="13"/>
        <v>0</v>
      </c>
      <c r="Z200" s="121">
        <f t="shared" si="14"/>
        <v>0</v>
      </c>
      <c r="AA200" s="121">
        <f t="shared" si="15"/>
        <v>19</v>
      </c>
      <c r="AB200" s="121">
        <f t="shared" si="16"/>
        <v>0</v>
      </c>
      <c r="AC200" s="121">
        <f t="shared" si="17"/>
        <v>0</v>
      </c>
    </row>
    <row r="201" spans="1:29" ht="35.25" customHeight="1" x14ac:dyDescent="0.25">
      <c r="A201" s="89" t="s">
        <v>225</v>
      </c>
      <c r="B201" s="94" t="s">
        <v>2224</v>
      </c>
      <c r="C201" s="91" t="s">
        <v>98</v>
      </c>
      <c r="D201" s="91" t="s">
        <v>57</v>
      </c>
      <c r="E201" s="122" t="s">
        <v>872</v>
      </c>
      <c r="F201" s="92" t="s">
        <v>12</v>
      </c>
      <c r="G201" s="92" t="s">
        <v>105</v>
      </c>
      <c r="H201" s="92" t="s">
        <v>2230</v>
      </c>
      <c r="I201" s="162" t="s">
        <v>2231</v>
      </c>
      <c r="J201" s="96"/>
      <c r="K201" s="95"/>
      <c r="L201" s="96"/>
      <c r="M201" s="95"/>
      <c r="N201" s="94"/>
      <c r="O201" s="94" t="s">
        <v>239</v>
      </c>
      <c r="P201" s="94"/>
      <c r="Q201" s="98" t="s">
        <v>2221</v>
      </c>
      <c r="R201" s="98" t="s">
        <v>228</v>
      </c>
      <c r="S201" s="99" t="s">
        <v>228</v>
      </c>
      <c r="T201" s="94" t="s">
        <v>2229</v>
      </c>
      <c r="U201" s="120"/>
      <c r="V201" s="120"/>
      <c r="W201" s="100" t="str">
        <f>VLOOKUP(TRIM(X201),X10:Y92,2,FALSE)</f>
        <v>Andy</v>
      </c>
      <c r="X201" s="121" t="str">
        <f t="shared" si="12"/>
        <v>4.1</v>
      </c>
      <c r="Y201" s="124">
        <f t="shared" si="13"/>
        <v>0</v>
      </c>
      <c r="Z201" s="121">
        <f t="shared" si="14"/>
        <v>0</v>
      </c>
      <c r="AA201" s="121">
        <f t="shared" si="15"/>
        <v>19</v>
      </c>
      <c r="AB201" s="121">
        <f t="shared" si="16"/>
        <v>0</v>
      </c>
      <c r="AC201" s="121">
        <f t="shared" si="17"/>
        <v>0</v>
      </c>
    </row>
    <row r="202" spans="1:29" ht="35.25" customHeight="1" x14ac:dyDescent="0.25">
      <c r="A202" s="89" t="s">
        <v>225</v>
      </c>
      <c r="B202" s="94" t="s">
        <v>2225</v>
      </c>
      <c r="C202" s="91" t="s">
        <v>98</v>
      </c>
      <c r="D202" s="91" t="s">
        <v>1980</v>
      </c>
      <c r="E202" s="122" t="s">
        <v>873</v>
      </c>
      <c r="F202" s="92" t="s">
        <v>12</v>
      </c>
      <c r="G202" s="92" t="s">
        <v>104</v>
      </c>
      <c r="H202" s="92" t="s">
        <v>2232</v>
      </c>
      <c r="I202" s="162" t="s">
        <v>2233</v>
      </c>
      <c r="J202" s="96"/>
      <c r="K202" s="95"/>
      <c r="L202" s="96"/>
      <c r="M202" s="95"/>
      <c r="N202" s="94"/>
      <c r="O202" s="94" t="s">
        <v>245</v>
      </c>
      <c r="P202" s="94"/>
      <c r="Q202" s="98" t="s">
        <v>2222</v>
      </c>
      <c r="R202" s="98" t="s">
        <v>5602</v>
      </c>
      <c r="S202" s="99" t="s">
        <v>230</v>
      </c>
      <c r="T202" s="94" t="s">
        <v>2234</v>
      </c>
      <c r="U202" s="120"/>
      <c r="V202" s="120"/>
      <c r="W202" s="100" t="str">
        <f>VLOOKUP(TRIM(X202),X10:Y92,2,FALSE)</f>
        <v>Andy</v>
      </c>
      <c r="X202" s="121" t="str">
        <f t="shared" si="12"/>
        <v>8.9.1</v>
      </c>
      <c r="Y202" s="124">
        <f t="shared" si="13"/>
        <v>0</v>
      </c>
      <c r="Z202" s="121">
        <f t="shared" si="14"/>
        <v>0</v>
      </c>
      <c r="AA202" s="121">
        <f t="shared" si="15"/>
        <v>19</v>
      </c>
      <c r="AB202" s="121">
        <f t="shared" si="16"/>
        <v>0</v>
      </c>
      <c r="AC202" s="121">
        <f t="shared" si="17"/>
        <v>0</v>
      </c>
    </row>
    <row r="203" spans="1:29" ht="35.25" customHeight="1" x14ac:dyDescent="0.25">
      <c r="A203" s="89" t="s">
        <v>225</v>
      </c>
      <c r="B203" s="94" t="s">
        <v>42</v>
      </c>
      <c r="C203" s="91" t="s">
        <v>98</v>
      </c>
      <c r="D203" s="91" t="s">
        <v>1981</v>
      </c>
      <c r="E203" s="122" t="s">
        <v>874</v>
      </c>
      <c r="F203" s="92" t="s">
        <v>252</v>
      </c>
      <c r="G203" s="92" t="s">
        <v>311</v>
      </c>
      <c r="H203" s="92" t="s">
        <v>3281</v>
      </c>
      <c r="I203" s="162" t="s">
        <v>2174</v>
      </c>
      <c r="J203" s="96" t="s">
        <v>266</v>
      </c>
      <c r="K203" s="95"/>
      <c r="L203" s="96"/>
      <c r="M203" s="95"/>
      <c r="N203" s="94"/>
      <c r="O203" s="94" t="s">
        <v>245</v>
      </c>
      <c r="P203" s="94" t="s">
        <v>2745</v>
      </c>
      <c r="Q203" s="98" t="s">
        <v>4601</v>
      </c>
      <c r="R203" s="98" t="s">
        <v>228</v>
      </c>
      <c r="S203" s="99" t="s">
        <v>228</v>
      </c>
      <c r="T203" s="94" t="s">
        <v>2175</v>
      </c>
      <c r="U203" s="120"/>
      <c r="V203" s="120"/>
      <c r="W203" s="100" t="str">
        <f>VLOOKUP(TRIM(X203),X10:Y92,2,FALSE)</f>
        <v>Andy</v>
      </c>
      <c r="X203" s="121" t="str">
        <f t="shared" si="12"/>
        <v>8.9.2</v>
      </c>
      <c r="Y203" s="124">
        <f t="shared" si="13"/>
        <v>0</v>
      </c>
      <c r="Z203" s="121">
        <f t="shared" si="14"/>
        <v>0</v>
      </c>
      <c r="AA203" s="121">
        <f t="shared" si="15"/>
        <v>16</v>
      </c>
      <c r="AB203" s="121">
        <f t="shared" si="16"/>
        <v>0</v>
      </c>
      <c r="AC203" s="121">
        <f t="shared" si="17"/>
        <v>0</v>
      </c>
    </row>
    <row r="204" spans="1:29" ht="35.25" customHeight="1" x14ac:dyDescent="0.25">
      <c r="A204" s="89" t="s">
        <v>225</v>
      </c>
      <c r="B204" s="94" t="s">
        <v>3283</v>
      </c>
      <c r="C204" s="91" t="s">
        <v>98</v>
      </c>
      <c r="D204" s="91" t="s">
        <v>89</v>
      </c>
      <c r="E204" s="122" t="s">
        <v>875</v>
      </c>
      <c r="F204" s="92" t="s">
        <v>16</v>
      </c>
      <c r="G204" s="92" t="s">
        <v>99</v>
      </c>
      <c r="H204" s="92" t="s">
        <v>2237</v>
      </c>
      <c r="I204" s="162" t="s">
        <v>3199</v>
      </c>
      <c r="J204" s="96" t="s">
        <v>247</v>
      </c>
      <c r="K204" s="95">
        <v>2531</v>
      </c>
      <c r="L204" s="96"/>
      <c r="M204" s="95" t="s">
        <v>107</v>
      </c>
      <c r="N204" s="94" t="s">
        <v>2148</v>
      </c>
      <c r="O204" s="94" t="s">
        <v>125</v>
      </c>
      <c r="P204" s="94" t="s">
        <v>229</v>
      </c>
      <c r="Q204" s="98" t="s">
        <v>3282</v>
      </c>
      <c r="R204" s="98" t="s">
        <v>5426</v>
      </c>
      <c r="S204" s="99" t="s">
        <v>280</v>
      </c>
      <c r="T204" s="94" t="s">
        <v>345</v>
      </c>
      <c r="U204" s="120"/>
      <c r="V204" s="120"/>
      <c r="W204" s="100" t="str">
        <f>VLOOKUP(TRIM(X204),X10:Y92,2,FALSE)</f>
        <v>Tao</v>
      </c>
      <c r="X204" s="121" t="str">
        <f t="shared" si="12"/>
        <v>7.3</v>
      </c>
      <c r="Y204" s="124">
        <f t="shared" si="13"/>
        <v>0</v>
      </c>
      <c r="Z204" s="121">
        <f t="shared" si="14"/>
        <v>0</v>
      </c>
      <c r="AA204" s="121">
        <f t="shared" si="15"/>
        <v>70</v>
      </c>
      <c r="AB204" s="121">
        <f t="shared" si="16"/>
        <v>0</v>
      </c>
      <c r="AC204" s="121">
        <f t="shared" si="17"/>
        <v>0</v>
      </c>
    </row>
    <row r="205" spans="1:29" ht="35.25" customHeight="1" x14ac:dyDescent="0.25">
      <c r="A205" s="89" t="s">
        <v>225</v>
      </c>
      <c r="B205" s="94" t="s">
        <v>3285</v>
      </c>
      <c r="C205" s="91" t="s">
        <v>98</v>
      </c>
      <c r="D205" s="91" t="s">
        <v>212</v>
      </c>
      <c r="E205" s="122" t="s">
        <v>876</v>
      </c>
      <c r="F205" s="92" t="s">
        <v>16</v>
      </c>
      <c r="G205" s="92" t="s">
        <v>99</v>
      </c>
      <c r="H205" s="92" t="s">
        <v>2238</v>
      </c>
      <c r="I205" s="162" t="s">
        <v>319</v>
      </c>
      <c r="J205" s="96" t="s">
        <v>247</v>
      </c>
      <c r="K205" s="95">
        <v>2532</v>
      </c>
      <c r="L205" s="96"/>
      <c r="M205" s="95" t="s">
        <v>107</v>
      </c>
      <c r="N205" s="94" t="s">
        <v>2148</v>
      </c>
      <c r="O205" s="94" t="s">
        <v>125</v>
      </c>
      <c r="P205" s="94" t="s">
        <v>241</v>
      </c>
      <c r="Q205" s="98" t="s">
        <v>3284</v>
      </c>
      <c r="R205" s="98" t="s">
        <v>5295</v>
      </c>
      <c r="S205" s="99" t="s">
        <v>280</v>
      </c>
      <c r="T205" s="94" t="s">
        <v>316</v>
      </c>
      <c r="U205" s="120"/>
      <c r="V205" s="120"/>
      <c r="W205" s="100" t="str">
        <f>VLOOKUP(TRIM(X205),X10:Y92,2,FALSE)</f>
        <v>Tao</v>
      </c>
      <c r="X205" s="121" t="str">
        <f t="shared" si="12"/>
        <v>7.10.1</v>
      </c>
      <c r="Y205" s="124">
        <f t="shared" si="13"/>
        <v>0</v>
      </c>
      <c r="Z205" s="121">
        <f t="shared" si="14"/>
        <v>0</v>
      </c>
      <c r="AA205" s="121">
        <f t="shared" si="15"/>
        <v>17</v>
      </c>
      <c r="AB205" s="121">
        <f t="shared" si="16"/>
        <v>0</v>
      </c>
      <c r="AC205" s="121">
        <f t="shared" si="17"/>
        <v>0</v>
      </c>
    </row>
    <row r="206" spans="1:29" ht="35.25" customHeight="1" x14ac:dyDescent="0.25">
      <c r="A206" s="89" t="s">
        <v>225</v>
      </c>
      <c r="B206" s="94" t="s">
        <v>42</v>
      </c>
      <c r="C206" s="91" t="s">
        <v>98</v>
      </c>
      <c r="D206" s="91" t="s">
        <v>197</v>
      </c>
      <c r="E206" s="122" t="s">
        <v>877</v>
      </c>
      <c r="F206" s="92" t="s">
        <v>243</v>
      </c>
      <c r="G206" s="92" t="s">
        <v>99</v>
      </c>
      <c r="H206" s="92" t="s">
        <v>2239</v>
      </c>
      <c r="I206" s="162" t="s">
        <v>2796</v>
      </c>
      <c r="J206" s="96" t="s">
        <v>2191</v>
      </c>
      <c r="K206" s="95"/>
      <c r="L206" s="96"/>
      <c r="M206" s="95"/>
      <c r="N206" s="94" t="s">
        <v>2179</v>
      </c>
      <c r="O206" s="94" t="s">
        <v>245</v>
      </c>
      <c r="P206" s="94" t="s">
        <v>2190</v>
      </c>
      <c r="Q206" s="98" t="s">
        <v>2240</v>
      </c>
      <c r="R206" s="98" t="s">
        <v>226</v>
      </c>
      <c r="S206" s="99" t="s">
        <v>226</v>
      </c>
      <c r="T206" s="94" t="s">
        <v>316</v>
      </c>
      <c r="U206" s="120"/>
      <c r="V206" s="120"/>
      <c r="W206" s="100" t="str">
        <f>VLOOKUP(TRIM(X206),X10:Y92,2,FALSE)</f>
        <v>Puneet</v>
      </c>
      <c r="X206" s="121" t="str">
        <f t="shared" si="12"/>
        <v>8.3</v>
      </c>
      <c r="Y206" s="124">
        <f t="shared" si="13"/>
        <v>0</v>
      </c>
      <c r="Z206" s="121">
        <f t="shared" si="14"/>
        <v>1</v>
      </c>
      <c r="AA206" s="121">
        <f t="shared" si="15"/>
        <v>27</v>
      </c>
      <c r="AB206" s="121">
        <f t="shared" si="16"/>
        <v>0</v>
      </c>
      <c r="AC206" s="121">
        <f t="shared" si="17"/>
        <v>0</v>
      </c>
    </row>
    <row r="207" spans="1:29" ht="35.25" customHeight="1" x14ac:dyDescent="0.25">
      <c r="A207" s="89" t="s">
        <v>225</v>
      </c>
      <c r="B207" s="94" t="s">
        <v>42</v>
      </c>
      <c r="C207" s="91" t="s">
        <v>98</v>
      </c>
      <c r="D207" s="91" t="s">
        <v>197</v>
      </c>
      <c r="E207" s="122" t="s">
        <v>878</v>
      </c>
      <c r="F207" s="92" t="s">
        <v>243</v>
      </c>
      <c r="G207" s="92" t="s">
        <v>99</v>
      </c>
      <c r="H207" s="92" t="s">
        <v>3286</v>
      </c>
      <c r="I207" s="162" t="s">
        <v>5296</v>
      </c>
      <c r="J207" s="96" t="s">
        <v>2191</v>
      </c>
      <c r="K207" s="95"/>
      <c r="L207" s="96"/>
      <c r="M207" s="95"/>
      <c r="N207" s="94" t="s">
        <v>2179</v>
      </c>
      <c r="O207" s="94" t="s">
        <v>245</v>
      </c>
      <c r="P207" s="94" t="s">
        <v>2190</v>
      </c>
      <c r="Q207" s="98" t="s">
        <v>2241</v>
      </c>
      <c r="R207" s="98" t="s">
        <v>228</v>
      </c>
      <c r="S207" s="99" t="s">
        <v>228</v>
      </c>
      <c r="T207" s="94" t="s">
        <v>316</v>
      </c>
      <c r="U207" s="120"/>
      <c r="V207" s="120"/>
      <c r="W207" s="100" t="str">
        <f>VLOOKUP(TRIM(X207),X10:Y92,2,FALSE)</f>
        <v>Puneet</v>
      </c>
      <c r="X207" s="121" t="str">
        <f t="shared" si="12"/>
        <v>8.3</v>
      </c>
      <c r="Y207" s="124">
        <f t="shared" si="13"/>
        <v>0</v>
      </c>
      <c r="Z207" s="121">
        <f t="shared" si="14"/>
        <v>0</v>
      </c>
      <c r="AA207" s="121">
        <f t="shared" si="15"/>
        <v>27</v>
      </c>
      <c r="AB207" s="121">
        <f t="shared" si="16"/>
        <v>0</v>
      </c>
      <c r="AC207" s="121">
        <f t="shared" si="17"/>
        <v>0</v>
      </c>
    </row>
    <row r="208" spans="1:29" ht="35.25" customHeight="1" x14ac:dyDescent="0.25">
      <c r="A208" s="89" t="s">
        <v>225</v>
      </c>
      <c r="B208" s="94" t="s">
        <v>42</v>
      </c>
      <c r="C208" s="91" t="s">
        <v>98</v>
      </c>
      <c r="D208" s="91" t="s">
        <v>197</v>
      </c>
      <c r="E208" s="122" t="s">
        <v>879</v>
      </c>
      <c r="F208" s="92" t="s">
        <v>243</v>
      </c>
      <c r="G208" s="92" t="s">
        <v>99</v>
      </c>
      <c r="H208" s="92" t="s">
        <v>3288</v>
      </c>
      <c r="I208" s="162" t="s">
        <v>3200</v>
      </c>
      <c r="J208" s="96" t="s">
        <v>2191</v>
      </c>
      <c r="K208" s="95"/>
      <c r="L208" s="96"/>
      <c r="M208" s="95"/>
      <c r="N208" s="94" t="s">
        <v>2179</v>
      </c>
      <c r="O208" s="94" t="s">
        <v>245</v>
      </c>
      <c r="P208" s="94" t="s">
        <v>2190</v>
      </c>
      <c r="Q208" s="98" t="s">
        <v>3287</v>
      </c>
      <c r="R208" s="98" t="s">
        <v>5603</v>
      </c>
      <c r="S208" s="99" t="s">
        <v>280</v>
      </c>
      <c r="T208" s="94" t="s">
        <v>316</v>
      </c>
      <c r="U208" s="120"/>
      <c r="V208" s="120"/>
      <c r="W208" s="100" t="str">
        <f>VLOOKUP(TRIM(X208),X10:Y92,2,FALSE)</f>
        <v>Puneet</v>
      </c>
      <c r="X208" s="121" t="str">
        <f t="shared" si="12"/>
        <v>8.3</v>
      </c>
      <c r="Y208" s="124">
        <f t="shared" si="13"/>
        <v>0</v>
      </c>
      <c r="Z208" s="121">
        <f t="shared" si="14"/>
        <v>0</v>
      </c>
      <c r="AA208" s="121">
        <f t="shared" si="15"/>
        <v>103</v>
      </c>
      <c r="AB208" s="121">
        <f t="shared" si="16"/>
        <v>0</v>
      </c>
      <c r="AC208" s="121">
        <f t="shared" si="17"/>
        <v>0</v>
      </c>
    </row>
    <row r="209" spans="1:30" ht="35.25" customHeight="1" x14ac:dyDescent="0.25">
      <c r="A209" s="89" t="s">
        <v>225</v>
      </c>
      <c r="B209" s="94" t="s">
        <v>42</v>
      </c>
      <c r="C209" s="91" t="s">
        <v>98</v>
      </c>
      <c r="D209" s="91" t="s">
        <v>186</v>
      </c>
      <c r="E209" s="122" t="s">
        <v>880</v>
      </c>
      <c r="F209" s="92" t="s">
        <v>407</v>
      </c>
      <c r="G209" s="92" t="s">
        <v>105</v>
      </c>
      <c r="H209" s="92" t="s">
        <v>2242</v>
      </c>
      <c r="I209" s="162" t="s">
        <v>326</v>
      </c>
      <c r="J209" s="96"/>
      <c r="K209" s="95"/>
      <c r="L209" s="96"/>
      <c r="M209" s="95"/>
      <c r="N209" s="94"/>
      <c r="O209" s="94" t="s">
        <v>245</v>
      </c>
      <c r="P209" s="94" t="s">
        <v>2190</v>
      </c>
      <c r="Q209" s="98" t="s">
        <v>2242</v>
      </c>
      <c r="R209" s="98" t="s">
        <v>6410</v>
      </c>
      <c r="S209" s="99" t="s">
        <v>280</v>
      </c>
      <c r="T209" s="94" t="s">
        <v>316</v>
      </c>
      <c r="U209" s="120"/>
      <c r="V209" s="120"/>
      <c r="W209" s="100" t="str">
        <f>VLOOKUP(TRIM(X209),X10:Y92,2,FALSE)</f>
        <v>Puneet</v>
      </c>
      <c r="X209" s="121" t="str">
        <f t="shared" si="12"/>
        <v>9.2</v>
      </c>
      <c r="Y209" s="124">
        <f t="shared" si="13"/>
        <v>0</v>
      </c>
      <c r="Z209" s="121">
        <f t="shared" si="14"/>
        <v>0</v>
      </c>
      <c r="AA209" s="121">
        <f t="shared" si="15"/>
        <v>6</v>
      </c>
      <c r="AB209" s="121">
        <f t="shared" si="16"/>
        <v>0</v>
      </c>
      <c r="AC209" s="121">
        <f t="shared" si="17"/>
        <v>0</v>
      </c>
    </row>
    <row r="210" spans="1:30" ht="35.25" customHeight="1" x14ac:dyDescent="0.25">
      <c r="A210" s="89" t="s">
        <v>225</v>
      </c>
      <c r="B210" s="94" t="s">
        <v>42</v>
      </c>
      <c r="C210" s="91" t="s">
        <v>98</v>
      </c>
      <c r="D210" s="91" t="s">
        <v>66</v>
      </c>
      <c r="E210" s="122" t="s">
        <v>881</v>
      </c>
      <c r="F210" s="92" t="s">
        <v>252</v>
      </c>
      <c r="G210" s="92" t="s">
        <v>39</v>
      </c>
      <c r="H210" s="92" t="s">
        <v>3290</v>
      </c>
      <c r="I210" s="162" t="s">
        <v>317</v>
      </c>
      <c r="J210" s="96"/>
      <c r="K210" s="95"/>
      <c r="L210" s="96"/>
      <c r="M210" s="95"/>
      <c r="N210" s="94"/>
      <c r="O210" s="94" t="s">
        <v>125</v>
      </c>
      <c r="P210" s="94"/>
      <c r="Q210" s="98" t="s">
        <v>3289</v>
      </c>
      <c r="R210" s="98" t="s">
        <v>228</v>
      </c>
      <c r="S210" s="99" t="s">
        <v>228</v>
      </c>
      <c r="T210" s="94" t="s">
        <v>316</v>
      </c>
      <c r="U210" s="120"/>
      <c r="V210" s="120"/>
      <c r="W210" s="100" t="str">
        <f>VLOOKUP(TRIM(X210),X10:Y92,2,FALSE)</f>
        <v>Tao</v>
      </c>
      <c r="X210" s="121" t="str">
        <f t="shared" si="12"/>
        <v>6.1</v>
      </c>
      <c r="Y210" s="124">
        <f t="shared" si="13"/>
        <v>0</v>
      </c>
      <c r="Z210" s="121">
        <f t="shared" si="14"/>
        <v>0</v>
      </c>
      <c r="AA210" s="121">
        <f t="shared" si="15"/>
        <v>17</v>
      </c>
      <c r="AB210" s="121">
        <f t="shared" si="16"/>
        <v>0</v>
      </c>
      <c r="AC210" s="121">
        <f t="shared" si="17"/>
        <v>0</v>
      </c>
    </row>
    <row r="211" spans="1:30" ht="35.25" customHeight="1" x14ac:dyDescent="0.25">
      <c r="A211" s="89" t="s">
        <v>225</v>
      </c>
      <c r="B211" s="94" t="s">
        <v>3230</v>
      </c>
      <c r="C211" s="91" t="s">
        <v>98</v>
      </c>
      <c r="D211" s="91" t="s">
        <v>66</v>
      </c>
      <c r="E211" s="122" t="s">
        <v>882</v>
      </c>
      <c r="F211" s="92" t="s">
        <v>16</v>
      </c>
      <c r="G211" s="92" t="s">
        <v>99</v>
      </c>
      <c r="H211" s="92" t="s">
        <v>2243</v>
      </c>
      <c r="I211" s="162" t="s">
        <v>317</v>
      </c>
      <c r="J211" s="96" t="s">
        <v>247</v>
      </c>
      <c r="K211" s="95">
        <v>2533</v>
      </c>
      <c r="L211" s="96"/>
      <c r="M211" s="95" t="s">
        <v>107</v>
      </c>
      <c r="N211" s="94" t="s">
        <v>2148</v>
      </c>
      <c r="O211" s="94" t="s">
        <v>125</v>
      </c>
      <c r="P211" s="94" t="s">
        <v>251</v>
      </c>
      <c r="Q211" s="98" t="s">
        <v>3291</v>
      </c>
      <c r="R211" s="98" t="s">
        <v>228</v>
      </c>
      <c r="S211" s="99" t="s">
        <v>228</v>
      </c>
      <c r="T211" s="94" t="s">
        <v>316</v>
      </c>
      <c r="U211" s="120"/>
      <c r="V211" s="120"/>
      <c r="W211" s="100" t="str">
        <f>VLOOKUP(TRIM(X211),X10:Y92,2,FALSE)</f>
        <v>Tao</v>
      </c>
      <c r="X211" s="121" t="str">
        <f t="shared" si="12"/>
        <v>6.1</v>
      </c>
      <c r="Y211" s="124">
        <f t="shared" si="13"/>
        <v>0</v>
      </c>
      <c r="Z211" s="121">
        <f t="shared" si="14"/>
        <v>0</v>
      </c>
      <c r="AA211" s="121">
        <f t="shared" si="15"/>
        <v>17</v>
      </c>
      <c r="AB211" s="121">
        <f t="shared" si="16"/>
        <v>0</v>
      </c>
      <c r="AC211" s="121">
        <f t="shared" si="17"/>
        <v>0</v>
      </c>
    </row>
    <row r="212" spans="1:30" ht="35.25" customHeight="1" x14ac:dyDescent="0.25">
      <c r="A212" s="89" t="s">
        <v>225</v>
      </c>
      <c r="B212" s="94" t="s">
        <v>3293</v>
      </c>
      <c r="C212" s="91" t="s">
        <v>98</v>
      </c>
      <c r="D212" s="91" t="s">
        <v>66</v>
      </c>
      <c r="E212" s="122" t="s">
        <v>883</v>
      </c>
      <c r="F212" s="92" t="s">
        <v>16</v>
      </c>
      <c r="G212" s="92" t="s">
        <v>99</v>
      </c>
      <c r="H212" s="92" t="s">
        <v>2244</v>
      </c>
      <c r="I212" s="162" t="s">
        <v>317</v>
      </c>
      <c r="J212" s="96" t="s">
        <v>247</v>
      </c>
      <c r="K212" s="95">
        <v>2534</v>
      </c>
      <c r="L212" s="96"/>
      <c r="M212" s="95" t="s">
        <v>107</v>
      </c>
      <c r="N212" s="94" t="s">
        <v>2148</v>
      </c>
      <c r="O212" s="94" t="s">
        <v>125</v>
      </c>
      <c r="P212" s="94" t="s">
        <v>251</v>
      </c>
      <c r="Q212" s="98" t="s">
        <v>3292</v>
      </c>
      <c r="R212" s="98" t="s">
        <v>5297</v>
      </c>
      <c r="S212" s="99" t="s">
        <v>280</v>
      </c>
      <c r="T212" s="94" t="s">
        <v>316</v>
      </c>
      <c r="U212" s="120"/>
      <c r="V212" s="120"/>
      <c r="W212" s="100" t="str">
        <f>VLOOKUP(TRIM(X212),X10:Y92,2,FALSE)</f>
        <v>Tao</v>
      </c>
      <c r="X212" s="121" t="str">
        <f t="shared" si="12"/>
        <v>6.1</v>
      </c>
      <c r="Y212" s="124">
        <f t="shared" si="13"/>
        <v>0</v>
      </c>
      <c r="Z212" s="121">
        <f t="shared" si="14"/>
        <v>0</v>
      </c>
      <c r="AA212" s="121">
        <f t="shared" si="15"/>
        <v>17</v>
      </c>
      <c r="AB212" s="121">
        <f t="shared" si="16"/>
        <v>0</v>
      </c>
      <c r="AC212" s="121">
        <f t="shared" si="17"/>
        <v>0</v>
      </c>
    </row>
    <row r="213" spans="1:30" ht="35.25" customHeight="1" x14ac:dyDescent="0.25">
      <c r="A213" s="89" t="s">
        <v>225</v>
      </c>
      <c r="B213" s="94" t="s">
        <v>3295</v>
      </c>
      <c r="C213" s="91" t="s">
        <v>98</v>
      </c>
      <c r="D213" s="91" t="s">
        <v>68</v>
      </c>
      <c r="E213" s="122" t="s">
        <v>884</v>
      </c>
      <c r="F213" s="92" t="s">
        <v>16</v>
      </c>
      <c r="G213" s="92" t="s">
        <v>99</v>
      </c>
      <c r="H213" s="92" t="s">
        <v>2245</v>
      </c>
      <c r="I213" s="162" t="s">
        <v>317</v>
      </c>
      <c r="J213" s="96" t="s">
        <v>106</v>
      </c>
      <c r="K213" s="95">
        <v>2468</v>
      </c>
      <c r="L213" s="96"/>
      <c r="M213" s="95" t="s">
        <v>107</v>
      </c>
      <c r="N213" s="94" t="s">
        <v>2160</v>
      </c>
      <c r="O213" s="94" t="s">
        <v>125</v>
      </c>
      <c r="P213" s="94" t="s">
        <v>251</v>
      </c>
      <c r="Q213" s="98" t="s">
        <v>3294</v>
      </c>
      <c r="R213" s="98" t="s">
        <v>228</v>
      </c>
      <c r="S213" s="99" t="s">
        <v>228</v>
      </c>
      <c r="T213" s="94" t="s">
        <v>316</v>
      </c>
      <c r="U213" s="120"/>
      <c r="V213" s="120"/>
      <c r="W213" s="100" t="str">
        <f>VLOOKUP(TRIM(X213),X10:Y92,2,FALSE)</f>
        <v>Tao</v>
      </c>
      <c r="X213" s="121" t="str">
        <f t="shared" si="12"/>
        <v>6.3</v>
      </c>
      <c r="Y213" s="124">
        <f t="shared" si="13"/>
        <v>0</v>
      </c>
      <c r="Z213" s="121">
        <f t="shared" si="14"/>
        <v>0</v>
      </c>
      <c r="AA213" s="121">
        <f t="shared" si="15"/>
        <v>17</v>
      </c>
      <c r="AB213" s="121">
        <f t="shared" si="16"/>
        <v>0</v>
      </c>
      <c r="AC213" s="121">
        <f t="shared" si="17"/>
        <v>0</v>
      </c>
    </row>
    <row r="214" spans="1:30" ht="35.25" customHeight="1" x14ac:dyDescent="0.25">
      <c r="A214" s="89" t="s">
        <v>225</v>
      </c>
      <c r="B214" s="94" t="s">
        <v>3297</v>
      </c>
      <c r="C214" s="91" t="s">
        <v>98</v>
      </c>
      <c r="D214" s="91" t="s">
        <v>224</v>
      </c>
      <c r="E214" s="122" t="s">
        <v>885</v>
      </c>
      <c r="F214" s="92" t="s">
        <v>16</v>
      </c>
      <c r="G214" s="92" t="s">
        <v>99</v>
      </c>
      <c r="H214" s="92" t="s">
        <v>2246</v>
      </c>
      <c r="I214" s="162" t="s">
        <v>317</v>
      </c>
      <c r="J214" s="96" t="s">
        <v>484</v>
      </c>
      <c r="K214" s="95">
        <v>1132</v>
      </c>
      <c r="L214" s="96"/>
      <c r="M214" s="95" t="s">
        <v>254</v>
      </c>
      <c r="N214" s="94" t="s">
        <v>250</v>
      </c>
      <c r="O214" s="94" t="s">
        <v>245</v>
      </c>
      <c r="P214" s="94" t="s">
        <v>570</v>
      </c>
      <c r="Q214" s="98" t="s">
        <v>3296</v>
      </c>
      <c r="R214" s="98" t="s">
        <v>5604</v>
      </c>
      <c r="S214" s="99" t="s">
        <v>270</v>
      </c>
      <c r="T214" s="94" t="s">
        <v>316</v>
      </c>
      <c r="U214" s="120"/>
      <c r="V214" s="120"/>
      <c r="W214" s="100" t="str">
        <f>VLOOKUP(TRIM(X214),X10:Y92,2,FALSE)</f>
        <v>Puneet</v>
      </c>
      <c r="X214" s="121" t="str">
        <f t="shared" si="12"/>
        <v>8.15</v>
      </c>
      <c r="Y214" s="124">
        <f t="shared" si="13"/>
        <v>0</v>
      </c>
      <c r="Z214" s="121">
        <f t="shared" si="14"/>
        <v>0</v>
      </c>
      <c r="AA214" s="121">
        <f t="shared" si="15"/>
        <v>17</v>
      </c>
      <c r="AB214" s="121">
        <f t="shared" si="16"/>
        <v>0</v>
      </c>
      <c r="AC214" s="121">
        <f t="shared" si="17"/>
        <v>0</v>
      </c>
    </row>
    <row r="215" spans="1:30" ht="35.25" customHeight="1" x14ac:dyDescent="0.25">
      <c r="A215" s="89" t="s">
        <v>225</v>
      </c>
      <c r="B215" s="94" t="s">
        <v>3299</v>
      </c>
      <c r="C215" s="91" t="s">
        <v>98</v>
      </c>
      <c r="D215" s="91" t="s">
        <v>1986</v>
      </c>
      <c r="E215" s="122" t="s">
        <v>886</v>
      </c>
      <c r="F215" s="92" t="s">
        <v>16</v>
      </c>
      <c r="G215" s="92" t="s">
        <v>99</v>
      </c>
      <c r="H215" s="92" t="s">
        <v>2247</v>
      </c>
      <c r="I215" s="162" t="s">
        <v>2248</v>
      </c>
      <c r="J215" s="96" t="s">
        <v>268</v>
      </c>
      <c r="K215" s="95">
        <v>506</v>
      </c>
      <c r="L215" s="96"/>
      <c r="M215" s="95" t="s">
        <v>254</v>
      </c>
      <c r="N215" s="94" t="s">
        <v>2148</v>
      </c>
      <c r="O215" s="94" t="s">
        <v>245</v>
      </c>
      <c r="P215" s="94" t="s">
        <v>2249</v>
      </c>
      <c r="Q215" s="98" t="s">
        <v>3298</v>
      </c>
      <c r="R215" s="98" t="s">
        <v>5605</v>
      </c>
      <c r="S215" s="99" t="s">
        <v>280</v>
      </c>
      <c r="T215" s="94" t="s">
        <v>316</v>
      </c>
      <c r="U215" s="120"/>
      <c r="V215" s="120"/>
      <c r="W215" s="100" t="str">
        <f>VLOOKUP(TRIM(X215),X10:Y92,2,FALSE)</f>
        <v>Puneet</v>
      </c>
      <c r="X215" s="121" t="str">
        <f t="shared" si="12"/>
        <v>8.18</v>
      </c>
      <c r="Y215" s="124">
        <f t="shared" si="13"/>
        <v>0</v>
      </c>
      <c r="Z215" s="121">
        <f t="shared" si="14"/>
        <v>0</v>
      </c>
      <c r="AA215" s="121">
        <f t="shared" si="15"/>
        <v>25</v>
      </c>
      <c r="AB215" s="121">
        <f t="shared" si="16"/>
        <v>0</v>
      </c>
      <c r="AC215" s="121">
        <f t="shared" si="17"/>
        <v>0</v>
      </c>
    </row>
    <row r="216" spans="1:30" ht="35.25" customHeight="1" x14ac:dyDescent="0.25">
      <c r="A216" s="89" t="s">
        <v>225</v>
      </c>
      <c r="B216" s="94" t="s">
        <v>2235</v>
      </c>
      <c r="C216" s="91" t="s">
        <v>98</v>
      </c>
      <c r="D216" s="91" t="s">
        <v>57</v>
      </c>
      <c r="E216" s="122" t="s">
        <v>887</v>
      </c>
      <c r="F216" s="92" t="s">
        <v>271</v>
      </c>
      <c r="G216" s="92" t="s">
        <v>99</v>
      </c>
      <c r="H216" s="92" t="s">
        <v>2250</v>
      </c>
      <c r="I216" s="162" t="s">
        <v>317</v>
      </c>
      <c r="J216" s="96"/>
      <c r="K216" s="95"/>
      <c r="L216" s="96"/>
      <c r="M216" s="95"/>
      <c r="N216" s="94"/>
      <c r="O216" s="94" t="s">
        <v>245</v>
      </c>
      <c r="P216" s="94" t="s">
        <v>2120</v>
      </c>
      <c r="Q216" s="98" t="s">
        <v>2251</v>
      </c>
      <c r="R216" s="98" t="s">
        <v>5298</v>
      </c>
      <c r="S216" s="99" t="s">
        <v>235</v>
      </c>
      <c r="T216" s="94" t="s">
        <v>316</v>
      </c>
      <c r="U216" s="120"/>
      <c r="V216" s="120"/>
      <c r="W216" s="100" t="str">
        <f>VLOOKUP(TRIM(X216),X10:Y92,2,FALSE)</f>
        <v>Andy</v>
      </c>
      <c r="X216" s="121" t="str">
        <f t="shared" si="12"/>
        <v>4.1</v>
      </c>
      <c r="Y216" s="124">
        <f t="shared" si="13"/>
        <v>0</v>
      </c>
      <c r="Z216" s="121">
        <f t="shared" si="14"/>
        <v>0</v>
      </c>
      <c r="AA216" s="121">
        <f t="shared" si="15"/>
        <v>17</v>
      </c>
      <c r="AB216" s="121">
        <f t="shared" si="16"/>
        <v>0</v>
      </c>
      <c r="AC216" s="121">
        <f t="shared" si="17"/>
        <v>0</v>
      </c>
    </row>
    <row r="217" spans="1:30" ht="35.25" customHeight="1" x14ac:dyDescent="0.25">
      <c r="A217" s="89" t="s">
        <v>225</v>
      </c>
      <c r="B217" s="94" t="s">
        <v>3301</v>
      </c>
      <c r="C217" s="91" t="s">
        <v>98</v>
      </c>
      <c r="D217" s="91" t="s">
        <v>174</v>
      </c>
      <c r="E217" s="122" t="s">
        <v>888</v>
      </c>
      <c r="F217" s="92" t="s">
        <v>15</v>
      </c>
      <c r="G217" s="92" t="s">
        <v>99</v>
      </c>
      <c r="H217" s="92" t="s">
        <v>2252</v>
      </c>
      <c r="I217" s="162" t="s">
        <v>317</v>
      </c>
      <c r="J217" s="96" t="s">
        <v>247</v>
      </c>
      <c r="K217" s="95">
        <v>2535</v>
      </c>
      <c r="L217" s="96"/>
      <c r="M217" s="95" t="s">
        <v>107</v>
      </c>
      <c r="N217" s="94" t="s">
        <v>2148</v>
      </c>
      <c r="O217" s="94" t="s">
        <v>125</v>
      </c>
      <c r="P217" s="94" t="s">
        <v>147</v>
      </c>
      <c r="Q217" s="98" t="s">
        <v>3300</v>
      </c>
      <c r="R217" s="98" t="s">
        <v>226</v>
      </c>
      <c r="S217" s="99" t="s">
        <v>5406</v>
      </c>
      <c r="T217" s="94" t="s">
        <v>316</v>
      </c>
      <c r="U217" s="120"/>
      <c r="V217" s="120"/>
      <c r="W217" s="100" t="str">
        <f>VLOOKUP(TRIM(X217),X10:Y92,2,FALSE)</f>
        <v>Tao</v>
      </c>
      <c r="X217" s="121" t="str">
        <f t="shared" si="12"/>
        <v>7.4</v>
      </c>
      <c r="Y217" s="124">
        <f t="shared" si="13"/>
        <v>1</v>
      </c>
      <c r="Z217" s="121">
        <f t="shared" si="14"/>
        <v>0</v>
      </c>
      <c r="AA217" s="121">
        <f t="shared" si="15"/>
        <v>17</v>
      </c>
      <c r="AB217" s="121">
        <f t="shared" si="16"/>
        <v>0</v>
      </c>
      <c r="AC217" s="121">
        <f t="shared" si="17"/>
        <v>0</v>
      </c>
    </row>
    <row r="218" spans="1:30" ht="35.25" customHeight="1" x14ac:dyDescent="0.25">
      <c r="A218" s="89" t="s">
        <v>225</v>
      </c>
      <c r="B218" s="94" t="s">
        <v>42</v>
      </c>
      <c r="C218" s="91" t="s">
        <v>98</v>
      </c>
      <c r="D218" s="91" t="s">
        <v>1972</v>
      </c>
      <c r="E218" s="122" t="s">
        <v>889</v>
      </c>
      <c r="F218" s="92" t="s">
        <v>243</v>
      </c>
      <c r="G218" s="92" t="s">
        <v>99</v>
      </c>
      <c r="H218" s="92" t="s">
        <v>3302</v>
      </c>
      <c r="I218" s="162" t="s">
        <v>317</v>
      </c>
      <c r="J218" s="96" t="s">
        <v>286</v>
      </c>
      <c r="K218" s="95"/>
      <c r="L218" s="96"/>
      <c r="M218" s="95"/>
      <c r="N218" s="94" t="s">
        <v>546</v>
      </c>
      <c r="O218" s="94" t="s">
        <v>245</v>
      </c>
      <c r="P218" s="94" t="s">
        <v>287</v>
      </c>
      <c r="Q218" s="98" t="s">
        <v>513</v>
      </c>
      <c r="R218" s="98" t="s">
        <v>5606</v>
      </c>
      <c r="S218" s="99" t="s">
        <v>270</v>
      </c>
      <c r="T218" s="94" t="s">
        <v>316</v>
      </c>
      <c r="U218" s="120"/>
      <c r="V218" s="120"/>
      <c r="W218" s="100" t="str">
        <f>VLOOKUP(TRIM(X218),X10:Y92,2,FALSE)</f>
        <v>Tao</v>
      </c>
      <c r="X218" s="121" t="str">
        <f t="shared" si="12"/>
        <v>8.4.1</v>
      </c>
      <c r="Y218" s="124">
        <f t="shared" si="13"/>
        <v>0</v>
      </c>
      <c r="Z218" s="121">
        <f t="shared" si="14"/>
        <v>0</v>
      </c>
      <c r="AA218" s="121">
        <f t="shared" si="15"/>
        <v>17</v>
      </c>
      <c r="AB218" s="121">
        <f t="shared" si="16"/>
        <v>0</v>
      </c>
      <c r="AC218" s="121">
        <f t="shared" si="17"/>
        <v>0</v>
      </c>
      <c r="AD218" s="1" t="s">
        <v>526</v>
      </c>
    </row>
    <row r="219" spans="1:30" ht="35.25" customHeight="1" x14ac:dyDescent="0.25">
      <c r="A219" s="89" t="s">
        <v>225</v>
      </c>
      <c r="B219" s="94" t="s">
        <v>2236</v>
      </c>
      <c r="C219" s="91" t="s">
        <v>98</v>
      </c>
      <c r="D219" s="91" t="s">
        <v>1972</v>
      </c>
      <c r="E219" s="122" t="s">
        <v>890</v>
      </c>
      <c r="F219" s="92" t="s">
        <v>271</v>
      </c>
      <c r="G219" s="92" t="s">
        <v>99</v>
      </c>
      <c r="H219" s="92" t="s">
        <v>2253</v>
      </c>
      <c r="I219" s="162" t="s">
        <v>317</v>
      </c>
      <c r="J219" s="96"/>
      <c r="K219" s="95"/>
      <c r="L219" s="96"/>
      <c r="M219" s="95"/>
      <c r="N219" s="94"/>
      <c r="O219" s="94" t="s">
        <v>245</v>
      </c>
      <c r="P219" s="94" t="s">
        <v>2254</v>
      </c>
      <c r="Q219" s="98" t="s">
        <v>2255</v>
      </c>
      <c r="R219" s="98" t="s">
        <v>5607</v>
      </c>
      <c r="S219" s="99" t="s">
        <v>228</v>
      </c>
      <c r="T219" s="94" t="s">
        <v>316</v>
      </c>
      <c r="U219" s="120"/>
      <c r="V219" s="120"/>
      <c r="W219" s="100" t="str">
        <f>VLOOKUP(TRIM(X219),X10:Y92,2,FALSE)</f>
        <v>Tao</v>
      </c>
      <c r="X219" s="121" t="str">
        <f t="shared" si="12"/>
        <v>8.4.1</v>
      </c>
      <c r="Y219" s="124">
        <f t="shared" si="13"/>
        <v>0</v>
      </c>
      <c r="Z219" s="121">
        <f t="shared" si="14"/>
        <v>0</v>
      </c>
      <c r="AA219" s="121">
        <f t="shared" si="15"/>
        <v>17</v>
      </c>
      <c r="AB219" s="121">
        <f t="shared" si="16"/>
        <v>0</v>
      </c>
      <c r="AC219" s="121">
        <f t="shared" si="17"/>
        <v>0</v>
      </c>
      <c r="AD219" s="1" t="s">
        <v>526</v>
      </c>
    </row>
    <row r="220" spans="1:30" ht="35.25" customHeight="1" x14ac:dyDescent="0.25">
      <c r="A220" s="89" t="s">
        <v>225</v>
      </c>
      <c r="B220" s="94" t="s">
        <v>42</v>
      </c>
      <c r="C220" s="91" t="s">
        <v>98</v>
      </c>
      <c r="D220" s="91" t="s">
        <v>1972</v>
      </c>
      <c r="E220" s="122" t="s">
        <v>891</v>
      </c>
      <c r="F220" s="92" t="s">
        <v>252</v>
      </c>
      <c r="G220" s="92" t="s">
        <v>39</v>
      </c>
      <c r="H220" s="92" t="s">
        <v>3303</v>
      </c>
      <c r="I220" s="162" t="s">
        <v>317</v>
      </c>
      <c r="J220" s="96"/>
      <c r="K220" s="95"/>
      <c r="L220" s="96"/>
      <c r="M220" s="95"/>
      <c r="N220" s="94"/>
      <c r="O220" s="94" t="s">
        <v>245</v>
      </c>
      <c r="P220" s="94" t="s">
        <v>287</v>
      </c>
      <c r="Q220" s="98" t="s">
        <v>2256</v>
      </c>
      <c r="R220" s="98" t="s">
        <v>228</v>
      </c>
      <c r="S220" s="99" t="s">
        <v>228</v>
      </c>
      <c r="T220" s="94" t="s">
        <v>316</v>
      </c>
      <c r="U220" s="120"/>
      <c r="V220" s="120"/>
      <c r="W220" s="100" t="str">
        <f>VLOOKUP(TRIM(X220),X10:Y92,2,FALSE)</f>
        <v>Tao</v>
      </c>
      <c r="X220" s="121" t="str">
        <f t="shared" si="12"/>
        <v>8.4.1</v>
      </c>
      <c r="Y220" s="124">
        <f t="shared" si="13"/>
        <v>0</v>
      </c>
      <c r="Z220" s="121">
        <f t="shared" si="14"/>
        <v>0</v>
      </c>
      <c r="AA220" s="121">
        <f t="shared" si="15"/>
        <v>17</v>
      </c>
      <c r="AB220" s="121">
        <f t="shared" si="16"/>
        <v>0</v>
      </c>
      <c r="AC220" s="121">
        <f t="shared" si="17"/>
        <v>0</v>
      </c>
      <c r="AD220" s="1" t="s">
        <v>526</v>
      </c>
    </row>
    <row r="221" spans="1:30" ht="35.25" customHeight="1" x14ac:dyDescent="0.25">
      <c r="A221" s="89" t="s">
        <v>225</v>
      </c>
      <c r="B221" s="94" t="s">
        <v>42</v>
      </c>
      <c r="C221" s="91" t="s">
        <v>98</v>
      </c>
      <c r="D221" s="91" t="s">
        <v>1972</v>
      </c>
      <c r="E221" s="122" t="s">
        <v>892</v>
      </c>
      <c r="F221" s="92" t="s">
        <v>243</v>
      </c>
      <c r="G221" s="92" t="s">
        <v>99</v>
      </c>
      <c r="H221" s="92" t="s">
        <v>3304</v>
      </c>
      <c r="I221" s="162" t="s">
        <v>317</v>
      </c>
      <c r="J221" s="96" t="s">
        <v>286</v>
      </c>
      <c r="K221" s="95"/>
      <c r="L221" s="96"/>
      <c r="M221" s="95"/>
      <c r="N221" s="94" t="s">
        <v>546</v>
      </c>
      <c r="O221" s="94" t="s">
        <v>245</v>
      </c>
      <c r="P221" s="94" t="s">
        <v>287</v>
      </c>
      <c r="Q221" s="98" t="s">
        <v>2257</v>
      </c>
      <c r="R221" s="98" t="s">
        <v>6295</v>
      </c>
      <c r="S221" s="99" t="s">
        <v>280</v>
      </c>
      <c r="T221" s="94" t="s">
        <v>316</v>
      </c>
      <c r="U221" s="120"/>
      <c r="V221" s="120"/>
      <c r="W221" s="100" t="str">
        <f>VLOOKUP(TRIM(X221),X10:Y92,2,FALSE)</f>
        <v>Tao</v>
      </c>
      <c r="X221" s="121" t="str">
        <f t="shared" ref="X221:X284" si="18">IF(ISNONTEXT(D221),"" &amp; D221 &amp;"",T(D221))</f>
        <v>8.4.1</v>
      </c>
      <c r="Y221" s="124">
        <f t="shared" ref="Y221:Y284" si="19">IF(F221="CR", IF(S221="Approved", 1, IF(S221="Agreed", 1, IF(S221="Block approved", 1, 0))),0)</f>
        <v>0</v>
      </c>
      <c r="Z221" s="121">
        <f t="shared" ref="Z221:Z284" si="20">IF(F221="P-CR", IF(S221="Approved", 1, IF(S221="Block approved", 1, 0)),0)</f>
        <v>0</v>
      </c>
      <c r="AA221" s="121">
        <f t="shared" ref="AA221:AA284" si="21">LEN(I221)</f>
        <v>17</v>
      </c>
      <c r="AB221" s="121">
        <f t="shared" ref="AB221:AB284" si="22">IF(LEFT(H221, 12)="Reserved for",  1, 0)</f>
        <v>0</v>
      </c>
      <c r="AC221" s="121">
        <f t="shared" ref="AC221:AC284" si="23">IF(F221="LS OUT", IF(S221="Approved", 1, IF(S221="Block approved", 1, 0)),0)</f>
        <v>0</v>
      </c>
    </row>
    <row r="222" spans="1:30" ht="35.25" customHeight="1" x14ac:dyDescent="0.25">
      <c r="A222" s="89" t="s">
        <v>225</v>
      </c>
      <c r="B222" s="94" t="s">
        <v>275</v>
      </c>
      <c r="C222" s="91" t="s">
        <v>98</v>
      </c>
      <c r="D222" s="91" t="s">
        <v>83</v>
      </c>
      <c r="E222" s="122" t="s">
        <v>893</v>
      </c>
      <c r="F222" s="92" t="s">
        <v>271</v>
      </c>
      <c r="G222" s="92" t="s">
        <v>99</v>
      </c>
      <c r="H222" s="92" t="s">
        <v>2258</v>
      </c>
      <c r="I222" s="162" t="s">
        <v>317</v>
      </c>
      <c r="J222" s="96"/>
      <c r="K222" s="95"/>
      <c r="L222" s="96"/>
      <c r="M222" s="95"/>
      <c r="N222" s="94"/>
      <c r="O222" s="94"/>
      <c r="P222" s="94"/>
      <c r="Q222" s="98" t="s">
        <v>2259</v>
      </c>
      <c r="R222" s="98" t="s">
        <v>5299</v>
      </c>
      <c r="S222" s="99" t="s">
        <v>228</v>
      </c>
      <c r="T222" s="94" t="s">
        <v>316</v>
      </c>
      <c r="U222" s="120"/>
      <c r="V222" s="120"/>
      <c r="W222" s="100" t="str">
        <f>VLOOKUP(TRIM(X222),X10:Y92,2,FALSE)</f>
        <v>Tao</v>
      </c>
      <c r="X222" s="121" t="str">
        <f t="shared" si="18"/>
        <v>6.9</v>
      </c>
      <c r="Y222" s="124">
        <f t="shared" si="19"/>
        <v>0</v>
      </c>
      <c r="Z222" s="121">
        <f t="shared" si="20"/>
        <v>0</v>
      </c>
      <c r="AA222" s="121">
        <f t="shared" si="21"/>
        <v>17</v>
      </c>
      <c r="AB222" s="121">
        <f t="shared" si="22"/>
        <v>0</v>
      </c>
      <c r="AC222" s="121">
        <f t="shared" si="23"/>
        <v>0</v>
      </c>
    </row>
    <row r="223" spans="1:30" ht="35.25" customHeight="1" x14ac:dyDescent="0.25">
      <c r="A223" s="89" t="s">
        <v>225</v>
      </c>
      <c r="B223" s="94" t="s">
        <v>3306</v>
      </c>
      <c r="C223" s="91" t="s">
        <v>98</v>
      </c>
      <c r="D223" s="91" t="s">
        <v>83</v>
      </c>
      <c r="E223" s="122" t="s">
        <v>894</v>
      </c>
      <c r="F223" s="92" t="s">
        <v>16</v>
      </c>
      <c r="G223" s="92" t="s">
        <v>99</v>
      </c>
      <c r="H223" s="92" t="s">
        <v>2260</v>
      </c>
      <c r="I223" s="162" t="s">
        <v>2261</v>
      </c>
      <c r="J223" s="96" t="s">
        <v>106</v>
      </c>
      <c r="K223" s="95">
        <v>2469</v>
      </c>
      <c r="L223" s="96"/>
      <c r="M223" s="95" t="s">
        <v>107</v>
      </c>
      <c r="N223" s="94" t="s">
        <v>2148</v>
      </c>
      <c r="O223" s="94" t="s">
        <v>125</v>
      </c>
      <c r="P223" s="94" t="s">
        <v>248</v>
      </c>
      <c r="Q223" s="98" t="s">
        <v>3305</v>
      </c>
      <c r="R223" s="98" t="s">
        <v>235</v>
      </c>
      <c r="S223" s="99" t="s">
        <v>235</v>
      </c>
      <c r="T223" s="94" t="s">
        <v>316</v>
      </c>
      <c r="U223" s="120"/>
      <c r="V223" s="120"/>
      <c r="W223" s="100" t="str">
        <f>VLOOKUP(TRIM(X223),X10:Y92,2,FALSE)</f>
        <v>Tao</v>
      </c>
      <c r="X223" s="121" t="str">
        <f t="shared" si="18"/>
        <v>6.9</v>
      </c>
      <c r="Y223" s="124">
        <f t="shared" si="19"/>
        <v>0</v>
      </c>
      <c r="Z223" s="121">
        <f t="shared" si="20"/>
        <v>0</v>
      </c>
      <c r="AA223" s="121">
        <f t="shared" si="21"/>
        <v>32</v>
      </c>
      <c r="AB223" s="121">
        <f t="shared" si="22"/>
        <v>0</v>
      </c>
      <c r="AC223" s="121">
        <f t="shared" si="23"/>
        <v>0</v>
      </c>
    </row>
    <row r="224" spans="1:30" ht="35.25" customHeight="1" x14ac:dyDescent="0.25">
      <c r="A224" s="89" t="s">
        <v>225</v>
      </c>
      <c r="B224" s="94" t="s">
        <v>42</v>
      </c>
      <c r="C224" s="91" t="s">
        <v>98</v>
      </c>
      <c r="D224" s="91" t="s">
        <v>221</v>
      </c>
      <c r="E224" s="122" t="s">
        <v>895</v>
      </c>
      <c r="F224" s="92" t="s">
        <v>243</v>
      </c>
      <c r="G224" s="92" t="s">
        <v>99</v>
      </c>
      <c r="H224" s="92" t="s">
        <v>3308</v>
      </c>
      <c r="I224" s="162" t="s">
        <v>317</v>
      </c>
      <c r="J224" s="96" t="s">
        <v>440</v>
      </c>
      <c r="K224" s="95"/>
      <c r="L224" s="96"/>
      <c r="M224" s="95"/>
      <c r="N224" s="94" t="s">
        <v>512</v>
      </c>
      <c r="O224" s="94" t="s">
        <v>245</v>
      </c>
      <c r="P224" s="94" t="s">
        <v>441</v>
      </c>
      <c r="Q224" s="98" t="s">
        <v>3307</v>
      </c>
      <c r="R224" s="98" t="s">
        <v>5608</v>
      </c>
      <c r="S224" s="99" t="s">
        <v>280</v>
      </c>
      <c r="T224" s="94" t="s">
        <v>316</v>
      </c>
      <c r="U224" s="120"/>
      <c r="V224" s="120"/>
      <c r="W224" s="100" t="str">
        <f>VLOOKUP(TRIM(X224),X10:Y92,2,FALSE)</f>
        <v>Andy</v>
      </c>
      <c r="X224" s="121" t="str">
        <f t="shared" si="18"/>
        <v>8.12</v>
      </c>
      <c r="Y224" s="124">
        <f t="shared" si="19"/>
        <v>0</v>
      </c>
      <c r="Z224" s="121">
        <f t="shared" si="20"/>
        <v>0</v>
      </c>
      <c r="AA224" s="121">
        <f t="shared" si="21"/>
        <v>17</v>
      </c>
      <c r="AB224" s="121">
        <f t="shared" si="22"/>
        <v>0</v>
      </c>
      <c r="AC224" s="121">
        <f t="shared" si="23"/>
        <v>0</v>
      </c>
    </row>
    <row r="225" spans="1:29" ht="35.25" customHeight="1" x14ac:dyDescent="0.25">
      <c r="A225" s="89" t="s">
        <v>225</v>
      </c>
      <c r="B225" s="94" t="s">
        <v>3310</v>
      </c>
      <c r="C225" s="91" t="s">
        <v>98</v>
      </c>
      <c r="D225" s="91" t="s">
        <v>223</v>
      </c>
      <c r="E225" s="122" t="s">
        <v>896</v>
      </c>
      <c r="F225" s="92" t="s">
        <v>16</v>
      </c>
      <c r="G225" s="92" t="s">
        <v>99</v>
      </c>
      <c r="H225" s="92" t="s">
        <v>2262</v>
      </c>
      <c r="I225" s="162" t="s">
        <v>317</v>
      </c>
      <c r="J225" s="96" t="s">
        <v>296</v>
      </c>
      <c r="K225" s="95">
        <v>139</v>
      </c>
      <c r="L225" s="96"/>
      <c r="M225" s="95" t="s">
        <v>254</v>
      </c>
      <c r="N225" s="94" t="s">
        <v>385</v>
      </c>
      <c r="O225" s="94" t="s">
        <v>245</v>
      </c>
      <c r="P225" s="94" t="s">
        <v>550</v>
      </c>
      <c r="Q225" s="98" t="s">
        <v>3309</v>
      </c>
      <c r="R225" s="98" t="s">
        <v>228</v>
      </c>
      <c r="S225" s="99" t="s">
        <v>228</v>
      </c>
      <c r="T225" s="94" t="s">
        <v>316</v>
      </c>
      <c r="U225" s="120"/>
      <c r="V225" s="120"/>
      <c r="W225" s="100" t="str">
        <f>VLOOKUP(TRIM(X225),X10:Y92,2,FALSE)</f>
        <v>Puneet</v>
      </c>
      <c r="X225" s="121" t="str">
        <f t="shared" si="18"/>
        <v>8.14</v>
      </c>
      <c r="Y225" s="124">
        <f t="shared" si="19"/>
        <v>0</v>
      </c>
      <c r="Z225" s="121">
        <f t="shared" si="20"/>
        <v>0</v>
      </c>
      <c r="AA225" s="121">
        <f t="shared" si="21"/>
        <v>17</v>
      </c>
      <c r="AB225" s="121">
        <f t="shared" si="22"/>
        <v>0</v>
      </c>
      <c r="AC225" s="121">
        <f t="shared" si="23"/>
        <v>0</v>
      </c>
    </row>
    <row r="226" spans="1:29" ht="35.25" customHeight="1" x14ac:dyDescent="0.25">
      <c r="A226" s="89" t="s">
        <v>225</v>
      </c>
      <c r="B226" s="94" t="s">
        <v>2264</v>
      </c>
      <c r="C226" s="91" t="s">
        <v>98</v>
      </c>
      <c r="D226" s="91" t="s">
        <v>457</v>
      </c>
      <c r="E226" s="122" t="s">
        <v>897</v>
      </c>
      <c r="F226" s="92" t="s">
        <v>12</v>
      </c>
      <c r="G226" s="92" t="s">
        <v>104</v>
      </c>
      <c r="H226" s="92" t="s">
        <v>2263</v>
      </c>
      <c r="I226" s="162" t="s">
        <v>2266</v>
      </c>
      <c r="J226" s="96"/>
      <c r="K226" s="95"/>
      <c r="L226" s="96"/>
      <c r="M226" s="95"/>
      <c r="N226" s="94"/>
      <c r="O226" s="94"/>
      <c r="P226" s="94"/>
      <c r="Q226" s="98" t="s">
        <v>2265</v>
      </c>
      <c r="R226" s="98" t="s">
        <v>228</v>
      </c>
      <c r="S226" s="99" t="s">
        <v>228</v>
      </c>
      <c r="T226" s="94" t="s">
        <v>458</v>
      </c>
      <c r="U226" s="120"/>
      <c r="V226" s="120"/>
      <c r="W226" s="100" t="str">
        <f>VLOOKUP(TRIM(X226),X10:Y92,2,FALSE)</f>
        <v>Andy</v>
      </c>
      <c r="X226" s="121" t="str">
        <f t="shared" si="18"/>
        <v>4.2</v>
      </c>
      <c r="Y226" s="124">
        <f t="shared" si="19"/>
        <v>0</v>
      </c>
      <c r="Z226" s="121">
        <f t="shared" si="20"/>
        <v>0</v>
      </c>
      <c r="AA226" s="121">
        <f t="shared" si="21"/>
        <v>67</v>
      </c>
      <c r="AB226" s="121">
        <f t="shared" si="22"/>
        <v>0</v>
      </c>
      <c r="AC226" s="121">
        <f t="shared" si="23"/>
        <v>0</v>
      </c>
    </row>
    <row r="227" spans="1:29" ht="37.15" customHeight="1" x14ac:dyDescent="0.25">
      <c r="A227" s="89" t="s">
        <v>225</v>
      </c>
      <c r="B227" s="94" t="s">
        <v>2284</v>
      </c>
      <c r="C227" s="91" t="s">
        <v>98</v>
      </c>
      <c r="D227" s="91" t="s">
        <v>57</v>
      </c>
      <c r="E227" s="122" t="s">
        <v>898</v>
      </c>
      <c r="F227" s="92" t="s">
        <v>12</v>
      </c>
      <c r="G227" s="92" t="s">
        <v>105</v>
      </c>
      <c r="H227" s="92" t="s">
        <v>2299</v>
      </c>
      <c r="I227" s="162" t="s">
        <v>2300</v>
      </c>
      <c r="J227" s="96"/>
      <c r="K227" s="95"/>
      <c r="L227" s="96"/>
      <c r="M227" s="95"/>
      <c r="N227" s="94"/>
      <c r="O227" s="94" t="s">
        <v>245</v>
      </c>
      <c r="P227" s="94"/>
      <c r="Q227" s="98" t="s">
        <v>2301</v>
      </c>
      <c r="R227" s="98" t="s">
        <v>228</v>
      </c>
      <c r="S227" s="99" t="s">
        <v>228</v>
      </c>
      <c r="T227" s="94" t="s">
        <v>602</v>
      </c>
      <c r="U227" s="120"/>
      <c r="V227" s="120"/>
      <c r="W227" s="100" t="str">
        <f>VLOOKUP(TRIM(X227),X10:Y92,2,FALSE)</f>
        <v>Andy</v>
      </c>
      <c r="X227" s="121" t="str">
        <f t="shared" si="18"/>
        <v>4.1</v>
      </c>
      <c r="Y227" s="124">
        <f t="shared" si="19"/>
        <v>0</v>
      </c>
      <c r="Z227" s="121">
        <f t="shared" si="20"/>
        <v>0</v>
      </c>
      <c r="AA227" s="121">
        <f t="shared" si="21"/>
        <v>18</v>
      </c>
      <c r="AB227" s="121">
        <f t="shared" si="22"/>
        <v>0</v>
      </c>
      <c r="AC227" s="121">
        <f t="shared" si="23"/>
        <v>0</v>
      </c>
    </row>
    <row r="228" spans="1:29" ht="37.15" customHeight="1" x14ac:dyDescent="0.25">
      <c r="A228" s="89" t="s">
        <v>225</v>
      </c>
      <c r="B228" s="94" t="s">
        <v>2285</v>
      </c>
      <c r="C228" s="91" t="s">
        <v>98</v>
      </c>
      <c r="D228" s="91" t="s">
        <v>222</v>
      </c>
      <c r="E228" s="122" t="s">
        <v>899</v>
      </c>
      <c r="F228" s="92" t="s">
        <v>12</v>
      </c>
      <c r="G228" s="92" t="s">
        <v>104</v>
      </c>
      <c r="H228" s="92" t="s">
        <v>2302</v>
      </c>
      <c r="I228" s="162" t="s">
        <v>2303</v>
      </c>
      <c r="J228" s="96"/>
      <c r="K228" s="95"/>
      <c r="L228" s="96"/>
      <c r="M228" s="95"/>
      <c r="N228" s="94"/>
      <c r="O228" s="94" t="s">
        <v>245</v>
      </c>
      <c r="P228" s="94"/>
      <c r="Q228" s="98" t="s">
        <v>2304</v>
      </c>
      <c r="R228" s="98" t="s">
        <v>5609</v>
      </c>
      <c r="S228" s="99" t="s">
        <v>230</v>
      </c>
      <c r="T228" s="94" t="s">
        <v>603</v>
      </c>
      <c r="U228" s="120"/>
      <c r="V228" s="120"/>
      <c r="W228" s="100" t="str">
        <f>VLOOKUP(TRIM(X228),X10:Y92,2,FALSE)</f>
        <v>Andy</v>
      </c>
      <c r="X228" s="121" t="str">
        <f t="shared" si="18"/>
        <v>8.13</v>
      </c>
      <c r="Y228" s="124">
        <f t="shared" si="19"/>
        <v>0</v>
      </c>
      <c r="Z228" s="121">
        <f t="shared" si="20"/>
        <v>0</v>
      </c>
      <c r="AA228" s="121">
        <f t="shared" si="21"/>
        <v>20</v>
      </c>
      <c r="AB228" s="121">
        <f t="shared" si="22"/>
        <v>0</v>
      </c>
      <c r="AC228" s="121">
        <f t="shared" si="23"/>
        <v>0</v>
      </c>
    </row>
    <row r="229" spans="1:29" ht="35.25" customHeight="1" x14ac:dyDescent="0.25">
      <c r="A229" s="89" t="s">
        <v>225</v>
      </c>
      <c r="B229" s="94" t="s">
        <v>2286</v>
      </c>
      <c r="C229" s="91" t="s">
        <v>98</v>
      </c>
      <c r="D229" s="91" t="s">
        <v>205</v>
      </c>
      <c r="E229" s="122" t="s">
        <v>900</v>
      </c>
      <c r="F229" s="92" t="s">
        <v>12</v>
      </c>
      <c r="G229" s="92" t="s">
        <v>104</v>
      </c>
      <c r="H229" s="92" t="s">
        <v>2305</v>
      </c>
      <c r="I229" s="162" t="s">
        <v>2306</v>
      </c>
      <c r="J229" s="96"/>
      <c r="K229" s="95"/>
      <c r="L229" s="96"/>
      <c r="M229" s="95"/>
      <c r="N229" s="94"/>
      <c r="O229" s="94" t="s">
        <v>245</v>
      </c>
      <c r="P229" s="94"/>
      <c r="Q229" s="98" t="s">
        <v>2307</v>
      </c>
      <c r="R229" s="98" t="s">
        <v>228</v>
      </c>
      <c r="S229" s="99" t="s">
        <v>228</v>
      </c>
      <c r="T229" s="94" t="s">
        <v>2308</v>
      </c>
      <c r="U229" s="120"/>
      <c r="V229" s="120"/>
      <c r="W229" s="100" t="str">
        <f>VLOOKUP(TRIM(X229),X10:Y92,2,FALSE)</f>
        <v>Tao</v>
      </c>
      <c r="X229" s="121" t="str">
        <f t="shared" si="18"/>
        <v>8.11</v>
      </c>
      <c r="Y229" s="124">
        <f t="shared" si="19"/>
        <v>0</v>
      </c>
      <c r="Z229" s="121">
        <f t="shared" si="20"/>
        <v>0</v>
      </c>
      <c r="AA229" s="121">
        <f t="shared" si="21"/>
        <v>20</v>
      </c>
      <c r="AB229" s="121">
        <f t="shared" si="22"/>
        <v>0</v>
      </c>
      <c r="AC229" s="121">
        <f t="shared" si="23"/>
        <v>0</v>
      </c>
    </row>
    <row r="230" spans="1:29" ht="35.25" customHeight="1" x14ac:dyDescent="0.25">
      <c r="A230" s="89" t="s">
        <v>225</v>
      </c>
      <c r="B230" s="94" t="s">
        <v>236</v>
      </c>
      <c r="C230" s="91" t="s">
        <v>98</v>
      </c>
      <c r="D230" s="91" t="s">
        <v>1972</v>
      </c>
      <c r="E230" s="122" t="s">
        <v>901</v>
      </c>
      <c r="F230" s="92" t="s">
        <v>12</v>
      </c>
      <c r="G230" s="92" t="s">
        <v>104</v>
      </c>
      <c r="H230" s="92" t="s">
        <v>2309</v>
      </c>
      <c r="I230" s="162" t="s">
        <v>2310</v>
      </c>
      <c r="J230" s="96"/>
      <c r="K230" s="95"/>
      <c r="L230" s="96"/>
      <c r="M230" s="95"/>
      <c r="N230" s="94"/>
      <c r="O230" s="94" t="s">
        <v>245</v>
      </c>
      <c r="P230" s="94"/>
      <c r="Q230" s="98" t="s">
        <v>2267</v>
      </c>
      <c r="R230" s="98" t="s">
        <v>235</v>
      </c>
      <c r="S230" s="99" t="s">
        <v>235</v>
      </c>
      <c r="T230" s="94" t="s">
        <v>2311</v>
      </c>
      <c r="U230" s="120"/>
      <c r="V230" s="120"/>
      <c r="W230" s="100" t="str">
        <f>VLOOKUP(TRIM(X230),X10:Y92,2,FALSE)</f>
        <v>Tao</v>
      </c>
      <c r="X230" s="121" t="str">
        <f t="shared" si="18"/>
        <v>8.4.1</v>
      </c>
      <c r="Y230" s="124">
        <f t="shared" si="19"/>
        <v>0</v>
      </c>
      <c r="Z230" s="121">
        <f t="shared" si="20"/>
        <v>0</v>
      </c>
      <c r="AA230" s="121">
        <f t="shared" si="21"/>
        <v>20</v>
      </c>
      <c r="AB230" s="121">
        <f t="shared" si="22"/>
        <v>0</v>
      </c>
      <c r="AC230" s="121">
        <f t="shared" si="23"/>
        <v>0</v>
      </c>
    </row>
    <row r="231" spans="1:29" ht="35.25" customHeight="1" x14ac:dyDescent="0.25">
      <c r="A231" s="89" t="s">
        <v>225</v>
      </c>
      <c r="B231" s="94" t="s">
        <v>234</v>
      </c>
      <c r="C231" s="91" t="s">
        <v>98</v>
      </c>
      <c r="D231" s="91" t="s">
        <v>1972</v>
      </c>
      <c r="E231" s="122" t="s">
        <v>902</v>
      </c>
      <c r="F231" s="92" t="s">
        <v>12</v>
      </c>
      <c r="G231" s="92" t="s">
        <v>104</v>
      </c>
      <c r="H231" s="92" t="s">
        <v>2312</v>
      </c>
      <c r="I231" s="162" t="s">
        <v>2313</v>
      </c>
      <c r="J231" s="96"/>
      <c r="K231" s="95"/>
      <c r="L231" s="96"/>
      <c r="M231" s="95"/>
      <c r="N231" s="94"/>
      <c r="O231" s="94" t="s">
        <v>245</v>
      </c>
      <c r="P231" s="94"/>
      <c r="Q231" s="98" t="s">
        <v>2268</v>
      </c>
      <c r="R231" s="98" t="s">
        <v>235</v>
      </c>
      <c r="S231" s="99" t="s">
        <v>235</v>
      </c>
      <c r="T231" s="94" t="s">
        <v>421</v>
      </c>
      <c r="U231" s="120"/>
      <c r="V231" s="120"/>
      <c r="W231" s="100" t="str">
        <f>VLOOKUP(TRIM(X231),X10:Y92,2,FALSE)</f>
        <v>Tao</v>
      </c>
      <c r="X231" s="121" t="str">
        <f t="shared" si="18"/>
        <v>8.4.1</v>
      </c>
      <c r="Y231" s="124">
        <f t="shared" si="19"/>
        <v>0</v>
      </c>
      <c r="Z231" s="121">
        <f t="shared" si="20"/>
        <v>0</v>
      </c>
      <c r="AA231" s="121">
        <f t="shared" si="21"/>
        <v>20</v>
      </c>
      <c r="AB231" s="121">
        <f t="shared" si="22"/>
        <v>0</v>
      </c>
      <c r="AC231" s="121">
        <f t="shared" si="23"/>
        <v>0</v>
      </c>
    </row>
    <row r="232" spans="1:29" ht="37.15" customHeight="1" x14ac:dyDescent="0.25">
      <c r="A232" s="89" t="s">
        <v>225</v>
      </c>
      <c r="B232" s="94" t="s">
        <v>604</v>
      </c>
      <c r="C232" s="91" t="s">
        <v>98</v>
      </c>
      <c r="D232" s="91" t="s">
        <v>1975</v>
      </c>
      <c r="E232" s="122" t="s">
        <v>903</v>
      </c>
      <c r="F232" s="92" t="s">
        <v>12</v>
      </c>
      <c r="G232" s="92" t="s">
        <v>104</v>
      </c>
      <c r="H232" s="92" t="s">
        <v>2314</v>
      </c>
      <c r="I232" s="162" t="s">
        <v>2315</v>
      </c>
      <c r="J232" s="96"/>
      <c r="K232" s="95"/>
      <c r="L232" s="96"/>
      <c r="M232" s="95"/>
      <c r="N232" s="94"/>
      <c r="O232" s="94" t="s">
        <v>245</v>
      </c>
      <c r="P232" s="94"/>
      <c r="Q232" s="98" t="s">
        <v>2269</v>
      </c>
      <c r="R232" s="98" t="s">
        <v>235</v>
      </c>
      <c r="S232" s="99" t="s">
        <v>235</v>
      </c>
      <c r="T232" s="94" t="s">
        <v>2316</v>
      </c>
      <c r="U232" s="120"/>
      <c r="V232" s="120"/>
      <c r="W232" s="100" t="str">
        <f>VLOOKUP(TRIM(X232),X10:Y92,2,FALSE)</f>
        <v>Puneet</v>
      </c>
      <c r="X232" s="121" t="str">
        <f t="shared" si="18"/>
        <v>8.5.2</v>
      </c>
      <c r="Y232" s="124">
        <f t="shared" si="19"/>
        <v>0</v>
      </c>
      <c r="Z232" s="121">
        <f t="shared" si="20"/>
        <v>0</v>
      </c>
      <c r="AA232" s="121">
        <f t="shared" si="21"/>
        <v>20</v>
      </c>
      <c r="AB232" s="121">
        <f t="shared" si="22"/>
        <v>0</v>
      </c>
      <c r="AC232" s="121">
        <f t="shared" si="23"/>
        <v>0</v>
      </c>
    </row>
    <row r="233" spans="1:29" ht="37.15" customHeight="1" x14ac:dyDescent="0.25">
      <c r="A233" s="89" t="s">
        <v>225</v>
      </c>
      <c r="B233" s="94" t="s">
        <v>2287</v>
      </c>
      <c r="C233" s="91" t="s">
        <v>98</v>
      </c>
      <c r="D233" s="91" t="s">
        <v>221</v>
      </c>
      <c r="E233" s="122" t="s">
        <v>904</v>
      </c>
      <c r="F233" s="92" t="s">
        <v>12</v>
      </c>
      <c r="G233" s="92" t="s">
        <v>104</v>
      </c>
      <c r="H233" s="92" t="s">
        <v>2317</v>
      </c>
      <c r="I233" s="162" t="s">
        <v>2318</v>
      </c>
      <c r="J233" s="96"/>
      <c r="K233" s="95"/>
      <c r="L233" s="96"/>
      <c r="M233" s="95"/>
      <c r="N233" s="94"/>
      <c r="O233" s="94" t="s">
        <v>245</v>
      </c>
      <c r="P233" s="94"/>
      <c r="Q233" s="98" t="s">
        <v>2319</v>
      </c>
      <c r="R233" s="98" t="s">
        <v>228</v>
      </c>
      <c r="S233" s="99" t="s">
        <v>228</v>
      </c>
      <c r="T233" s="94" t="s">
        <v>2320</v>
      </c>
      <c r="U233" s="120"/>
      <c r="V233" s="120"/>
      <c r="W233" s="100" t="str">
        <f>VLOOKUP(TRIM(X233),X10:Y92,2,FALSE)</f>
        <v>Andy</v>
      </c>
      <c r="X233" s="121" t="str">
        <f t="shared" si="18"/>
        <v>8.12</v>
      </c>
      <c r="Y233" s="124">
        <f t="shared" si="19"/>
        <v>0</v>
      </c>
      <c r="Z233" s="121">
        <f t="shared" si="20"/>
        <v>0</v>
      </c>
      <c r="AA233" s="121">
        <f t="shared" si="21"/>
        <v>20</v>
      </c>
      <c r="AB233" s="121">
        <f t="shared" si="22"/>
        <v>0</v>
      </c>
      <c r="AC233" s="121">
        <f t="shared" si="23"/>
        <v>0</v>
      </c>
    </row>
    <row r="234" spans="1:29" ht="35.25" customHeight="1" x14ac:dyDescent="0.25">
      <c r="A234" s="89" t="s">
        <v>225</v>
      </c>
      <c r="B234" s="94" t="s">
        <v>2288</v>
      </c>
      <c r="C234" s="91" t="s">
        <v>98</v>
      </c>
      <c r="D234" s="91" t="s">
        <v>1980</v>
      </c>
      <c r="E234" s="122" t="s">
        <v>905</v>
      </c>
      <c r="F234" s="92" t="s">
        <v>12</v>
      </c>
      <c r="G234" s="92" t="s">
        <v>104</v>
      </c>
      <c r="H234" s="92" t="s">
        <v>2321</v>
      </c>
      <c r="I234" s="162" t="s">
        <v>2322</v>
      </c>
      <c r="J234" s="96"/>
      <c r="K234" s="95"/>
      <c r="L234" s="96"/>
      <c r="M234" s="95"/>
      <c r="N234" s="94"/>
      <c r="O234" s="94" t="s">
        <v>245</v>
      </c>
      <c r="P234" s="94"/>
      <c r="Q234" s="98" t="s">
        <v>2270</v>
      </c>
      <c r="R234" s="98" t="s">
        <v>5610</v>
      </c>
      <c r="S234" s="99" t="s">
        <v>230</v>
      </c>
      <c r="T234" s="94" t="s">
        <v>2323</v>
      </c>
      <c r="U234" s="120"/>
      <c r="V234" s="120"/>
      <c r="W234" s="100" t="str">
        <f>VLOOKUP(TRIM(X234),X10:Y92,2,FALSE)</f>
        <v>Andy</v>
      </c>
      <c r="X234" s="121" t="str">
        <f t="shared" si="18"/>
        <v>8.9.1</v>
      </c>
      <c r="Y234" s="124">
        <f t="shared" si="19"/>
        <v>0</v>
      </c>
      <c r="Z234" s="121">
        <f t="shared" si="20"/>
        <v>0</v>
      </c>
      <c r="AA234" s="121">
        <f t="shared" si="21"/>
        <v>20</v>
      </c>
      <c r="AB234" s="121">
        <f t="shared" si="22"/>
        <v>0</v>
      </c>
      <c r="AC234" s="121">
        <f t="shared" si="23"/>
        <v>0</v>
      </c>
    </row>
    <row r="235" spans="1:29" ht="35.25" customHeight="1" x14ac:dyDescent="0.25">
      <c r="A235" s="89" t="s">
        <v>225</v>
      </c>
      <c r="B235" s="94" t="s">
        <v>2289</v>
      </c>
      <c r="C235" s="91" t="s">
        <v>98</v>
      </c>
      <c r="D235" s="91" t="s">
        <v>1971</v>
      </c>
      <c r="E235" s="122" t="s">
        <v>906</v>
      </c>
      <c r="F235" s="92" t="s">
        <v>12</v>
      </c>
      <c r="G235" s="92" t="s">
        <v>104</v>
      </c>
      <c r="H235" s="92" t="s">
        <v>2324</v>
      </c>
      <c r="I235" s="162" t="s">
        <v>2325</v>
      </c>
      <c r="J235" s="96"/>
      <c r="K235" s="95"/>
      <c r="L235" s="96"/>
      <c r="M235" s="95"/>
      <c r="N235" s="94"/>
      <c r="O235" s="94" t="s">
        <v>245</v>
      </c>
      <c r="P235" s="94"/>
      <c r="Q235" s="98" t="s">
        <v>2271</v>
      </c>
      <c r="R235" s="98" t="s">
        <v>5611</v>
      </c>
      <c r="S235" s="99" t="s">
        <v>230</v>
      </c>
      <c r="T235" s="94" t="s">
        <v>421</v>
      </c>
      <c r="U235" s="120"/>
      <c r="V235" s="120"/>
      <c r="W235" s="100" t="str">
        <f>VLOOKUP(TRIM(X235),X10:Y92,2,FALSE)</f>
        <v>Puneet</v>
      </c>
      <c r="X235" s="121" t="str">
        <f t="shared" si="18"/>
        <v>8.2.2</v>
      </c>
      <c r="Y235" s="124">
        <f t="shared" si="19"/>
        <v>0</v>
      </c>
      <c r="Z235" s="121">
        <f t="shared" si="20"/>
        <v>0</v>
      </c>
      <c r="AA235" s="121">
        <f t="shared" si="21"/>
        <v>20</v>
      </c>
      <c r="AB235" s="121">
        <f t="shared" si="22"/>
        <v>0</v>
      </c>
      <c r="AC235" s="121">
        <f t="shared" si="23"/>
        <v>0</v>
      </c>
    </row>
    <row r="236" spans="1:29" ht="35.25" customHeight="1" x14ac:dyDescent="0.25">
      <c r="A236" s="89" t="s">
        <v>225</v>
      </c>
      <c r="B236" s="94" t="s">
        <v>2290</v>
      </c>
      <c r="C236" s="91" t="s">
        <v>98</v>
      </c>
      <c r="D236" s="91" t="s">
        <v>205</v>
      </c>
      <c r="E236" s="122" t="s">
        <v>907</v>
      </c>
      <c r="F236" s="92" t="s">
        <v>12</v>
      </c>
      <c r="G236" s="92" t="s">
        <v>104</v>
      </c>
      <c r="H236" s="92" t="s">
        <v>2327</v>
      </c>
      <c r="I236" s="162" t="s">
        <v>2328</v>
      </c>
      <c r="J236" s="96"/>
      <c r="K236" s="95"/>
      <c r="L236" s="96"/>
      <c r="M236" s="95"/>
      <c r="N236" s="94"/>
      <c r="O236" s="94" t="s">
        <v>245</v>
      </c>
      <c r="P236" s="94"/>
      <c r="Q236" s="98" t="s">
        <v>2272</v>
      </c>
      <c r="R236" s="98" t="s">
        <v>228</v>
      </c>
      <c r="S236" s="99" t="s">
        <v>228</v>
      </c>
      <c r="T236" s="94" t="s">
        <v>503</v>
      </c>
      <c r="U236" s="120"/>
      <c r="V236" s="120"/>
      <c r="W236" s="100" t="str">
        <f>VLOOKUP(TRIM(X236),X10:Y92,2,FALSE)</f>
        <v>Tao</v>
      </c>
      <c r="X236" s="121" t="str">
        <f t="shared" si="18"/>
        <v>8.11</v>
      </c>
      <c r="Y236" s="124">
        <f t="shared" si="19"/>
        <v>0</v>
      </c>
      <c r="Z236" s="121">
        <f t="shared" si="20"/>
        <v>0</v>
      </c>
      <c r="AA236" s="121">
        <f t="shared" si="21"/>
        <v>20</v>
      </c>
      <c r="AB236" s="121">
        <f t="shared" si="22"/>
        <v>0</v>
      </c>
      <c r="AC236" s="121">
        <f t="shared" si="23"/>
        <v>0</v>
      </c>
    </row>
    <row r="237" spans="1:29" ht="35.25" customHeight="1" x14ac:dyDescent="0.25">
      <c r="A237" s="89" t="s">
        <v>225</v>
      </c>
      <c r="B237" s="94" t="s">
        <v>2291</v>
      </c>
      <c r="C237" s="91" t="s">
        <v>98</v>
      </c>
      <c r="D237" s="91" t="s">
        <v>205</v>
      </c>
      <c r="E237" s="122" t="s">
        <v>908</v>
      </c>
      <c r="F237" s="92" t="s">
        <v>12</v>
      </c>
      <c r="G237" s="92" t="s">
        <v>104</v>
      </c>
      <c r="H237" s="92" t="s">
        <v>2329</v>
      </c>
      <c r="I237" s="162" t="s">
        <v>2330</v>
      </c>
      <c r="J237" s="96"/>
      <c r="K237" s="95"/>
      <c r="L237" s="96"/>
      <c r="M237" s="95"/>
      <c r="N237" s="94"/>
      <c r="O237" s="94" t="s">
        <v>245</v>
      </c>
      <c r="P237" s="94"/>
      <c r="Q237" s="98" t="s">
        <v>2273</v>
      </c>
      <c r="R237" s="98" t="s">
        <v>228</v>
      </c>
      <c r="S237" s="99" t="s">
        <v>228</v>
      </c>
      <c r="T237" s="94" t="s">
        <v>503</v>
      </c>
      <c r="U237" s="120"/>
      <c r="V237" s="120"/>
      <c r="W237" s="100" t="str">
        <f>VLOOKUP(TRIM(X237),X10:Y92,2,FALSE)</f>
        <v>Tao</v>
      </c>
      <c r="X237" s="121" t="str">
        <f t="shared" si="18"/>
        <v>8.11</v>
      </c>
      <c r="Y237" s="124">
        <f t="shared" si="19"/>
        <v>0</v>
      </c>
      <c r="Z237" s="121">
        <f t="shared" si="20"/>
        <v>0</v>
      </c>
      <c r="AA237" s="121">
        <f t="shared" si="21"/>
        <v>20</v>
      </c>
      <c r="AB237" s="121">
        <f t="shared" si="22"/>
        <v>0</v>
      </c>
      <c r="AC237" s="121">
        <f t="shared" si="23"/>
        <v>0</v>
      </c>
    </row>
    <row r="238" spans="1:29" ht="35.25" customHeight="1" x14ac:dyDescent="0.25">
      <c r="A238" s="89" t="s">
        <v>225</v>
      </c>
      <c r="B238" s="94" t="s">
        <v>2292</v>
      </c>
      <c r="C238" s="91" t="s">
        <v>98</v>
      </c>
      <c r="D238" s="91" t="s">
        <v>205</v>
      </c>
      <c r="E238" s="122" t="s">
        <v>909</v>
      </c>
      <c r="F238" s="92" t="s">
        <v>12</v>
      </c>
      <c r="G238" s="92" t="s">
        <v>104</v>
      </c>
      <c r="H238" s="92" t="s">
        <v>2331</v>
      </c>
      <c r="I238" s="162" t="s">
        <v>2332</v>
      </c>
      <c r="J238" s="96"/>
      <c r="K238" s="95"/>
      <c r="L238" s="96"/>
      <c r="M238" s="95"/>
      <c r="N238" s="94"/>
      <c r="O238" s="94" t="s">
        <v>245</v>
      </c>
      <c r="P238" s="94"/>
      <c r="Q238" s="98" t="s">
        <v>2274</v>
      </c>
      <c r="R238" s="98" t="s">
        <v>5612</v>
      </c>
      <c r="S238" s="99" t="s">
        <v>230</v>
      </c>
      <c r="T238" s="94" t="s">
        <v>2333</v>
      </c>
      <c r="U238" s="120"/>
      <c r="V238" s="120"/>
      <c r="W238" s="100" t="str">
        <f>VLOOKUP(TRIM(X238),X10:Y92,2,FALSE)</f>
        <v>Tao</v>
      </c>
      <c r="X238" s="121" t="str">
        <f t="shared" si="18"/>
        <v>8.11</v>
      </c>
      <c r="Y238" s="124">
        <f t="shared" si="19"/>
        <v>0</v>
      </c>
      <c r="Z238" s="121">
        <f t="shared" si="20"/>
        <v>0</v>
      </c>
      <c r="AA238" s="121">
        <f t="shared" si="21"/>
        <v>20</v>
      </c>
      <c r="AB238" s="121">
        <f t="shared" si="22"/>
        <v>0</v>
      </c>
      <c r="AC238" s="121">
        <f t="shared" si="23"/>
        <v>0</v>
      </c>
    </row>
    <row r="239" spans="1:29" ht="35.25" customHeight="1" x14ac:dyDescent="0.25">
      <c r="A239" s="89" t="s">
        <v>225</v>
      </c>
      <c r="B239" s="94" t="s">
        <v>2293</v>
      </c>
      <c r="C239" s="91" t="s">
        <v>98</v>
      </c>
      <c r="D239" s="91" t="s">
        <v>1970</v>
      </c>
      <c r="E239" s="122" t="s">
        <v>910</v>
      </c>
      <c r="F239" s="92" t="s">
        <v>12</v>
      </c>
      <c r="G239" s="92" t="s">
        <v>104</v>
      </c>
      <c r="H239" s="92" t="s">
        <v>2334</v>
      </c>
      <c r="I239" s="162" t="s">
        <v>2335</v>
      </c>
      <c r="J239" s="96"/>
      <c r="K239" s="95"/>
      <c r="L239" s="96"/>
      <c r="M239" s="95"/>
      <c r="N239" s="94"/>
      <c r="O239" s="94" t="s">
        <v>245</v>
      </c>
      <c r="P239" s="94"/>
      <c r="Q239" s="98" t="s">
        <v>2336</v>
      </c>
      <c r="R239" s="98" t="s">
        <v>228</v>
      </c>
      <c r="S239" s="99" t="s">
        <v>228</v>
      </c>
      <c r="T239" s="94" t="s">
        <v>2337</v>
      </c>
      <c r="U239" s="120"/>
      <c r="V239" s="120"/>
      <c r="W239" s="100" t="str">
        <f>VLOOKUP(TRIM(X239),X10:Y92,2,FALSE)</f>
        <v>Puneet</v>
      </c>
      <c r="X239" s="121" t="str">
        <f t="shared" si="18"/>
        <v>8.2.1</v>
      </c>
      <c r="Y239" s="124">
        <f t="shared" si="19"/>
        <v>0</v>
      </c>
      <c r="Z239" s="121">
        <f t="shared" si="20"/>
        <v>0</v>
      </c>
      <c r="AA239" s="121">
        <f t="shared" si="21"/>
        <v>18</v>
      </c>
      <c r="AB239" s="121">
        <f t="shared" si="22"/>
        <v>0</v>
      </c>
      <c r="AC239" s="121">
        <f t="shared" si="23"/>
        <v>0</v>
      </c>
    </row>
    <row r="240" spans="1:29" ht="35.25" customHeight="1" x14ac:dyDescent="0.25">
      <c r="A240" s="89" t="s">
        <v>225</v>
      </c>
      <c r="B240" s="94" t="s">
        <v>2294</v>
      </c>
      <c r="C240" s="91" t="s">
        <v>98</v>
      </c>
      <c r="D240" s="91" t="s">
        <v>57</v>
      </c>
      <c r="E240" s="122" t="s">
        <v>911</v>
      </c>
      <c r="F240" s="92" t="s">
        <v>12</v>
      </c>
      <c r="G240" s="92" t="s">
        <v>104</v>
      </c>
      <c r="H240" s="92" t="s">
        <v>2338</v>
      </c>
      <c r="I240" s="162" t="s">
        <v>2339</v>
      </c>
      <c r="J240" s="96"/>
      <c r="K240" s="95"/>
      <c r="L240" s="96"/>
      <c r="M240" s="95"/>
      <c r="N240" s="94"/>
      <c r="O240" s="94"/>
      <c r="P240" s="94"/>
      <c r="Q240" s="98" t="s">
        <v>2340</v>
      </c>
      <c r="R240" s="98" t="s">
        <v>5300</v>
      </c>
      <c r="S240" s="99" t="s">
        <v>230</v>
      </c>
      <c r="T240" s="94" t="s">
        <v>114</v>
      </c>
      <c r="U240" s="120"/>
      <c r="V240" s="120"/>
      <c r="W240" s="100" t="str">
        <f>VLOOKUP(TRIM(X240),X10:Y92,2,FALSE)</f>
        <v>Andy</v>
      </c>
      <c r="X240" s="121" t="str">
        <f t="shared" si="18"/>
        <v>4.1</v>
      </c>
      <c r="Y240" s="124">
        <f t="shared" si="19"/>
        <v>0</v>
      </c>
      <c r="Z240" s="121">
        <f t="shared" si="20"/>
        <v>0</v>
      </c>
      <c r="AA240" s="121">
        <f t="shared" si="21"/>
        <v>18</v>
      </c>
      <c r="AB240" s="121">
        <f t="shared" si="22"/>
        <v>0</v>
      </c>
      <c r="AC240" s="121">
        <f t="shared" si="23"/>
        <v>0</v>
      </c>
    </row>
    <row r="241" spans="1:30" ht="35.25" customHeight="1" x14ac:dyDescent="0.25">
      <c r="A241" s="89" t="s">
        <v>225</v>
      </c>
      <c r="B241" s="94" t="s">
        <v>2295</v>
      </c>
      <c r="C241" s="91" t="s">
        <v>98</v>
      </c>
      <c r="D241" s="91" t="s">
        <v>184</v>
      </c>
      <c r="E241" s="122" t="s">
        <v>912</v>
      </c>
      <c r="F241" s="92" t="s">
        <v>12</v>
      </c>
      <c r="G241" s="92" t="s">
        <v>104</v>
      </c>
      <c r="H241" s="92" t="s">
        <v>2341</v>
      </c>
      <c r="I241" s="162" t="s">
        <v>2342</v>
      </c>
      <c r="J241" s="96"/>
      <c r="K241" s="95"/>
      <c r="L241" s="96"/>
      <c r="M241" s="95"/>
      <c r="N241" s="94"/>
      <c r="O241" s="94" t="s">
        <v>245</v>
      </c>
      <c r="P241" s="94"/>
      <c r="Q241" s="98" t="s">
        <v>2275</v>
      </c>
      <c r="R241" s="98" t="s">
        <v>228</v>
      </c>
      <c r="S241" s="99" t="s">
        <v>228</v>
      </c>
      <c r="T241" s="94" t="s">
        <v>383</v>
      </c>
      <c r="U241" s="120"/>
      <c r="V241" s="120"/>
      <c r="W241" s="100" t="str">
        <f>VLOOKUP(TRIM(X241),X10:Y92,2,FALSE)</f>
        <v>Andy</v>
      </c>
      <c r="X241" s="121" t="str">
        <f t="shared" si="18"/>
        <v>8.1</v>
      </c>
      <c r="Y241" s="124">
        <f t="shared" si="19"/>
        <v>0</v>
      </c>
      <c r="Z241" s="121">
        <f t="shared" si="20"/>
        <v>0</v>
      </c>
      <c r="AA241" s="121">
        <f t="shared" si="21"/>
        <v>18</v>
      </c>
      <c r="AB241" s="121">
        <f t="shared" si="22"/>
        <v>0</v>
      </c>
      <c r="AC241" s="121">
        <f t="shared" si="23"/>
        <v>0</v>
      </c>
    </row>
    <row r="242" spans="1:30" ht="35.25" customHeight="1" x14ac:dyDescent="0.25">
      <c r="A242" s="89" t="s">
        <v>225</v>
      </c>
      <c r="B242" s="94" t="s">
        <v>227</v>
      </c>
      <c r="C242" s="91" t="s">
        <v>98</v>
      </c>
      <c r="D242" s="91" t="s">
        <v>184</v>
      </c>
      <c r="E242" s="122" t="s">
        <v>913</v>
      </c>
      <c r="F242" s="92" t="s">
        <v>12</v>
      </c>
      <c r="G242" s="92" t="s">
        <v>104</v>
      </c>
      <c r="H242" s="92" t="s">
        <v>2343</v>
      </c>
      <c r="I242" s="162" t="s">
        <v>2344</v>
      </c>
      <c r="J242" s="96"/>
      <c r="K242" s="95"/>
      <c r="L242" s="96"/>
      <c r="M242" s="95"/>
      <c r="N242" s="94"/>
      <c r="O242" s="94" t="s">
        <v>245</v>
      </c>
      <c r="P242" s="94"/>
      <c r="Q242" s="98" t="s">
        <v>2276</v>
      </c>
      <c r="R242" s="98" t="s">
        <v>235</v>
      </c>
      <c r="S242" s="99" t="s">
        <v>235</v>
      </c>
      <c r="T242" s="94" t="s">
        <v>508</v>
      </c>
      <c r="U242" s="120"/>
      <c r="V242" s="120"/>
      <c r="W242" s="100" t="str">
        <f>VLOOKUP(TRIM(X242),X10:Y92,2,FALSE)</f>
        <v>Andy</v>
      </c>
      <c r="X242" s="121" t="str">
        <f t="shared" si="18"/>
        <v>8.1</v>
      </c>
      <c r="Y242" s="124">
        <f t="shared" si="19"/>
        <v>0</v>
      </c>
      <c r="Z242" s="121">
        <f t="shared" si="20"/>
        <v>0</v>
      </c>
      <c r="AA242" s="121">
        <f t="shared" si="21"/>
        <v>18</v>
      </c>
      <c r="AB242" s="121">
        <f t="shared" si="22"/>
        <v>0</v>
      </c>
      <c r="AC242" s="121">
        <f t="shared" si="23"/>
        <v>0</v>
      </c>
    </row>
    <row r="243" spans="1:30" ht="35.25" customHeight="1" x14ac:dyDescent="0.25">
      <c r="A243" s="89" t="s">
        <v>225</v>
      </c>
      <c r="B243" s="94" t="s">
        <v>2296</v>
      </c>
      <c r="C243" s="91" t="s">
        <v>98</v>
      </c>
      <c r="D243" s="91" t="s">
        <v>57</v>
      </c>
      <c r="E243" s="122" t="s">
        <v>914</v>
      </c>
      <c r="F243" s="92" t="s">
        <v>12</v>
      </c>
      <c r="G243" s="92" t="s">
        <v>105</v>
      </c>
      <c r="H243" s="92" t="s">
        <v>2345</v>
      </c>
      <c r="I243" s="162" t="s">
        <v>2346</v>
      </c>
      <c r="J243" s="96"/>
      <c r="K243" s="95"/>
      <c r="L243" s="96"/>
      <c r="M243" s="95"/>
      <c r="N243" s="94"/>
      <c r="O243" s="94" t="s">
        <v>245</v>
      </c>
      <c r="P243" s="94"/>
      <c r="Q243" s="98" t="s">
        <v>2277</v>
      </c>
      <c r="R243" s="98" t="s">
        <v>228</v>
      </c>
      <c r="S243" s="99" t="s">
        <v>228</v>
      </c>
      <c r="T243" s="94" t="s">
        <v>2337</v>
      </c>
      <c r="U243" s="120"/>
      <c r="V243" s="120"/>
      <c r="W243" s="100" t="str">
        <f>VLOOKUP(TRIM(X243),X10:Y92,2,FALSE)</f>
        <v>Andy</v>
      </c>
      <c r="X243" s="121" t="str">
        <f t="shared" si="18"/>
        <v>4.1</v>
      </c>
      <c r="Y243" s="124">
        <f t="shared" si="19"/>
        <v>0</v>
      </c>
      <c r="Z243" s="121">
        <f t="shared" si="20"/>
        <v>0</v>
      </c>
      <c r="AA243" s="121">
        <f t="shared" si="21"/>
        <v>18</v>
      </c>
      <c r="AB243" s="121">
        <f t="shared" si="22"/>
        <v>0</v>
      </c>
      <c r="AC243" s="121">
        <f t="shared" si="23"/>
        <v>0</v>
      </c>
      <c r="AD243" s="1" t="s">
        <v>526</v>
      </c>
    </row>
    <row r="244" spans="1:30" ht="35.25" customHeight="1" x14ac:dyDescent="0.25">
      <c r="A244" s="89" t="s">
        <v>225</v>
      </c>
      <c r="B244" s="94" t="s">
        <v>227</v>
      </c>
      <c r="C244" s="91" t="s">
        <v>98</v>
      </c>
      <c r="D244" s="91" t="s">
        <v>1970</v>
      </c>
      <c r="E244" s="122" t="s">
        <v>915</v>
      </c>
      <c r="F244" s="92" t="s">
        <v>12</v>
      </c>
      <c r="G244" s="92" t="s">
        <v>104</v>
      </c>
      <c r="H244" s="92" t="s">
        <v>2347</v>
      </c>
      <c r="I244" s="162" t="s">
        <v>2348</v>
      </c>
      <c r="J244" s="96"/>
      <c r="K244" s="95"/>
      <c r="L244" s="96"/>
      <c r="M244" s="95"/>
      <c r="N244" s="94"/>
      <c r="O244" s="94" t="s">
        <v>245</v>
      </c>
      <c r="P244" s="94"/>
      <c r="Q244" s="98" t="s">
        <v>5427</v>
      </c>
      <c r="R244" s="98" t="s">
        <v>228</v>
      </c>
      <c r="S244" s="99" t="s">
        <v>228</v>
      </c>
      <c r="T244" s="94" t="s">
        <v>2349</v>
      </c>
      <c r="U244" s="120"/>
      <c r="V244" s="120"/>
      <c r="W244" s="100" t="str">
        <f>VLOOKUP(TRIM(X244),X10:Y92,2,FALSE)</f>
        <v>Puneet</v>
      </c>
      <c r="X244" s="121" t="str">
        <f t="shared" si="18"/>
        <v>8.2.1</v>
      </c>
      <c r="Y244" s="124">
        <f t="shared" si="19"/>
        <v>0</v>
      </c>
      <c r="Z244" s="121">
        <f t="shared" si="20"/>
        <v>0</v>
      </c>
      <c r="AA244" s="121">
        <f t="shared" si="21"/>
        <v>18</v>
      </c>
      <c r="AB244" s="121">
        <f t="shared" si="22"/>
        <v>0</v>
      </c>
      <c r="AC244" s="121">
        <f t="shared" si="23"/>
        <v>0</v>
      </c>
      <c r="AD244" s="1" t="s">
        <v>526</v>
      </c>
    </row>
    <row r="245" spans="1:30" ht="35.25" customHeight="1" x14ac:dyDescent="0.25">
      <c r="A245" s="89" t="s">
        <v>225</v>
      </c>
      <c r="B245" s="94" t="s">
        <v>2297</v>
      </c>
      <c r="C245" s="91" t="s">
        <v>98</v>
      </c>
      <c r="D245" s="91" t="s">
        <v>1974</v>
      </c>
      <c r="E245" s="122" t="s">
        <v>916</v>
      </c>
      <c r="F245" s="92" t="s">
        <v>12</v>
      </c>
      <c r="G245" s="92" t="s">
        <v>105</v>
      </c>
      <c r="H245" s="92" t="s">
        <v>2350</v>
      </c>
      <c r="I245" s="162" t="s">
        <v>2351</v>
      </c>
      <c r="J245" s="96"/>
      <c r="K245" s="95"/>
      <c r="L245" s="96"/>
      <c r="M245" s="95"/>
      <c r="N245" s="94"/>
      <c r="O245" s="94" t="s">
        <v>125</v>
      </c>
      <c r="P245" s="94"/>
      <c r="Q245" s="98" t="s">
        <v>2278</v>
      </c>
      <c r="R245" s="98" t="s">
        <v>235</v>
      </c>
      <c r="S245" s="99" t="s">
        <v>235</v>
      </c>
      <c r="T245" s="94" t="s">
        <v>2352</v>
      </c>
      <c r="U245" s="120"/>
      <c r="V245" s="120"/>
      <c r="W245" s="100" t="str">
        <f>VLOOKUP(TRIM(X245),X10:Y92,2,FALSE)</f>
        <v>Puneet</v>
      </c>
      <c r="X245" s="121" t="str">
        <f t="shared" si="18"/>
        <v>8.5.1</v>
      </c>
      <c r="Y245" s="124">
        <f t="shared" si="19"/>
        <v>0</v>
      </c>
      <c r="Z245" s="121">
        <f t="shared" si="20"/>
        <v>0</v>
      </c>
      <c r="AA245" s="121">
        <f t="shared" si="21"/>
        <v>18</v>
      </c>
      <c r="AB245" s="121">
        <f t="shared" si="22"/>
        <v>0</v>
      </c>
      <c r="AC245" s="121">
        <f t="shared" si="23"/>
        <v>0</v>
      </c>
      <c r="AD245" s="1" t="s">
        <v>526</v>
      </c>
    </row>
    <row r="246" spans="1:30" ht="35.25" customHeight="1" x14ac:dyDescent="0.25">
      <c r="A246" s="89" t="s">
        <v>225</v>
      </c>
      <c r="B246" s="94" t="s">
        <v>227</v>
      </c>
      <c r="C246" s="91" t="s">
        <v>98</v>
      </c>
      <c r="D246" s="91" t="s">
        <v>1978</v>
      </c>
      <c r="E246" s="122" t="s">
        <v>917</v>
      </c>
      <c r="F246" s="92" t="s">
        <v>12</v>
      </c>
      <c r="G246" s="92" t="s">
        <v>104</v>
      </c>
      <c r="H246" s="92" t="s">
        <v>2353</v>
      </c>
      <c r="I246" s="162" t="s">
        <v>2354</v>
      </c>
      <c r="J246" s="96"/>
      <c r="K246" s="95"/>
      <c r="L246" s="96"/>
      <c r="M246" s="95"/>
      <c r="N246" s="94"/>
      <c r="O246" s="94" t="s">
        <v>245</v>
      </c>
      <c r="P246" s="94"/>
      <c r="Q246" s="98" t="s">
        <v>2279</v>
      </c>
      <c r="R246" s="98" t="s">
        <v>5613</v>
      </c>
      <c r="S246" s="99" t="s">
        <v>228</v>
      </c>
      <c r="T246" s="94" t="s">
        <v>2355</v>
      </c>
      <c r="U246" s="120"/>
      <c r="V246" s="120"/>
      <c r="W246" s="100" t="str">
        <f>VLOOKUP(TRIM(X246),X10:Y92,2,FALSE)</f>
        <v>Tao</v>
      </c>
      <c r="X246" s="121" t="str">
        <f t="shared" si="18"/>
        <v>8.8.1</v>
      </c>
      <c r="Y246" s="124">
        <f t="shared" si="19"/>
        <v>0</v>
      </c>
      <c r="Z246" s="121">
        <f t="shared" si="20"/>
        <v>0</v>
      </c>
      <c r="AA246" s="121">
        <f t="shared" si="21"/>
        <v>24</v>
      </c>
      <c r="AB246" s="121">
        <f t="shared" si="22"/>
        <v>0</v>
      </c>
      <c r="AC246" s="121">
        <f t="shared" si="23"/>
        <v>0</v>
      </c>
      <c r="AD246" s="1" t="s">
        <v>526</v>
      </c>
    </row>
    <row r="247" spans="1:30" ht="35.25" customHeight="1" x14ac:dyDescent="0.25">
      <c r="A247" s="89" t="s">
        <v>225</v>
      </c>
      <c r="B247" s="94" t="s">
        <v>227</v>
      </c>
      <c r="C247" s="91" t="s">
        <v>98</v>
      </c>
      <c r="D247" s="91" t="s">
        <v>184</v>
      </c>
      <c r="E247" s="122" t="s">
        <v>918</v>
      </c>
      <c r="F247" s="92" t="s">
        <v>12</v>
      </c>
      <c r="G247" s="92" t="s">
        <v>104</v>
      </c>
      <c r="H247" s="92" t="s">
        <v>2356</v>
      </c>
      <c r="I247" s="162" t="s">
        <v>2357</v>
      </c>
      <c r="J247" s="96"/>
      <c r="K247" s="95"/>
      <c r="L247" s="96"/>
      <c r="M247" s="95"/>
      <c r="N247" s="94"/>
      <c r="O247" s="94" t="s">
        <v>245</v>
      </c>
      <c r="P247" s="94"/>
      <c r="Q247" s="98" t="s">
        <v>2280</v>
      </c>
      <c r="R247" s="98" t="s">
        <v>235</v>
      </c>
      <c r="S247" s="99" t="s">
        <v>235</v>
      </c>
      <c r="T247" s="94" t="s">
        <v>2358</v>
      </c>
      <c r="U247" s="120"/>
      <c r="V247" s="120"/>
      <c r="W247" s="100" t="str">
        <f>VLOOKUP(TRIM(X247),X10:Y92,2,FALSE)</f>
        <v>Andy</v>
      </c>
      <c r="X247" s="121" t="str">
        <f t="shared" si="18"/>
        <v>8.1</v>
      </c>
      <c r="Y247" s="124">
        <f t="shared" si="19"/>
        <v>0</v>
      </c>
      <c r="Z247" s="121">
        <f t="shared" si="20"/>
        <v>0</v>
      </c>
      <c r="AA247" s="121">
        <f t="shared" si="21"/>
        <v>18</v>
      </c>
      <c r="AB247" s="121">
        <f t="shared" si="22"/>
        <v>0</v>
      </c>
      <c r="AC247" s="121">
        <f t="shared" si="23"/>
        <v>0</v>
      </c>
      <c r="AD247" s="1" t="s">
        <v>526</v>
      </c>
    </row>
    <row r="248" spans="1:30" ht="35.25" customHeight="1" x14ac:dyDescent="0.25">
      <c r="A248" s="89" t="s">
        <v>225</v>
      </c>
      <c r="B248" s="94" t="s">
        <v>227</v>
      </c>
      <c r="C248" s="91" t="s">
        <v>98</v>
      </c>
      <c r="D248" s="91" t="s">
        <v>1972</v>
      </c>
      <c r="E248" s="122" t="s">
        <v>919</v>
      </c>
      <c r="F248" s="92" t="s">
        <v>12</v>
      </c>
      <c r="G248" s="92" t="s">
        <v>104</v>
      </c>
      <c r="H248" s="92" t="s">
        <v>2359</v>
      </c>
      <c r="I248" s="162" t="s">
        <v>2360</v>
      </c>
      <c r="J248" s="96"/>
      <c r="K248" s="95"/>
      <c r="L248" s="96"/>
      <c r="M248" s="95"/>
      <c r="N248" s="94"/>
      <c r="O248" s="94" t="s">
        <v>245</v>
      </c>
      <c r="P248" s="94"/>
      <c r="Q248" s="98" t="s">
        <v>5428</v>
      </c>
      <c r="R248" s="98" t="s">
        <v>235</v>
      </c>
      <c r="S248" s="99" t="s">
        <v>235</v>
      </c>
      <c r="T248" s="94" t="s">
        <v>173</v>
      </c>
      <c r="U248" s="120"/>
      <c r="V248" s="120"/>
      <c r="W248" s="100" t="str">
        <f>VLOOKUP(TRIM(X248),X10:Y92,2,FALSE)</f>
        <v>Tao</v>
      </c>
      <c r="X248" s="121" t="str">
        <f t="shared" si="18"/>
        <v>8.4.1</v>
      </c>
      <c r="Y248" s="124">
        <f t="shared" si="19"/>
        <v>0</v>
      </c>
      <c r="Z248" s="121">
        <f t="shared" si="20"/>
        <v>0</v>
      </c>
      <c r="AA248" s="121">
        <f t="shared" si="21"/>
        <v>18</v>
      </c>
      <c r="AB248" s="121">
        <f t="shared" si="22"/>
        <v>0</v>
      </c>
      <c r="AC248" s="121">
        <f t="shared" si="23"/>
        <v>0</v>
      </c>
    </row>
    <row r="249" spans="1:30" ht="35.25" customHeight="1" x14ac:dyDescent="0.25">
      <c r="A249" s="89" t="s">
        <v>225</v>
      </c>
      <c r="B249" s="94" t="s">
        <v>379</v>
      </c>
      <c r="C249" s="91" t="s">
        <v>98</v>
      </c>
      <c r="D249" s="91" t="s">
        <v>184</v>
      </c>
      <c r="E249" s="122" t="s">
        <v>920</v>
      </c>
      <c r="F249" s="92" t="s">
        <v>12</v>
      </c>
      <c r="G249" s="92" t="s">
        <v>104</v>
      </c>
      <c r="H249" s="92" t="s">
        <v>2361</v>
      </c>
      <c r="I249" s="162" t="s">
        <v>2362</v>
      </c>
      <c r="J249" s="96"/>
      <c r="K249" s="95"/>
      <c r="L249" s="96"/>
      <c r="M249" s="95"/>
      <c r="N249" s="94"/>
      <c r="O249" s="94" t="s">
        <v>245</v>
      </c>
      <c r="P249" s="94"/>
      <c r="Q249" s="98" t="s">
        <v>2281</v>
      </c>
      <c r="R249" s="98" t="s">
        <v>235</v>
      </c>
      <c r="S249" s="99" t="s">
        <v>235</v>
      </c>
      <c r="T249" s="94" t="s">
        <v>422</v>
      </c>
      <c r="U249" s="120"/>
      <c r="V249" s="120"/>
      <c r="W249" s="100" t="str">
        <f>VLOOKUP(TRIM(X249),X10:Y92,2,FALSE)</f>
        <v>Andy</v>
      </c>
      <c r="X249" s="121" t="str">
        <f t="shared" si="18"/>
        <v>8.1</v>
      </c>
      <c r="Y249" s="124">
        <f t="shared" si="19"/>
        <v>0</v>
      </c>
      <c r="Z249" s="121">
        <f t="shared" si="20"/>
        <v>0</v>
      </c>
      <c r="AA249" s="121">
        <f t="shared" si="21"/>
        <v>18</v>
      </c>
      <c r="AB249" s="121">
        <f t="shared" si="22"/>
        <v>0</v>
      </c>
      <c r="AC249" s="121">
        <f t="shared" si="23"/>
        <v>0</v>
      </c>
    </row>
    <row r="250" spans="1:30" ht="35.25" customHeight="1" x14ac:dyDescent="0.25">
      <c r="A250" s="89" t="s">
        <v>225</v>
      </c>
      <c r="B250" s="94" t="s">
        <v>2298</v>
      </c>
      <c r="C250" s="91" t="s">
        <v>98</v>
      </c>
      <c r="D250" s="91" t="s">
        <v>1972</v>
      </c>
      <c r="E250" s="122" t="s">
        <v>921</v>
      </c>
      <c r="F250" s="92" t="s">
        <v>12</v>
      </c>
      <c r="G250" s="92" t="s">
        <v>105</v>
      </c>
      <c r="H250" s="92" t="s">
        <v>2363</v>
      </c>
      <c r="I250" s="162" t="s">
        <v>2364</v>
      </c>
      <c r="J250" s="96"/>
      <c r="K250" s="95"/>
      <c r="L250" s="96"/>
      <c r="M250" s="95"/>
      <c r="N250" s="94"/>
      <c r="O250" s="94" t="s">
        <v>245</v>
      </c>
      <c r="P250" s="94"/>
      <c r="Q250" s="98" t="s">
        <v>2282</v>
      </c>
      <c r="R250" s="98" t="s">
        <v>228</v>
      </c>
      <c r="S250" s="99" t="s">
        <v>228</v>
      </c>
      <c r="T250" s="94" t="s">
        <v>3201</v>
      </c>
      <c r="U250" s="120"/>
      <c r="V250" s="120"/>
      <c r="W250" s="100" t="str">
        <f>VLOOKUP(TRIM(X250),X10:Y92,2,FALSE)</f>
        <v>Tao</v>
      </c>
      <c r="X250" s="121" t="str">
        <f t="shared" si="18"/>
        <v>8.4.1</v>
      </c>
      <c r="Y250" s="124">
        <f t="shared" si="19"/>
        <v>0</v>
      </c>
      <c r="Z250" s="121">
        <f t="shared" si="20"/>
        <v>0</v>
      </c>
      <c r="AA250" s="121">
        <f t="shared" si="21"/>
        <v>18</v>
      </c>
      <c r="AB250" s="121">
        <f t="shared" si="22"/>
        <v>0</v>
      </c>
      <c r="AC250" s="121">
        <f t="shared" si="23"/>
        <v>0</v>
      </c>
    </row>
    <row r="251" spans="1:30" ht="35.25" customHeight="1" x14ac:dyDescent="0.25">
      <c r="A251" s="89" t="s">
        <v>225</v>
      </c>
      <c r="B251" s="94" t="s">
        <v>227</v>
      </c>
      <c r="C251" s="91" t="s">
        <v>98</v>
      </c>
      <c r="D251" s="91" t="s">
        <v>184</v>
      </c>
      <c r="E251" s="122" t="s">
        <v>922</v>
      </c>
      <c r="F251" s="92" t="s">
        <v>12</v>
      </c>
      <c r="G251" s="92" t="s">
        <v>104</v>
      </c>
      <c r="H251" s="92" t="s">
        <v>2365</v>
      </c>
      <c r="I251" s="162" t="s">
        <v>2366</v>
      </c>
      <c r="J251" s="96"/>
      <c r="K251" s="95"/>
      <c r="L251" s="96"/>
      <c r="M251" s="95"/>
      <c r="N251" s="94"/>
      <c r="O251" s="94" t="s">
        <v>245</v>
      </c>
      <c r="P251" s="94"/>
      <c r="Q251" s="98" t="s">
        <v>2283</v>
      </c>
      <c r="R251" s="98" t="s">
        <v>228</v>
      </c>
      <c r="S251" s="99" t="s">
        <v>228</v>
      </c>
      <c r="T251" s="94" t="s">
        <v>149</v>
      </c>
      <c r="U251" s="120"/>
      <c r="V251" s="120"/>
      <c r="W251" s="100" t="str">
        <f>VLOOKUP(TRIM(X251),X10:Y92,2,FALSE)</f>
        <v>Andy</v>
      </c>
      <c r="X251" s="121" t="str">
        <f t="shared" si="18"/>
        <v>8.1</v>
      </c>
      <c r="Y251" s="124">
        <f t="shared" si="19"/>
        <v>0</v>
      </c>
      <c r="Z251" s="121">
        <f t="shared" si="20"/>
        <v>0</v>
      </c>
      <c r="AA251" s="121">
        <f t="shared" si="21"/>
        <v>18</v>
      </c>
      <c r="AB251" s="121">
        <f t="shared" si="22"/>
        <v>0</v>
      </c>
      <c r="AC251" s="121">
        <f t="shared" si="23"/>
        <v>0</v>
      </c>
    </row>
    <row r="252" spans="1:30" ht="35.25" customHeight="1" x14ac:dyDescent="0.25">
      <c r="A252" s="89" t="s">
        <v>225</v>
      </c>
      <c r="B252" s="94" t="s">
        <v>42</v>
      </c>
      <c r="C252" s="91" t="s">
        <v>98</v>
      </c>
      <c r="D252" s="91" t="s">
        <v>457</v>
      </c>
      <c r="E252" s="122" t="s">
        <v>923</v>
      </c>
      <c r="F252" s="92" t="s">
        <v>243</v>
      </c>
      <c r="G252" s="92" t="s">
        <v>99</v>
      </c>
      <c r="H252" s="92" t="s">
        <v>3312</v>
      </c>
      <c r="I252" s="162" t="s">
        <v>408</v>
      </c>
      <c r="J252" s="96" t="s">
        <v>260</v>
      </c>
      <c r="K252" s="95"/>
      <c r="L252" s="96"/>
      <c r="M252" s="95"/>
      <c r="N252" s="94" t="s">
        <v>546</v>
      </c>
      <c r="O252" s="94" t="s">
        <v>245</v>
      </c>
      <c r="P252" s="94" t="s">
        <v>261</v>
      </c>
      <c r="Q252" s="98" t="s">
        <v>3311</v>
      </c>
      <c r="R252" s="98" t="s">
        <v>226</v>
      </c>
      <c r="S252" s="99" t="s">
        <v>226</v>
      </c>
      <c r="T252" s="94" t="s">
        <v>262</v>
      </c>
      <c r="U252" s="120"/>
      <c r="V252" s="120"/>
      <c r="W252" s="100" t="str">
        <f>VLOOKUP(TRIM(X252),X10:Y92,2,FALSE)</f>
        <v>Andy</v>
      </c>
      <c r="X252" s="121" t="str">
        <f t="shared" si="18"/>
        <v>4.2</v>
      </c>
      <c r="Y252" s="124">
        <f t="shared" si="19"/>
        <v>0</v>
      </c>
      <c r="Z252" s="121">
        <f t="shared" si="20"/>
        <v>1</v>
      </c>
      <c r="AA252" s="121">
        <f t="shared" si="21"/>
        <v>18</v>
      </c>
      <c r="AB252" s="121">
        <f t="shared" si="22"/>
        <v>0</v>
      </c>
      <c r="AC252" s="121">
        <f t="shared" si="23"/>
        <v>0</v>
      </c>
    </row>
    <row r="253" spans="1:30" ht="35.25" customHeight="1" x14ac:dyDescent="0.25">
      <c r="A253" s="89" t="s">
        <v>225</v>
      </c>
      <c r="B253" s="94" t="s">
        <v>3314</v>
      </c>
      <c r="C253" s="91" t="s">
        <v>98</v>
      </c>
      <c r="D253" s="91" t="s">
        <v>82</v>
      </c>
      <c r="E253" s="122" t="s">
        <v>924</v>
      </c>
      <c r="F253" s="92" t="s">
        <v>16</v>
      </c>
      <c r="G253" s="92" t="s">
        <v>99</v>
      </c>
      <c r="H253" s="92" t="s">
        <v>2370</v>
      </c>
      <c r="I253" s="162" t="s">
        <v>293</v>
      </c>
      <c r="J253" s="96" t="s">
        <v>106</v>
      </c>
      <c r="K253" s="95">
        <v>2470</v>
      </c>
      <c r="L253" s="96"/>
      <c r="M253" s="95" t="s">
        <v>107</v>
      </c>
      <c r="N253" s="94" t="s">
        <v>2371</v>
      </c>
      <c r="O253" s="94" t="s">
        <v>239</v>
      </c>
      <c r="P253" s="94" t="s">
        <v>248</v>
      </c>
      <c r="Q253" s="98" t="s">
        <v>3313</v>
      </c>
      <c r="R253" s="98" t="s">
        <v>5301</v>
      </c>
      <c r="S253" s="99" t="s">
        <v>280</v>
      </c>
      <c r="T253" s="94" t="s">
        <v>294</v>
      </c>
      <c r="U253" s="120"/>
      <c r="V253" s="120"/>
      <c r="W253" s="100" t="str">
        <f>VLOOKUP(TRIM(X253),X10:Y92,2,FALSE)</f>
        <v>Tao</v>
      </c>
      <c r="X253" s="121" t="str">
        <f t="shared" si="18"/>
        <v>6.8</v>
      </c>
      <c r="Y253" s="124">
        <f t="shared" si="19"/>
        <v>0</v>
      </c>
      <c r="Z253" s="121">
        <f t="shared" si="20"/>
        <v>0</v>
      </c>
      <c r="AA253" s="121">
        <f t="shared" si="21"/>
        <v>8</v>
      </c>
      <c r="AB253" s="121">
        <f t="shared" si="22"/>
        <v>0</v>
      </c>
      <c r="AC253" s="121">
        <f t="shared" si="23"/>
        <v>0</v>
      </c>
    </row>
    <row r="254" spans="1:30" ht="35.25" customHeight="1" x14ac:dyDescent="0.25">
      <c r="A254" s="89" t="s">
        <v>225</v>
      </c>
      <c r="B254" s="94" t="s">
        <v>2235</v>
      </c>
      <c r="C254" s="91" t="s">
        <v>98</v>
      </c>
      <c r="D254" s="91" t="s">
        <v>176</v>
      </c>
      <c r="E254" s="122" t="s">
        <v>925</v>
      </c>
      <c r="F254" s="92" t="s">
        <v>271</v>
      </c>
      <c r="G254" s="92" t="s">
        <v>99</v>
      </c>
      <c r="H254" s="92" t="s">
        <v>2372</v>
      </c>
      <c r="I254" s="162" t="s">
        <v>293</v>
      </c>
      <c r="J254" s="96"/>
      <c r="K254" s="95"/>
      <c r="L254" s="96"/>
      <c r="M254" s="95"/>
      <c r="N254" s="94"/>
      <c r="O254" s="94" t="s">
        <v>125</v>
      </c>
      <c r="P254" s="94"/>
      <c r="Q254" s="98" t="s">
        <v>2373</v>
      </c>
      <c r="R254" s="98" t="s">
        <v>5429</v>
      </c>
      <c r="S254" s="99" t="s">
        <v>280</v>
      </c>
      <c r="T254" s="94" t="s">
        <v>294</v>
      </c>
      <c r="U254" s="120"/>
      <c r="V254" s="120"/>
      <c r="W254" s="100" t="str">
        <f>VLOOKUP(TRIM(X254),X10:Y92,2,FALSE)</f>
        <v>Tao</v>
      </c>
      <c r="X254" s="121" t="str">
        <f t="shared" si="18"/>
        <v>7.6</v>
      </c>
      <c r="Y254" s="124">
        <f t="shared" si="19"/>
        <v>0</v>
      </c>
      <c r="Z254" s="121">
        <f t="shared" si="20"/>
        <v>0</v>
      </c>
      <c r="AA254" s="121">
        <f t="shared" si="21"/>
        <v>8</v>
      </c>
      <c r="AB254" s="121">
        <f t="shared" si="22"/>
        <v>0</v>
      </c>
      <c r="AC254" s="121">
        <f t="shared" si="23"/>
        <v>0</v>
      </c>
    </row>
    <row r="255" spans="1:30" ht="35.25" customHeight="1" x14ac:dyDescent="0.25">
      <c r="A255" s="89" t="s">
        <v>225</v>
      </c>
      <c r="B255" s="94" t="s">
        <v>3316</v>
      </c>
      <c r="C255" s="91" t="s">
        <v>98</v>
      </c>
      <c r="D255" s="91" t="s">
        <v>176</v>
      </c>
      <c r="E255" s="122" t="s">
        <v>926</v>
      </c>
      <c r="F255" s="92" t="s">
        <v>15</v>
      </c>
      <c r="G255" s="92" t="s">
        <v>99</v>
      </c>
      <c r="H255" s="92" t="s">
        <v>2374</v>
      </c>
      <c r="I255" s="162" t="s">
        <v>293</v>
      </c>
      <c r="J255" s="96" t="s">
        <v>296</v>
      </c>
      <c r="K255" s="95">
        <v>140</v>
      </c>
      <c r="L255" s="96"/>
      <c r="M255" s="95" t="s">
        <v>107</v>
      </c>
      <c r="N255" s="94" t="s">
        <v>385</v>
      </c>
      <c r="O255" s="94" t="s">
        <v>125</v>
      </c>
      <c r="P255" s="94" t="s">
        <v>297</v>
      </c>
      <c r="Q255" s="98" t="s">
        <v>3315</v>
      </c>
      <c r="R255" s="98" t="s">
        <v>226</v>
      </c>
      <c r="S255" s="99" t="s">
        <v>5406</v>
      </c>
      <c r="T255" s="94" t="s">
        <v>294</v>
      </c>
      <c r="U255" s="120"/>
      <c r="V255" s="120"/>
      <c r="W255" s="100" t="str">
        <f>VLOOKUP(TRIM(X255),X10:Y92,2,FALSE)</f>
        <v>Tao</v>
      </c>
      <c r="X255" s="121" t="str">
        <f t="shared" si="18"/>
        <v>7.6</v>
      </c>
      <c r="Y255" s="124">
        <f t="shared" si="19"/>
        <v>1</v>
      </c>
      <c r="Z255" s="121">
        <f t="shared" si="20"/>
        <v>0</v>
      </c>
      <c r="AA255" s="121">
        <f t="shared" si="21"/>
        <v>8</v>
      </c>
      <c r="AB255" s="121">
        <f t="shared" si="22"/>
        <v>0</v>
      </c>
      <c r="AC255" s="121">
        <f t="shared" si="23"/>
        <v>0</v>
      </c>
      <c r="AD255" s="1" t="s">
        <v>526</v>
      </c>
    </row>
    <row r="256" spans="1:30" ht="35.25" customHeight="1" x14ac:dyDescent="0.25">
      <c r="A256" s="89" t="s">
        <v>225</v>
      </c>
      <c r="B256" s="94" t="s">
        <v>3318</v>
      </c>
      <c r="C256" s="91" t="s">
        <v>98</v>
      </c>
      <c r="D256" s="91" t="s">
        <v>176</v>
      </c>
      <c r="E256" s="122" t="s">
        <v>927</v>
      </c>
      <c r="F256" s="92" t="s">
        <v>15</v>
      </c>
      <c r="G256" s="92" t="s">
        <v>99</v>
      </c>
      <c r="H256" s="92" t="s">
        <v>2375</v>
      </c>
      <c r="I256" s="162" t="s">
        <v>293</v>
      </c>
      <c r="J256" s="96" t="s">
        <v>296</v>
      </c>
      <c r="K256" s="95">
        <v>141</v>
      </c>
      <c r="L256" s="96"/>
      <c r="M256" s="95" t="s">
        <v>107</v>
      </c>
      <c r="N256" s="94" t="s">
        <v>385</v>
      </c>
      <c r="O256" s="94" t="s">
        <v>125</v>
      </c>
      <c r="P256" s="94" t="s">
        <v>297</v>
      </c>
      <c r="Q256" s="98" t="s">
        <v>3317</v>
      </c>
      <c r="R256" s="98" t="s">
        <v>226</v>
      </c>
      <c r="S256" s="99" t="s">
        <v>5406</v>
      </c>
      <c r="T256" s="94" t="s">
        <v>294</v>
      </c>
      <c r="U256" s="120"/>
      <c r="V256" s="120"/>
      <c r="W256" s="100" t="str">
        <f>VLOOKUP(TRIM(X256),X10:Y92,2,FALSE)</f>
        <v>Tao</v>
      </c>
      <c r="X256" s="121" t="str">
        <f t="shared" si="18"/>
        <v>7.6</v>
      </c>
      <c r="Y256" s="124">
        <f t="shared" si="19"/>
        <v>1</v>
      </c>
      <c r="Z256" s="121">
        <f t="shared" si="20"/>
        <v>0</v>
      </c>
      <c r="AA256" s="121">
        <f t="shared" si="21"/>
        <v>8</v>
      </c>
      <c r="AB256" s="121">
        <f t="shared" si="22"/>
        <v>0</v>
      </c>
      <c r="AC256" s="121">
        <f t="shared" si="23"/>
        <v>0</v>
      </c>
    </row>
    <row r="257" spans="1:30" ht="35.25" customHeight="1" x14ac:dyDescent="0.25">
      <c r="A257" s="89" t="s">
        <v>225</v>
      </c>
      <c r="B257" s="94" t="s">
        <v>82</v>
      </c>
      <c r="C257" s="91" t="s">
        <v>98</v>
      </c>
      <c r="D257" s="91" t="s">
        <v>176</v>
      </c>
      <c r="E257" s="122" t="s">
        <v>928</v>
      </c>
      <c r="F257" s="92" t="s">
        <v>15</v>
      </c>
      <c r="G257" s="92" t="s">
        <v>99</v>
      </c>
      <c r="H257" s="92" t="s">
        <v>2376</v>
      </c>
      <c r="I257" s="162" t="s">
        <v>293</v>
      </c>
      <c r="J257" s="96" t="s">
        <v>296</v>
      </c>
      <c r="K257" s="95">
        <v>142</v>
      </c>
      <c r="L257" s="96"/>
      <c r="M257" s="95" t="s">
        <v>107</v>
      </c>
      <c r="N257" s="94" t="s">
        <v>385</v>
      </c>
      <c r="O257" s="94" t="s">
        <v>125</v>
      </c>
      <c r="P257" s="94" t="s">
        <v>297</v>
      </c>
      <c r="Q257" s="98" t="s">
        <v>3319</v>
      </c>
      <c r="R257" s="98" t="s">
        <v>226</v>
      </c>
      <c r="S257" s="99" t="s">
        <v>5406</v>
      </c>
      <c r="T257" s="94" t="s">
        <v>294</v>
      </c>
      <c r="U257" s="120"/>
      <c r="V257" s="120"/>
      <c r="W257" s="100" t="str">
        <f>VLOOKUP(TRIM(X257),X10:Y92,2,FALSE)</f>
        <v>Tao</v>
      </c>
      <c r="X257" s="121" t="str">
        <f t="shared" si="18"/>
        <v>7.6</v>
      </c>
      <c r="Y257" s="124">
        <f t="shared" si="19"/>
        <v>1</v>
      </c>
      <c r="Z257" s="121">
        <f t="shared" si="20"/>
        <v>0</v>
      </c>
      <c r="AA257" s="121">
        <f t="shared" si="21"/>
        <v>8</v>
      </c>
      <c r="AB257" s="121">
        <f t="shared" si="22"/>
        <v>0</v>
      </c>
      <c r="AC257" s="121">
        <f t="shared" si="23"/>
        <v>0</v>
      </c>
    </row>
    <row r="258" spans="1:30" ht="35.25" customHeight="1" x14ac:dyDescent="0.25">
      <c r="A258" s="89" t="s">
        <v>225</v>
      </c>
      <c r="B258" s="94" t="s">
        <v>3321</v>
      </c>
      <c r="C258" s="91" t="s">
        <v>98</v>
      </c>
      <c r="D258" s="91" t="s">
        <v>176</v>
      </c>
      <c r="E258" s="122" t="s">
        <v>929</v>
      </c>
      <c r="F258" s="92" t="s">
        <v>15</v>
      </c>
      <c r="G258" s="92" t="s">
        <v>99</v>
      </c>
      <c r="H258" s="92" t="s">
        <v>2377</v>
      </c>
      <c r="I258" s="162" t="s">
        <v>293</v>
      </c>
      <c r="J258" s="96" t="s">
        <v>296</v>
      </c>
      <c r="K258" s="95">
        <v>143</v>
      </c>
      <c r="L258" s="96"/>
      <c r="M258" s="95" t="s">
        <v>107</v>
      </c>
      <c r="N258" s="94" t="s">
        <v>385</v>
      </c>
      <c r="O258" s="94" t="s">
        <v>125</v>
      </c>
      <c r="P258" s="94" t="s">
        <v>297</v>
      </c>
      <c r="Q258" s="98" t="s">
        <v>3320</v>
      </c>
      <c r="R258" s="98" t="s">
        <v>226</v>
      </c>
      <c r="S258" s="99" t="s">
        <v>5406</v>
      </c>
      <c r="T258" s="94" t="s">
        <v>294</v>
      </c>
      <c r="U258" s="120"/>
      <c r="V258" s="120"/>
      <c r="W258" s="100" t="str">
        <f>VLOOKUP(TRIM(X258),X10:Y92,2,FALSE)</f>
        <v>Tao</v>
      </c>
      <c r="X258" s="121" t="str">
        <f t="shared" si="18"/>
        <v>7.6</v>
      </c>
      <c r="Y258" s="124">
        <f t="shared" si="19"/>
        <v>1</v>
      </c>
      <c r="Z258" s="121">
        <f t="shared" si="20"/>
        <v>0</v>
      </c>
      <c r="AA258" s="121">
        <f t="shared" si="21"/>
        <v>8</v>
      </c>
      <c r="AB258" s="121">
        <f t="shared" si="22"/>
        <v>0</v>
      </c>
      <c r="AC258" s="121">
        <f t="shared" si="23"/>
        <v>0</v>
      </c>
    </row>
    <row r="259" spans="1:30" ht="35.25" customHeight="1" x14ac:dyDescent="0.25">
      <c r="A259" s="89" t="s">
        <v>225</v>
      </c>
      <c r="B259" s="94" t="s">
        <v>3323</v>
      </c>
      <c r="C259" s="91" t="s">
        <v>98</v>
      </c>
      <c r="D259" s="91" t="s">
        <v>223</v>
      </c>
      <c r="E259" s="122" t="s">
        <v>930</v>
      </c>
      <c r="F259" s="92" t="s">
        <v>16</v>
      </c>
      <c r="G259" s="92" t="s">
        <v>99</v>
      </c>
      <c r="H259" s="92" t="s">
        <v>549</v>
      </c>
      <c r="I259" s="162" t="s">
        <v>293</v>
      </c>
      <c r="J259" s="96" t="s">
        <v>296</v>
      </c>
      <c r="K259" s="95">
        <v>144</v>
      </c>
      <c r="L259" s="96"/>
      <c r="M259" s="95" t="s">
        <v>108</v>
      </c>
      <c r="N259" s="94" t="s">
        <v>385</v>
      </c>
      <c r="O259" s="94" t="s">
        <v>245</v>
      </c>
      <c r="P259" s="94" t="s">
        <v>550</v>
      </c>
      <c r="Q259" s="98" t="s">
        <v>3322</v>
      </c>
      <c r="R259" s="98" t="s">
        <v>5614</v>
      </c>
      <c r="S259" s="99" t="s">
        <v>280</v>
      </c>
      <c r="T259" s="94" t="s">
        <v>294</v>
      </c>
      <c r="U259" s="120"/>
      <c r="V259" s="120"/>
      <c r="W259" s="100" t="str">
        <f>VLOOKUP(TRIM(X259),X10:Y92,2,FALSE)</f>
        <v>Puneet</v>
      </c>
      <c r="X259" s="121" t="str">
        <f t="shared" si="18"/>
        <v>8.14</v>
      </c>
      <c r="Y259" s="124">
        <f t="shared" si="19"/>
        <v>0</v>
      </c>
      <c r="Z259" s="121">
        <f t="shared" si="20"/>
        <v>0</v>
      </c>
      <c r="AA259" s="121">
        <f t="shared" si="21"/>
        <v>8</v>
      </c>
      <c r="AB259" s="121">
        <f t="shared" si="22"/>
        <v>0</v>
      </c>
      <c r="AC259" s="121">
        <f t="shared" si="23"/>
        <v>0</v>
      </c>
    </row>
    <row r="260" spans="1:30" ht="35.25" customHeight="1" x14ac:dyDescent="0.25">
      <c r="A260" s="89" t="s">
        <v>225</v>
      </c>
      <c r="B260" s="94" t="s">
        <v>3325</v>
      </c>
      <c r="C260" s="91" t="s">
        <v>98</v>
      </c>
      <c r="D260" s="91" t="s">
        <v>223</v>
      </c>
      <c r="E260" s="122" t="s">
        <v>931</v>
      </c>
      <c r="F260" s="92" t="s">
        <v>16</v>
      </c>
      <c r="G260" s="92" t="s">
        <v>99</v>
      </c>
      <c r="H260" s="92" t="s">
        <v>2378</v>
      </c>
      <c r="I260" s="162" t="s">
        <v>293</v>
      </c>
      <c r="J260" s="96" t="s">
        <v>2379</v>
      </c>
      <c r="K260" s="95">
        <v>18</v>
      </c>
      <c r="L260" s="96"/>
      <c r="M260" s="95" t="s">
        <v>108</v>
      </c>
      <c r="N260" s="94" t="s">
        <v>2380</v>
      </c>
      <c r="O260" s="94" t="s">
        <v>245</v>
      </c>
      <c r="P260" s="94" t="s">
        <v>550</v>
      </c>
      <c r="Q260" s="98" t="s">
        <v>3324</v>
      </c>
      <c r="R260" s="98" t="s">
        <v>5615</v>
      </c>
      <c r="S260" s="99" t="s">
        <v>280</v>
      </c>
      <c r="T260" s="94" t="s">
        <v>294</v>
      </c>
      <c r="U260" s="120"/>
      <c r="V260" s="120"/>
      <c r="W260" s="100" t="str">
        <f>VLOOKUP(TRIM(X260),X10:Y92,2,FALSE)</f>
        <v>Puneet</v>
      </c>
      <c r="X260" s="121" t="str">
        <f t="shared" si="18"/>
        <v>8.14</v>
      </c>
      <c r="Y260" s="124">
        <f t="shared" si="19"/>
        <v>0</v>
      </c>
      <c r="Z260" s="121">
        <f t="shared" si="20"/>
        <v>0</v>
      </c>
      <c r="AA260" s="121">
        <f t="shared" si="21"/>
        <v>8</v>
      </c>
      <c r="AB260" s="121">
        <f t="shared" si="22"/>
        <v>0</v>
      </c>
      <c r="AC260" s="121">
        <f t="shared" si="23"/>
        <v>0</v>
      </c>
    </row>
    <row r="261" spans="1:30" ht="35.25" customHeight="1" x14ac:dyDescent="0.25">
      <c r="A261" s="89" t="s">
        <v>225</v>
      </c>
      <c r="B261" s="94" t="s">
        <v>3327</v>
      </c>
      <c r="C261" s="91" t="s">
        <v>98</v>
      </c>
      <c r="D261" s="91" t="s">
        <v>223</v>
      </c>
      <c r="E261" s="122" t="s">
        <v>932</v>
      </c>
      <c r="F261" s="92" t="s">
        <v>15</v>
      </c>
      <c r="G261" s="92" t="s">
        <v>99</v>
      </c>
      <c r="H261" s="92" t="s">
        <v>551</v>
      </c>
      <c r="I261" s="162" t="s">
        <v>293</v>
      </c>
      <c r="J261" s="96" t="s">
        <v>296</v>
      </c>
      <c r="K261" s="95">
        <v>145</v>
      </c>
      <c r="L261" s="96"/>
      <c r="M261" s="95" t="s">
        <v>108</v>
      </c>
      <c r="N261" s="94" t="s">
        <v>385</v>
      </c>
      <c r="O261" s="94" t="s">
        <v>245</v>
      </c>
      <c r="P261" s="94" t="s">
        <v>550</v>
      </c>
      <c r="Q261" s="98" t="s">
        <v>3326</v>
      </c>
      <c r="R261" s="98" t="s">
        <v>5616</v>
      </c>
      <c r="S261" s="99" t="s">
        <v>5406</v>
      </c>
      <c r="T261" s="94" t="s">
        <v>294</v>
      </c>
      <c r="U261" s="120"/>
      <c r="V261" s="120"/>
      <c r="W261" s="100" t="str">
        <f>VLOOKUP(TRIM(X261),X10:Y92,2,FALSE)</f>
        <v>Puneet</v>
      </c>
      <c r="X261" s="121" t="str">
        <f t="shared" si="18"/>
        <v>8.14</v>
      </c>
      <c r="Y261" s="124">
        <f t="shared" si="19"/>
        <v>1</v>
      </c>
      <c r="Z261" s="121">
        <f t="shared" si="20"/>
        <v>0</v>
      </c>
      <c r="AA261" s="121">
        <f t="shared" si="21"/>
        <v>8</v>
      </c>
      <c r="AB261" s="121">
        <f t="shared" si="22"/>
        <v>0</v>
      </c>
      <c r="AC261" s="121">
        <f t="shared" si="23"/>
        <v>0</v>
      </c>
      <c r="AD261" s="1" t="s">
        <v>526</v>
      </c>
    </row>
    <row r="262" spans="1:30" ht="37.15" customHeight="1" x14ac:dyDescent="0.25">
      <c r="A262" s="89" t="s">
        <v>225</v>
      </c>
      <c r="B262" s="94" t="s">
        <v>3329</v>
      </c>
      <c r="C262" s="91" t="s">
        <v>98</v>
      </c>
      <c r="D262" s="91" t="s">
        <v>223</v>
      </c>
      <c r="E262" s="122" t="s">
        <v>933</v>
      </c>
      <c r="F262" s="92" t="s">
        <v>15</v>
      </c>
      <c r="G262" s="92" t="s">
        <v>99</v>
      </c>
      <c r="H262" s="92" t="s">
        <v>2381</v>
      </c>
      <c r="I262" s="162" t="s">
        <v>293</v>
      </c>
      <c r="J262" s="96" t="s">
        <v>296</v>
      </c>
      <c r="K262" s="95">
        <v>146</v>
      </c>
      <c r="L262" s="96"/>
      <c r="M262" s="95" t="s">
        <v>108</v>
      </c>
      <c r="N262" s="94" t="s">
        <v>385</v>
      </c>
      <c r="O262" s="94" t="s">
        <v>245</v>
      </c>
      <c r="P262" s="94" t="s">
        <v>550</v>
      </c>
      <c r="Q262" s="98" t="s">
        <v>3328</v>
      </c>
      <c r="R262" s="98" t="s">
        <v>226</v>
      </c>
      <c r="S262" s="99" t="s">
        <v>5406</v>
      </c>
      <c r="T262" s="94" t="s">
        <v>294</v>
      </c>
      <c r="U262" s="120"/>
      <c r="V262" s="120"/>
      <c r="W262" s="100" t="str">
        <f>VLOOKUP(TRIM(X262),X10:Y92,2,FALSE)</f>
        <v>Puneet</v>
      </c>
      <c r="X262" s="121" t="str">
        <f t="shared" si="18"/>
        <v>8.14</v>
      </c>
      <c r="Y262" s="124">
        <f t="shared" si="19"/>
        <v>1</v>
      </c>
      <c r="Z262" s="121">
        <f t="shared" si="20"/>
        <v>0</v>
      </c>
      <c r="AA262" s="121">
        <f t="shared" si="21"/>
        <v>8</v>
      </c>
      <c r="AB262" s="121">
        <f t="shared" si="22"/>
        <v>0</v>
      </c>
      <c r="AC262" s="121">
        <f t="shared" si="23"/>
        <v>0</v>
      </c>
      <c r="AD262" s="1" t="s">
        <v>526</v>
      </c>
    </row>
    <row r="263" spans="1:30" ht="37.15" customHeight="1" x14ac:dyDescent="0.25">
      <c r="A263" s="89" t="s">
        <v>225</v>
      </c>
      <c r="B263" s="94" t="s">
        <v>42</v>
      </c>
      <c r="C263" s="91" t="s">
        <v>98</v>
      </c>
      <c r="D263" s="91" t="s">
        <v>223</v>
      </c>
      <c r="E263" s="122" t="s">
        <v>934</v>
      </c>
      <c r="F263" s="92" t="s">
        <v>252</v>
      </c>
      <c r="G263" s="92" t="s">
        <v>99</v>
      </c>
      <c r="H263" s="92" t="s">
        <v>3330</v>
      </c>
      <c r="I263" s="162" t="s">
        <v>293</v>
      </c>
      <c r="J263" s="96"/>
      <c r="K263" s="95"/>
      <c r="L263" s="96"/>
      <c r="M263" s="95"/>
      <c r="N263" s="94"/>
      <c r="O263" s="94" t="s">
        <v>245</v>
      </c>
      <c r="P263" s="94" t="s">
        <v>550</v>
      </c>
      <c r="Q263" s="98" t="s">
        <v>2382</v>
      </c>
      <c r="R263" s="98" t="s">
        <v>228</v>
      </c>
      <c r="S263" s="99" t="s">
        <v>228</v>
      </c>
      <c r="T263" s="94" t="s">
        <v>294</v>
      </c>
      <c r="U263" s="120"/>
      <c r="V263" s="120"/>
      <c r="W263" s="100" t="str">
        <f>VLOOKUP(TRIM(X263),X10:Y92,2,FALSE)</f>
        <v>Puneet</v>
      </c>
      <c r="X263" s="121" t="str">
        <f t="shared" si="18"/>
        <v>8.14</v>
      </c>
      <c r="Y263" s="124">
        <f t="shared" si="19"/>
        <v>0</v>
      </c>
      <c r="Z263" s="121">
        <f t="shared" si="20"/>
        <v>0</v>
      </c>
      <c r="AA263" s="121">
        <f t="shared" si="21"/>
        <v>8</v>
      </c>
      <c r="AB263" s="121">
        <f t="shared" si="22"/>
        <v>0</v>
      </c>
      <c r="AC263" s="121">
        <f t="shared" si="23"/>
        <v>0</v>
      </c>
      <c r="AD263" s="1" t="s">
        <v>526</v>
      </c>
    </row>
    <row r="264" spans="1:30" ht="35.25" customHeight="1" x14ac:dyDescent="0.25">
      <c r="A264" s="89" t="s">
        <v>225</v>
      </c>
      <c r="B264" s="94" t="s">
        <v>3321</v>
      </c>
      <c r="C264" s="91" t="s">
        <v>98</v>
      </c>
      <c r="D264" s="91" t="s">
        <v>223</v>
      </c>
      <c r="E264" s="122" t="s">
        <v>935</v>
      </c>
      <c r="F264" s="92" t="s">
        <v>16</v>
      </c>
      <c r="G264" s="92" t="s">
        <v>99</v>
      </c>
      <c r="H264" s="92" t="s">
        <v>2383</v>
      </c>
      <c r="I264" s="162" t="s">
        <v>293</v>
      </c>
      <c r="J264" s="96" t="s">
        <v>296</v>
      </c>
      <c r="K264" s="95">
        <v>147</v>
      </c>
      <c r="L264" s="96"/>
      <c r="M264" s="95" t="s">
        <v>108</v>
      </c>
      <c r="N264" s="94" t="s">
        <v>385</v>
      </c>
      <c r="O264" s="94" t="s">
        <v>245</v>
      </c>
      <c r="P264" s="94" t="s">
        <v>550</v>
      </c>
      <c r="Q264" s="98" t="s">
        <v>3331</v>
      </c>
      <c r="R264" s="98" t="s">
        <v>5617</v>
      </c>
      <c r="S264" s="99" t="s">
        <v>280</v>
      </c>
      <c r="T264" s="94" t="s">
        <v>294</v>
      </c>
      <c r="U264" s="120"/>
      <c r="V264" s="120"/>
      <c r="W264" s="100" t="str">
        <f>VLOOKUP(TRIM(X264),X10:Y92,2,FALSE)</f>
        <v>Puneet</v>
      </c>
      <c r="X264" s="121" t="str">
        <f t="shared" si="18"/>
        <v>8.14</v>
      </c>
      <c r="Y264" s="124">
        <f t="shared" si="19"/>
        <v>0</v>
      </c>
      <c r="Z264" s="121">
        <f t="shared" si="20"/>
        <v>0</v>
      </c>
      <c r="AA264" s="121">
        <f t="shared" si="21"/>
        <v>8</v>
      </c>
      <c r="AB264" s="121">
        <f t="shared" si="22"/>
        <v>0</v>
      </c>
      <c r="AC264" s="121">
        <f t="shared" si="23"/>
        <v>0</v>
      </c>
      <c r="AD264" s="1" t="s">
        <v>526</v>
      </c>
    </row>
    <row r="265" spans="1:30" ht="37.15" customHeight="1" x14ac:dyDescent="0.25">
      <c r="A265" s="89" t="s">
        <v>225</v>
      </c>
      <c r="B265" s="94" t="s">
        <v>3333</v>
      </c>
      <c r="C265" s="91" t="s">
        <v>14</v>
      </c>
      <c r="D265" s="91" t="s">
        <v>223</v>
      </c>
      <c r="E265" s="122" t="s">
        <v>936</v>
      </c>
      <c r="F265" s="92" t="s">
        <v>16</v>
      </c>
      <c r="G265" s="209" t="s">
        <v>99</v>
      </c>
      <c r="H265" s="209" t="s">
        <v>2384</v>
      </c>
      <c r="I265" s="210" t="s">
        <v>293</v>
      </c>
      <c r="J265" s="151" t="s">
        <v>296</v>
      </c>
      <c r="K265" s="152">
        <v>148</v>
      </c>
      <c r="L265" s="151"/>
      <c r="M265" s="152" t="s">
        <v>108</v>
      </c>
      <c r="N265" s="151" t="s">
        <v>385</v>
      </c>
      <c r="O265" s="151" t="s">
        <v>245</v>
      </c>
      <c r="P265" s="151" t="s">
        <v>550</v>
      </c>
      <c r="Q265" s="211" t="s">
        <v>3332</v>
      </c>
      <c r="R265" s="211" t="s">
        <v>256</v>
      </c>
      <c r="S265" s="153"/>
      <c r="T265" s="94" t="s">
        <v>294</v>
      </c>
      <c r="U265" s="120"/>
      <c r="V265" s="120"/>
      <c r="W265" s="100" t="str">
        <f>VLOOKUP(TRIM(X265),X10:Y92,2,FALSE)</f>
        <v>Puneet</v>
      </c>
      <c r="X265" s="121" t="str">
        <f t="shared" si="18"/>
        <v>8.14</v>
      </c>
      <c r="Y265" s="124">
        <f t="shared" si="19"/>
        <v>0</v>
      </c>
      <c r="Z265" s="121">
        <f t="shared" si="20"/>
        <v>0</v>
      </c>
      <c r="AA265" s="121">
        <f t="shared" si="21"/>
        <v>8</v>
      </c>
      <c r="AB265" s="121">
        <f t="shared" si="22"/>
        <v>0</v>
      </c>
      <c r="AC265" s="121">
        <f t="shared" si="23"/>
        <v>0</v>
      </c>
    </row>
    <row r="266" spans="1:30" ht="35.25" customHeight="1" x14ac:dyDescent="0.25">
      <c r="A266" s="89" t="s">
        <v>225</v>
      </c>
      <c r="B266" s="94" t="s">
        <v>3335</v>
      </c>
      <c r="C266" s="91" t="s">
        <v>98</v>
      </c>
      <c r="D266" s="91" t="s">
        <v>223</v>
      </c>
      <c r="E266" s="122" t="s">
        <v>937</v>
      </c>
      <c r="F266" s="92" t="s">
        <v>16</v>
      </c>
      <c r="G266" s="92" t="s">
        <v>99</v>
      </c>
      <c r="H266" s="92" t="s">
        <v>2385</v>
      </c>
      <c r="I266" s="162" t="s">
        <v>293</v>
      </c>
      <c r="J266" s="96" t="s">
        <v>296</v>
      </c>
      <c r="K266" s="95">
        <v>149</v>
      </c>
      <c r="L266" s="96"/>
      <c r="M266" s="95" t="s">
        <v>108</v>
      </c>
      <c r="N266" s="94" t="s">
        <v>385</v>
      </c>
      <c r="O266" s="94" t="s">
        <v>245</v>
      </c>
      <c r="P266" s="94" t="s">
        <v>550</v>
      </c>
      <c r="Q266" s="98" t="s">
        <v>3334</v>
      </c>
      <c r="R266" s="98" t="s">
        <v>235</v>
      </c>
      <c r="S266" s="99" t="s">
        <v>235</v>
      </c>
      <c r="T266" s="94" t="s">
        <v>294</v>
      </c>
      <c r="U266" s="120"/>
      <c r="V266" s="120"/>
      <c r="W266" s="100" t="str">
        <f>VLOOKUP(TRIM(X266),X10:Y92,2,FALSE)</f>
        <v>Puneet</v>
      </c>
      <c r="X266" s="121" t="str">
        <f t="shared" si="18"/>
        <v>8.14</v>
      </c>
      <c r="Y266" s="124">
        <f t="shared" si="19"/>
        <v>0</v>
      </c>
      <c r="Z266" s="121">
        <f t="shared" si="20"/>
        <v>0</v>
      </c>
      <c r="AA266" s="121">
        <f t="shared" si="21"/>
        <v>8</v>
      </c>
      <c r="AB266" s="121">
        <f t="shared" si="22"/>
        <v>0</v>
      </c>
      <c r="AC266" s="121">
        <f t="shared" si="23"/>
        <v>0</v>
      </c>
    </row>
    <row r="267" spans="1:30" ht="35.25" customHeight="1" x14ac:dyDescent="0.25">
      <c r="A267" s="89" t="s">
        <v>225</v>
      </c>
      <c r="B267" s="94" t="s">
        <v>3337</v>
      </c>
      <c r="C267" s="91" t="s">
        <v>98</v>
      </c>
      <c r="D267" s="91" t="s">
        <v>184</v>
      </c>
      <c r="E267" s="122" t="s">
        <v>938</v>
      </c>
      <c r="F267" s="92" t="s">
        <v>16</v>
      </c>
      <c r="G267" s="92" t="s">
        <v>99</v>
      </c>
      <c r="H267" s="92" t="s">
        <v>2386</v>
      </c>
      <c r="I267" s="162" t="s">
        <v>293</v>
      </c>
      <c r="J267" s="96" t="s">
        <v>2155</v>
      </c>
      <c r="K267" s="95">
        <v>195</v>
      </c>
      <c r="L267" s="96"/>
      <c r="M267" s="95" t="s">
        <v>254</v>
      </c>
      <c r="N267" s="94" t="s">
        <v>424</v>
      </c>
      <c r="O267" s="94" t="s">
        <v>245</v>
      </c>
      <c r="P267" s="94" t="s">
        <v>2156</v>
      </c>
      <c r="Q267" s="98" t="s">
        <v>3336</v>
      </c>
      <c r="R267" s="98" t="s">
        <v>5618</v>
      </c>
      <c r="S267" s="99" t="s">
        <v>280</v>
      </c>
      <c r="T267" s="94" t="s">
        <v>294</v>
      </c>
      <c r="U267" s="120"/>
      <c r="V267" s="120"/>
      <c r="W267" s="100" t="str">
        <f>VLOOKUP(TRIM(X267),X10:Y92,2,FALSE)</f>
        <v>Andy</v>
      </c>
      <c r="X267" s="121" t="str">
        <f t="shared" si="18"/>
        <v>8.1</v>
      </c>
      <c r="Y267" s="124">
        <f t="shared" si="19"/>
        <v>0</v>
      </c>
      <c r="Z267" s="121">
        <f t="shared" si="20"/>
        <v>0</v>
      </c>
      <c r="AA267" s="121">
        <f t="shared" si="21"/>
        <v>8</v>
      </c>
      <c r="AB267" s="121">
        <f t="shared" si="22"/>
        <v>0</v>
      </c>
      <c r="AC267" s="121">
        <f t="shared" si="23"/>
        <v>0</v>
      </c>
    </row>
    <row r="268" spans="1:30" ht="35.25" customHeight="1" x14ac:dyDescent="0.25">
      <c r="A268" s="89" t="s">
        <v>225</v>
      </c>
      <c r="B268" s="94" t="s">
        <v>3339</v>
      </c>
      <c r="C268" s="91" t="s">
        <v>98</v>
      </c>
      <c r="D268" s="91" t="s">
        <v>184</v>
      </c>
      <c r="E268" s="122" t="s">
        <v>939</v>
      </c>
      <c r="F268" s="92" t="s">
        <v>16</v>
      </c>
      <c r="G268" s="92" t="s">
        <v>99</v>
      </c>
      <c r="H268" s="92" t="s">
        <v>2387</v>
      </c>
      <c r="I268" s="162" t="s">
        <v>293</v>
      </c>
      <c r="J268" s="96" t="s">
        <v>106</v>
      </c>
      <c r="K268" s="95">
        <v>2471</v>
      </c>
      <c r="L268" s="96"/>
      <c r="M268" s="95" t="s">
        <v>254</v>
      </c>
      <c r="N268" s="94" t="s">
        <v>2160</v>
      </c>
      <c r="O268" s="94" t="s">
        <v>245</v>
      </c>
      <c r="P268" s="94" t="s">
        <v>2156</v>
      </c>
      <c r="Q268" s="98" t="s">
        <v>3338</v>
      </c>
      <c r="R268" s="98" t="s">
        <v>5619</v>
      </c>
      <c r="S268" s="99" t="s">
        <v>280</v>
      </c>
      <c r="T268" s="94" t="s">
        <v>294</v>
      </c>
      <c r="U268" s="120"/>
      <c r="V268" s="120"/>
      <c r="W268" s="100" t="str">
        <f>VLOOKUP(TRIM(X268),X10:Y92,2,FALSE)</f>
        <v>Andy</v>
      </c>
      <c r="X268" s="121" t="str">
        <f t="shared" si="18"/>
        <v>8.1</v>
      </c>
      <c r="Y268" s="124">
        <f t="shared" si="19"/>
        <v>0</v>
      </c>
      <c r="Z268" s="121">
        <f t="shared" si="20"/>
        <v>0</v>
      </c>
      <c r="AA268" s="121">
        <f t="shared" si="21"/>
        <v>8</v>
      </c>
      <c r="AB268" s="121">
        <f t="shared" si="22"/>
        <v>0</v>
      </c>
      <c r="AC268" s="121">
        <f t="shared" si="23"/>
        <v>0</v>
      </c>
    </row>
    <row r="269" spans="1:30" ht="35.25" customHeight="1" x14ac:dyDescent="0.25">
      <c r="A269" s="89" t="s">
        <v>225</v>
      </c>
      <c r="B269" s="94" t="s">
        <v>598</v>
      </c>
      <c r="C269" s="91" t="s">
        <v>98</v>
      </c>
      <c r="D269" s="91" t="s">
        <v>224</v>
      </c>
      <c r="E269" s="122" t="s">
        <v>940</v>
      </c>
      <c r="F269" s="92" t="s">
        <v>16</v>
      </c>
      <c r="G269" s="92" t="s">
        <v>99</v>
      </c>
      <c r="H269" s="92" t="s">
        <v>2388</v>
      </c>
      <c r="I269" s="162" t="s">
        <v>3340</v>
      </c>
      <c r="J269" s="96" t="s">
        <v>255</v>
      </c>
      <c r="K269" s="212">
        <v>3620</v>
      </c>
      <c r="L269" s="96"/>
      <c r="M269" s="95" t="s">
        <v>254</v>
      </c>
      <c r="N269" s="94" t="s">
        <v>2150</v>
      </c>
      <c r="O269" s="94" t="s">
        <v>245</v>
      </c>
      <c r="P269" s="94" t="s">
        <v>570</v>
      </c>
      <c r="Q269" s="98" t="s">
        <v>3341</v>
      </c>
      <c r="R269" s="98" t="s">
        <v>5620</v>
      </c>
      <c r="S269" s="99" t="s">
        <v>280</v>
      </c>
      <c r="T269" s="94" t="s">
        <v>413</v>
      </c>
      <c r="U269" s="120"/>
      <c r="V269" s="120"/>
      <c r="W269" s="100" t="str">
        <f>VLOOKUP(TRIM(X269),X10:Y92,2,FALSE)</f>
        <v>Puneet</v>
      </c>
      <c r="X269" s="121" t="str">
        <f t="shared" si="18"/>
        <v>8.15</v>
      </c>
      <c r="Y269" s="124">
        <f t="shared" si="19"/>
        <v>0</v>
      </c>
      <c r="Z269" s="121">
        <f t="shared" si="20"/>
        <v>0</v>
      </c>
      <c r="AA269" s="121">
        <f t="shared" si="21"/>
        <v>82</v>
      </c>
      <c r="AB269" s="121">
        <f t="shared" si="22"/>
        <v>0</v>
      </c>
      <c r="AC269" s="121">
        <f t="shared" si="23"/>
        <v>0</v>
      </c>
    </row>
    <row r="270" spans="1:30" ht="35.25" customHeight="1" x14ac:dyDescent="0.25">
      <c r="A270" s="89" t="s">
        <v>225</v>
      </c>
      <c r="B270" s="94" t="s">
        <v>3343</v>
      </c>
      <c r="C270" s="91" t="s">
        <v>98</v>
      </c>
      <c r="D270" s="91" t="s">
        <v>224</v>
      </c>
      <c r="E270" s="122" t="s">
        <v>941</v>
      </c>
      <c r="F270" s="92" t="s">
        <v>16</v>
      </c>
      <c r="G270" s="92" t="s">
        <v>99</v>
      </c>
      <c r="H270" s="92" t="s">
        <v>2388</v>
      </c>
      <c r="I270" s="162" t="s">
        <v>3340</v>
      </c>
      <c r="J270" s="96" t="s">
        <v>484</v>
      </c>
      <c r="K270" s="212">
        <v>1133</v>
      </c>
      <c r="L270" s="96"/>
      <c r="M270" s="95" t="s">
        <v>254</v>
      </c>
      <c r="N270" s="94" t="s">
        <v>250</v>
      </c>
      <c r="O270" s="94" t="s">
        <v>245</v>
      </c>
      <c r="P270" s="94" t="s">
        <v>570</v>
      </c>
      <c r="Q270" s="98" t="s">
        <v>3342</v>
      </c>
      <c r="R270" s="98" t="s">
        <v>5621</v>
      </c>
      <c r="S270" s="99" t="s">
        <v>280</v>
      </c>
      <c r="T270" s="94" t="s">
        <v>413</v>
      </c>
      <c r="U270" s="120"/>
      <c r="V270" s="120"/>
      <c r="W270" s="100" t="str">
        <f>VLOOKUP(TRIM(X270),X10:Y92,2,FALSE)</f>
        <v>Puneet</v>
      </c>
      <c r="X270" s="121" t="str">
        <f t="shared" si="18"/>
        <v>8.15</v>
      </c>
      <c r="Y270" s="124">
        <f t="shared" si="19"/>
        <v>0</v>
      </c>
      <c r="Z270" s="121">
        <f t="shared" si="20"/>
        <v>0</v>
      </c>
      <c r="AA270" s="121">
        <f t="shared" si="21"/>
        <v>82</v>
      </c>
      <c r="AB270" s="121">
        <f t="shared" si="22"/>
        <v>0</v>
      </c>
      <c r="AC270" s="121">
        <f t="shared" si="23"/>
        <v>0</v>
      </c>
    </row>
    <row r="271" spans="1:30" ht="35.25" customHeight="1" x14ac:dyDescent="0.25">
      <c r="A271" s="89" t="s">
        <v>225</v>
      </c>
      <c r="B271" s="94" t="s">
        <v>599</v>
      </c>
      <c r="C271" s="91" t="s">
        <v>98</v>
      </c>
      <c r="D271" s="91" t="s">
        <v>224</v>
      </c>
      <c r="E271" s="122" t="s">
        <v>942</v>
      </c>
      <c r="F271" s="92" t="s">
        <v>16</v>
      </c>
      <c r="G271" s="92" t="s">
        <v>99</v>
      </c>
      <c r="H271" s="92" t="s">
        <v>2388</v>
      </c>
      <c r="I271" s="162" t="s">
        <v>3340</v>
      </c>
      <c r="J271" s="96" t="s">
        <v>247</v>
      </c>
      <c r="K271" s="212">
        <v>2536</v>
      </c>
      <c r="L271" s="96"/>
      <c r="M271" s="95" t="s">
        <v>254</v>
      </c>
      <c r="N271" s="94" t="s">
        <v>2148</v>
      </c>
      <c r="O271" s="94" t="s">
        <v>245</v>
      </c>
      <c r="P271" s="94" t="s">
        <v>570</v>
      </c>
      <c r="Q271" s="98" t="s">
        <v>3344</v>
      </c>
      <c r="R271" s="98" t="s">
        <v>5622</v>
      </c>
      <c r="S271" s="99" t="s">
        <v>280</v>
      </c>
      <c r="T271" s="94" t="s">
        <v>413</v>
      </c>
      <c r="U271" s="120"/>
      <c r="V271" s="120"/>
      <c r="W271" s="100" t="str">
        <f>VLOOKUP(TRIM(X271),X10:Y92,2,FALSE)</f>
        <v>Puneet</v>
      </c>
      <c r="X271" s="121" t="str">
        <f t="shared" si="18"/>
        <v>8.15</v>
      </c>
      <c r="Y271" s="124">
        <f t="shared" si="19"/>
        <v>0</v>
      </c>
      <c r="Z271" s="121">
        <f t="shared" si="20"/>
        <v>0</v>
      </c>
      <c r="AA271" s="121">
        <f t="shared" si="21"/>
        <v>82</v>
      </c>
      <c r="AB271" s="121">
        <f t="shared" si="22"/>
        <v>0</v>
      </c>
      <c r="AC271" s="121">
        <f t="shared" si="23"/>
        <v>0</v>
      </c>
      <c r="AD271" s="1" t="s">
        <v>526</v>
      </c>
    </row>
    <row r="272" spans="1:30" ht="35.25" customHeight="1" x14ac:dyDescent="0.25">
      <c r="A272" s="89" t="s">
        <v>225</v>
      </c>
      <c r="B272" s="94" t="s">
        <v>600</v>
      </c>
      <c r="C272" s="91" t="s">
        <v>98</v>
      </c>
      <c r="D272" s="91" t="s">
        <v>224</v>
      </c>
      <c r="E272" s="122" t="s">
        <v>943</v>
      </c>
      <c r="F272" s="92" t="s">
        <v>16</v>
      </c>
      <c r="G272" s="92" t="s">
        <v>99</v>
      </c>
      <c r="H272" s="92" t="s">
        <v>2388</v>
      </c>
      <c r="I272" s="162" t="s">
        <v>3340</v>
      </c>
      <c r="J272" s="96" t="s">
        <v>268</v>
      </c>
      <c r="K272" s="212">
        <v>507</v>
      </c>
      <c r="L272" s="96"/>
      <c r="M272" s="95" t="s">
        <v>254</v>
      </c>
      <c r="N272" s="94" t="s">
        <v>2148</v>
      </c>
      <c r="O272" s="94" t="s">
        <v>245</v>
      </c>
      <c r="P272" s="94" t="s">
        <v>570</v>
      </c>
      <c r="Q272" s="98" t="s">
        <v>3345</v>
      </c>
      <c r="R272" s="98" t="s">
        <v>5623</v>
      </c>
      <c r="S272" s="99" t="s">
        <v>280</v>
      </c>
      <c r="T272" s="94" t="s">
        <v>413</v>
      </c>
      <c r="U272" s="120"/>
      <c r="V272" s="120"/>
      <c r="W272" s="100" t="str">
        <f>VLOOKUP(TRIM(X272),X10:Y92,2,FALSE)</f>
        <v>Puneet</v>
      </c>
      <c r="X272" s="121" t="str">
        <f t="shared" si="18"/>
        <v>8.15</v>
      </c>
      <c r="Y272" s="124">
        <f t="shared" si="19"/>
        <v>0</v>
      </c>
      <c r="Z272" s="121">
        <f t="shared" si="20"/>
        <v>0</v>
      </c>
      <c r="AA272" s="121">
        <f t="shared" si="21"/>
        <v>82</v>
      </c>
      <c r="AB272" s="121">
        <f t="shared" si="22"/>
        <v>0</v>
      </c>
      <c r="AC272" s="121">
        <f t="shared" si="23"/>
        <v>0</v>
      </c>
      <c r="AD272" s="1" t="s">
        <v>526</v>
      </c>
    </row>
    <row r="273" spans="1:31" ht="35.25" customHeight="1" x14ac:dyDescent="0.25">
      <c r="A273" s="89" t="s">
        <v>225</v>
      </c>
      <c r="B273" s="94" t="s">
        <v>3348</v>
      </c>
      <c r="C273" s="91" t="s">
        <v>98</v>
      </c>
      <c r="D273" s="91" t="s">
        <v>224</v>
      </c>
      <c r="E273" s="122" t="s">
        <v>944</v>
      </c>
      <c r="F273" s="92" t="s">
        <v>16</v>
      </c>
      <c r="G273" s="92" t="s">
        <v>99</v>
      </c>
      <c r="H273" s="92" t="s">
        <v>2388</v>
      </c>
      <c r="I273" s="162" t="s">
        <v>3346</v>
      </c>
      <c r="J273" s="96" t="s">
        <v>106</v>
      </c>
      <c r="K273" s="212">
        <v>2472</v>
      </c>
      <c r="L273" s="96"/>
      <c r="M273" s="95" t="s">
        <v>254</v>
      </c>
      <c r="N273" s="94" t="s">
        <v>2160</v>
      </c>
      <c r="O273" s="94" t="s">
        <v>245</v>
      </c>
      <c r="P273" s="94" t="s">
        <v>570</v>
      </c>
      <c r="Q273" s="98" t="s">
        <v>3347</v>
      </c>
      <c r="R273" s="98" t="s">
        <v>5624</v>
      </c>
      <c r="S273" s="99" t="s">
        <v>280</v>
      </c>
      <c r="T273" s="94" t="s">
        <v>413</v>
      </c>
      <c r="U273" s="120"/>
      <c r="V273" s="120"/>
      <c r="W273" s="100" t="str">
        <f>VLOOKUP(TRIM(X273),X10:Y92,2,FALSE)</f>
        <v>Puneet</v>
      </c>
      <c r="X273" s="121" t="str">
        <f t="shared" si="18"/>
        <v>8.15</v>
      </c>
      <c r="Y273" s="124">
        <f t="shared" si="19"/>
        <v>0</v>
      </c>
      <c r="Z273" s="121">
        <f t="shared" si="20"/>
        <v>0</v>
      </c>
      <c r="AA273" s="121">
        <f t="shared" si="21"/>
        <v>68</v>
      </c>
      <c r="AB273" s="121">
        <f t="shared" si="22"/>
        <v>0</v>
      </c>
      <c r="AC273" s="121">
        <f t="shared" si="23"/>
        <v>0</v>
      </c>
    </row>
    <row r="274" spans="1:31" ht="35.25" customHeight="1" x14ac:dyDescent="0.25">
      <c r="A274" s="89" t="s">
        <v>225</v>
      </c>
      <c r="B274" s="94" t="s">
        <v>3351</v>
      </c>
      <c r="C274" s="91" t="s">
        <v>98</v>
      </c>
      <c r="D274" s="91" t="s">
        <v>224</v>
      </c>
      <c r="E274" s="122" t="s">
        <v>945</v>
      </c>
      <c r="F274" s="92" t="s">
        <v>16</v>
      </c>
      <c r="G274" s="92" t="s">
        <v>99</v>
      </c>
      <c r="H274" s="92" t="s">
        <v>3352</v>
      </c>
      <c r="I274" s="162" t="s">
        <v>3349</v>
      </c>
      <c r="J274" s="215" t="s">
        <v>295</v>
      </c>
      <c r="K274" s="212">
        <v>1238</v>
      </c>
      <c r="L274" s="96"/>
      <c r="M274" s="95" t="s">
        <v>254</v>
      </c>
      <c r="N274" s="94" t="s">
        <v>424</v>
      </c>
      <c r="O274" s="94" t="s">
        <v>245</v>
      </c>
      <c r="P274" s="94" t="s">
        <v>570</v>
      </c>
      <c r="Q274" s="98" t="s">
        <v>3350</v>
      </c>
      <c r="R274" s="98" t="s">
        <v>5625</v>
      </c>
      <c r="S274" s="99" t="s">
        <v>280</v>
      </c>
      <c r="T274" s="94" t="s">
        <v>413</v>
      </c>
      <c r="U274" s="120"/>
      <c r="V274" s="120"/>
      <c r="W274" s="100" t="str">
        <f>VLOOKUP(TRIM(X274),X10:Y92,2,FALSE)</f>
        <v>Puneet</v>
      </c>
      <c r="X274" s="121" t="str">
        <f t="shared" si="18"/>
        <v>8.15</v>
      </c>
      <c r="Y274" s="124">
        <f t="shared" si="19"/>
        <v>0</v>
      </c>
      <c r="Z274" s="121">
        <f t="shared" si="20"/>
        <v>0</v>
      </c>
      <c r="AA274" s="121">
        <f t="shared" si="21"/>
        <v>63</v>
      </c>
      <c r="AB274" s="121">
        <f t="shared" si="22"/>
        <v>0</v>
      </c>
      <c r="AC274" s="121">
        <f t="shared" si="23"/>
        <v>0</v>
      </c>
    </row>
    <row r="275" spans="1:31" ht="35.25" customHeight="1" x14ac:dyDescent="0.25">
      <c r="A275" s="89" t="s">
        <v>225</v>
      </c>
      <c r="B275" s="94" t="s">
        <v>42</v>
      </c>
      <c r="C275" s="91" t="s">
        <v>98</v>
      </c>
      <c r="D275" s="91" t="s">
        <v>1970</v>
      </c>
      <c r="E275" s="122" t="s">
        <v>946</v>
      </c>
      <c r="F275" s="92" t="s">
        <v>243</v>
      </c>
      <c r="G275" s="92" t="s">
        <v>99</v>
      </c>
      <c r="H275" s="92" t="s">
        <v>520</v>
      </c>
      <c r="I275" s="162" t="s">
        <v>3353</v>
      </c>
      <c r="J275" s="96" t="s">
        <v>298</v>
      </c>
      <c r="K275" s="95"/>
      <c r="L275" s="96"/>
      <c r="M275" s="95"/>
      <c r="N275" s="94" t="s">
        <v>546</v>
      </c>
      <c r="O275" s="94" t="s">
        <v>245</v>
      </c>
      <c r="P275" s="94" t="s">
        <v>299</v>
      </c>
      <c r="Q275" s="98" t="s">
        <v>3354</v>
      </c>
      <c r="R275" s="98" t="s">
        <v>5626</v>
      </c>
      <c r="S275" s="99" t="s">
        <v>280</v>
      </c>
      <c r="T275" s="94" t="s">
        <v>294</v>
      </c>
      <c r="U275" s="120"/>
      <c r="V275" s="120"/>
      <c r="W275" s="100" t="str">
        <f>VLOOKUP(TRIM(X275),X10:Y92,2,FALSE)</f>
        <v>Puneet</v>
      </c>
      <c r="X275" s="121" t="str">
        <f t="shared" si="18"/>
        <v>8.2.1</v>
      </c>
      <c r="Y275" s="124">
        <f t="shared" si="19"/>
        <v>0</v>
      </c>
      <c r="Z275" s="121">
        <f t="shared" si="20"/>
        <v>0</v>
      </c>
      <c r="AA275" s="121">
        <f t="shared" si="21"/>
        <v>22</v>
      </c>
      <c r="AB275" s="121">
        <f t="shared" si="22"/>
        <v>0</v>
      </c>
      <c r="AC275" s="121">
        <f t="shared" si="23"/>
        <v>0</v>
      </c>
    </row>
    <row r="276" spans="1:31" ht="35.25" customHeight="1" x14ac:dyDescent="0.25">
      <c r="A276" s="89" t="s">
        <v>225</v>
      </c>
      <c r="B276" s="94" t="s">
        <v>3356</v>
      </c>
      <c r="C276" s="91" t="s">
        <v>98</v>
      </c>
      <c r="D276" s="91" t="s">
        <v>1971</v>
      </c>
      <c r="E276" s="122" t="s">
        <v>947</v>
      </c>
      <c r="F276" s="92" t="s">
        <v>16</v>
      </c>
      <c r="G276" s="92" t="s">
        <v>99</v>
      </c>
      <c r="H276" s="92" t="s">
        <v>2389</v>
      </c>
      <c r="I276" s="162" t="s">
        <v>2390</v>
      </c>
      <c r="J276" s="96" t="s">
        <v>295</v>
      </c>
      <c r="K276" s="95">
        <v>1239</v>
      </c>
      <c r="L276" s="96"/>
      <c r="M276" s="95" t="s">
        <v>254</v>
      </c>
      <c r="N276" s="94" t="s">
        <v>424</v>
      </c>
      <c r="O276" s="94" t="s">
        <v>245</v>
      </c>
      <c r="P276" s="94" t="s">
        <v>2391</v>
      </c>
      <c r="Q276" s="98" t="s">
        <v>3355</v>
      </c>
      <c r="R276" s="98" t="s">
        <v>228</v>
      </c>
      <c r="S276" s="99" t="s">
        <v>228</v>
      </c>
      <c r="T276" s="94" t="s">
        <v>294</v>
      </c>
      <c r="U276" s="120"/>
      <c r="V276" s="120"/>
      <c r="W276" s="100" t="str">
        <f>VLOOKUP(TRIM(X276),X10:Y92,2,FALSE)</f>
        <v>Puneet</v>
      </c>
      <c r="X276" s="121" t="str">
        <f t="shared" si="18"/>
        <v>8.2.2</v>
      </c>
      <c r="Y276" s="124">
        <f t="shared" si="19"/>
        <v>0</v>
      </c>
      <c r="Z276" s="121">
        <f t="shared" si="20"/>
        <v>0</v>
      </c>
      <c r="AA276" s="121">
        <f t="shared" si="21"/>
        <v>20</v>
      </c>
      <c r="AB276" s="121">
        <f t="shared" si="22"/>
        <v>0</v>
      </c>
      <c r="AC276" s="121">
        <f t="shared" si="23"/>
        <v>0</v>
      </c>
    </row>
    <row r="277" spans="1:31" ht="35.25" customHeight="1" x14ac:dyDescent="0.25">
      <c r="A277" s="89" t="s">
        <v>225</v>
      </c>
      <c r="B277" s="94" t="s">
        <v>42</v>
      </c>
      <c r="C277" s="91" t="s">
        <v>98</v>
      </c>
      <c r="D277" s="91" t="s">
        <v>1970</v>
      </c>
      <c r="E277" s="122" t="s">
        <v>948</v>
      </c>
      <c r="F277" s="92" t="s">
        <v>243</v>
      </c>
      <c r="G277" s="92" t="s">
        <v>99</v>
      </c>
      <c r="H277" s="92" t="s">
        <v>3358</v>
      </c>
      <c r="I277" s="162" t="s">
        <v>293</v>
      </c>
      <c r="J277" s="96" t="s">
        <v>298</v>
      </c>
      <c r="K277" s="95"/>
      <c r="L277" s="96"/>
      <c r="M277" s="95"/>
      <c r="N277" s="94" t="s">
        <v>546</v>
      </c>
      <c r="O277" s="94" t="s">
        <v>245</v>
      </c>
      <c r="P277" s="94" t="s">
        <v>299</v>
      </c>
      <c r="Q277" s="98" t="s">
        <v>3357</v>
      </c>
      <c r="R277" s="98" t="s">
        <v>228</v>
      </c>
      <c r="S277" s="99" t="s">
        <v>228</v>
      </c>
      <c r="T277" s="94" t="s">
        <v>294</v>
      </c>
      <c r="U277" s="120"/>
      <c r="V277" s="120"/>
      <c r="W277" s="100" t="str">
        <f>VLOOKUP(TRIM(X277),X10:Y92,2,FALSE)</f>
        <v>Puneet</v>
      </c>
      <c r="X277" s="121" t="str">
        <f t="shared" si="18"/>
        <v>8.2.1</v>
      </c>
      <c r="Y277" s="124">
        <f t="shared" si="19"/>
        <v>0</v>
      </c>
      <c r="Z277" s="121">
        <f t="shared" si="20"/>
        <v>0</v>
      </c>
      <c r="AA277" s="121">
        <f t="shared" si="21"/>
        <v>8</v>
      </c>
      <c r="AB277" s="121">
        <f t="shared" si="22"/>
        <v>0</v>
      </c>
      <c r="AC277" s="121">
        <f t="shared" si="23"/>
        <v>0</v>
      </c>
    </row>
    <row r="278" spans="1:31" ht="35.25" customHeight="1" x14ac:dyDescent="0.25">
      <c r="A278" s="89" t="s">
        <v>225</v>
      </c>
      <c r="B278" s="94" t="s">
        <v>3360</v>
      </c>
      <c r="C278" s="91" t="s">
        <v>98</v>
      </c>
      <c r="D278" s="91" t="s">
        <v>1984</v>
      </c>
      <c r="E278" s="122" t="s">
        <v>949</v>
      </c>
      <c r="F278" s="92" t="s">
        <v>15</v>
      </c>
      <c r="G278" s="92" t="s">
        <v>99</v>
      </c>
      <c r="H278" s="92" t="s">
        <v>2392</v>
      </c>
      <c r="I278" s="162" t="s">
        <v>2393</v>
      </c>
      <c r="J278" s="96" t="s">
        <v>295</v>
      </c>
      <c r="K278" s="95">
        <v>1240</v>
      </c>
      <c r="L278" s="96"/>
      <c r="M278" s="95" t="s">
        <v>254</v>
      </c>
      <c r="N278" s="94" t="s">
        <v>424</v>
      </c>
      <c r="O278" s="94" t="s">
        <v>245</v>
      </c>
      <c r="P278" s="94" t="s">
        <v>5302</v>
      </c>
      <c r="Q278" s="98" t="s">
        <v>3359</v>
      </c>
      <c r="R278" s="98" t="s">
        <v>226</v>
      </c>
      <c r="S278" s="99" t="s">
        <v>5406</v>
      </c>
      <c r="T278" s="94" t="s">
        <v>294</v>
      </c>
      <c r="U278" s="120"/>
      <c r="V278" s="120"/>
      <c r="W278" s="100" t="str">
        <f>VLOOKUP(TRIM(X278),X10:Y92,2,FALSE)</f>
        <v>Puneet</v>
      </c>
      <c r="X278" s="121" t="str">
        <f t="shared" si="18"/>
        <v>8.16</v>
      </c>
      <c r="Y278" s="124">
        <f t="shared" si="19"/>
        <v>1</v>
      </c>
      <c r="Z278" s="121">
        <f t="shared" si="20"/>
        <v>0</v>
      </c>
      <c r="AA278" s="121">
        <f t="shared" si="21"/>
        <v>45</v>
      </c>
      <c r="AB278" s="121">
        <f t="shared" si="22"/>
        <v>0</v>
      </c>
      <c r="AC278" s="121">
        <f t="shared" si="23"/>
        <v>0</v>
      </c>
    </row>
    <row r="279" spans="1:31" ht="35.25" customHeight="1" x14ac:dyDescent="0.25">
      <c r="A279" s="89" t="s">
        <v>225</v>
      </c>
      <c r="B279" s="94" t="s">
        <v>3363</v>
      </c>
      <c r="C279" s="91" t="s">
        <v>98</v>
      </c>
      <c r="D279" s="91" t="s">
        <v>1985</v>
      </c>
      <c r="E279" s="122" t="s">
        <v>950</v>
      </c>
      <c r="F279" s="92" t="s">
        <v>15</v>
      </c>
      <c r="G279" s="92" t="s">
        <v>99</v>
      </c>
      <c r="H279" s="92" t="s">
        <v>2394</v>
      </c>
      <c r="I279" s="162" t="s">
        <v>3361</v>
      </c>
      <c r="J279" s="96" t="s">
        <v>295</v>
      </c>
      <c r="K279" s="95">
        <v>1241</v>
      </c>
      <c r="L279" s="96"/>
      <c r="M279" s="95" t="s">
        <v>254</v>
      </c>
      <c r="N279" s="94" t="s">
        <v>424</v>
      </c>
      <c r="O279" s="94" t="s">
        <v>245</v>
      </c>
      <c r="P279" s="94" t="s">
        <v>2395</v>
      </c>
      <c r="Q279" s="98" t="s">
        <v>3362</v>
      </c>
      <c r="R279" s="98" t="s">
        <v>226</v>
      </c>
      <c r="S279" s="99" t="s">
        <v>5406</v>
      </c>
      <c r="T279" s="94" t="s">
        <v>294</v>
      </c>
      <c r="U279" s="120"/>
      <c r="V279" s="120"/>
      <c r="W279" s="100" t="str">
        <f>VLOOKUP(TRIM(X279),X10:Y92,2,FALSE)</f>
        <v>Puneet</v>
      </c>
      <c r="X279" s="121" t="str">
        <f t="shared" si="18"/>
        <v>8.17</v>
      </c>
      <c r="Y279" s="124">
        <f t="shared" si="19"/>
        <v>1</v>
      </c>
      <c r="Z279" s="121">
        <f t="shared" si="20"/>
        <v>0</v>
      </c>
      <c r="AA279" s="121">
        <f t="shared" si="21"/>
        <v>91</v>
      </c>
      <c r="AB279" s="121">
        <f t="shared" si="22"/>
        <v>0</v>
      </c>
      <c r="AC279" s="121">
        <f t="shared" si="23"/>
        <v>0</v>
      </c>
    </row>
    <row r="280" spans="1:31" ht="35.25" customHeight="1" x14ac:dyDescent="0.25">
      <c r="A280" s="89" t="s">
        <v>225</v>
      </c>
      <c r="B280" s="94" t="s">
        <v>3366</v>
      </c>
      <c r="C280" s="91" t="s">
        <v>98</v>
      </c>
      <c r="D280" s="91" t="s">
        <v>1985</v>
      </c>
      <c r="E280" s="122" t="s">
        <v>951</v>
      </c>
      <c r="F280" s="92" t="s">
        <v>15</v>
      </c>
      <c r="G280" s="92" t="s">
        <v>99</v>
      </c>
      <c r="H280" s="92" t="s">
        <v>2396</v>
      </c>
      <c r="I280" s="162" t="s">
        <v>3364</v>
      </c>
      <c r="J280" s="96" t="s">
        <v>2397</v>
      </c>
      <c r="K280" s="95">
        <v>359</v>
      </c>
      <c r="L280" s="96"/>
      <c r="M280" s="95" t="s">
        <v>254</v>
      </c>
      <c r="N280" s="94" t="s">
        <v>2398</v>
      </c>
      <c r="O280" s="94" t="s">
        <v>245</v>
      </c>
      <c r="P280" s="94" t="s">
        <v>2395</v>
      </c>
      <c r="Q280" s="98" t="s">
        <v>3365</v>
      </c>
      <c r="R280" s="98" t="s">
        <v>226</v>
      </c>
      <c r="S280" s="99" t="s">
        <v>5406</v>
      </c>
      <c r="T280" s="94" t="s">
        <v>294</v>
      </c>
      <c r="U280" s="120"/>
      <c r="V280" s="120"/>
      <c r="W280" s="100" t="str">
        <f>VLOOKUP(TRIM(X280),X10:Y92,2,FALSE)</f>
        <v>Puneet</v>
      </c>
      <c r="X280" s="121" t="str">
        <f t="shared" si="18"/>
        <v>8.17</v>
      </c>
      <c r="Y280" s="124">
        <f t="shared" si="19"/>
        <v>1</v>
      </c>
      <c r="Z280" s="121">
        <f t="shared" si="20"/>
        <v>0</v>
      </c>
      <c r="AA280" s="121">
        <f t="shared" si="21"/>
        <v>65</v>
      </c>
      <c r="AB280" s="121">
        <f t="shared" si="22"/>
        <v>0</v>
      </c>
      <c r="AC280" s="121">
        <f t="shared" si="23"/>
        <v>0</v>
      </c>
    </row>
    <row r="281" spans="1:31" ht="35.25" customHeight="1" x14ac:dyDescent="0.25">
      <c r="A281" s="89" t="s">
        <v>225</v>
      </c>
      <c r="B281" s="94" t="s">
        <v>42</v>
      </c>
      <c r="C281" s="91" t="s">
        <v>98</v>
      </c>
      <c r="D281" s="91" t="s">
        <v>1972</v>
      </c>
      <c r="E281" s="122" t="s">
        <v>952</v>
      </c>
      <c r="F281" s="92" t="s">
        <v>243</v>
      </c>
      <c r="G281" s="92" t="s">
        <v>99</v>
      </c>
      <c r="H281" s="92" t="s">
        <v>3368</v>
      </c>
      <c r="I281" s="162" t="s">
        <v>293</v>
      </c>
      <c r="J281" s="96" t="s">
        <v>286</v>
      </c>
      <c r="K281" s="95"/>
      <c r="L281" s="96"/>
      <c r="M281" s="95"/>
      <c r="N281" s="94" t="s">
        <v>546</v>
      </c>
      <c r="O281" s="94" t="s">
        <v>245</v>
      </c>
      <c r="P281" s="94" t="s">
        <v>287</v>
      </c>
      <c r="Q281" s="98" t="s">
        <v>3367</v>
      </c>
      <c r="R281" s="98" t="s">
        <v>228</v>
      </c>
      <c r="S281" s="99" t="s">
        <v>228</v>
      </c>
      <c r="T281" s="94" t="s">
        <v>294</v>
      </c>
      <c r="U281" s="120"/>
      <c r="V281" s="120"/>
      <c r="W281" s="100" t="str">
        <f>VLOOKUP(TRIM(X281),X10:Y92,2,FALSE)</f>
        <v>Tao</v>
      </c>
      <c r="X281" s="121" t="str">
        <f t="shared" si="18"/>
        <v>8.4.1</v>
      </c>
      <c r="Y281" s="124">
        <f t="shared" si="19"/>
        <v>0</v>
      </c>
      <c r="Z281" s="121">
        <f t="shared" si="20"/>
        <v>0</v>
      </c>
      <c r="AA281" s="121">
        <f t="shared" si="21"/>
        <v>8</v>
      </c>
      <c r="AB281" s="121">
        <f t="shared" si="22"/>
        <v>0</v>
      </c>
      <c r="AC281" s="121">
        <f t="shared" si="23"/>
        <v>0</v>
      </c>
    </row>
    <row r="282" spans="1:31" ht="35.25" customHeight="1" x14ac:dyDescent="0.25">
      <c r="A282" s="89" t="s">
        <v>225</v>
      </c>
      <c r="B282" s="94" t="s">
        <v>42</v>
      </c>
      <c r="C282" s="91" t="s">
        <v>98</v>
      </c>
      <c r="D282" s="91" t="s">
        <v>1981</v>
      </c>
      <c r="E282" s="122" t="s">
        <v>953</v>
      </c>
      <c r="F282" s="92" t="s">
        <v>243</v>
      </c>
      <c r="G282" s="92" t="s">
        <v>99</v>
      </c>
      <c r="H282" s="92" t="s">
        <v>3369</v>
      </c>
      <c r="I282" s="162" t="s">
        <v>310</v>
      </c>
      <c r="J282" s="96" t="s">
        <v>2178</v>
      </c>
      <c r="K282" s="95"/>
      <c r="L282" s="96"/>
      <c r="M282" s="95"/>
      <c r="N282" s="94" t="s">
        <v>2179</v>
      </c>
      <c r="O282" s="94" t="s">
        <v>245</v>
      </c>
      <c r="P282" s="94" t="s">
        <v>2180</v>
      </c>
      <c r="Q282" s="98" t="s">
        <v>3369</v>
      </c>
      <c r="R282" s="98" t="s">
        <v>5627</v>
      </c>
      <c r="S282" s="99" t="s">
        <v>280</v>
      </c>
      <c r="T282" s="94" t="s">
        <v>340</v>
      </c>
      <c r="U282" s="120"/>
      <c r="V282" s="120"/>
      <c r="W282" s="100" t="str">
        <f>VLOOKUP(TRIM(X282),X10:Y92,2,FALSE)</f>
        <v>Andy</v>
      </c>
      <c r="X282" s="121" t="str">
        <f t="shared" si="18"/>
        <v>8.9.2</v>
      </c>
      <c r="Y282" s="124">
        <f t="shared" si="19"/>
        <v>0</v>
      </c>
      <c r="Z282" s="121">
        <f t="shared" si="20"/>
        <v>0</v>
      </c>
      <c r="AA282" s="121">
        <f t="shared" si="21"/>
        <v>4</v>
      </c>
      <c r="AB282" s="121">
        <f t="shared" si="22"/>
        <v>0</v>
      </c>
      <c r="AC282" s="121">
        <f t="shared" si="23"/>
        <v>0</v>
      </c>
    </row>
    <row r="283" spans="1:31" ht="35.25" customHeight="1" x14ac:dyDescent="0.25">
      <c r="A283" s="89" t="s">
        <v>225</v>
      </c>
      <c r="B283" s="94" t="s">
        <v>42</v>
      </c>
      <c r="C283" s="91" t="s">
        <v>98</v>
      </c>
      <c r="D283" s="91" t="s">
        <v>1981</v>
      </c>
      <c r="E283" s="122" t="s">
        <v>954</v>
      </c>
      <c r="F283" s="92" t="s">
        <v>243</v>
      </c>
      <c r="G283" s="92" t="s">
        <v>99</v>
      </c>
      <c r="H283" s="92" t="s">
        <v>3371</v>
      </c>
      <c r="I283" s="162" t="s">
        <v>5303</v>
      </c>
      <c r="J283" s="96" t="s">
        <v>2178</v>
      </c>
      <c r="K283" s="95"/>
      <c r="L283" s="96"/>
      <c r="M283" s="95"/>
      <c r="N283" s="94" t="s">
        <v>2179</v>
      </c>
      <c r="O283" s="94" t="s">
        <v>245</v>
      </c>
      <c r="P283" s="94" t="s">
        <v>2180</v>
      </c>
      <c r="Q283" s="98" t="s">
        <v>3371</v>
      </c>
      <c r="R283" s="98" t="s">
        <v>5628</v>
      </c>
      <c r="S283" s="99" t="s">
        <v>280</v>
      </c>
      <c r="T283" s="94" t="s">
        <v>340</v>
      </c>
      <c r="U283" s="120"/>
      <c r="V283" s="120"/>
      <c r="W283" s="100" t="str">
        <f>VLOOKUP(TRIM(X283),X10:Y92,2,FALSE)</f>
        <v>Andy</v>
      </c>
      <c r="X283" s="121" t="str">
        <f t="shared" si="18"/>
        <v>8.9.2</v>
      </c>
      <c r="Y283" s="124">
        <f t="shared" si="19"/>
        <v>0</v>
      </c>
      <c r="Z283" s="121">
        <f t="shared" si="20"/>
        <v>0</v>
      </c>
      <c r="AA283" s="121">
        <f t="shared" si="21"/>
        <v>13</v>
      </c>
      <c r="AB283" s="121">
        <f t="shared" si="22"/>
        <v>0</v>
      </c>
      <c r="AC283" s="121">
        <f t="shared" si="23"/>
        <v>0</v>
      </c>
    </row>
    <row r="284" spans="1:31" ht="35.25" customHeight="1" x14ac:dyDescent="0.25">
      <c r="A284" s="89" t="s">
        <v>225</v>
      </c>
      <c r="B284" s="94" t="s">
        <v>42</v>
      </c>
      <c r="C284" s="91" t="s">
        <v>98</v>
      </c>
      <c r="D284" s="91" t="s">
        <v>1981</v>
      </c>
      <c r="E284" s="122" t="s">
        <v>955</v>
      </c>
      <c r="F284" s="92" t="s">
        <v>243</v>
      </c>
      <c r="G284" s="92" t="s">
        <v>99</v>
      </c>
      <c r="H284" s="92" t="s">
        <v>3372</v>
      </c>
      <c r="I284" s="162" t="s">
        <v>310</v>
      </c>
      <c r="J284" s="96" t="s">
        <v>2178</v>
      </c>
      <c r="K284" s="95"/>
      <c r="L284" s="96"/>
      <c r="M284" s="95"/>
      <c r="N284" s="94" t="s">
        <v>2179</v>
      </c>
      <c r="O284" s="94" t="s">
        <v>245</v>
      </c>
      <c r="P284" s="94" t="s">
        <v>2180</v>
      </c>
      <c r="Q284" s="98" t="s">
        <v>3372</v>
      </c>
      <c r="R284" s="98" t="s">
        <v>235</v>
      </c>
      <c r="S284" s="99" t="s">
        <v>235</v>
      </c>
      <c r="T284" s="94" t="s">
        <v>340</v>
      </c>
      <c r="U284" s="120"/>
      <c r="V284" s="120"/>
      <c r="W284" s="100" t="str">
        <f>VLOOKUP(TRIM(X284),X10:Y92,2,FALSE)</f>
        <v>Andy</v>
      </c>
      <c r="X284" s="121" t="str">
        <f t="shared" si="18"/>
        <v>8.9.2</v>
      </c>
      <c r="Y284" s="124">
        <f t="shared" si="19"/>
        <v>0</v>
      </c>
      <c r="Z284" s="121">
        <f t="shared" si="20"/>
        <v>0</v>
      </c>
      <c r="AA284" s="121">
        <f t="shared" si="21"/>
        <v>4</v>
      </c>
      <c r="AB284" s="121">
        <f t="shared" si="22"/>
        <v>0</v>
      </c>
      <c r="AC284" s="121">
        <f t="shared" si="23"/>
        <v>0</v>
      </c>
    </row>
    <row r="285" spans="1:31" ht="35.25" customHeight="1" x14ac:dyDescent="0.25">
      <c r="A285" s="89" t="s">
        <v>225</v>
      </c>
      <c r="B285" s="94" t="s">
        <v>42</v>
      </c>
      <c r="C285" s="91" t="s">
        <v>98</v>
      </c>
      <c r="D285" s="91" t="s">
        <v>1981</v>
      </c>
      <c r="E285" s="122" t="s">
        <v>956</v>
      </c>
      <c r="F285" s="92" t="s">
        <v>243</v>
      </c>
      <c r="G285" s="92" t="s">
        <v>99</v>
      </c>
      <c r="H285" s="92" t="s">
        <v>3373</v>
      </c>
      <c r="I285" s="162" t="s">
        <v>310</v>
      </c>
      <c r="J285" s="96" t="s">
        <v>2178</v>
      </c>
      <c r="K285" s="95"/>
      <c r="L285" s="96"/>
      <c r="M285" s="95"/>
      <c r="N285" s="94" t="s">
        <v>2179</v>
      </c>
      <c r="O285" s="94" t="s">
        <v>245</v>
      </c>
      <c r="P285" s="94" t="s">
        <v>2180</v>
      </c>
      <c r="Q285" s="98" t="s">
        <v>3373</v>
      </c>
      <c r="R285" s="98" t="s">
        <v>235</v>
      </c>
      <c r="S285" s="99" t="s">
        <v>235</v>
      </c>
      <c r="T285" s="94" t="s">
        <v>340</v>
      </c>
      <c r="U285" s="120"/>
      <c r="V285" s="120"/>
      <c r="W285" s="100" t="str">
        <f>VLOOKUP(TRIM(X285),X10:Y92,2,FALSE)</f>
        <v>Andy</v>
      </c>
      <c r="X285" s="121" t="str">
        <f t="shared" ref="X285:X348" si="24">IF(ISNONTEXT(D285),"" &amp; D285 &amp;"",T(D285))</f>
        <v>8.9.2</v>
      </c>
      <c r="Y285" s="124">
        <f t="shared" ref="Y285:Y348" si="25">IF(F285="CR", IF(S285="Approved", 1, IF(S285="Agreed", 1, IF(S285="Block approved", 1, 0))),0)</f>
        <v>0</v>
      </c>
      <c r="Z285" s="121">
        <f t="shared" ref="Z285:Z348" si="26">IF(F285="P-CR", IF(S285="Approved", 1, IF(S285="Block approved", 1, 0)),0)</f>
        <v>0</v>
      </c>
      <c r="AA285" s="121">
        <f t="shared" ref="AA285:AA348" si="27">LEN(I285)</f>
        <v>4</v>
      </c>
      <c r="AB285" s="121">
        <f t="shared" ref="AB285:AB348" si="28">IF(LEFT(H285, 12)="Reserved for",  1, 0)</f>
        <v>0</v>
      </c>
      <c r="AC285" s="121">
        <f t="shared" ref="AC285:AC348" si="29">IF(F285="LS OUT", IF(S285="Approved", 1, IF(S285="Block approved", 1, 0)),0)</f>
        <v>0</v>
      </c>
    </row>
    <row r="286" spans="1:31" ht="35.25" customHeight="1" x14ac:dyDescent="0.25">
      <c r="A286" s="89" t="s">
        <v>225</v>
      </c>
      <c r="B286" s="94" t="s">
        <v>42</v>
      </c>
      <c r="C286" s="91" t="s">
        <v>98</v>
      </c>
      <c r="D286" s="91" t="s">
        <v>1981</v>
      </c>
      <c r="E286" s="122" t="s">
        <v>957</v>
      </c>
      <c r="F286" s="92" t="s">
        <v>243</v>
      </c>
      <c r="G286" s="92" t="s">
        <v>99</v>
      </c>
      <c r="H286" s="92" t="s">
        <v>3374</v>
      </c>
      <c r="I286" s="162" t="s">
        <v>310</v>
      </c>
      <c r="J286" s="96" t="s">
        <v>2178</v>
      </c>
      <c r="K286" s="95"/>
      <c r="L286" s="96"/>
      <c r="M286" s="95"/>
      <c r="N286" s="94" t="s">
        <v>2179</v>
      </c>
      <c r="O286" s="94" t="s">
        <v>245</v>
      </c>
      <c r="P286" s="94" t="s">
        <v>2180</v>
      </c>
      <c r="Q286" s="98" t="s">
        <v>3374</v>
      </c>
      <c r="R286" s="98" t="s">
        <v>235</v>
      </c>
      <c r="S286" s="99" t="s">
        <v>235</v>
      </c>
      <c r="T286" s="94" t="s">
        <v>340</v>
      </c>
      <c r="U286" s="120"/>
      <c r="V286" s="120"/>
      <c r="W286" s="100" t="str">
        <f>VLOOKUP(TRIM(X286),X10:Y92,2,FALSE)</f>
        <v>Andy</v>
      </c>
      <c r="X286" s="121" t="str">
        <f t="shared" si="24"/>
        <v>8.9.2</v>
      </c>
      <c r="Y286" s="124">
        <f t="shared" si="25"/>
        <v>0</v>
      </c>
      <c r="Z286" s="121">
        <f t="shared" si="26"/>
        <v>0</v>
      </c>
      <c r="AA286" s="121">
        <f t="shared" si="27"/>
        <v>4</v>
      </c>
      <c r="AB286" s="121">
        <f t="shared" si="28"/>
        <v>0</v>
      </c>
      <c r="AC286" s="121">
        <f t="shared" si="29"/>
        <v>0</v>
      </c>
    </row>
    <row r="287" spans="1:31" ht="35.25" customHeight="1" x14ac:dyDescent="0.25">
      <c r="A287" s="89" t="s">
        <v>225</v>
      </c>
      <c r="B287" s="94" t="s">
        <v>42</v>
      </c>
      <c r="C287" s="91" t="s">
        <v>98</v>
      </c>
      <c r="D287" s="91" t="s">
        <v>1981</v>
      </c>
      <c r="E287" s="122" t="s">
        <v>958</v>
      </c>
      <c r="F287" s="92" t="s">
        <v>243</v>
      </c>
      <c r="G287" s="92" t="s">
        <v>99</v>
      </c>
      <c r="H287" s="92" t="s">
        <v>3375</v>
      </c>
      <c r="I287" s="162" t="s">
        <v>3370</v>
      </c>
      <c r="J287" s="96" t="s">
        <v>2178</v>
      </c>
      <c r="K287" s="95"/>
      <c r="L287" s="96"/>
      <c r="M287" s="95"/>
      <c r="N287" s="94" t="s">
        <v>2179</v>
      </c>
      <c r="O287" s="94" t="s">
        <v>245</v>
      </c>
      <c r="P287" s="94" t="s">
        <v>2180</v>
      </c>
      <c r="Q287" s="98" t="s">
        <v>3375</v>
      </c>
      <c r="R287" s="98" t="s">
        <v>235</v>
      </c>
      <c r="S287" s="99" t="s">
        <v>235</v>
      </c>
      <c r="T287" s="94" t="s">
        <v>340</v>
      </c>
      <c r="U287" s="120"/>
      <c r="V287" s="120"/>
      <c r="W287" s="100" t="str">
        <f>VLOOKUP(TRIM(X287),X10:Y92,2,FALSE)</f>
        <v>Andy</v>
      </c>
      <c r="X287" s="121" t="str">
        <f t="shared" si="24"/>
        <v>8.9.2</v>
      </c>
      <c r="Y287" s="124">
        <f t="shared" si="25"/>
        <v>0</v>
      </c>
      <c r="Z287" s="121">
        <f t="shared" si="26"/>
        <v>0</v>
      </c>
      <c r="AA287" s="121">
        <f t="shared" si="27"/>
        <v>13</v>
      </c>
      <c r="AB287" s="121">
        <f t="shared" si="28"/>
        <v>0</v>
      </c>
      <c r="AC287" s="121">
        <f t="shared" si="29"/>
        <v>0</v>
      </c>
      <c r="AE287" s="1" t="s">
        <v>527</v>
      </c>
    </row>
    <row r="288" spans="1:31" ht="35.25" customHeight="1" x14ac:dyDescent="0.25">
      <c r="A288" s="89" t="s">
        <v>225</v>
      </c>
      <c r="B288" s="94" t="s">
        <v>42</v>
      </c>
      <c r="C288" s="91" t="s">
        <v>98</v>
      </c>
      <c r="D288" s="91" t="s">
        <v>1980</v>
      </c>
      <c r="E288" s="122" t="s">
        <v>959</v>
      </c>
      <c r="F288" s="92" t="s">
        <v>243</v>
      </c>
      <c r="G288" s="92" t="s">
        <v>99</v>
      </c>
      <c r="H288" s="92" t="s">
        <v>3376</v>
      </c>
      <c r="I288" s="162" t="s">
        <v>310</v>
      </c>
      <c r="J288" s="96" t="s">
        <v>266</v>
      </c>
      <c r="K288" s="95"/>
      <c r="L288" s="96"/>
      <c r="M288" s="95"/>
      <c r="N288" s="94" t="s">
        <v>546</v>
      </c>
      <c r="O288" s="94" t="s">
        <v>245</v>
      </c>
      <c r="P288" s="94" t="s">
        <v>267</v>
      </c>
      <c r="Q288" s="98" t="s">
        <v>589</v>
      </c>
      <c r="R288" s="98" t="s">
        <v>5629</v>
      </c>
      <c r="S288" s="99" t="s">
        <v>280</v>
      </c>
      <c r="T288" s="94" t="s">
        <v>340</v>
      </c>
      <c r="U288" s="120"/>
      <c r="V288" s="120"/>
      <c r="W288" s="100" t="str">
        <f>VLOOKUP(TRIM(X288),X10:Y92,2,FALSE)</f>
        <v>Andy</v>
      </c>
      <c r="X288" s="121" t="str">
        <f t="shared" si="24"/>
        <v>8.9.1</v>
      </c>
      <c r="Y288" s="124">
        <f t="shared" si="25"/>
        <v>0</v>
      </c>
      <c r="Z288" s="121">
        <f t="shared" si="26"/>
        <v>0</v>
      </c>
      <c r="AA288" s="121">
        <f t="shared" si="27"/>
        <v>4</v>
      </c>
      <c r="AB288" s="121">
        <f t="shared" si="28"/>
        <v>0</v>
      </c>
      <c r="AC288" s="121">
        <f t="shared" si="29"/>
        <v>0</v>
      </c>
    </row>
    <row r="289" spans="1:31" ht="35.25" customHeight="1" x14ac:dyDescent="0.25">
      <c r="A289" s="89" t="s">
        <v>225</v>
      </c>
      <c r="B289" s="94" t="s">
        <v>42</v>
      </c>
      <c r="C289" s="91" t="s">
        <v>98</v>
      </c>
      <c r="D289" s="91" t="s">
        <v>1980</v>
      </c>
      <c r="E289" s="122" t="s">
        <v>960</v>
      </c>
      <c r="F289" s="92" t="s">
        <v>243</v>
      </c>
      <c r="G289" s="92" t="s">
        <v>99</v>
      </c>
      <c r="H289" s="92" t="s">
        <v>3377</v>
      </c>
      <c r="I289" s="162" t="s">
        <v>310</v>
      </c>
      <c r="J289" s="96" t="s">
        <v>266</v>
      </c>
      <c r="K289" s="95"/>
      <c r="L289" s="96"/>
      <c r="M289" s="95"/>
      <c r="N289" s="94" t="s">
        <v>546</v>
      </c>
      <c r="O289" s="94" t="s">
        <v>245</v>
      </c>
      <c r="P289" s="94" t="s">
        <v>267</v>
      </c>
      <c r="Q289" s="98" t="s">
        <v>589</v>
      </c>
      <c r="R289" s="98" t="s">
        <v>228</v>
      </c>
      <c r="S289" s="99" t="s">
        <v>228</v>
      </c>
      <c r="T289" s="94" t="s">
        <v>340</v>
      </c>
      <c r="U289" s="120"/>
      <c r="V289" s="120"/>
      <c r="W289" s="100" t="str">
        <f>VLOOKUP(TRIM(X289),X10:Y92,2,FALSE)</f>
        <v>Andy</v>
      </c>
      <c r="X289" s="121" t="str">
        <f t="shared" si="24"/>
        <v>8.9.1</v>
      </c>
      <c r="Y289" s="124">
        <f t="shared" si="25"/>
        <v>0</v>
      </c>
      <c r="Z289" s="121">
        <f t="shared" si="26"/>
        <v>0</v>
      </c>
      <c r="AA289" s="121">
        <f t="shared" si="27"/>
        <v>4</v>
      </c>
      <c r="AB289" s="121">
        <f t="shared" si="28"/>
        <v>0</v>
      </c>
      <c r="AC289" s="121">
        <f t="shared" si="29"/>
        <v>0</v>
      </c>
      <c r="AD289" s="1" t="s">
        <v>526</v>
      </c>
    </row>
    <row r="290" spans="1:31" ht="35.25" customHeight="1" x14ac:dyDescent="0.25">
      <c r="A290" s="89" t="s">
        <v>225</v>
      </c>
      <c r="B290" s="94" t="s">
        <v>42</v>
      </c>
      <c r="C290" s="91" t="s">
        <v>98</v>
      </c>
      <c r="D290" s="91" t="s">
        <v>1980</v>
      </c>
      <c r="E290" s="122" t="s">
        <v>961</v>
      </c>
      <c r="F290" s="92" t="s">
        <v>243</v>
      </c>
      <c r="G290" s="92" t="s">
        <v>99</v>
      </c>
      <c r="H290" s="92" t="s">
        <v>3377</v>
      </c>
      <c r="I290" s="162" t="s">
        <v>310</v>
      </c>
      <c r="J290" s="96" t="s">
        <v>266</v>
      </c>
      <c r="K290" s="95"/>
      <c r="L290" s="96"/>
      <c r="M290" s="95"/>
      <c r="N290" s="94" t="s">
        <v>546</v>
      </c>
      <c r="O290" s="94" t="s">
        <v>245</v>
      </c>
      <c r="P290" s="94" t="s">
        <v>267</v>
      </c>
      <c r="Q290" s="98" t="s">
        <v>589</v>
      </c>
      <c r="R290" s="98" t="s">
        <v>228</v>
      </c>
      <c r="S290" s="99" t="s">
        <v>228</v>
      </c>
      <c r="T290" s="94" t="s">
        <v>340</v>
      </c>
      <c r="U290" s="120"/>
      <c r="V290" s="120"/>
      <c r="W290" s="100" t="str">
        <f>VLOOKUP(TRIM(X290),X10:Y92,2,FALSE)</f>
        <v>Andy</v>
      </c>
      <c r="X290" s="121" t="str">
        <f t="shared" si="24"/>
        <v>8.9.1</v>
      </c>
      <c r="Y290" s="124">
        <f t="shared" si="25"/>
        <v>0</v>
      </c>
      <c r="Z290" s="121">
        <f t="shared" si="26"/>
        <v>0</v>
      </c>
      <c r="AA290" s="121">
        <f t="shared" si="27"/>
        <v>4</v>
      </c>
      <c r="AB290" s="121">
        <f t="shared" si="28"/>
        <v>0</v>
      </c>
      <c r="AC290" s="121">
        <f t="shared" si="29"/>
        <v>0</v>
      </c>
    </row>
    <row r="291" spans="1:31" ht="35.25" customHeight="1" x14ac:dyDescent="0.25">
      <c r="A291" s="89" t="s">
        <v>225</v>
      </c>
      <c r="B291" s="94" t="s">
        <v>529</v>
      </c>
      <c r="C291" s="91" t="s">
        <v>98</v>
      </c>
      <c r="D291" s="91" t="s">
        <v>205</v>
      </c>
      <c r="E291" s="122" t="s">
        <v>962</v>
      </c>
      <c r="F291" s="92" t="s">
        <v>15</v>
      </c>
      <c r="G291" s="92" t="s">
        <v>99</v>
      </c>
      <c r="H291" s="92" t="s">
        <v>466</v>
      </c>
      <c r="I291" s="162" t="s">
        <v>702</v>
      </c>
      <c r="J291" s="96" t="s">
        <v>247</v>
      </c>
      <c r="K291" s="95">
        <v>2537</v>
      </c>
      <c r="L291" s="96"/>
      <c r="M291" s="95" t="s">
        <v>108</v>
      </c>
      <c r="N291" s="94" t="s">
        <v>2148</v>
      </c>
      <c r="O291" s="94" t="s">
        <v>245</v>
      </c>
      <c r="P291" s="94" t="s">
        <v>460</v>
      </c>
      <c r="Q291" s="98" t="s">
        <v>3378</v>
      </c>
      <c r="R291" s="98" t="s">
        <v>5630</v>
      </c>
      <c r="S291" s="99" t="s">
        <v>5406</v>
      </c>
      <c r="T291" s="94" t="s">
        <v>294</v>
      </c>
      <c r="U291" s="120"/>
      <c r="V291" s="120"/>
      <c r="W291" s="100" t="str">
        <f>VLOOKUP(TRIM(X291),X10:Y92,2,FALSE)</f>
        <v>Tao</v>
      </c>
      <c r="X291" s="121" t="str">
        <f t="shared" si="24"/>
        <v>8.11</v>
      </c>
      <c r="Y291" s="124">
        <f t="shared" si="25"/>
        <v>1</v>
      </c>
      <c r="Z291" s="121">
        <f t="shared" si="26"/>
        <v>0</v>
      </c>
      <c r="AA291" s="121">
        <f t="shared" si="27"/>
        <v>18</v>
      </c>
      <c r="AB291" s="121">
        <f t="shared" si="28"/>
        <v>0</v>
      </c>
      <c r="AC291" s="121">
        <f t="shared" si="29"/>
        <v>0</v>
      </c>
    </row>
    <row r="292" spans="1:31" ht="35.25" customHeight="1" x14ac:dyDescent="0.25">
      <c r="A292" s="89" t="s">
        <v>225</v>
      </c>
      <c r="B292" s="94" t="s">
        <v>3380</v>
      </c>
      <c r="C292" s="91" t="s">
        <v>98</v>
      </c>
      <c r="D292" s="91" t="s">
        <v>205</v>
      </c>
      <c r="E292" s="122" t="s">
        <v>963</v>
      </c>
      <c r="F292" s="92" t="s">
        <v>16</v>
      </c>
      <c r="G292" s="92" t="s">
        <v>99</v>
      </c>
      <c r="H292" s="92" t="s">
        <v>2399</v>
      </c>
      <c r="I292" s="162" t="s">
        <v>2400</v>
      </c>
      <c r="J292" s="96" t="s">
        <v>247</v>
      </c>
      <c r="K292" s="95">
        <v>2538</v>
      </c>
      <c r="L292" s="96"/>
      <c r="M292" s="95" t="s">
        <v>108</v>
      </c>
      <c r="N292" s="94" t="s">
        <v>2148</v>
      </c>
      <c r="O292" s="94" t="s">
        <v>245</v>
      </c>
      <c r="P292" s="94" t="s">
        <v>460</v>
      </c>
      <c r="Q292" s="98" t="s">
        <v>3379</v>
      </c>
      <c r="R292" s="98" t="s">
        <v>5631</v>
      </c>
      <c r="S292" s="99" t="s">
        <v>280</v>
      </c>
      <c r="T292" s="94" t="s">
        <v>294</v>
      </c>
      <c r="U292" s="120"/>
      <c r="V292" s="120"/>
      <c r="W292" s="100" t="str">
        <f>VLOOKUP(TRIM(X292),X10:Y92,2,FALSE)</f>
        <v>Tao</v>
      </c>
      <c r="X292" s="121" t="str">
        <f t="shared" si="24"/>
        <v>8.11</v>
      </c>
      <c r="Y292" s="124">
        <f t="shared" si="25"/>
        <v>0</v>
      </c>
      <c r="Z292" s="121">
        <f t="shared" si="26"/>
        <v>0</v>
      </c>
      <c r="AA292" s="121">
        <f t="shared" si="27"/>
        <v>16</v>
      </c>
      <c r="AB292" s="121">
        <f t="shared" si="28"/>
        <v>0</v>
      </c>
      <c r="AC292" s="121">
        <f t="shared" si="29"/>
        <v>0</v>
      </c>
    </row>
    <row r="293" spans="1:31" ht="35.25" customHeight="1" x14ac:dyDescent="0.25">
      <c r="A293" s="89" t="s">
        <v>225</v>
      </c>
      <c r="B293" s="94" t="s">
        <v>42</v>
      </c>
      <c r="C293" s="91" t="s">
        <v>98</v>
      </c>
      <c r="D293" s="91" t="s">
        <v>205</v>
      </c>
      <c r="E293" s="122" t="s">
        <v>964</v>
      </c>
      <c r="F293" s="92" t="s">
        <v>252</v>
      </c>
      <c r="G293" s="92" t="s">
        <v>99</v>
      </c>
      <c r="H293" s="92" t="s">
        <v>3382</v>
      </c>
      <c r="I293" s="162" t="s">
        <v>293</v>
      </c>
      <c r="J293" s="96"/>
      <c r="K293" s="95"/>
      <c r="L293" s="96"/>
      <c r="M293" s="95"/>
      <c r="N293" s="94"/>
      <c r="O293" s="94"/>
      <c r="P293" s="94" t="s">
        <v>460</v>
      </c>
      <c r="Q293" s="98" t="s">
        <v>3381</v>
      </c>
      <c r="R293" s="98" t="s">
        <v>228</v>
      </c>
      <c r="S293" s="99" t="s">
        <v>228</v>
      </c>
      <c r="T293" s="94" t="s">
        <v>294</v>
      </c>
      <c r="U293" s="120"/>
      <c r="V293" s="120"/>
      <c r="W293" s="100" t="str">
        <f>VLOOKUP(TRIM(X293),X10:Y92,2,FALSE)</f>
        <v>Tao</v>
      </c>
      <c r="X293" s="121" t="str">
        <f t="shared" si="24"/>
        <v>8.11</v>
      </c>
      <c r="Y293" s="124">
        <f t="shared" si="25"/>
        <v>0</v>
      </c>
      <c r="Z293" s="121">
        <f t="shared" si="26"/>
        <v>0</v>
      </c>
      <c r="AA293" s="121">
        <f t="shared" si="27"/>
        <v>8</v>
      </c>
      <c r="AB293" s="121">
        <f t="shared" si="28"/>
        <v>0</v>
      </c>
      <c r="AC293" s="121">
        <f t="shared" si="29"/>
        <v>0</v>
      </c>
    </row>
    <row r="294" spans="1:31" ht="35.25" customHeight="1" x14ac:dyDescent="0.25">
      <c r="A294" s="89" t="s">
        <v>225</v>
      </c>
      <c r="B294" s="94" t="s">
        <v>3384</v>
      </c>
      <c r="C294" s="91" t="s">
        <v>98</v>
      </c>
      <c r="D294" s="91" t="s">
        <v>205</v>
      </c>
      <c r="E294" s="122" t="s">
        <v>965</v>
      </c>
      <c r="F294" s="92" t="s">
        <v>16</v>
      </c>
      <c r="G294" s="92" t="s">
        <v>99</v>
      </c>
      <c r="H294" s="92" t="s">
        <v>2401</v>
      </c>
      <c r="I294" s="162" t="s">
        <v>293</v>
      </c>
      <c r="J294" s="96" t="s">
        <v>247</v>
      </c>
      <c r="K294" s="95">
        <v>2539</v>
      </c>
      <c r="L294" s="96"/>
      <c r="M294" s="95" t="s">
        <v>108</v>
      </c>
      <c r="N294" s="94" t="s">
        <v>2148</v>
      </c>
      <c r="O294" s="94" t="s">
        <v>245</v>
      </c>
      <c r="P294" s="94" t="s">
        <v>460</v>
      </c>
      <c r="Q294" s="98" t="s">
        <v>3383</v>
      </c>
      <c r="R294" s="98" t="s">
        <v>228</v>
      </c>
      <c r="S294" s="99" t="s">
        <v>228</v>
      </c>
      <c r="T294" s="94" t="s">
        <v>294</v>
      </c>
      <c r="U294" s="120"/>
      <c r="V294" s="120"/>
      <c r="W294" s="100" t="str">
        <f>VLOOKUP(TRIM(X294),X10:Y92,2,FALSE)</f>
        <v>Tao</v>
      </c>
      <c r="X294" s="121" t="str">
        <f t="shared" si="24"/>
        <v>8.11</v>
      </c>
      <c r="Y294" s="124">
        <f t="shared" si="25"/>
        <v>0</v>
      </c>
      <c r="Z294" s="121">
        <f t="shared" si="26"/>
        <v>0</v>
      </c>
      <c r="AA294" s="121">
        <f t="shared" si="27"/>
        <v>8</v>
      </c>
      <c r="AB294" s="121">
        <f t="shared" si="28"/>
        <v>0</v>
      </c>
      <c r="AC294" s="121">
        <f t="shared" si="29"/>
        <v>0</v>
      </c>
    </row>
    <row r="295" spans="1:31" ht="35.25" customHeight="1" x14ac:dyDescent="0.25">
      <c r="A295" s="89" t="s">
        <v>225</v>
      </c>
      <c r="B295" s="94" t="s">
        <v>3386</v>
      </c>
      <c r="C295" s="91" t="s">
        <v>98</v>
      </c>
      <c r="D295" s="91" t="s">
        <v>205</v>
      </c>
      <c r="E295" s="122" t="s">
        <v>966</v>
      </c>
      <c r="F295" s="92" t="s">
        <v>16</v>
      </c>
      <c r="G295" s="92" t="s">
        <v>99</v>
      </c>
      <c r="H295" s="92" t="s">
        <v>2401</v>
      </c>
      <c r="I295" s="162" t="s">
        <v>293</v>
      </c>
      <c r="J295" s="96" t="s">
        <v>268</v>
      </c>
      <c r="K295" s="95">
        <v>508</v>
      </c>
      <c r="L295" s="96"/>
      <c r="M295" s="95" t="s">
        <v>108</v>
      </c>
      <c r="N295" s="94" t="s">
        <v>2148</v>
      </c>
      <c r="O295" s="94" t="s">
        <v>245</v>
      </c>
      <c r="P295" s="94" t="s">
        <v>460</v>
      </c>
      <c r="Q295" s="98" t="s">
        <v>3385</v>
      </c>
      <c r="R295" s="98" t="s">
        <v>5632</v>
      </c>
      <c r="S295" s="99" t="s">
        <v>280</v>
      </c>
      <c r="T295" s="94" t="s">
        <v>294</v>
      </c>
      <c r="U295" s="120"/>
      <c r="V295" s="120"/>
      <c r="W295" s="100" t="str">
        <f>VLOOKUP(TRIM(X295),X10:Y92,2,FALSE)</f>
        <v>Tao</v>
      </c>
      <c r="X295" s="121" t="str">
        <f t="shared" si="24"/>
        <v>8.11</v>
      </c>
      <c r="Y295" s="124">
        <f t="shared" si="25"/>
        <v>0</v>
      </c>
      <c r="Z295" s="121">
        <f t="shared" si="26"/>
        <v>0</v>
      </c>
      <c r="AA295" s="121">
        <f t="shared" si="27"/>
        <v>8</v>
      </c>
      <c r="AB295" s="121">
        <f t="shared" si="28"/>
        <v>0</v>
      </c>
      <c r="AC295" s="121">
        <f t="shared" si="29"/>
        <v>0</v>
      </c>
    </row>
    <row r="296" spans="1:31" ht="35.25" customHeight="1" x14ac:dyDescent="0.25">
      <c r="A296" s="89" t="s">
        <v>225</v>
      </c>
      <c r="B296" s="94" t="s">
        <v>3389</v>
      </c>
      <c r="C296" s="91" t="s">
        <v>98</v>
      </c>
      <c r="D296" s="91" t="s">
        <v>1977</v>
      </c>
      <c r="E296" s="122" t="s">
        <v>967</v>
      </c>
      <c r="F296" s="92" t="s">
        <v>16</v>
      </c>
      <c r="G296" s="92" t="s">
        <v>99</v>
      </c>
      <c r="H296" s="92" t="s">
        <v>2169</v>
      </c>
      <c r="I296" s="162" t="s">
        <v>3387</v>
      </c>
      <c r="J296" s="96" t="s">
        <v>268</v>
      </c>
      <c r="K296" s="95">
        <v>509</v>
      </c>
      <c r="L296" s="96"/>
      <c r="M296" s="95" t="s">
        <v>254</v>
      </c>
      <c r="N296" s="94" t="s">
        <v>2148</v>
      </c>
      <c r="O296" s="94" t="s">
        <v>245</v>
      </c>
      <c r="P296" s="94" t="s">
        <v>2170</v>
      </c>
      <c r="Q296" s="98" t="s">
        <v>3388</v>
      </c>
      <c r="R296" s="98" t="s">
        <v>5633</v>
      </c>
      <c r="S296" s="99" t="s">
        <v>280</v>
      </c>
      <c r="T296" s="94" t="s">
        <v>294</v>
      </c>
      <c r="U296" s="120"/>
      <c r="V296" s="120"/>
      <c r="W296" s="100" t="str">
        <f>VLOOKUP(TRIM(X296),X10:Y92,2,FALSE)</f>
        <v>Andy</v>
      </c>
      <c r="X296" s="121" t="str">
        <f t="shared" si="24"/>
        <v>8.6.2</v>
      </c>
      <c r="Y296" s="124">
        <f t="shared" si="25"/>
        <v>0</v>
      </c>
      <c r="Z296" s="121">
        <f t="shared" si="26"/>
        <v>0</v>
      </c>
      <c r="AA296" s="121">
        <f t="shared" si="27"/>
        <v>54</v>
      </c>
      <c r="AB296" s="121">
        <f t="shared" si="28"/>
        <v>0</v>
      </c>
      <c r="AC296" s="121">
        <f t="shared" si="29"/>
        <v>0</v>
      </c>
    </row>
    <row r="297" spans="1:31" ht="35.25" customHeight="1" x14ac:dyDescent="0.25">
      <c r="A297" s="89" t="s">
        <v>225</v>
      </c>
      <c r="B297" s="94" t="s">
        <v>42</v>
      </c>
      <c r="C297" s="91" t="s">
        <v>98</v>
      </c>
      <c r="D297" s="91" t="s">
        <v>1976</v>
      </c>
      <c r="E297" s="122" t="s">
        <v>968</v>
      </c>
      <c r="F297" s="92" t="s">
        <v>243</v>
      </c>
      <c r="G297" s="92" t="s">
        <v>99</v>
      </c>
      <c r="H297" s="92" t="s">
        <v>3391</v>
      </c>
      <c r="I297" s="162" t="s">
        <v>293</v>
      </c>
      <c r="J297" s="96" t="s">
        <v>443</v>
      </c>
      <c r="K297" s="95"/>
      <c r="L297" s="96"/>
      <c r="M297" s="95"/>
      <c r="N297" s="94" t="s">
        <v>546</v>
      </c>
      <c r="O297" s="94" t="s">
        <v>245</v>
      </c>
      <c r="P297" s="94" t="s">
        <v>411</v>
      </c>
      <c r="Q297" s="98" t="s">
        <v>3390</v>
      </c>
      <c r="R297" s="98" t="s">
        <v>5634</v>
      </c>
      <c r="S297" s="99" t="s">
        <v>280</v>
      </c>
      <c r="T297" s="94" t="s">
        <v>294</v>
      </c>
      <c r="U297" s="120"/>
      <c r="V297" s="120"/>
      <c r="W297" s="100" t="str">
        <f>VLOOKUP(TRIM(X297),X10:Y92,2,FALSE)</f>
        <v>Andy</v>
      </c>
      <c r="X297" s="121" t="str">
        <f t="shared" si="24"/>
        <v>8.6.1</v>
      </c>
      <c r="Y297" s="124">
        <f t="shared" si="25"/>
        <v>0</v>
      </c>
      <c r="Z297" s="121">
        <f t="shared" si="26"/>
        <v>0</v>
      </c>
      <c r="AA297" s="121">
        <f t="shared" si="27"/>
        <v>8</v>
      </c>
      <c r="AB297" s="121">
        <f t="shared" si="28"/>
        <v>0</v>
      </c>
      <c r="AC297" s="121">
        <f t="shared" si="29"/>
        <v>0</v>
      </c>
    </row>
    <row r="298" spans="1:31" ht="35.25" customHeight="1" x14ac:dyDescent="0.25">
      <c r="A298" s="89" t="s">
        <v>225</v>
      </c>
      <c r="B298" s="94" t="s">
        <v>3393</v>
      </c>
      <c r="C298" s="91" t="s">
        <v>98</v>
      </c>
      <c r="D298" s="91" t="s">
        <v>68</v>
      </c>
      <c r="E298" s="122" t="s">
        <v>969</v>
      </c>
      <c r="F298" s="92" t="s">
        <v>16</v>
      </c>
      <c r="G298" s="92" t="s">
        <v>99</v>
      </c>
      <c r="H298" s="92" t="s">
        <v>2402</v>
      </c>
      <c r="I298" s="162" t="s">
        <v>293</v>
      </c>
      <c r="J298" s="96" t="s">
        <v>106</v>
      </c>
      <c r="K298" s="95">
        <v>2473</v>
      </c>
      <c r="L298" s="96"/>
      <c r="M298" s="95" t="s">
        <v>107</v>
      </c>
      <c r="N298" s="94" t="s">
        <v>2148</v>
      </c>
      <c r="O298" s="94" t="s">
        <v>125</v>
      </c>
      <c r="P298" s="94" t="s">
        <v>251</v>
      </c>
      <c r="Q298" s="98" t="s">
        <v>3392</v>
      </c>
      <c r="R298" s="98" t="s">
        <v>5430</v>
      </c>
      <c r="S298" s="99" t="s">
        <v>280</v>
      </c>
      <c r="T298" s="94" t="s">
        <v>294</v>
      </c>
      <c r="U298" s="120"/>
      <c r="V298" s="120"/>
      <c r="W298" s="100" t="str">
        <f>VLOOKUP(TRIM(X298),X10:Y92,2,FALSE)</f>
        <v>Tao</v>
      </c>
      <c r="X298" s="121" t="str">
        <f t="shared" si="24"/>
        <v>6.3</v>
      </c>
      <c r="Y298" s="124">
        <f t="shared" si="25"/>
        <v>0</v>
      </c>
      <c r="Z298" s="121">
        <f t="shared" si="26"/>
        <v>0</v>
      </c>
      <c r="AA298" s="121">
        <f t="shared" si="27"/>
        <v>8</v>
      </c>
      <c r="AB298" s="121">
        <f t="shared" si="28"/>
        <v>0</v>
      </c>
      <c r="AC298" s="121">
        <f t="shared" si="29"/>
        <v>0</v>
      </c>
    </row>
    <row r="299" spans="1:31" ht="35.25" customHeight="1" x14ac:dyDescent="0.25">
      <c r="A299" s="89" t="s">
        <v>225</v>
      </c>
      <c r="B299" s="94" t="s">
        <v>442</v>
      </c>
      <c r="C299" s="91" t="s">
        <v>98</v>
      </c>
      <c r="D299" s="91" t="s">
        <v>57</v>
      </c>
      <c r="E299" s="122" t="s">
        <v>970</v>
      </c>
      <c r="F299" s="92" t="s">
        <v>271</v>
      </c>
      <c r="G299" s="92" t="s">
        <v>99</v>
      </c>
      <c r="H299" s="92" t="s">
        <v>2403</v>
      </c>
      <c r="I299" s="162" t="s">
        <v>293</v>
      </c>
      <c r="J299" s="96"/>
      <c r="K299" s="95"/>
      <c r="L299" s="96"/>
      <c r="M299" s="95"/>
      <c r="N299" s="94"/>
      <c r="O299" s="94" t="s">
        <v>245</v>
      </c>
      <c r="P299" s="94" t="s">
        <v>509</v>
      </c>
      <c r="Q299" s="98" t="s">
        <v>2404</v>
      </c>
      <c r="R299" s="98" t="s">
        <v>5304</v>
      </c>
      <c r="S299" s="99" t="s">
        <v>270</v>
      </c>
      <c r="T299" s="94" t="s">
        <v>294</v>
      </c>
      <c r="U299" s="120"/>
      <c r="V299" s="120"/>
      <c r="W299" s="100" t="str">
        <f>VLOOKUP(TRIM(X299),X10:Y92,2,FALSE)</f>
        <v>Andy</v>
      </c>
      <c r="X299" s="121" t="str">
        <f t="shared" si="24"/>
        <v>4.1</v>
      </c>
      <c r="Y299" s="124">
        <f t="shared" si="25"/>
        <v>0</v>
      </c>
      <c r="Z299" s="121">
        <f t="shared" si="26"/>
        <v>0</v>
      </c>
      <c r="AA299" s="121">
        <f t="shared" si="27"/>
        <v>8</v>
      </c>
      <c r="AB299" s="121">
        <f t="shared" si="28"/>
        <v>0</v>
      </c>
      <c r="AC299" s="121">
        <f t="shared" si="29"/>
        <v>0</v>
      </c>
    </row>
    <row r="300" spans="1:31" ht="35.25" customHeight="1" x14ac:dyDescent="0.25">
      <c r="A300" s="89" t="s">
        <v>225</v>
      </c>
      <c r="B300" s="94" t="s">
        <v>3395</v>
      </c>
      <c r="C300" s="91" t="s">
        <v>98</v>
      </c>
      <c r="D300" s="91" t="s">
        <v>66</v>
      </c>
      <c r="E300" s="122" t="s">
        <v>971</v>
      </c>
      <c r="F300" s="92" t="s">
        <v>16</v>
      </c>
      <c r="G300" s="92" t="s">
        <v>99</v>
      </c>
      <c r="H300" s="92" t="s">
        <v>2405</v>
      </c>
      <c r="I300" s="162" t="s">
        <v>2406</v>
      </c>
      <c r="J300" s="96" t="s">
        <v>247</v>
      </c>
      <c r="K300" s="95">
        <v>2540</v>
      </c>
      <c r="L300" s="96"/>
      <c r="M300" s="95" t="s">
        <v>107</v>
      </c>
      <c r="N300" s="94" t="s">
        <v>2148</v>
      </c>
      <c r="O300" s="94" t="s">
        <v>125</v>
      </c>
      <c r="P300" s="94" t="s">
        <v>248</v>
      </c>
      <c r="Q300" s="98" t="s">
        <v>3394</v>
      </c>
      <c r="R300" s="98" t="s">
        <v>5305</v>
      </c>
      <c r="S300" s="99" t="s">
        <v>280</v>
      </c>
      <c r="T300" s="94" t="s">
        <v>2407</v>
      </c>
      <c r="U300" s="120"/>
      <c r="V300" s="120"/>
      <c r="W300" s="100" t="str">
        <f>VLOOKUP(TRIM(X300),X10:Y92,2,FALSE)</f>
        <v>Tao</v>
      </c>
      <c r="X300" s="121" t="str">
        <f t="shared" si="24"/>
        <v>6.1</v>
      </c>
      <c r="Y300" s="124">
        <f t="shared" si="25"/>
        <v>0</v>
      </c>
      <c r="Z300" s="121">
        <f t="shared" si="26"/>
        <v>0</v>
      </c>
      <c r="AA300" s="121">
        <f t="shared" si="27"/>
        <v>7</v>
      </c>
      <c r="AB300" s="121">
        <f t="shared" si="28"/>
        <v>0</v>
      </c>
      <c r="AC300" s="121">
        <f t="shared" si="29"/>
        <v>0</v>
      </c>
    </row>
    <row r="301" spans="1:31" ht="35.25" customHeight="1" x14ac:dyDescent="0.25">
      <c r="A301" s="89"/>
      <c r="B301" s="94" t="s">
        <v>42</v>
      </c>
      <c r="C301" s="91" t="s">
        <v>14</v>
      </c>
      <c r="D301" s="91" t="s">
        <v>93</v>
      </c>
      <c r="E301" s="122" t="s">
        <v>972</v>
      </c>
      <c r="F301" s="92" t="s">
        <v>16</v>
      </c>
      <c r="G301" s="209" t="s">
        <v>99</v>
      </c>
      <c r="H301" s="209" t="s">
        <v>2405</v>
      </c>
      <c r="I301" s="210" t="s">
        <v>2406</v>
      </c>
      <c r="J301" s="151" t="s">
        <v>247</v>
      </c>
      <c r="K301" s="152">
        <v>2541</v>
      </c>
      <c r="L301" s="151"/>
      <c r="M301" s="152" t="s">
        <v>109</v>
      </c>
      <c r="N301" s="151" t="s">
        <v>2148</v>
      </c>
      <c r="O301" s="151" t="s">
        <v>245</v>
      </c>
      <c r="P301" s="151" t="s">
        <v>248</v>
      </c>
      <c r="Q301" s="211" t="s">
        <v>42</v>
      </c>
      <c r="R301" s="211" t="s">
        <v>4633</v>
      </c>
      <c r="S301" s="153"/>
      <c r="T301" s="94" t="s">
        <v>2407</v>
      </c>
      <c r="U301" s="120"/>
      <c r="V301" s="120"/>
      <c r="W301" s="100" t="e">
        <f>VLOOKUP(TRIM(X301),X10:Y92,2,FALSE)</f>
        <v>#N/A</v>
      </c>
      <c r="X301" s="121" t="str">
        <f t="shared" si="24"/>
        <v>99</v>
      </c>
      <c r="Y301" s="124">
        <f t="shared" si="25"/>
        <v>0</v>
      </c>
      <c r="Z301" s="121">
        <f t="shared" si="26"/>
        <v>0</v>
      </c>
      <c r="AA301" s="121">
        <f t="shared" si="27"/>
        <v>7</v>
      </c>
      <c r="AB301" s="121">
        <f t="shared" si="28"/>
        <v>0</v>
      </c>
      <c r="AC301" s="121">
        <f t="shared" si="29"/>
        <v>0</v>
      </c>
    </row>
    <row r="302" spans="1:31" ht="35.25" customHeight="1" x14ac:dyDescent="0.25">
      <c r="A302" s="89" t="s">
        <v>225</v>
      </c>
      <c r="B302" s="94" t="s">
        <v>42</v>
      </c>
      <c r="C302" s="91" t="s">
        <v>98</v>
      </c>
      <c r="D302" s="91" t="s">
        <v>1979</v>
      </c>
      <c r="E302" s="122" t="s">
        <v>973</v>
      </c>
      <c r="F302" s="92" t="s">
        <v>243</v>
      </c>
      <c r="G302" s="92" t="s">
        <v>99</v>
      </c>
      <c r="H302" s="92" t="s">
        <v>3397</v>
      </c>
      <c r="I302" s="162" t="s">
        <v>293</v>
      </c>
      <c r="J302" s="96" t="s">
        <v>2408</v>
      </c>
      <c r="K302" s="95"/>
      <c r="L302" s="96"/>
      <c r="M302" s="95"/>
      <c r="N302" s="94" t="s">
        <v>2179</v>
      </c>
      <c r="O302" s="94" t="s">
        <v>245</v>
      </c>
      <c r="P302" s="94" t="s">
        <v>2409</v>
      </c>
      <c r="Q302" s="98" t="s">
        <v>3396</v>
      </c>
      <c r="R302" s="98" t="s">
        <v>5635</v>
      </c>
      <c r="S302" s="99" t="s">
        <v>280</v>
      </c>
      <c r="T302" s="94" t="s">
        <v>294</v>
      </c>
      <c r="U302" s="120"/>
      <c r="V302" s="120"/>
      <c r="W302" s="100" t="str">
        <f>VLOOKUP(TRIM(X302),X10:Y92,2,FALSE)</f>
        <v>Tao</v>
      </c>
      <c r="X302" s="121" t="str">
        <f t="shared" si="24"/>
        <v>8.8.2</v>
      </c>
      <c r="Y302" s="124">
        <f t="shared" si="25"/>
        <v>0</v>
      </c>
      <c r="Z302" s="121">
        <f t="shared" si="26"/>
        <v>0</v>
      </c>
      <c r="AA302" s="121">
        <f t="shared" si="27"/>
        <v>8</v>
      </c>
      <c r="AB302" s="121">
        <f t="shared" si="28"/>
        <v>0</v>
      </c>
      <c r="AC302" s="121">
        <f t="shared" si="29"/>
        <v>0</v>
      </c>
    </row>
    <row r="303" spans="1:31" ht="35.25" customHeight="1" x14ac:dyDescent="0.25">
      <c r="A303" s="89" t="s">
        <v>225</v>
      </c>
      <c r="B303" s="94" t="s">
        <v>42</v>
      </c>
      <c r="C303" s="91" t="s">
        <v>98</v>
      </c>
      <c r="D303" s="91" t="s">
        <v>1979</v>
      </c>
      <c r="E303" s="122" t="s">
        <v>974</v>
      </c>
      <c r="F303" s="92" t="s">
        <v>243</v>
      </c>
      <c r="G303" s="92" t="s">
        <v>99</v>
      </c>
      <c r="H303" s="92" t="s">
        <v>3398</v>
      </c>
      <c r="I303" s="162" t="s">
        <v>293</v>
      </c>
      <c r="J303" s="96" t="s">
        <v>2408</v>
      </c>
      <c r="K303" s="95"/>
      <c r="L303" s="96"/>
      <c r="M303" s="95"/>
      <c r="N303" s="94" t="s">
        <v>2179</v>
      </c>
      <c r="O303" s="94" t="s">
        <v>245</v>
      </c>
      <c r="P303" s="94" t="s">
        <v>2409</v>
      </c>
      <c r="Q303" s="98" t="s">
        <v>2410</v>
      </c>
      <c r="R303" s="98" t="s">
        <v>226</v>
      </c>
      <c r="S303" s="99" t="s">
        <v>226</v>
      </c>
      <c r="T303" s="94" t="s">
        <v>294</v>
      </c>
      <c r="U303" s="120"/>
      <c r="V303" s="120"/>
      <c r="W303" s="100" t="str">
        <f>VLOOKUP(TRIM(X303),X10:Y92,2,FALSE)</f>
        <v>Tao</v>
      </c>
      <c r="X303" s="121" t="str">
        <f t="shared" si="24"/>
        <v>8.8.2</v>
      </c>
      <c r="Y303" s="124">
        <f t="shared" si="25"/>
        <v>0</v>
      </c>
      <c r="Z303" s="121">
        <f t="shared" si="26"/>
        <v>1</v>
      </c>
      <c r="AA303" s="121">
        <f t="shared" si="27"/>
        <v>8</v>
      </c>
      <c r="AB303" s="121">
        <f t="shared" si="28"/>
        <v>0</v>
      </c>
      <c r="AC303" s="121">
        <f t="shared" si="29"/>
        <v>0</v>
      </c>
      <c r="AE303" s="1" t="s">
        <v>527</v>
      </c>
    </row>
    <row r="304" spans="1:31" ht="35.25" customHeight="1" x14ac:dyDescent="0.25">
      <c r="A304" s="89" t="s">
        <v>225</v>
      </c>
      <c r="B304" s="94" t="s">
        <v>42</v>
      </c>
      <c r="C304" s="91" t="s">
        <v>98</v>
      </c>
      <c r="D304" s="91" t="s">
        <v>1978</v>
      </c>
      <c r="E304" s="122" t="s">
        <v>975</v>
      </c>
      <c r="F304" s="92" t="s">
        <v>243</v>
      </c>
      <c r="G304" s="92" t="s">
        <v>99</v>
      </c>
      <c r="H304" s="92" t="s">
        <v>3399</v>
      </c>
      <c r="I304" s="162" t="s">
        <v>293</v>
      </c>
      <c r="J304" s="96" t="s">
        <v>264</v>
      </c>
      <c r="K304" s="95"/>
      <c r="L304" s="96"/>
      <c r="M304" s="95"/>
      <c r="N304" s="94" t="s">
        <v>512</v>
      </c>
      <c r="O304" s="94" t="s">
        <v>245</v>
      </c>
      <c r="P304" s="94" t="s">
        <v>265</v>
      </c>
      <c r="Q304" s="98" t="s">
        <v>2411</v>
      </c>
      <c r="R304" s="98" t="s">
        <v>6298</v>
      </c>
      <c r="S304" s="99" t="s">
        <v>228</v>
      </c>
      <c r="T304" s="94" t="s">
        <v>294</v>
      </c>
      <c r="U304" s="120"/>
      <c r="V304" s="120"/>
      <c r="W304" s="100" t="str">
        <f>VLOOKUP(TRIM(X304),X10:Y92,2,FALSE)</f>
        <v>Tao</v>
      </c>
      <c r="X304" s="121" t="str">
        <f t="shared" si="24"/>
        <v>8.8.1</v>
      </c>
      <c r="Y304" s="124">
        <f t="shared" si="25"/>
        <v>0</v>
      </c>
      <c r="Z304" s="121">
        <f t="shared" si="26"/>
        <v>0</v>
      </c>
      <c r="AA304" s="121">
        <f t="shared" si="27"/>
        <v>8</v>
      </c>
      <c r="AB304" s="121">
        <f t="shared" si="28"/>
        <v>0</v>
      </c>
      <c r="AC304" s="121">
        <f t="shared" si="29"/>
        <v>0</v>
      </c>
    </row>
    <row r="305" spans="1:31" ht="35.25" customHeight="1" x14ac:dyDescent="0.25">
      <c r="A305" s="89" t="s">
        <v>225</v>
      </c>
      <c r="B305" s="94" t="s">
        <v>42</v>
      </c>
      <c r="C305" s="91" t="s">
        <v>98</v>
      </c>
      <c r="D305" s="91" t="s">
        <v>1978</v>
      </c>
      <c r="E305" s="122" t="s">
        <v>976</v>
      </c>
      <c r="F305" s="92" t="s">
        <v>243</v>
      </c>
      <c r="G305" s="92" t="s">
        <v>99</v>
      </c>
      <c r="H305" s="92" t="s">
        <v>3401</v>
      </c>
      <c r="I305" s="162" t="s">
        <v>293</v>
      </c>
      <c r="J305" s="96" t="s">
        <v>264</v>
      </c>
      <c r="K305" s="95"/>
      <c r="L305" s="96"/>
      <c r="M305" s="95"/>
      <c r="N305" s="94" t="s">
        <v>512</v>
      </c>
      <c r="O305" s="94" t="s">
        <v>245</v>
      </c>
      <c r="P305" s="94" t="s">
        <v>265</v>
      </c>
      <c r="Q305" s="98" t="s">
        <v>3400</v>
      </c>
      <c r="R305" s="98" t="s">
        <v>5636</v>
      </c>
      <c r="S305" s="99" t="s">
        <v>280</v>
      </c>
      <c r="T305" s="94" t="s">
        <v>294</v>
      </c>
      <c r="U305" s="120"/>
      <c r="V305" s="120"/>
      <c r="W305" s="100" t="str">
        <f>VLOOKUP(TRIM(X305),X10:Y92,2,FALSE)</f>
        <v>Tao</v>
      </c>
      <c r="X305" s="121" t="str">
        <f t="shared" si="24"/>
        <v>8.8.1</v>
      </c>
      <c r="Y305" s="124">
        <f t="shared" si="25"/>
        <v>0</v>
      </c>
      <c r="Z305" s="121">
        <f t="shared" si="26"/>
        <v>0</v>
      </c>
      <c r="AA305" s="121">
        <f t="shared" si="27"/>
        <v>8</v>
      </c>
      <c r="AB305" s="121">
        <f t="shared" si="28"/>
        <v>0</v>
      </c>
      <c r="AC305" s="121">
        <f t="shared" si="29"/>
        <v>0</v>
      </c>
    </row>
    <row r="306" spans="1:31" ht="35.25" customHeight="1" x14ac:dyDescent="0.25">
      <c r="A306" s="89" t="s">
        <v>225</v>
      </c>
      <c r="B306" s="94" t="s">
        <v>42</v>
      </c>
      <c r="C306" s="91" t="s">
        <v>98</v>
      </c>
      <c r="D306" s="91" t="s">
        <v>1978</v>
      </c>
      <c r="E306" s="122" t="s">
        <v>977</v>
      </c>
      <c r="F306" s="92" t="s">
        <v>243</v>
      </c>
      <c r="G306" s="92" t="s">
        <v>99</v>
      </c>
      <c r="H306" s="92" t="s">
        <v>3402</v>
      </c>
      <c r="I306" s="162" t="s">
        <v>293</v>
      </c>
      <c r="J306" s="96" t="s">
        <v>264</v>
      </c>
      <c r="K306" s="95"/>
      <c r="L306" s="96"/>
      <c r="M306" s="95"/>
      <c r="N306" s="94" t="s">
        <v>512</v>
      </c>
      <c r="O306" s="94" t="s">
        <v>245</v>
      </c>
      <c r="P306" s="94" t="s">
        <v>265</v>
      </c>
      <c r="Q306" s="98" t="s">
        <v>2412</v>
      </c>
      <c r="R306" s="98" t="s">
        <v>5637</v>
      </c>
      <c r="S306" s="99" t="s">
        <v>280</v>
      </c>
      <c r="T306" s="94" t="s">
        <v>294</v>
      </c>
      <c r="U306" s="120"/>
      <c r="V306" s="120"/>
      <c r="W306" s="100" t="str">
        <f>VLOOKUP(TRIM(X306),X10:Y92,2,FALSE)</f>
        <v>Tao</v>
      </c>
      <c r="X306" s="121" t="str">
        <f t="shared" si="24"/>
        <v>8.8.1</v>
      </c>
      <c r="Y306" s="124">
        <f t="shared" si="25"/>
        <v>0</v>
      </c>
      <c r="Z306" s="121">
        <f t="shared" si="26"/>
        <v>0</v>
      </c>
      <c r="AA306" s="121">
        <f t="shared" si="27"/>
        <v>8</v>
      </c>
      <c r="AB306" s="121">
        <f t="shared" si="28"/>
        <v>0</v>
      </c>
      <c r="AC306" s="121">
        <f t="shared" si="29"/>
        <v>0</v>
      </c>
    </row>
    <row r="307" spans="1:31" ht="35.25" customHeight="1" x14ac:dyDescent="0.25">
      <c r="A307" s="89" t="s">
        <v>225</v>
      </c>
      <c r="B307" s="94" t="s">
        <v>3404</v>
      </c>
      <c r="C307" s="91" t="s">
        <v>98</v>
      </c>
      <c r="D307" s="91" t="s">
        <v>1975</v>
      </c>
      <c r="E307" s="122" t="s">
        <v>978</v>
      </c>
      <c r="F307" s="92" t="s">
        <v>16</v>
      </c>
      <c r="G307" s="92" t="s">
        <v>99</v>
      </c>
      <c r="H307" s="92" t="s">
        <v>2413</v>
      </c>
      <c r="I307" s="162" t="s">
        <v>293</v>
      </c>
      <c r="J307" s="96" t="s">
        <v>247</v>
      </c>
      <c r="K307" s="95">
        <v>2542</v>
      </c>
      <c r="L307" s="96"/>
      <c r="M307" s="95" t="s">
        <v>254</v>
      </c>
      <c r="N307" s="94" t="s">
        <v>2148</v>
      </c>
      <c r="O307" s="94" t="s">
        <v>245</v>
      </c>
      <c r="P307" s="94" t="s">
        <v>2093</v>
      </c>
      <c r="Q307" s="98" t="s">
        <v>3403</v>
      </c>
      <c r="R307" s="98" t="s">
        <v>5638</v>
      </c>
      <c r="S307" s="99" t="s">
        <v>280</v>
      </c>
      <c r="T307" s="94" t="s">
        <v>294</v>
      </c>
      <c r="U307" s="120"/>
      <c r="V307" s="120"/>
      <c r="W307" s="100" t="str">
        <f>VLOOKUP(TRIM(X307),X10:Y92,2,FALSE)</f>
        <v>Puneet</v>
      </c>
      <c r="X307" s="121" t="str">
        <f t="shared" si="24"/>
        <v>8.5.2</v>
      </c>
      <c r="Y307" s="124">
        <f t="shared" si="25"/>
        <v>0</v>
      </c>
      <c r="Z307" s="121">
        <f t="shared" si="26"/>
        <v>0</v>
      </c>
      <c r="AA307" s="121">
        <f t="shared" si="27"/>
        <v>8</v>
      </c>
      <c r="AB307" s="121">
        <f t="shared" si="28"/>
        <v>0</v>
      </c>
      <c r="AC307" s="121">
        <f t="shared" si="29"/>
        <v>0</v>
      </c>
      <c r="AD307" s="1" t="s">
        <v>526</v>
      </c>
    </row>
    <row r="308" spans="1:31" ht="35.25" customHeight="1" x14ac:dyDescent="0.25">
      <c r="A308" s="89" t="s">
        <v>225</v>
      </c>
      <c r="B308" s="94" t="s">
        <v>354</v>
      </c>
      <c r="C308" s="91" t="s">
        <v>98</v>
      </c>
      <c r="D308" s="91" t="s">
        <v>1975</v>
      </c>
      <c r="E308" s="122" t="s">
        <v>979</v>
      </c>
      <c r="F308" s="92" t="s">
        <v>16</v>
      </c>
      <c r="G308" s="92" t="s">
        <v>99</v>
      </c>
      <c r="H308" s="92" t="s">
        <v>2414</v>
      </c>
      <c r="I308" s="162" t="s">
        <v>293</v>
      </c>
      <c r="J308" s="96" t="s">
        <v>247</v>
      </c>
      <c r="K308" s="95">
        <v>2543</v>
      </c>
      <c r="L308" s="96"/>
      <c r="M308" s="95" t="s">
        <v>254</v>
      </c>
      <c r="N308" s="94" t="s">
        <v>2148</v>
      </c>
      <c r="O308" s="94" t="s">
        <v>245</v>
      </c>
      <c r="P308" s="94" t="s">
        <v>2093</v>
      </c>
      <c r="Q308" s="98" t="s">
        <v>3405</v>
      </c>
      <c r="R308" s="98" t="s">
        <v>5639</v>
      </c>
      <c r="S308" s="99" t="s">
        <v>270</v>
      </c>
      <c r="T308" s="94" t="s">
        <v>294</v>
      </c>
      <c r="U308" s="120"/>
      <c r="V308" s="120"/>
      <c r="W308" s="100" t="str">
        <f>VLOOKUP(TRIM(X308),X10:Y92,2,FALSE)</f>
        <v>Puneet</v>
      </c>
      <c r="X308" s="121" t="str">
        <f t="shared" si="24"/>
        <v>8.5.2</v>
      </c>
      <c r="Y308" s="124">
        <f t="shared" si="25"/>
        <v>0</v>
      </c>
      <c r="Z308" s="121">
        <f t="shared" si="26"/>
        <v>0</v>
      </c>
      <c r="AA308" s="121">
        <f t="shared" si="27"/>
        <v>8</v>
      </c>
      <c r="AB308" s="121">
        <f t="shared" si="28"/>
        <v>0</v>
      </c>
      <c r="AC308" s="121">
        <f t="shared" si="29"/>
        <v>0</v>
      </c>
    </row>
    <row r="309" spans="1:31" ht="35.25" customHeight="1" x14ac:dyDescent="0.25">
      <c r="A309" s="89" t="s">
        <v>225</v>
      </c>
      <c r="B309" s="94" t="s">
        <v>3406</v>
      </c>
      <c r="C309" s="91" t="s">
        <v>98</v>
      </c>
      <c r="D309" s="91" t="s">
        <v>1975</v>
      </c>
      <c r="E309" s="122" t="s">
        <v>980</v>
      </c>
      <c r="F309" s="92" t="s">
        <v>15</v>
      </c>
      <c r="G309" s="92" t="s">
        <v>99</v>
      </c>
      <c r="H309" s="92" t="s">
        <v>2414</v>
      </c>
      <c r="I309" s="162" t="s">
        <v>293</v>
      </c>
      <c r="J309" s="96" t="s">
        <v>106</v>
      </c>
      <c r="K309" s="95">
        <v>2474</v>
      </c>
      <c r="L309" s="96"/>
      <c r="M309" s="95" t="s">
        <v>254</v>
      </c>
      <c r="N309" s="94" t="s">
        <v>2160</v>
      </c>
      <c r="O309" s="94" t="s">
        <v>245</v>
      </c>
      <c r="P309" s="94" t="s">
        <v>2093</v>
      </c>
      <c r="Q309" s="98" t="s">
        <v>3405</v>
      </c>
      <c r="R309" s="98" t="s">
        <v>226</v>
      </c>
      <c r="S309" s="99" t="s">
        <v>5406</v>
      </c>
      <c r="T309" s="94" t="s">
        <v>294</v>
      </c>
      <c r="U309" s="120"/>
      <c r="V309" s="120"/>
      <c r="W309" s="100" t="str">
        <f>VLOOKUP(TRIM(X309),X10:Y92,2,FALSE)</f>
        <v>Puneet</v>
      </c>
      <c r="X309" s="121" t="str">
        <f t="shared" si="24"/>
        <v>8.5.2</v>
      </c>
      <c r="Y309" s="124">
        <f t="shared" si="25"/>
        <v>1</v>
      </c>
      <c r="Z309" s="121">
        <f t="shared" si="26"/>
        <v>0</v>
      </c>
      <c r="AA309" s="121">
        <f t="shared" si="27"/>
        <v>8</v>
      </c>
      <c r="AB309" s="121">
        <f t="shared" si="28"/>
        <v>0</v>
      </c>
      <c r="AC309" s="121">
        <f t="shared" si="29"/>
        <v>0</v>
      </c>
      <c r="AD309" s="1" t="s">
        <v>526</v>
      </c>
    </row>
    <row r="310" spans="1:31" ht="35.25" customHeight="1" x14ac:dyDescent="0.25">
      <c r="A310" s="89" t="s">
        <v>225</v>
      </c>
      <c r="B310" s="94" t="s">
        <v>3407</v>
      </c>
      <c r="C310" s="91" t="s">
        <v>98</v>
      </c>
      <c r="D310" s="91" t="s">
        <v>1975</v>
      </c>
      <c r="E310" s="122" t="s">
        <v>981</v>
      </c>
      <c r="F310" s="92" t="s">
        <v>16</v>
      </c>
      <c r="G310" s="92" t="s">
        <v>99</v>
      </c>
      <c r="H310" s="92" t="s">
        <v>2414</v>
      </c>
      <c r="I310" s="162" t="s">
        <v>293</v>
      </c>
      <c r="J310" s="96" t="s">
        <v>268</v>
      </c>
      <c r="K310" s="95">
        <v>510</v>
      </c>
      <c r="L310" s="96"/>
      <c r="M310" s="95" t="s">
        <v>254</v>
      </c>
      <c r="N310" s="94" t="s">
        <v>2148</v>
      </c>
      <c r="O310" s="94" t="s">
        <v>245</v>
      </c>
      <c r="P310" s="94" t="s">
        <v>2093</v>
      </c>
      <c r="Q310" s="98" t="s">
        <v>3405</v>
      </c>
      <c r="R310" s="98" t="s">
        <v>5640</v>
      </c>
      <c r="S310" s="99" t="s">
        <v>280</v>
      </c>
      <c r="T310" s="94" t="s">
        <v>294</v>
      </c>
      <c r="U310" s="120"/>
      <c r="V310" s="120"/>
      <c r="W310" s="100" t="str">
        <f>VLOOKUP(TRIM(X310),X10:Y92,2,FALSE)</f>
        <v>Puneet</v>
      </c>
      <c r="X310" s="121" t="str">
        <f t="shared" si="24"/>
        <v>8.5.2</v>
      </c>
      <c r="Y310" s="124">
        <f t="shared" si="25"/>
        <v>0</v>
      </c>
      <c r="Z310" s="121">
        <f t="shared" si="26"/>
        <v>0</v>
      </c>
      <c r="AA310" s="121">
        <f t="shared" si="27"/>
        <v>8</v>
      </c>
      <c r="AB310" s="121">
        <f t="shared" si="28"/>
        <v>0</v>
      </c>
      <c r="AC310" s="121">
        <f t="shared" si="29"/>
        <v>0</v>
      </c>
    </row>
    <row r="311" spans="1:31" ht="35.25" customHeight="1" x14ac:dyDescent="0.25">
      <c r="A311" s="89" t="s">
        <v>225</v>
      </c>
      <c r="B311" s="94" t="s">
        <v>42</v>
      </c>
      <c r="C311" s="91" t="s">
        <v>98</v>
      </c>
      <c r="D311" s="91" t="s">
        <v>1974</v>
      </c>
      <c r="E311" s="122" t="s">
        <v>982</v>
      </c>
      <c r="F311" s="92" t="s">
        <v>243</v>
      </c>
      <c r="G311" s="92" t="s">
        <v>99</v>
      </c>
      <c r="H311" s="92" t="s">
        <v>3408</v>
      </c>
      <c r="I311" s="162" t="s">
        <v>293</v>
      </c>
      <c r="J311" s="96" t="s">
        <v>278</v>
      </c>
      <c r="K311" s="95"/>
      <c r="L311" s="96"/>
      <c r="M311" s="95"/>
      <c r="N311" s="94" t="s">
        <v>2415</v>
      </c>
      <c r="O311" s="94" t="s">
        <v>245</v>
      </c>
      <c r="P311" s="94" t="s">
        <v>279</v>
      </c>
      <c r="Q311" s="98" t="s">
        <v>2416</v>
      </c>
      <c r="R311" s="98" t="s">
        <v>228</v>
      </c>
      <c r="S311" s="99" t="s">
        <v>228</v>
      </c>
      <c r="T311" s="94" t="s">
        <v>294</v>
      </c>
      <c r="U311" s="120"/>
      <c r="V311" s="120"/>
      <c r="W311" s="100" t="str">
        <f>VLOOKUP(TRIM(X311),X10:Y92,2,FALSE)</f>
        <v>Puneet</v>
      </c>
      <c r="X311" s="121" t="str">
        <f t="shared" si="24"/>
        <v>8.5.1</v>
      </c>
      <c r="Y311" s="124">
        <f t="shared" si="25"/>
        <v>0</v>
      </c>
      <c r="Z311" s="121">
        <f t="shared" si="26"/>
        <v>0</v>
      </c>
      <c r="AA311" s="121">
        <f t="shared" si="27"/>
        <v>8</v>
      </c>
      <c r="AB311" s="121">
        <f t="shared" si="28"/>
        <v>0</v>
      </c>
      <c r="AC311" s="121">
        <f t="shared" si="29"/>
        <v>0</v>
      </c>
      <c r="AE311" s="1" t="s">
        <v>527</v>
      </c>
    </row>
    <row r="312" spans="1:31" ht="35.25" customHeight="1" x14ac:dyDescent="0.25">
      <c r="A312" s="89" t="s">
        <v>225</v>
      </c>
      <c r="B312" s="94" t="s">
        <v>42</v>
      </c>
      <c r="C312" s="91" t="s">
        <v>98</v>
      </c>
      <c r="D312" s="91" t="s">
        <v>197</v>
      </c>
      <c r="E312" s="122" t="s">
        <v>983</v>
      </c>
      <c r="F312" s="92" t="s">
        <v>243</v>
      </c>
      <c r="G312" s="92" t="s">
        <v>99</v>
      </c>
      <c r="H312" s="92" t="s">
        <v>3409</v>
      </c>
      <c r="I312" s="162" t="s">
        <v>293</v>
      </c>
      <c r="J312" s="96" t="s">
        <v>2191</v>
      </c>
      <c r="K312" s="95"/>
      <c r="L312" s="96"/>
      <c r="M312" s="95"/>
      <c r="N312" s="94" t="s">
        <v>2179</v>
      </c>
      <c r="O312" s="94" t="s">
        <v>245</v>
      </c>
      <c r="P312" s="94" t="s">
        <v>2190</v>
      </c>
      <c r="Q312" s="98" t="s">
        <v>2417</v>
      </c>
      <c r="R312" s="98" t="s">
        <v>235</v>
      </c>
      <c r="S312" s="99" t="s">
        <v>235</v>
      </c>
      <c r="T312" s="94" t="s">
        <v>294</v>
      </c>
      <c r="U312" s="120"/>
      <c r="V312" s="120"/>
      <c r="W312" s="100" t="str">
        <f>VLOOKUP(TRIM(X312),X10:Y92,2,FALSE)</f>
        <v>Puneet</v>
      </c>
      <c r="X312" s="121" t="str">
        <f t="shared" si="24"/>
        <v>8.3</v>
      </c>
      <c r="Y312" s="124">
        <f t="shared" si="25"/>
        <v>0</v>
      </c>
      <c r="Z312" s="121">
        <f t="shared" si="26"/>
        <v>0</v>
      </c>
      <c r="AA312" s="121">
        <f t="shared" si="27"/>
        <v>8</v>
      </c>
      <c r="AB312" s="121">
        <f t="shared" si="28"/>
        <v>0</v>
      </c>
      <c r="AC312" s="121">
        <f t="shared" si="29"/>
        <v>0</v>
      </c>
    </row>
    <row r="313" spans="1:31" ht="35.25" customHeight="1" x14ac:dyDescent="0.25">
      <c r="A313" s="89" t="s">
        <v>225</v>
      </c>
      <c r="B313" s="94" t="s">
        <v>42</v>
      </c>
      <c r="C313" s="91" t="s">
        <v>98</v>
      </c>
      <c r="D313" s="91" t="s">
        <v>197</v>
      </c>
      <c r="E313" s="122" t="s">
        <v>984</v>
      </c>
      <c r="F313" s="92" t="s">
        <v>243</v>
      </c>
      <c r="G313" s="92" t="s">
        <v>99</v>
      </c>
      <c r="H313" s="92" t="s">
        <v>3411</v>
      </c>
      <c r="I313" s="162" t="s">
        <v>3410</v>
      </c>
      <c r="J313" s="96" t="s">
        <v>2191</v>
      </c>
      <c r="K313" s="95"/>
      <c r="L313" s="96"/>
      <c r="M313" s="95"/>
      <c r="N313" s="94" t="s">
        <v>2179</v>
      </c>
      <c r="O313" s="94" t="s">
        <v>245</v>
      </c>
      <c r="P313" s="94" t="s">
        <v>2190</v>
      </c>
      <c r="Q313" s="98" t="s">
        <v>2418</v>
      </c>
      <c r="R313" s="98" t="s">
        <v>5641</v>
      </c>
      <c r="S313" s="99" t="s">
        <v>280</v>
      </c>
      <c r="T313" s="94" t="s">
        <v>294</v>
      </c>
      <c r="U313" s="120"/>
      <c r="V313" s="120"/>
      <c r="W313" s="100" t="str">
        <f>VLOOKUP(TRIM(X313),X10:Y92,2,FALSE)</f>
        <v>Puneet</v>
      </c>
      <c r="X313" s="121" t="str">
        <f t="shared" si="24"/>
        <v>8.3</v>
      </c>
      <c r="Y313" s="124">
        <f t="shared" si="25"/>
        <v>0</v>
      </c>
      <c r="Z313" s="121">
        <f t="shared" si="26"/>
        <v>0</v>
      </c>
      <c r="AA313" s="121">
        <f t="shared" si="27"/>
        <v>86</v>
      </c>
      <c r="AB313" s="121">
        <f t="shared" si="28"/>
        <v>0</v>
      </c>
      <c r="AC313" s="121">
        <f t="shared" si="29"/>
        <v>0</v>
      </c>
      <c r="AD313" s="1" t="s">
        <v>526</v>
      </c>
    </row>
    <row r="314" spans="1:31" ht="35.25" customHeight="1" x14ac:dyDescent="0.25">
      <c r="A314" s="89" t="s">
        <v>225</v>
      </c>
      <c r="B314" s="94" t="s">
        <v>42</v>
      </c>
      <c r="C314" s="91" t="s">
        <v>98</v>
      </c>
      <c r="D314" s="91" t="s">
        <v>201</v>
      </c>
      <c r="E314" s="122" t="s">
        <v>985</v>
      </c>
      <c r="F314" s="92" t="s">
        <v>243</v>
      </c>
      <c r="G314" s="92" t="s">
        <v>99</v>
      </c>
      <c r="H314" s="92" t="s">
        <v>3413</v>
      </c>
      <c r="I314" s="162" t="s">
        <v>293</v>
      </c>
      <c r="J314" s="96" t="s">
        <v>2419</v>
      </c>
      <c r="K314" s="95"/>
      <c r="L314" s="96"/>
      <c r="M314" s="95"/>
      <c r="N314" s="94" t="s">
        <v>2179</v>
      </c>
      <c r="O314" s="94" t="s">
        <v>245</v>
      </c>
      <c r="P314" s="94" t="s">
        <v>2420</v>
      </c>
      <c r="Q314" s="98" t="s">
        <v>3412</v>
      </c>
      <c r="R314" s="98" t="s">
        <v>5642</v>
      </c>
      <c r="S314" s="99" t="s">
        <v>235</v>
      </c>
      <c r="T314" s="94" t="s">
        <v>294</v>
      </c>
      <c r="U314" s="120"/>
      <c r="V314" s="120"/>
      <c r="W314" s="100" t="str">
        <f>VLOOKUP(TRIM(X314),X10:Y92,2,FALSE)</f>
        <v>Tao</v>
      </c>
      <c r="X314" s="121" t="str">
        <f t="shared" si="24"/>
        <v>8.7</v>
      </c>
      <c r="Y314" s="124">
        <f t="shared" si="25"/>
        <v>0</v>
      </c>
      <c r="Z314" s="121">
        <f t="shared" si="26"/>
        <v>0</v>
      </c>
      <c r="AA314" s="121">
        <f t="shared" si="27"/>
        <v>8</v>
      </c>
      <c r="AB314" s="121">
        <f t="shared" si="28"/>
        <v>0</v>
      </c>
      <c r="AC314" s="121">
        <f t="shared" si="29"/>
        <v>0</v>
      </c>
      <c r="AD314" s="1" t="s">
        <v>526</v>
      </c>
    </row>
    <row r="315" spans="1:31" ht="35.25" customHeight="1" x14ac:dyDescent="0.25">
      <c r="A315" s="89" t="s">
        <v>225</v>
      </c>
      <c r="B315" s="94" t="s">
        <v>2424</v>
      </c>
      <c r="C315" s="91" t="s">
        <v>98</v>
      </c>
      <c r="D315" s="91" t="s">
        <v>57</v>
      </c>
      <c r="E315" s="122" t="s">
        <v>986</v>
      </c>
      <c r="F315" s="92" t="s">
        <v>271</v>
      </c>
      <c r="G315" s="92" t="s">
        <v>99</v>
      </c>
      <c r="H315" s="92" t="s">
        <v>2430</v>
      </c>
      <c r="I315" s="162" t="s">
        <v>293</v>
      </c>
      <c r="J315" s="96"/>
      <c r="K315" s="95"/>
      <c r="L315" s="96"/>
      <c r="M315" s="95"/>
      <c r="N315" s="94"/>
      <c r="O315" s="94" t="s">
        <v>245</v>
      </c>
      <c r="P315" s="94" t="s">
        <v>248</v>
      </c>
      <c r="Q315" s="98" t="s">
        <v>2431</v>
      </c>
      <c r="R315" s="98" t="s">
        <v>5306</v>
      </c>
      <c r="S315" s="99" t="s">
        <v>280</v>
      </c>
      <c r="T315" s="94" t="s">
        <v>294</v>
      </c>
      <c r="U315" s="120"/>
      <c r="V315" s="120"/>
      <c r="W315" s="100" t="str">
        <f>VLOOKUP(TRIM(X315),X10:Y92,2,FALSE)</f>
        <v>Andy</v>
      </c>
      <c r="X315" s="121" t="str">
        <f t="shared" si="24"/>
        <v>4.1</v>
      </c>
      <c r="Y315" s="124">
        <f t="shared" si="25"/>
        <v>0</v>
      </c>
      <c r="Z315" s="121">
        <f t="shared" si="26"/>
        <v>0</v>
      </c>
      <c r="AA315" s="121">
        <f t="shared" si="27"/>
        <v>8</v>
      </c>
      <c r="AB315" s="121">
        <f t="shared" si="28"/>
        <v>0</v>
      </c>
      <c r="AC315" s="121">
        <f t="shared" si="29"/>
        <v>0</v>
      </c>
      <c r="AD315" s="1" t="s">
        <v>526</v>
      </c>
    </row>
    <row r="316" spans="1:31" ht="35.25" customHeight="1" x14ac:dyDescent="0.25">
      <c r="A316" s="89"/>
      <c r="B316" s="94" t="s">
        <v>42</v>
      </c>
      <c r="C316" s="91" t="s">
        <v>14</v>
      </c>
      <c r="D316" s="91" t="s">
        <v>93</v>
      </c>
      <c r="E316" s="122" t="s">
        <v>987</v>
      </c>
      <c r="F316" s="92" t="s">
        <v>16</v>
      </c>
      <c r="G316" s="209" t="s">
        <v>99</v>
      </c>
      <c r="H316" s="209" t="s">
        <v>2432</v>
      </c>
      <c r="I316" s="210" t="s">
        <v>293</v>
      </c>
      <c r="J316" s="151" t="s">
        <v>106</v>
      </c>
      <c r="K316" s="152">
        <v>2475</v>
      </c>
      <c r="L316" s="151"/>
      <c r="M316" s="152" t="s">
        <v>107</v>
      </c>
      <c r="N316" s="151" t="s">
        <v>2160</v>
      </c>
      <c r="O316" s="151" t="s">
        <v>245</v>
      </c>
      <c r="P316" s="151" t="s">
        <v>251</v>
      </c>
      <c r="Q316" s="211" t="s">
        <v>2433</v>
      </c>
      <c r="R316" s="211" t="s">
        <v>2643</v>
      </c>
      <c r="S316" s="153"/>
      <c r="T316" s="94" t="s">
        <v>294</v>
      </c>
      <c r="U316" s="120"/>
      <c r="V316" s="120"/>
      <c r="W316" s="100" t="e">
        <f>VLOOKUP(TRIM(X316),X10:Y92,2,FALSE)</f>
        <v>#N/A</v>
      </c>
      <c r="X316" s="121" t="str">
        <f t="shared" si="24"/>
        <v>99</v>
      </c>
      <c r="Y316" s="124">
        <f t="shared" si="25"/>
        <v>0</v>
      </c>
      <c r="Z316" s="121">
        <f t="shared" si="26"/>
        <v>0</v>
      </c>
      <c r="AA316" s="121">
        <f t="shared" si="27"/>
        <v>8</v>
      </c>
      <c r="AB316" s="121">
        <f t="shared" si="28"/>
        <v>0</v>
      </c>
      <c r="AC316" s="121">
        <f t="shared" si="29"/>
        <v>0</v>
      </c>
    </row>
    <row r="317" spans="1:31" ht="35.25" customHeight="1" x14ac:dyDescent="0.25">
      <c r="A317" s="89" t="s">
        <v>225</v>
      </c>
      <c r="B317" s="94" t="s">
        <v>3415</v>
      </c>
      <c r="C317" s="91" t="s">
        <v>98</v>
      </c>
      <c r="D317" s="91" t="s">
        <v>1987</v>
      </c>
      <c r="E317" s="122" t="s">
        <v>988</v>
      </c>
      <c r="F317" s="92" t="s">
        <v>16</v>
      </c>
      <c r="G317" s="92" t="s">
        <v>99</v>
      </c>
      <c r="H317" s="92" t="s">
        <v>2434</v>
      </c>
      <c r="I317" s="162" t="s">
        <v>2435</v>
      </c>
      <c r="J317" s="96" t="s">
        <v>247</v>
      </c>
      <c r="K317" s="95">
        <v>2544</v>
      </c>
      <c r="L317" s="96"/>
      <c r="M317" s="95" t="s">
        <v>108</v>
      </c>
      <c r="N317" s="94" t="s">
        <v>2148</v>
      </c>
      <c r="O317" s="94" t="s">
        <v>245</v>
      </c>
      <c r="P317" s="94" t="s">
        <v>2436</v>
      </c>
      <c r="Q317" s="98" t="s">
        <v>3414</v>
      </c>
      <c r="R317" s="98" t="s">
        <v>5643</v>
      </c>
      <c r="S317" s="99" t="s">
        <v>280</v>
      </c>
      <c r="T317" s="94" t="s">
        <v>294</v>
      </c>
      <c r="U317" s="120"/>
      <c r="V317" s="120"/>
      <c r="W317" s="100" t="str">
        <f>VLOOKUP(TRIM(X317),X10:Y92,2,FALSE)</f>
        <v>Puneet</v>
      </c>
      <c r="X317" s="121" t="str">
        <f t="shared" si="24"/>
        <v>8.19</v>
      </c>
      <c r="Y317" s="124">
        <f t="shared" si="25"/>
        <v>0</v>
      </c>
      <c r="Z317" s="121">
        <f t="shared" si="26"/>
        <v>0</v>
      </c>
      <c r="AA317" s="121">
        <f t="shared" si="27"/>
        <v>45</v>
      </c>
      <c r="AB317" s="121">
        <f t="shared" si="28"/>
        <v>0</v>
      </c>
      <c r="AC317" s="121">
        <f t="shared" si="29"/>
        <v>0</v>
      </c>
    </row>
    <row r="318" spans="1:31" ht="37.15" customHeight="1" x14ac:dyDescent="0.25">
      <c r="A318" s="89" t="s">
        <v>225</v>
      </c>
      <c r="B318" s="94" t="s">
        <v>3417</v>
      </c>
      <c r="C318" s="91" t="s">
        <v>98</v>
      </c>
      <c r="D318" s="91" t="s">
        <v>1987</v>
      </c>
      <c r="E318" s="122" t="s">
        <v>989</v>
      </c>
      <c r="F318" s="92" t="s">
        <v>15</v>
      </c>
      <c r="G318" s="92" t="s">
        <v>99</v>
      </c>
      <c r="H318" s="92" t="s">
        <v>2434</v>
      </c>
      <c r="I318" s="162" t="s">
        <v>2435</v>
      </c>
      <c r="J318" s="96" t="s">
        <v>106</v>
      </c>
      <c r="K318" s="95">
        <v>2476</v>
      </c>
      <c r="L318" s="96"/>
      <c r="M318" s="95" t="s">
        <v>108</v>
      </c>
      <c r="N318" s="94" t="s">
        <v>2160</v>
      </c>
      <c r="O318" s="94" t="s">
        <v>245</v>
      </c>
      <c r="P318" s="94" t="s">
        <v>2436</v>
      </c>
      <c r="Q318" s="98" t="s">
        <v>3416</v>
      </c>
      <c r="R318" s="98" t="s">
        <v>226</v>
      </c>
      <c r="S318" s="99" t="s">
        <v>5406</v>
      </c>
      <c r="T318" s="94" t="s">
        <v>294</v>
      </c>
      <c r="U318" s="120"/>
      <c r="V318" s="120"/>
      <c r="W318" s="100" t="str">
        <f>VLOOKUP(TRIM(X318),X10:Y92,2,FALSE)</f>
        <v>Puneet</v>
      </c>
      <c r="X318" s="121" t="str">
        <f t="shared" si="24"/>
        <v>8.19</v>
      </c>
      <c r="Y318" s="124">
        <f t="shared" si="25"/>
        <v>1</v>
      </c>
      <c r="Z318" s="121">
        <f t="shared" si="26"/>
        <v>0</v>
      </c>
      <c r="AA318" s="121">
        <f t="shared" si="27"/>
        <v>45</v>
      </c>
      <c r="AB318" s="121">
        <f t="shared" si="28"/>
        <v>0</v>
      </c>
      <c r="AC318" s="121">
        <f t="shared" si="29"/>
        <v>0</v>
      </c>
    </row>
    <row r="319" spans="1:31" ht="35.25" customHeight="1" x14ac:dyDescent="0.25">
      <c r="A319" s="89" t="s">
        <v>225</v>
      </c>
      <c r="B319" s="94" t="s">
        <v>2425</v>
      </c>
      <c r="C319" s="91" t="s">
        <v>98</v>
      </c>
      <c r="D319" s="91" t="s">
        <v>83</v>
      </c>
      <c r="E319" s="122" t="s">
        <v>990</v>
      </c>
      <c r="F319" s="92" t="s">
        <v>271</v>
      </c>
      <c r="G319" s="92" t="s">
        <v>99</v>
      </c>
      <c r="H319" s="92" t="s">
        <v>2437</v>
      </c>
      <c r="I319" s="162" t="s">
        <v>274</v>
      </c>
      <c r="J319" s="96"/>
      <c r="K319" s="95"/>
      <c r="L319" s="96"/>
      <c r="M319" s="95"/>
      <c r="N319" s="94"/>
      <c r="O319" s="94" t="s">
        <v>125</v>
      </c>
      <c r="P319" s="94" t="s">
        <v>248</v>
      </c>
      <c r="Q319" s="98" t="s">
        <v>2438</v>
      </c>
      <c r="R319" s="98" t="s">
        <v>5307</v>
      </c>
      <c r="S319" s="99" t="s">
        <v>235</v>
      </c>
      <c r="T319" s="94" t="s">
        <v>273</v>
      </c>
      <c r="U319" s="120"/>
      <c r="V319" s="120"/>
      <c r="W319" s="100" t="str">
        <f>VLOOKUP(TRIM(X319),X10:Y92,2,FALSE)</f>
        <v>Tao</v>
      </c>
      <c r="X319" s="121" t="str">
        <f t="shared" si="24"/>
        <v>6.9</v>
      </c>
      <c r="Y319" s="124">
        <f t="shared" si="25"/>
        <v>0</v>
      </c>
      <c r="Z319" s="121">
        <f t="shared" si="26"/>
        <v>0</v>
      </c>
      <c r="AA319" s="121">
        <f t="shared" si="27"/>
        <v>26</v>
      </c>
      <c r="AB319" s="121">
        <f t="shared" si="28"/>
        <v>0</v>
      </c>
      <c r="AC319" s="121">
        <f t="shared" si="29"/>
        <v>0</v>
      </c>
    </row>
    <row r="320" spans="1:31" ht="37.15" customHeight="1" x14ac:dyDescent="0.25">
      <c r="A320" s="89" t="s">
        <v>225</v>
      </c>
      <c r="B320" s="94" t="s">
        <v>3419</v>
      </c>
      <c r="C320" s="91" t="s">
        <v>98</v>
      </c>
      <c r="D320" s="91" t="s">
        <v>83</v>
      </c>
      <c r="E320" s="122" t="s">
        <v>991</v>
      </c>
      <c r="F320" s="92" t="s">
        <v>16</v>
      </c>
      <c r="G320" s="92" t="s">
        <v>99</v>
      </c>
      <c r="H320" s="92" t="s">
        <v>2439</v>
      </c>
      <c r="I320" s="162" t="s">
        <v>274</v>
      </c>
      <c r="J320" s="96" t="s">
        <v>106</v>
      </c>
      <c r="K320" s="95">
        <v>2477</v>
      </c>
      <c r="L320" s="96"/>
      <c r="M320" s="95" t="s">
        <v>107</v>
      </c>
      <c r="N320" s="94" t="s">
        <v>2160</v>
      </c>
      <c r="O320" s="94" t="s">
        <v>125</v>
      </c>
      <c r="P320" s="94" t="s">
        <v>248</v>
      </c>
      <c r="Q320" s="98" t="s">
        <v>3418</v>
      </c>
      <c r="R320" s="98" t="s">
        <v>235</v>
      </c>
      <c r="S320" s="99" t="s">
        <v>235</v>
      </c>
      <c r="T320" s="94" t="s">
        <v>273</v>
      </c>
      <c r="U320" s="120"/>
      <c r="V320" s="120"/>
      <c r="W320" s="100" t="str">
        <f>VLOOKUP(TRIM(X320),X10:Y92,2,FALSE)</f>
        <v>Tao</v>
      </c>
      <c r="X320" s="121" t="str">
        <f t="shared" si="24"/>
        <v>6.9</v>
      </c>
      <c r="Y320" s="124">
        <f t="shared" si="25"/>
        <v>0</v>
      </c>
      <c r="Z320" s="121">
        <f t="shared" si="26"/>
        <v>0</v>
      </c>
      <c r="AA320" s="121">
        <f t="shared" si="27"/>
        <v>26</v>
      </c>
      <c r="AB320" s="121">
        <f t="shared" si="28"/>
        <v>0</v>
      </c>
      <c r="AC320" s="121">
        <f t="shared" si="29"/>
        <v>0</v>
      </c>
    </row>
    <row r="321" spans="1:29" ht="35.25" customHeight="1" x14ac:dyDescent="0.25">
      <c r="A321" s="89" t="s">
        <v>225</v>
      </c>
      <c r="B321" s="94" t="s">
        <v>3421</v>
      </c>
      <c r="C321" s="91" t="s">
        <v>98</v>
      </c>
      <c r="D321" s="91" t="s">
        <v>57</v>
      </c>
      <c r="E321" s="122" t="s">
        <v>992</v>
      </c>
      <c r="F321" s="92" t="s">
        <v>16</v>
      </c>
      <c r="G321" s="92" t="s">
        <v>99</v>
      </c>
      <c r="H321" s="92" t="s">
        <v>467</v>
      </c>
      <c r="I321" s="162" t="s">
        <v>3420</v>
      </c>
      <c r="J321" s="96" t="s">
        <v>247</v>
      </c>
      <c r="K321" s="95">
        <v>2385</v>
      </c>
      <c r="L321" s="96" t="s">
        <v>54</v>
      </c>
      <c r="M321" s="95" t="s">
        <v>254</v>
      </c>
      <c r="N321" s="94" t="s">
        <v>2148</v>
      </c>
      <c r="O321" s="94" t="s">
        <v>245</v>
      </c>
      <c r="P321" s="94" t="s">
        <v>430</v>
      </c>
      <c r="Q321" s="98" t="s">
        <v>704</v>
      </c>
      <c r="R321" s="98" t="s">
        <v>5308</v>
      </c>
      <c r="S321" s="99" t="s">
        <v>235</v>
      </c>
      <c r="T321" s="94" t="s">
        <v>273</v>
      </c>
      <c r="U321" s="120"/>
      <c r="V321" s="120"/>
      <c r="W321" s="100" t="str">
        <f>VLOOKUP(TRIM(X321),X10:Y92,2,FALSE)</f>
        <v>Andy</v>
      </c>
      <c r="X321" s="121" t="str">
        <f t="shared" si="24"/>
        <v>4.1</v>
      </c>
      <c r="Y321" s="124">
        <f t="shared" si="25"/>
        <v>0</v>
      </c>
      <c r="Z321" s="121">
        <f t="shared" si="26"/>
        <v>0</v>
      </c>
      <c r="AA321" s="121">
        <f t="shared" si="27"/>
        <v>27</v>
      </c>
      <c r="AB321" s="121">
        <f t="shared" si="28"/>
        <v>0</v>
      </c>
      <c r="AC321" s="121">
        <f t="shared" si="29"/>
        <v>0</v>
      </c>
    </row>
    <row r="322" spans="1:29" ht="35.25" customHeight="1" x14ac:dyDescent="0.25">
      <c r="A322" s="89" t="s">
        <v>225</v>
      </c>
      <c r="B322" s="94" t="s">
        <v>3423</v>
      </c>
      <c r="C322" s="91" t="s">
        <v>98</v>
      </c>
      <c r="D322" s="91" t="s">
        <v>57</v>
      </c>
      <c r="E322" s="122" t="s">
        <v>993</v>
      </c>
      <c r="F322" s="92" t="s">
        <v>16</v>
      </c>
      <c r="G322" s="92" t="s">
        <v>99</v>
      </c>
      <c r="H322" s="92" t="s">
        <v>467</v>
      </c>
      <c r="I322" s="162" t="s">
        <v>274</v>
      </c>
      <c r="J322" s="96" t="s">
        <v>106</v>
      </c>
      <c r="K322" s="95">
        <v>2329</v>
      </c>
      <c r="L322" s="96" t="s">
        <v>52</v>
      </c>
      <c r="M322" s="95" t="s">
        <v>254</v>
      </c>
      <c r="N322" s="94" t="s">
        <v>2160</v>
      </c>
      <c r="O322" s="94" t="s">
        <v>125</v>
      </c>
      <c r="P322" s="94" t="s">
        <v>430</v>
      </c>
      <c r="Q322" s="98" t="s">
        <v>3422</v>
      </c>
      <c r="R322" s="98" t="s">
        <v>5309</v>
      </c>
      <c r="S322" s="99" t="s">
        <v>235</v>
      </c>
      <c r="T322" s="94" t="s">
        <v>273</v>
      </c>
      <c r="U322" s="120"/>
      <c r="V322" s="120"/>
      <c r="W322" s="100" t="str">
        <f>VLOOKUP(TRIM(X322),X10:Y92,2,FALSE)</f>
        <v>Andy</v>
      </c>
      <c r="X322" s="121" t="str">
        <f t="shared" si="24"/>
        <v>4.1</v>
      </c>
      <c r="Y322" s="124">
        <f t="shared" si="25"/>
        <v>0</v>
      </c>
      <c r="Z322" s="121">
        <f t="shared" si="26"/>
        <v>0</v>
      </c>
      <c r="AA322" s="121">
        <f t="shared" si="27"/>
        <v>26</v>
      </c>
      <c r="AB322" s="121">
        <f t="shared" si="28"/>
        <v>0</v>
      </c>
      <c r="AC322" s="121">
        <f t="shared" si="29"/>
        <v>0</v>
      </c>
    </row>
    <row r="323" spans="1:29" ht="35.25" customHeight="1" x14ac:dyDescent="0.25">
      <c r="A323" s="89" t="s">
        <v>225</v>
      </c>
      <c r="B323" s="94" t="s">
        <v>42</v>
      </c>
      <c r="C323" s="91" t="s">
        <v>98</v>
      </c>
      <c r="D323" s="91" t="s">
        <v>197</v>
      </c>
      <c r="E323" s="122" t="s">
        <v>994</v>
      </c>
      <c r="F323" s="92" t="s">
        <v>243</v>
      </c>
      <c r="G323" s="92" t="s">
        <v>99</v>
      </c>
      <c r="H323" s="92" t="s">
        <v>3425</v>
      </c>
      <c r="I323" s="162" t="s">
        <v>3424</v>
      </c>
      <c r="J323" s="96" t="s">
        <v>2191</v>
      </c>
      <c r="K323" s="95"/>
      <c r="L323" s="96"/>
      <c r="M323" s="95"/>
      <c r="N323" s="94" t="s">
        <v>2179</v>
      </c>
      <c r="O323" s="94" t="s">
        <v>245</v>
      </c>
      <c r="P323" s="94" t="s">
        <v>2190</v>
      </c>
      <c r="Q323" s="98" t="s">
        <v>2440</v>
      </c>
      <c r="R323" s="98" t="s">
        <v>5644</v>
      </c>
      <c r="S323" s="99" t="s">
        <v>280</v>
      </c>
      <c r="T323" s="94" t="s">
        <v>273</v>
      </c>
      <c r="U323" s="120"/>
      <c r="V323" s="120"/>
      <c r="W323" s="100" t="str">
        <f>VLOOKUP(TRIM(X323),X10:Y92,2,FALSE)</f>
        <v>Puneet</v>
      </c>
      <c r="X323" s="121" t="str">
        <f t="shared" si="24"/>
        <v>8.3</v>
      </c>
      <c r="Y323" s="124">
        <f t="shared" si="25"/>
        <v>0</v>
      </c>
      <c r="Z323" s="121">
        <f t="shared" si="26"/>
        <v>0</v>
      </c>
      <c r="AA323" s="121">
        <f t="shared" si="27"/>
        <v>37</v>
      </c>
      <c r="AB323" s="121">
        <f t="shared" si="28"/>
        <v>0</v>
      </c>
      <c r="AC323" s="121">
        <f t="shared" si="29"/>
        <v>0</v>
      </c>
    </row>
    <row r="324" spans="1:29" ht="35.25" customHeight="1" x14ac:dyDescent="0.25">
      <c r="A324" s="89" t="s">
        <v>225</v>
      </c>
      <c r="B324" s="94" t="s">
        <v>3427</v>
      </c>
      <c r="C324" s="91" t="s">
        <v>98</v>
      </c>
      <c r="D324" s="91" t="s">
        <v>1986</v>
      </c>
      <c r="E324" s="122" t="s">
        <v>995</v>
      </c>
      <c r="F324" s="92" t="s">
        <v>16</v>
      </c>
      <c r="G324" s="92" t="s">
        <v>99</v>
      </c>
      <c r="H324" s="92" t="s">
        <v>2441</v>
      </c>
      <c r="I324" s="162" t="s">
        <v>315</v>
      </c>
      <c r="J324" s="96" t="s">
        <v>106</v>
      </c>
      <c r="K324" s="95">
        <v>2478</v>
      </c>
      <c r="L324" s="96"/>
      <c r="M324" s="95" t="s">
        <v>254</v>
      </c>
      <c r="N324" s="213" t="s">
        <v>2160</v>
      </c>
      <c r="O324" s="94" t="s">
        <v>245</v>
      </c>
      <c r="P324" s="94" t="s">
        <v>2249</v>
      </c>
      <c r="Q324" s="98" t="s">
        <v>3426</v>
      </c>
      <c r="R324" s="98" t="s">
        <v>5645</v>
      </c>
      <c r="S324" s="99" t="s">
        <v>280</v>
      </c>
      <c r="T324" s="94" t="s">
        <v>149</v>
      </c>
      <c r="U324" s="120"/>
      <c r="V324" s="120"/>
      <c r="W324" s="100" t="str">
        <f>VLOOKUP(TRIM(X324),X10:Y92,2,FALSE)</f>
        <v>Puneet</v>
      </c>
      <c r="X324" s="121" t="str">
        <f t="shared" si="24"/>
        <v>8.18</v>
      </c>
      <c r="Y324" s="124">
        <f t="shared" si="25"/>
        <v>0</v>
      </c>
      <c r="Z324" s="121">
        <f t="shared" si="26"/>
        <v>0</v>
      </c>
      <c r="AA324" s="121">
        <f t="shared" si="27"/>
        <v>13</v>
      </c>
      <c r="AB324" s="121">
        <f t="shared" si="28"/>
        <v>0</v>
      </c>
      <c r="AC324" s="121">
        <f t="shared" si="29"/>
        <v>0</v>
      </c>
    </row>
    <row r="325" spans="1:29" ht="35.25" customHeight="1" x14ac:dyDescent="0.25">
      <c r="A325" s="89" t="s">
        <v>225</v>
      </c>
      <c r="B325" s="94" t="s">
        <v>3429</v>
      </c>
      <c r="C325" s="91" t="s">
        <v>98</v>
      </c>
      <c r="D325" s="91" t="s">
        <v>1986</v>
      </c>
      <c r="E325" s="122" t="s">
        <v>996</v>
      </c>
      <c r="F325" s="92" t="s">
        <v>16</v>
      </c>
      <c r="G325" s="92" t="s">
        <v>99</v>
      </c>
      <c r="H325" s="92" t="s">
        <v>2442</v>
      </c>
      <c r="I325" s="162" t="s">
        <v>315</v>
      </c>
      <c r="J325" s="96" t="s">
        <v>268</v>
      </c>
      <c r="K325" s="95">
        <v>511</v>
      </c>
      <c r="L325" s="96"/>
      <c r="M325" s="95" t="s">
        <v>254</v>
      </c>
      <c r="N325" s="213" t="s">
        <v>2148</v>
      </c>
      <c r="O325" s="94" t="s">
        <v>245</v>
      </c>
      <c r="P325" s="94" t="s">
        <v>2249</v>
      </c>
      <c r="Q325" s="98" t="s">
        <v>3428</v>
      </c>
      <c r="R325" s="98" t="s">
        <v>5646</v>
      </c>
      <c r="S325" s="99" t="s">
        <v>270</v>
      </c>
      <c r="T325" s="94" t="s">
        <v>149</v>
      </c>
      <c r="U325" s="120"/>
      <c r="V325" s="120"/>
      <c r="W325" s="100" t="str">
        <f>VLOOKUP(TRIM(X325),X10:Y92,2,FALSE)</f>
        <v>Puneet</v>
      </c>
      <c r="X325" s="121" t="str">
        <f t="shared" si="24"/>
        <v>8.18</v>
      </c>
      <c r="Y325" s="124">
        <f t="shared" si="25"/>
        <v>0</v>
      </c>
      <c r="Z325" s="121">
        <f t="shared" si="26"/>
        <v>0</v>
      </c>
      <c r="AA325" s="121">
        <f t="shared" si="27"/>
        <v>13</v>
      </c>
      <c r="AB325" s="121">
        <f t="shared" si="28"/>
        <v>0</v>
      </c>
      <c r="AC325" s="121">
        <f t="shared" si="29"/>
        <v>0</v>
      </c>
    </row>
    <row r="326" spans="1:29" ht="35.25" customHeight="1" x14ac:dyDescent="0.25">
      <c r="A326" s="89" t="s">
        <v>225</v>
      </c>
      <c r="B326" s="94" t="s">
        <v>3432</v>
      </c>
      <c r="C326" s="91" t="s">
        <v>98</v>
      </c>
      <c r="D326" s="91" t="s">
        <v>1986</v>
      </c>
      <c r="E326" s="122" t="s">
        <v>997</v>
      </c>
      <c r="F326" s="92" t="s">
        <v>16</v>
      </c>
      <c r="G326" s="92" t="s">
        <v>99</v>
      </c>
      <c r="H326" s="92" t="s">
        <v>2443</v>
      </c>
      <c r="I326" s="162" t="s">
        <v>3430</v>
      </c>
      <c r="J326" s="96" t="s">
        <v>268</v>
      </c>
      <c r="K326" s="95">
        <v>512</v>
      </c>
      <c r="L326" s="96"/>
      <c r="M326" s="95" t="s">
        <v>254</v>
      </c>
      <c r="N326" s="213" t="s">
        <v>2148</v>
      </c>
      <c r="O326" s="94" t="s">
        <v>245</v>
      </c>
      <c r="P326" s="94" t="s">
        <v>2249</v>
      </c>
      <c r="Q326" s="98" t="s">
        <v>3431</v>
      </c>
      <c r="R326" s="98" t="s">
        <v>5646</v>
      </c>
      <c r="S326" s="99" t="s">
        <v>270</v>
      </c>
      <c r="T326" s="94" t="s">
        <v>149</v>
      </c>
      <c r="U326" s="120"/>
      <c r="V326" s="120"/>
      <c r="W326" s="100" t="str">
        <f>VLOOKUP(TRIM(X326),X10:Y92,2,FALSE)</f>
        <v>Puneet</v>
      </c>
      <c r="X326" s="121" t="str">
        <f t="shared" si="24"/>
        <v>8.18</v>
      </c>
      <c r="Y326" s="124">
        <f t="shared" si="25"/>
        <v>0</v>
      </c>
      <c r="Z326" s="121">
        <f t="shared" si="26"/>
        <v>0</v>
      </c>
      <c r="AA326" s="121">
        <f t="shared" si="27"/>
        <v>28</v>
      </c>
      <c r="AB326" s="121">
        <f t="shared" si="28"/>
        <v>0</v>
      </c>
      <c r="AC326" s="121">
        <f t="shared" si="29"/>
        <v>0</v>
      </c>
    </row>
    <row r="327" spans="1:29" ht="35.25" customHeight="1" x14ac:dyDescent="0.25">
      <c r="A327" s="89" t="s">
        <v>225</v>
      </c>
      <c r="B327" s="94" t="s">
        <v>42</v>
      </c>
      <c r="C327" s="91" t="s">
        <v>98</v>
      </c>
      <c r="D327" s="91" t="s">
        <v>185</v>
      </c>
      <c r="E327" s="122" t="s">
        <v>998</v>
      </c>
      <c r="F327" s="92" t="s">
        <v>438</v>
      </c>
      <c r="G327" s="92" t="s">
        <v>99</v>
      </c>
      <c r="H327" s="92" t="s">
        <v>545</v>
      </c>
      <c r="I327" s="162" t="s">
        <v>324</v>
      </c>
      <c r="J327" s="96" t="s">
        <v>440</v>
      </c>
      <c r="K327" s="95"/>
      <c r="L327" s="96"/>
      <c r="M327" s="95"/>
      <c r="N327" s="94" t="s">
        <v>512</v>
      </c>
      <c r="O327" s="94" t="s">
        <v>245</v>
      </c>
      <c r="P327" s="94" t="s">
        <v>441</v>
      </c>
      <c r="Q327" s="98" t="s">
        <v>2444</v>
      </c>
      <c r="R327" s="98" t="s">
        <v>5647</v>
      </c>
      <c r="S327" s="99" t="s">
        <v>226</v>
      </c>
      <c r="T327" s="94" t="s">
        <v>334</v>
      </c>
      <c r="U327" s="120"/>
      <c r="V327" s="120"/>
      <c r="W327" s="100" t="str">
        <f>VLOOKUP(TRIM(X327),X10:Y92,2,FALSE)</f>
        <v>Puneet</v>
      </c>
      <c r="X327" s="121" t="str">
        <f t="shared" si="24"/>
        <v>9.1</v>
      </c>
      <c r="Y327" s="124">
        <f t="shared" si="25"/>
        <v>0</v>
      </c>
      <c r="Z327" s="121">
        <f t="shared" si="26"/>
        <v>0</v>
      </c>
      <c r="AA327" s="121">
        <f t="shared" si="27"/>
        <v>14</v>
      </c>
      <c r="AB327" s="121">
        <f t="shared" si="28"/>
        <v>0</v>
      </c>
      <c r="AC327" s="121">
        <f t="shared" si="29"/>
        <v>0</v>
      </c>
    </row>
    <row r="328" spans="1:29" ht="35.25" customHeight="1" x14ac:dyDescent="0.25">
      <c r="A328" s="89" t="s">
        <v>225</v>
      </c>
      <c r="B328" s="94" t="s">
        <v>3434</v>
      </c>
      <c r="C328" s="91" t="s">
        <v>98</v>
      </c>
      <c r="D328" s="91" t="s">
        <v>184</v>
      </c>
      <c r="E328" s="122" t="s">
        <v>999</v>
      </c>
      <c r="F328" s="92" t="s">
        <v>16</v>
      </c>
      <c r="G328" s="92" t="s">
        <v>99</v>
      </c>
      <c r="H328" s="92" t="s">
        <v>2445</v>
      </c>
      <c r="I328" s="162" t="s">
        <v>315</v>
      </c>
      <c r="J328" s="96" t="s">
        <v>2155</v>
      </c>
      <c r="K328" s="95">
        <v>196</v>
      </c>
      <c r="L328" s="96"/>
      <c r="M328" s="95" t="s">
        <v>254</v>
      </c>
      <c r="N328" s="94" t="s">
        <v>424</v>
      </c>
      <c r="O328" s="94" t="s">
        <v>245</v>
      </c>
      <c r="P328" s="94" t="s">
        <v>2156</v>
      </c>
      <c r="Q328" s="98" t="s">
        <v>3433</v>
      </c>
      <c r="R328" s="98" t="s">
        <v>5648</v>
      </c>
      <c r="S328" s="99" t="s">
        <v>280</v>
      </c>
      <c r="T328" s="94" t="s">
        <v>301</v>
      </c>
      <c r="U328" s="120"/>
      <c r="V328" s="120"/>
      <c r="W328" s="100" t="str">
        <f>VLOOKUP(TRIM(X328),X10:Y92,2,FALSE)</f>
        <v>Andy</v>
      </c>
      <c r="X328" s="121" t="str">
        <f t="shared" si="24"/>
        <v>8.1</v>
      </c>
      <c r="Y328" s="124">
        <f t="shared" si="25"/>
        <v>0</v>
      </c>
      <c r="Z328" s="121">
        <f t="shared" si="26"/>
        <v>0</v>
      </c>
      <c r="AA328" s="121">
        <f t="shared" si="27"/>
        <v>13</v>
      </c>
      <c r="AB328" s="121">
        <f t="shared" si="28"/>
        <v>0</v>
      </c>
      <c r="AC328" s="121">
        <f t="shared" si="29"/>
        <v>0</v>
      </c>
    </row>
    <row r="329" spans="1:29" ht="35.25" customHeight="1" x14ac:dyDescent="0.25">
      <c r="A329" s="89" t="s">
        <v>225</v>
      </c>
      <c r="B329" s="94" t="s">
        <v>3436</v>
      </c>
      <c r="C329" s="91" t="s">
        <v>98</v>
      </c>
      <c r="D329" s="91" t="s">
        <v>115</v>
      </c>
      <c r="E329" s="122" t="s">
        <v>1000</v>
      </c>
      <c r="F329" s="92" t="s">
        <v>16</v>
      </c>
      <c r="G329" s="92" t="s">
        <v>99</v>
      </c>
      <c r="H329" s="92" t="s">
        <v>2446</v>
      </c>
      <c r="I329" s="162" t="s">
        <v>338</v>
      </c>
      <c r="J329" s="96" t="s">
        <v>106</v>
      </c>
      <c r="K329" s="95">
        <v>2479</v>
      </c>
      <c r="L329" s="96"/>
      <c r="M329" s="95" t="s">
        <v>107</v>
      </c>
      <c r="N329" s="94" t="s">
        <v>2371</v>
      </c>
      <c r="O329" s="94" t="s">
        <v>239</v>
      </c>
      <c r="P329" s="94" t="s">
        <v>248</v>
      </c>
      <c r="Q329" s="98" t="s">
        <v>3435</v>
      </c>
      <c r="R329" s="98" t="s">
        <v>5310</v>
      </c>
      <c r="S329" s="99" t="s">
        <v>280</v>
      </c>
      <c r="T329" s="94" t="s">
        <v>339</v>
      </c>
      <c r="U329" s="120"/>
      <c r="V329" s="120"/>
      <c r="W329" s="100" t="str">
        <f>VLOOKUP(TRIM(X329),X10:Y92,2,FALSE)</f>
        <v>Tao</v>
      </c>
      <c r="X329" s="121" t="str">
        <f t="shared" si="24"/>
        <v>6.11</v>
      </c>
      <c r="Y329" s="124">
        <f t="shared" si="25"/>
        <v>0</v>
      </c>
      <c r="Z329" s="121">
        <f t="shared" si="26"/>
        <v>0</v>
      </c>
      <c r="AA329" s="121">
        <f t="shared" si="27"/>
        <v>12</v>
      </c>
      <c r="AB329" s="121">
        <f t="shared" si="28"/>
        <v>0</v>
      </c>
      <c r="AC329" s="121">
        <f t="shared" si="29"/>
        <v>0</v>
      </c>
    </row>
    <row r="330" spans="1:29" ht="35.25" customHeight="1" x14ac:dyDescent="0.25">
      <c r="A330" s="89" t="s">
        <v>225</v>
      </c>
      <c r="B330" s="94" t="s">
        <v>3436</v>
      </c>
      <c r="C330" s="91" t="s">
        <v>98</v>
      </c>
      <c r="D330" s="91" t="s">
        <v>115</v>
      </c>
      <c r="E330" s="122" t="s">
        <v>1001</v>
      </c>
      <c r="F330" s="92" t="s">
        <v>16</v>
      </c>
      <c r="G330" s="92" t="s">
        <v>99</v>
      </c>
      <c r="H330" s="92" t="s">
        <v>2446</v>
      </c>
      <c r="I330" s="162" t="s">
        <v>338</v>
      </c>
      <c r="J330" s="96" t="s">
        <v>106</v>
      </c>
      <c r="K330" s="95">
        <v>2480</v>
      </c>
      <c r="L330" s="96"/>
      <c r="M330" s="95" t="s">
        <v>107</v>
      </c>
      <c r="N330" s="94" t="s">
        <v>2160</v>
      </c>
      <c r="O330" s="94" t="s">
        <v>125</v>
      </c>
      <c r="P330" s="94" t="s">
        <v>248</v>
      </c>
      <c r="Q330" s="98" t="s">
        <v>3437</v>
      </c>
      <c r="R330" s="98" t="s">
        <v>5311</v>
      </c>
      <c r="S330" s="99" t="s">
        <v>280</v>
      </c>
      <c r="T330" s="94" t="s">
        <v>339</v>
      </c>
      <c r="U330" s="120"/>
      <c r="V330" s="120"/>
      <c r="W330" s="100" t="str">
        <f>VLOOKUP(TRIM(X330),X10:Y92,2,FALSE)</f>
        <v>Tao</v>
      </c>
      <c r="X330" s="121" t="str">
        <f t="shared" si="24"/>
        <v>6.11</v>
      </c>
      <c r="Y330" s="124">
        <f t="shared" si="25"/>
        <v>0</v>
      </c>
      <c r="Z330" s="121">
        <f t="shared" si="26"/>
        <v>0</v>
      </c>
      <c r="AA330" s="121">
        <f t="shared" si="27"/>
        <v>12</v>
      </c>
      <c r="AB330" s="121">
        <f t="shared" si="28"/>
        <v>0</v>
      </c>
      <c r="AC330" s="121">
        <f t="shared" si="29"/>
        <v>0</v>
      </c>
    </row>
    <row r="331" spans="1:29" ht="35.25" customHeight="1" x14ac:dyDescent="0.25">
      <c r="A331" s="89" t="s">
        <v>225</v>
      </c>
      <c r="B331" s="94" t="s">
        <v>3439</v>
      </c>
      <c r="C331" s="91" t="s">
        <v>98</v>
      </c>
      <c r="D331" s="91" t="s">
        <v>115</v>
      </c>
      <c r="E331" s="122" t="s">
        <v>1002</v>
      </c>
      <c r="F331" s="92" t="s">
        <v>16</v>
      </c>
      <c r="G331" s="92" t="s">
        <v>99</v>
      </c>
      <c r="H331" s="92" t="s">
        <v>2447</v>
      </c>
      <c r="I331" s="162" t="s">
        <v>338</v>
      </c>
      <c r="J331" s="96" t="s">
        <v>268</v>
      </c>
      <c r="K331" s="95">
        <v>513</v>
      </c>
      <c r="L331" s="96"/>
      <c r="M331" s="95" t="s">
        <v>107</v>
      </c>
      <c r="N331" s="94" t="s">
        <v>2448</v>
      </c>
      <c r="O331" s="94" t="s">
        <v>239</v>
      </c>
      <c r="P331" s="94" t="s">
        <v>248</v>
      </c>
      <c r="Q331" s="98" t="s">
        <v>3438</v>
      </c>
      <c r="R331" s="98" t="s">
        <v>5312</v>
      </c>
      <c r="S331" s="99" t="s">
        <v>280</v>
      </c>
      <c r="T331" s="94" t="s">
        <v>339</v>
      </c>
      <c r="U331" s="120"/>
      <c r="V331" s="120"/>
      <c r="W331" s="100" t="str">
        <f>VLOOKUP(TRIM(X331),X10:Y92,2,FALSE)</f>
        <v>Tao</v>
      </c>
      <c r="X331" s="121" t="str">
        <f t="shared" si="24"/>
        <v>6.11</v>
      </c>
      <c r="Y331" s="124">
        <f t="shared" si="25"/>
        <v>0</v>
      </c>
      <c r="Z331" s="121">
        <f t="shared" si="26"/>
        <v>0</v>
      </c>
      <c r="AA331" s="121">
        <f t="shared" si="27"/>
        <v>12</v>
      </c>
      <c r="AB331" s="121">
        <f t="shared" si="28"/>
        <v>0</v>
      </c>
      <c r="AC331" s="121">
        <f t="shared" si="29"/>
        <v>0</v>
      </c>
    </row>
    <row r="332" spans="1:29" ht="35.25" customHeight="1" x14ac:dyDescent="0.25">
      <c r="A332" s="89" t="s">
        <v>225</v>
      </c>
      <c r="B332" s="94" t="s">
        <v>3439</v>
      </c>
      <c r="C332" s="91" t="s">
        <v>98</v>
      </c>
      <c r="D332" s="91" t="s">
        <v>115</v>
      </c>
      <c r="E332" s="122" t="s">
        <v>1003</v>
      </c>
      <c r="F332" s="92" t="s">
        <v>16</v>
      </c>
      <c r="G332" s="92" t="s">
        <v>99</v>
      </c>
      <c r="H332" s="92" t="s">
        <v>2447</v>
      </c>
      <c r="I332" s="162" t="s">
        <v>338</v>
      </c>
      <c r="J332" s="96" t="s">
        <v>268</v>
      </c>
      <c r="K332" s="95">
        <v>514</v>
      </c>
      <c r="L332" s="96"/>
      <c r="M332" s="95" t="s">
        <v>107</v>
      </c>
      <c r="N332" s="94" t="s">
        <v>2148</v>
      </c>
      <c r="O332" s="94" t="s">
        <v>125</v>
      </c>
      <c r="P332" s="94" t="s">
        <v>248</v>
      </c>
      <c r="Q332" s="98" t="s">
        <v>3438</v>
      </c>
      <c r="R332" s="98" t="s">
        <v>5313</v>
      </c>
      <c r="S332" s="99" t="s">
        <v>280</v>
      </c>
      <c r="T332" s="94" t="s">
        <v>339</v>
      </c>
      <c r="U332" s="120"/>
      <c r="V332" s="120"/>
      <c r="W332" s="100" t="str">
        <f>VLOOKUP(TRIM(X332),X10:Y92,2,FALSE)</f>
        <v>Tao</v>
      </c>
      <c r="X332" s="121" t="str">
        <f t="shared" si="24"/>
        <v>6.11</v>
      </c>
      <c r="Y332" s="124">
        <f t="shared" si="25"/>
        <v>0</v>
      </c>
      <c r="Z332" s="121">
        <f t="shared" si="26"/>
        <v>0</v>
      </c>
      <c r="AA332" s="121">
        <f t="shared" si="27"/>
        <v>12</v>
      </c>
      <c r="AB332" s="121">
        <f t="shared" si="28"/>
        <v>0</v>
      </c>
      <c r="AC332" s="121">
        <f t="shared" si="29"/>
        <v>0</v>
      </c>
    </row>
    <row r="333" spans="1:29" ht="35.25" customHeight="1" x14ac:dyDescent="0.25">
      <c r="A333" s="89" t="s">
        <v>225</v>
      </c>
      <c r="B333" s="94" t="s">
        <v>3441</v>
      </c>
      <c r="C333" s="91" t="s">
        <v>98</v>
      </c>
      <c r="D333" s="91" t="s">
        <v>184</v>
      </c>
      <c r="E333" s="122" t="s">
        <v>1004</v>
      </c>
      <c r="F333" s="92" t="s">
        <v>16</v>
      </c>
      <c r="G333" s="92" t="s">
        <v>99</v>
      </c>
      <c r="H333" s="92" t="s">
        <v>2449</v>
      </c>
      <c r="I333" s="162" t="s">
        <v>324</v>
      </c>
      <c r="J333" s="96" t="s">
        <v>2155</v>
      </c>
      <c r="K333" s="95">
        <v>197</v>
      </c>
      <c r="L333" s="96"/>
      <c r="M333" s="95" t="s">
        <v>254</v>
      </c>
      <c r="N333" s="94" t="s">
        <v>424</v>
      </c>
      <c r="O333" s="94" t="s">
        <v>245</v>
      </c>
      <c r="P333" s="94" t="s">
        <v>2156</v>
      </c>
      <c r="Q333" s="98" t="s">
        <v>3440</v>
      </c>
      <c r="R333" s="98" t="s">
        <v>5649</v>
      </c>
      <c r="S333" s="99" t="s">
        <v>280</v>
      </c>
      <c r="T333" s="94" t="s">
        <v>446</v>
      </c>
      <c r="U333" s="120"/>
      <c r="V333" s="120"/>
      <c r="W333" s="100" t="str">
        <f>VLOOKUP(TRIM(X333),X10:Y92,2,FALSE)</f>
        <v>Andy</v>
      </c>
      <c r="X333" s="121" t="str">
        <f t="shared" si="24"/>
        <v>8.1</v>
      </c>
      <c r="Y333" s="124">
        <f t="shared" si="25"/>
        <v>0</v>
      </c>
      <c r="Z333" s="121">
        <f t="shared" si="26"/>
        <v>0</v>
      </c>
      <c r="AA333" s="121">
        <f t="shared" si="27"/>
        <v>14</v>
      </c>
      <c r="AB333" s="121">
        <f t="shared" si="28"/>
        <v>0</v>
      </c>
      <c r="AC333" s="121">
        <f t="shared" si="29"/>
        <v>0</v>
      </c>
    </row>
    <row r="334" spans="1:29" ht="35.25" customHeight="1" x14ac:dyDescent="0.25">
      <c r="A334" s="89" t="s">
        <v>225</v>
      </c>
      <c r="B334" s="94" t="s">
        <v>3443</v>
      </c>
      <c r="C334" s="91" t="s">
        <v>98</v>
      </c>
      <c r="D334" s="91" t="s">
        <v>184</v>
      </c>
      <c r="E334" s="122" t="s">
        <v>1005</v>
      </c>
      <c r="F334" s="92" t="s">
        <v>15</v>
      </c>
      <c r="G334" s="92" t="s">
        <v>99</v>
      </c>
      <c r="H334" s="92" t="s">
        <v>2450</v>
      </c>
      <c r="I334" s="162" t="s">
        <v>324</v>
      </c>
      <c r="J334" s="96" t="s">
        <v>106</v>
      </c>
      <c r="K334" s="95">
        <v>2481</v>
      </c>
      <c r="L334" s="96"/>
      <c r="M334" s="95" t="s">
        <v>254</v>
      </c>
      <c r="N334" s="94" t="s">
        <v>2160</v>
      </c>
      <c r="O334" s="94" t="s">
        <v>245</v>
      </c>
      <c r="P334" s="94" t="s">
        <v>2156</v>
      </c>
      <c r="Q334" s="98" t="s">
        <v>3442</v>
      </c>
      <c r="R334" s="98" t="s">
        <v>226</v>
      </c>
      <c r="S334" s="99" t="s">
        <v>5406</v>
      </c>
      <c r="T334" s="94" t="s">
        <v>446</v>
      </c>
      <c r="U334" s="120"/>
      <c r="V334" s="120"/>
      <c r="W334" s="100" t="str">
        <f>VLOOKUP(TRIM(X334),X10:Y92,2,FALSE)</f>
        <v>Andy</v>
      </c>
      <c r="X334" s="121" t="str">
        <f t="shared" si="24"/>
        <v>8.1</v>
      </c>
      <c r="Y334" s="124">
        <f t="shared" si="25"/>
        <v>1</v>
      </c>
      <c r="Z334" s="121">
        <f t="shared" si="26"/>
        <v>0</v>
      </c>
      <c r="AA334" s="121">
        <f t="shared" si="27"/>
        <v>14</v>
      </c>
      <c r="AB334" s="121">
        <f t="shared" si="28"/>
        <v>0</v>
      </c>
      <c r="AC334" s="121">
        <f t="shared" si="29"/>
        <v>0</v>
      </c>
    </row>
    <row r="335" spans="1:29" ht="35.25" customHeight="1" x14ac:dyDescent="0.25">
      <c r="A335" s="89" t="s">
        <v>225</v>
      </c>
      <c r="B335" s="94" t="s">
        <v>3445</v>
      </c>
      <c r="C335" s="91" t="s">
        <v>98</v>
      </c>
      <c r="D335" s="91" t="s">
        <v>184</v>
      </c>
      <c r="E335" s="122" t="s">
        <v>1006</v>
      </c>
      <c r="F335" s="92" t="s">
        <v>16</v>
      </c>
      <c r="G335" s="92" t="s">
        <v>99</v>
      </c>
      <c r="H335" s="92" t="s">
        <v>2451</v>
      </c>
      <c r="I335" s="162" t="s">
        <v>324</v>
      </c>
      <c r="J335" s="96" t="s">
        <v>268</v>
      </c>
      <c r="K335" s="95">
        <v>515</v>
      </c>
      <c r="L335" s="96"/>
      <c r="M335" s="95" t="s">
        <v>254</v>
      </c>
      <c r="N335" s="94" t="s">
        <v>2148</v>
      </c>
      <c r="O335" s="94" t="s">
        <v>245</v>
      </c>
      <c r="P335" s="94" t="s">
        <v>2156</v>
      </c>
      <c r="Q335" s="98" t="s">
        <v>3444</v>
      </c>
      <c r="R335" s="98" t="s">
        <v>5650</v>
      </c>
      <c r="S335" s="99" t="s">
        <v>270</v>
      </c>
      <c r="T335" s="94" t="s">
        <v>446</v>
      </c>
      <c r="U335" s="120"/>
      <c r="V335" s="120"/>
      <c r="W335" s="100" t="str">
        <f>VLOOKUP(TRIM(X335),X10:Y92,2,FALSE)</f>
        <v>Andy</v>
      </c>
      <c r="X335" s="121" t="str">
        <f t="shared" si="24"/>
        <v>8.1</v>
      </c>
      <c r="Y335" s="124">
        <f t="shared" si="25"/>
        <v>0</v>
      </c>
      <c r="Z335" s="121">
        <f t="shared" si="26"/>
        <v>0</v>
      </c>
      <c r="AA335" s="121">
        <f t="shared" si="27"/>
        <v>14</v>
      </c>
      <c r="AB335" s="121">
        <f t="shared" si="28"/>
        <v>0</v>
      </c>
      <c r="AC335" s="121">
        <f t="shared" si="29"/>
        <v>0</v>
      </c>
    </row>
    <row r="336" spans="1:29" ht="35.25" customHeight="1" x14ac:dyDescent="0.25">
      <c r="A336" s="89" t="s">
        <v>225</v>
      </c>
      <c r="B336" s="94" t="s">
        <v>87</v>
      </c>
      <c r="C336" s="91" t="s">
        <v>98</v>
      </c>
      <c r="D336" s="91" t="s">
        <v>184</v>
      </c>
      <c r="E336" s="122" t="s">
        <v>1007</v>
      </c>
      <c r="F336" s="92" t="s">
        <v>16</v>
      </c>
      <c r="G336" s="92" t="s">
        <v>99</v>
      </c>
      <c r="H336" s="92" t="s">
        <v>2452</v>
      </c>
      <c r="I336" s="162" t="s">
        <v>324</v>
      </c>
      <c r="J336" s="96" t="s">
        <v>2155</v>
      </c>
      <c r="K336" s="95">
        <v>198</v>
      </c>
      <c r="L336" s="96"/>
      <c r="M336" s="95" t="s">
        <v>254</v>
      </c>
      <c r="N336" s="94" t="s">
        <v>424</v>
      </c>
      <c r="O336" s="94" t="s">
        <v>245</v>
      </c>
      <c r="P336" s="94" t="s">
        <v>2156</v>
      </c>
      <c r="Q336" s="98" t="s">
        <v>3446</v>
      </c>
      <c r="R336" s="98" t="s">
        <v>5651</v>
      </c>
      <c r="S336" s="99" t="s">
        <v>280</v>
      </c>
      <c r="T336" s="94" t="s">
        <v>446</v>
      </c>
      <c r="U336" s="120"/>
      <c r="V336" s="120"/>
      <c r="W336" s="100" t="str">
        <f>VLOOKUP(TRIM(X336),X10:Y92,2,FALSE)</f>
        <v>Andy</v>
      </c>
      <c r="X336" s="121" t="str">
        <f t="shared" si="24"/>
        <v>8.1</v>
      </c>
      <c r="Y336" s="124">
        <f t="shared" si="25"/>
        <v>0</v>
      </c>
      <c r="Z336" s="121">
        <f t="shared" si="26"/>
        <v>0</v>
      </c>
      <c r="AA336" s="121">
        <f t="shared" si="27"/>
        <v>14</v>
      </c>
      <c r="AB336" s="121">
        <f t="shared" si="28"/>
        <v>0</v>
      </c>
      <c r="AC336" s="121">
        <f t="shared" si="29"/>
        <v>0</v>
      </c>
    </row>
    <row r="337" spans="1:30" ht="35.25" customHeight="1" x14ac:dyDescent="0.25">
      <c r="A337" s="89" t="s">
        <v>225</v>
      </c>
      <c r="B337" s="94" t="s">
        <v>3448</v>
      </c>
      <c r="C337" s="91" t="s">
        <v>98</v>
      </c>
      <c r="D337" s="91" t="s">
        <v>66</v>
      </c>
      <c r="E337" s="122" t="s">
        <v>1008</v>
      </c>
      <c r="F337" s="92" t="s">
        <v>16</v>
      </c>
      <c r="G337" s="92" t="s">
        <v>99</v>
      </c>
      <c r="H337" s="92" t="s">
        <v>2405</v>
      </c>
      <c r="I337" s="162" t="s">
        <v>2406</v>
      </c>
      <c r="J337" s="96" t="s">
        <v>247</v>
      </c>
      <c r="K337" s="95">
        <v>2545</v>
      </c>
      <c r="L337" s="96"/>
      <c r="M337" s="95" t="s">
        <v>107</v>
      </c>
      <c r="N337" s="94" t="s">
        <v>2371</v>
      </c>
      <c r="O337" s="94" t="s">
        <v>239</v>
      </c>
      <c r="P337" s="94" t="s">
        <v>248</v>
      </c>
      <c r="Q337" s="98" t="s">
        <v>3447</v>
      </c>
      <c r="R337" s="98" t="s">
        <v>228</v>
      </c>
      <c r="S337" s="99" t="s">
        <v>228</v>
      </c>
      <c r="T337" s="94" t="s">
        <v>2407</v>
      </c>
      <c r="U337" s="120"/>
      <c r="V337" s="120"/>
      <c r="W337" s="100" t="str">
        <f>VLOOKUP(TRIM(X337),X10:Y92,2,FALSE)</f>
        <v>Tao</v>
      </c>
      <c r="X337" s="121" t="str">
        <f t="shared" si="24"/>
        <v>6.1</v>
      </c>
      <c r="Y337" s="124">
        <f t="shared" si="25"/>
        <v>0</v>
      </c>
      <c r="Z337" s="121">
        <f t="shared" si="26"/>
        <v>0</v>
      </c>
      <c r="AA337" s="121">
        <f t="shared" si="27"/>
        <v>7</v>
      </c>
      <c r="AB337" s="121">
        <f t="shared" si="28"/>
        <v>0</v>
      </c>
      <c r="AC337" s="121">
        <f t="shared" si="29"/>
        <v>0</v>
      </c>
    </row>
    <row r="338" spans="1:30" ht="35.25" customHeight="1" x14ac:dyDescent="0.25">
      <c r="A338" s="89" t="s">
        <v>225</v>
      </c>
      <c r="B338" s="94" t="s">
        <v>3450</v>
      </c>
      <c r="C338" s="91" t="s">
        <v>98</v>
      </c>
      <c r="D338" s="91" t="s">
        <v>67</v>
      </c>
      <c r="E338" s="122" t="s">
        <v>1009</v>
      </c>
      <c r="F338" s="92" t="s">
        <v>16</v>
      </c>
      <c r="G338" s="92" t="s">
        <v>99</v>
      </c>
      <c r="H338" s="92" t="s">
        <v>2453</v>
      </c>
      <c r="I338" s="162" t="s">
        <v>372</v>
      </c>
      <c r="J338" s="96" t="s">
        <v>247</v>
      </c>
      <c r="K338" s="95">
        <v>2546</v>
      </c>
      <c r="L338" s="96"/>
      <c r="M338" s="95" t="s">
        <v>107</v>
      </c>
      <c r="N338" s="94" t="s">
        <v>2148</v>
      </c>
      <c r="O338" s="94" t="s">
        <v>125</v>
      </c>
      <c r="P338" s="94" t="s">
        <v>5314</v>
      </c>
      <c r="Q338" s="98" t="s">
        <v>3449</v>
      </c>
      <c r="R338" s="98" t="s">
        <v>5315</v>
      </c>
      <c r="S338" s="99" t="s">
        <v>280</v>
      </c>
      <c r="T338" s="94" t="s">
        <v>2454</v>
      </c>
      <c r="U338" s="120"/>
      <c r="V338" s="120"/>
      <c r="W338" s="100" t="str">
        <f>VLOOKUP(TRIM(X338),X10:Y92,2,FALSE)</f>
        <v>Tao</v>
      </c>
      <c r="X338" s="121" t="str">
        <f t="shared" si="24"/>
        <v>6.2</v>
      </c>
      <c r="Y338" s="124">
        <f t="shared" si="25"/>
        <v>0</v>
      </c>
      <c r="Z338" s="121">
        <f t="shared" si="26"/>
        <v>0</v>
      </c>
      <c r="AA338" s="121">
        <f t="shared" si="27"/>
        <v>5</v>
      </c>
      <c r="AB338" s="121">
        <f t="shared" si="28"/>
        <v>0</v>
      </c>
      <c r="AC338" s="121">
        <f t="shared" si="29"/>
        <v>0</v>
      </c>
    </row>
    <row r="339" spans="1:30" ht="35.25" customHeight="1" x14ac:dyDescent="0.25">
      <c r="A339" s="89" t="s">
        <v>225</v>
      </c>
      <c r="B339" s="94" t="s">
        <v>3452</v>
      </c>
      <c r="C339" s="91" t="s">
        <v>98</v>
      </c>
      <c r="D339" s="91" t="s">
        <v>60</v>
      </c>
      <c r="E339" s="122" t="s">
        <v>1010</v>
      </c>
      <c r="F339" s="92" t="s">
        <v>16</v>
      </c>
      <c r="G339" s="92" t="s">
        <v>99</v>
      </c>
      <c r="H339" s="92" t="s">
        <v>2455</v>
      </c>
      <c r="I339" s="162" t="s">
        <v>2456</v>
      </c>
      <c r="J339" s="96" t="s">
        <v>255</v>
      </c>
      <c r="K339" s="95">
        <v>3621</v>
      </c>
      <c r="L339" s="96"/>
      <c r="M339" s="95" t="s">
        <v>108</v>
      </c>
      <c r="N339" s="94" t="s">
        <v>2150</v>
      </c>
      <c r="O339" s="94" t="s">
        <v>245</v>
      </c>
      <c r="P339" s="94" t="s">
        <v>2457</v>
      </c>
      <c r="Q339" s="98" t="s">
        <v>3451</v>
      </c>
      <c r="R339" s="98" t="s">
        <v>5316</v>
      </c>
      <c r="S339" s="99" t="s">
        <v>280</v>
      </c>
      <c r="T339" s="94" t="s">
        <v>349</v>
      </c>
      <c r="U339" s="120"/>
      <c r="V339" s="120"/>
      <c r="W339" s="100" t="str">
        <f>VLOOKUP(TRIM(X339),X10:Y92,2,FALSE)</f>
        <v>Andy</v>
      </c>
      <c r="X339" s="121" t="str">
        <f t="shared" si="24"/>
        <v>5.1</v>
      </c>
      <c r="Y339" s="124">
        <f t="shared" si="25"/>
        <v>0</v>
      </c>
      <c r="Z339" s="121">
        <f t="shared" si="26"/>
        <v>0</v>
      </c>
      <c r="AA339" s="121">
        <f t="shared" si="27"/>
        <v>44</v>
      </c>
      <c r="AB339" s="121">
        <f t="shared" si="28"/>
        <v>0</v>
      </c>
      <c r="AC339" s="121">
        <f t="shared" si="29"/>
        <v>0</v>
      </c>
    </row>
    <row r="340" spans="1:30" ht="35.25" customHeight="1" x14ac:dyDescent="0.25">
      <c r="A340" s="89" t="s">
        <v>225</v>
      </c>
      <c r="B340" s="94" t="s">
        <v>6838</v>
      </c>
      <c r="C340" s="91" t="s">
        <v>98</v>
      </c>
      <c r="D340" s="91" t="s">
        <v>60</v>
      </c>
      <c r="E340" s="122" t="s">
        <v>1011</v>
      </c>
      <c r="F340" s="92" t="s">
        <v>13</v>
      </c>
      <c r="G340" s="92" t="s">
        <v>99</v>
      </c>
      <c r="H340" s="92" t="s">
        <v>6784</v>
      </c>
      <c r="I340" s="221" t="s">
        <v>376</v>
      </c>
      <c r="J340" s="96"/>
      <c r="K340" s="95"/>
      <c r="L340" s="96"/>
      <c r="M340" s="95"/>
      <c r="N340" s="94"/>
      <c r="O340" s="94" t="s">
        <v>245</v>
      </c>
      <c r="P340" s="94" t="s">
        <v>2457</v>
      </c>
      <c r="Q340" s="98" t="s">
        <v>6785</v>
      </c>
      <c r="R340" s="98" t="s">
        <v>5317</v>
      </c>
      <c r="S340" s="99" t="s">
        <v>226</v>
      </c>
      <c r="T340" s="94" t="s">
        <v>349</v>
      </c>
      <c r="U340" s="120"/>
      <c r="V340" s="120"/>
      <c r="W340" s="100" t="str">
        <f>VLOOKUP(TRIM(X340),X10:Y92,2,FALSE)</f>
        <v>Andy</v>
      </c>
      <c r="X340" s="121" t="str">
        <f t="shared" si="24"/>
        <v>5.1</v>
      </c>
      <c r="Y340" s="124">
        <f t="shared" si="25"/>
        <v>0</v>
      </c>
      <c r="Z340" s="121">
        <f t="shared" si="26"/>
        <v>0</v>
      </c>
      <c r="AA340" s="121">
        <f t="shared" si="27"/>
        <v>6</v>
      </c>
      <c r="AB340" s="121">
        <f t="shared" si="28"/>
        <v>0</v>
      </c>
      <c r="AC340" s="121">
        <f t="shared" si="29"/>
        <v>1</v>
      </c>
    </row>
    <row r="341" spans="1:30" ht="35.25" customHeight="1" x14ac:dyDescent="0.25">
      <c r="A341" s="89" t="s">
        <v>225</v>
      </c>
      <c r="B341" s="94" t="s">
        <v>3454</v>
      </c>
      <c r="C341" s="91" t="s">
        <v>98</v>
      </c>
      <c r="D341" s="91" t="s">
        <v>205</v>
      </c>
      <c r="E341" s="122" t="s">
        <v>1012</v>
      </c>
      <c r="F341" s="92" t="s">
        <v>16</v>
      </c>
      <c r="G341" s="92" t="s">
        <v>99</v>
      </c>
      <c r="H341" s="92" t="s">
        <v>519</v>
      </c>
      <c r="I341" s="162" t="s">
        <v>274</v>
      </c>
      <c r="J341" s="96" t="s">
        <v>247</v>
      </c>
      <c r="K341" s="95">
        <v>2547</v>
      </c>
      <c r="L341" s="96"/>
      <c r="M341" s="95" t="s">
        <v>254</v>
      </c>
      <c r="N341" s="94" t="s">
        <v>2148</v>
      </c>
      <c r="O341" s="94" t="s">
        <v>245</v>
      </c>
      <c r="P341" s="94" t="s">
        <v>460</v>
      </c>
      <c r="Q341" s="98" t="s">
        <v>3453</v>
      </c>
      <c r="R341" s="98" t="s">
        <v>5652</v>
      </c>
      <c r="S341" s="99" t="s">
        <v>280</v>
      </c>
      <c r="T341" s="94" t="s">
        <v>349</v>
      </c>
      <c r="U341" s="120"/>
      <c r="V341" s="120"/>
      <c r="W341" s="100" t="str">
        <f>VLOOKUP(TRIM(X341),X10:Y92,2,FALSE)</f>
        <v>Tao</v>
      </c>
      <c r="X341" s="121" t="str">
        <f t="shared" si="24"/>
        <v>8.11</v>
      </c>
      <c r="Y341" s="124">
        <f t="shared" si="25"/>
        <v>0</v>
      </c>
      <c r="Z341" s="121">
        <f t="shared" si="26"/>
        <v>0</v>
      </c>
      <c r="AA341" s="121">
        <f t="shared" si="27"/>
        <v>26</v>
      </c>
      <c r="AB341" s="121">
        <f t="shared" si="28"/>
        <v>0</v>
      </c>
      <c r="AC341" s="121">
        <f t="shared" si="29"/>
        <v>0</v>
      </c>
    </row>
    <row r="342" spans="1:30" ht="35.25" customHeight="1" x14ac:dyDescent="0.25">
      <c r="A342" s="89" t="s">
        <v>225</v>
      </c>
      <c r="B342" s="94" t="s">
        <v>524</v>
      </c>
      <c r="C342" s="91" t="s">
        <v>98</v>
      </c>
      <c r="D342" s="91" t="s">
        <v>205</v>
      </c>
      <c r="E342" s="122" t="s">
        <v>1013</v>
      </c>
      <c r="F342" s="92" t="s">
        <v>16</v>
      </c>
      <c r="G342" s="92" t="s">
        <v>99</v>
      </c>
      <c r="H342" s="92" t="s">
        <v>519</v>
      </c>
      <c r="I342" s="162" t="s">
        <v>2458</v>
      </c>
      <c r="J342" s="96" t="s">
        <v>106</v>
      </c>
      <c r="K342" s="95">
        <v>2482</v>
      </c>
      <c r="L342" s="96"/>
      <c r="M342" s="95" t="s">
        <v>254</v>
      </c>
      <c r="N342" s="94" t="s">
        <v>2160</v>
      </c>
      <c r="O342" s="94" t="s">
        <v>245</v>
      </c>
      <c r="P342" s="94" t="s">
        <v>460</v>
      </c>
      <c r="Q342" s="98" t="s">
        <v>3455</v>
      </c>
      <c r="R342" s="98" t="s">
        <v>5653</v>
      </c>
      <c r="S342" s="99" t="s">
        <v>280</v>
      </c>
      <c r="T342" s="94" t="s">
        <v>349</v>
      </c>
      <c r="U342" s="120"/>
      <c r="V342" s="120"/>
      <c r="W342" s="100" t="str">
        <f>VLOOKUP(TRIM(X342),X10:Y92,2,FALSE)</f>
        <v>Tao</v>
      </c>
      <c r="X342" s="121" t="str">
        <f t="shared" si="24"/>
        <v>8.11</v>
      </c>
      <c r="Y342" s="124">
        <f t="shared" si="25"/>
        <v>0</v>
      </c>
      <c r="Z342" s="121">
        <f t="shared" si="26"/>
        <v>0</v>
      </c>
      <c r="AA342" s="121">
        <f t="shared" si="27"/>
        <v>49</v>
      </c>
      <c r="AB342" s="121">
        <f t="shared" si="28"/>
        <v>0</v>
      </c>
      <c r="AC342" s="121">
        <f t="shared" si="29"/>
        <v>0</v>
      </c>
    </row>
    <row r="343" spans="1:30" ht="35.25" customHeight="1" x14ac:dyDescent="0.25">
      <c r="A343" s="89" t="s">
        <v>225</v>
      </c>
      <c r="B343" s="94" t="s">
        <v>2426</v>
      </c>
      <c r="C343" s="91" t="s">
        <v>98</v>
      </c>
      <c r="D343" s="91" t="s">
        <v>81</v>
      </c>
      <c r="E343" s="122" t="s">
        <v>1014</v>
      </c>
      <c r="F343" s="92" t="s">
        <v>271</v>
      </c>
      <c r="G343" s="92" t="s">
        <v>99</v>
      </c>
      <c r="H343" s="92" t="s">
        <v>2459</v>
      </c>
      <c r="I343" s="162" t="s">
        <v>274</v>
      </c>
      <c r="J343" s="96"/>
      <c r="K343" s="95"/>
      <c r="L343" s="96"/>
      <c r="M343" s="95"/>
      <c r="N343" s="94"/>
      <c r="O343" s="94" t="s">
        <v>239</v>
      </c>
      <c r="P343" s="94" t="s">
        <v>428</v>
      </c>
      <c r="Q343" s="98" t="s">
        <v>2460</v>
      </c>
      <c r="R343" s="98" t="s">
        <v>5318</v>
      </c>
      <c r="S343" s="99" t="s">
        <v>228</v>
      </c>
      <c r="T343" s="94" t="s">
        <v>349</v>
      </c>
      <c r="U343" s="120"/>
      <c r="V343" s="120"/>
      <c r="W343" s="100" t="str">
        <f>VLOOKUP(TRIM(X343),X10:Y92,2,FALSE)</f>
        <v>Tao</v>
      </c>
      <c r="X343" s="121" t="str">
        <f t="shared" si="24"/>
        <v>6.7</v>
      </c>
      <c r="Y343" s="124">
        <f t="shared" si="25"/>
        <v>0</v>
      </c>
      <c r="Z343" s="121">
        <f t="shared" si="26"/>
        <v>0</v>
      </c>
      <c r="AA343" s="121">
        <f t="shared" si="27"/>
        <v>26</v>
      </c>
      <c r="AB343" s="121">
        <f t="shared" si="28"/>
        <v>0</v>
      </c>
      <c r="AC343" s="121">
        <f t="shared" si="29"/>
        <v>0</v>
      </c>
    </row>
    <row r="344" spans="1:30" ht="35.25" customHeight="1" x14ac:dyDescent="0.25">
      <c r="A344" s="89" t="s">
        <v>225</v>
      </c>
      <c r="B344" s="94" t="s">
        <v>3457</v>
      </c>
      <c r="C344" s="91" t="s">
        <v>98</v>
      </c>
      <c r="D344" s="91" t="s">
        <v>81</v>
      </c>
      <c r="E344" s="122" t="s">
        <v>1015</v>
      </c>
      <c r="F344" s="92" t="s">
        <v>16</v>
      </c>
      <c r="G344" s="92" t="s">
        <v>99</v>
      </c>
      <c r="H344" s="92" t="s">
        <v>2461</v>
      </c>
      <c r="I344" s="162" t="s">
        <v>274</v>
      </c>
      <c r="J344" s="96" t="s">
        <v>247</v>
      </c>
      <c r="K344" s="95">
        <v>2548</v>
      </c>
      <c r="L344" s="96"/>
      <c r="M344" s="95" t="s">
        <v>107</v>
      </c>
      <c r="N344" s="94" t="s">
        <v>2148</v>
      </c>
      <c r="O344" s="94" t="s">
        <v>125</v>
      </c>
      <c r="P344" s="94" t="s">
        <v>5319</v>
      </c>
      <c r="Q344" s="98" t="s">
        <v>3456</v>
      </c>
      <c r="R344" s="98" t="s">
        <v>228</v>
      </c>
      <c r="S344" s="99" t="s">
        <v>228</v>
      </c>
      <c r="T344" s="94" t="s">
        <v>349</v>
      </c>
      <c r="U344" s="120"/>
      <c r="V344" s="120"/>
      <c r="W344" s="100" t="str">
        <f>VLOOKUP(TRIM(X344),X10:Y92,2,FALSE)</f>
        <v>Tao</v>
      </c>
      <c r="X344" s="121" t="str">
        <f t="shared" si="24"/>
        <v>6.7</v>
      </c>
      <c r="Y344" s="124">
        <f t="shared" si="25"/>
        <v>0</v>
      </c>
      <c r="Z344" s="121">
        <f t="shared" si="26"/>
        <v>0</v>
      </c>
      <c r="AA344" s="121">
        <f t="shared" si="27"/>
        <v>26</v>
      </c>
      <c r="AB344" s="121">
        <f t="shared" si="28"/>
        <v>0</v>
      </c>
      <c r="AC344" s="121">
        <f t="shared" si="29"/>
        <v>0</v>
      </c>
    </row>
    <row r="345" spans="1:30" ht="35.25" customHeight="1" x14ac:dyDescent="0.25">
      <c r="A345" s="89" t="s">
        <v>225</v>
      </c>
      <c r="B345" s="94" t="s">
        <v>42</v>
      </c>
      <c r="C345" s="91" t="s">
        <v>98</v>
      </c>
      <c r="D345" s="91" t="s">
        <v>1978</v>
      </c>
      <c r="E345" s="122" t="s">
        <v>1016</v>
      </c>
      <c r="F345" s="92" t="s">
        <v>243</v>
      </c>
      <c r="G345" s="92" t="s">
        <v>99</v>
      </c>
      <c r="H345" s="92" t="s">
        <v>3459</v>
      </c>
      <c r="I345" s="162" t="s">
        <v>274</v>
      </c>
      <c r="J345" s="96" t="s">
        <v>264</v>
      </c>
      <c r="K345" s="95"/>
      <c r="L345" s="96"/>
      <c r="M345" s="95"/>
      <c r="N345" s="94" t="s">
        <v>512</v>
      </c>
      <c r="O345" s="94" t="s">
        <v>245</v>
      </c>
      <c r="P345" s="94" t="s">
        <v>265</v>
      </c>
      <c r="Q345" s="98" t="s">
        <v>3458</v>
      </c>
      <c r="R345" s="98" t="s">
        <v>5654</v>
      </c>
      <c r="S345" s="99" t="s">
        <v>280</v>
      </c>
      <c r="T345" s="94" t="s">
        <v>349</v>
      </c>
      <c r="U345" s="120"/>
      <c r="V345" s="120"/>
      <c r="W345" s="100" t="str">
        <f>VLOOKUP(TRIM(X345),X10:Y92,2,FALSE)</f>
        <v>Tao</v>
      </c>
      <c r="X345" s="121" t="str">
        <f t="shared" si="24"/>
        <v>8.8.1</v>
      </c>
      <c r="Y345" s="124">
        <f t="shared" si="25"/>
        <v>0</v>
      </c>
      <c r="Z345" s="121">
        <f t="shared" si="26"/>
        <v>0</v>
      </c>
      <c r="AA345" s="121">
        <f t="shared" si="27"/>
        <v>26</v>
      </c>
      <c r="AB345" s="121">
        <f t="shared" si="28"/>
        <v>0</v>
      </c>
      <c r="AC345" s="121">
        <f t="shared" si="29"/>
        <v>0</v>
      </c>
    </row>
    <row r="346" spans="1:30" ht="35.25" customHeight="1" x14ac:dyDescent="0.25">
      <c r="A346" s="89" t="s">
        <v>225</v>
      </c>
      <c r="B346" s="94" t="s">
        <v>3316</v>
      </c>
      <c r="C346" s="91" t="s">
        <v>98</v>
      </c>
      <c r="D346" s="91" t="s">
        <v>205</v>
      </c>
      <c r="E346" s="122" t="s">
        <v>1017</v>
      </c>
      <c r="F346" s="92" t="s">
        <v>16</v>
      </c>
      <c r="G346" s="92" t="s">
        <v>99</v>
      </c>
      <c r="H346" s="92" t="s">
        <v>3461</v>
      </c>
      <c r="I346" s="162" t="s">
        <v>2462</v>
      </c>
      <c r="J346" s="96" t="s">
        <v>2463</v>
      </c>
      <c r="K346" s="95">
        <v>19</v>
      </c>
      <c r="L346" s="96"/>
      <c r="M346" s="95" t="s">
        <v>2464</v>
      </c>
      <c r="N346" s="213" t="s">
        <v>2465</v>
      </c>
      <c r="O346" s="94" t="s">
        <v>245</v>
      </c>
      <c r="P346" s="94" t="s">
        <v>2466</v>
      </c>
      <c r="Q346" s="98" t="s">
        <v>3460</v>
      </c>
      <c r="R346" s="98" t="s">
        <v>5655</v>
      </c>
      <c r="S346" s="99" t="s">
        <v>280</v>
      </c>
      <c r="T346" s="94" t="s">
        <v>349</v>
      </c>
      <c r="U346" s="120"/>
      <c r="V346" s="120"/>
      <c r="W346" s="100" t="str">
        <f>VLOOKUP(TRIM(X346),X10:Y92,2,FALSE)</f>
        <v>Tao</v>
      </c>
      <c r="X346" s="121" t="str">
        <f t="shared" si="24"/>
        <v>8.11</v>
      </c>
      <c r="Y346" s="124">
        <f t="shared" si="25"/>
        <v>0</v>
      </c>
      <c r="Z346" s="121">
        <f t="shared" si="26"/>
        <v>0</v>
      </c>
      <c r="AA346" s="121">
        <f t="shared" si="27"/>
        <v>34</v>
      </c>
      <c r="AB346" s="121">
        <f t="shared" si="28"/>
        <v>0</v>
      </c>
      <c r="AC346" s="121">
        <f t="shared" si="29"/>
        <v>0</v>
      </c>
    </row>
    <row r="347" spans="1:30" ht="35.25" customHeight="1" x14ac:dyDescent="0.25">
      <c r="A347" s="89" t="s">
        <v>225</v>
      </c>
      <c r="B347" s="94" t="s">
        <v>3463</v>
      </c>
      <c r="C347" s="91" t="s">
        <v>98</v>
      </c>
      <c r="D347" s="91" t="s">
        <v>60</v>
      </c>
      <c r="E347" s="122" t="s">
        <v>1018</v>
      </c>
      <c r="F347" s="92" t="s">
        <v>16</v>
      </c>
      <c r="G347" s="92" t="s">
        <v>99</v>
      </c>
      <c r="H347" s="92" t="s">
        <v>3464</v>
      </c>
      <c r="I347" s="162" t="s">
        <v>274</v>
      </c>
      <c r="J347" s="96" t="s">
        <v>2467</v>
      </c>
      <c r="K347" s="95">
        <v>472</v>
      </c>
      <c r="L347" s="96"/>
      <c r="M347" s="95" t="s">
        <v>107</v>
      </c>
      <c r="N347" s="94" t="s">
        <v>515</v>
      </c>
      <c r="O347" s="94" t="s">
        <v>125</v>
      </c>
      <c r="P347" s="94" t="s">
        <v>2468</v>
      </c>
      <c r="Q347" s="98" t="s">
        <v>3462</v>
      </c>
      <c r="R347" s="98" t="s">
        <v>5320</v>
      </c>
      <c r="S347" s="99" t="s">
        <v>280</v>
      </c>
      <c r="T347" s="94" t="s">
        <v>349</v>
      </c>
      <c r="U347" s="120"/>
      <c r="V347" s="120"/>
      <c r="W347" s="100" t="str">
        <f>VLOOKUP(TRIM(X347),X10:Y92,2,FALSE)</f>
        <v>Andy</v>
      </c>
      <c r="X347" s="121" t="str">
        <f t="shared" si="24"/>
        <v>5.1</v>
      </c>
      <c r="Y347" s="124">
        <f t="shared" si="25"/>
        <v>0</v>
      </c>
      <c r="Z347" s="121">
        <f t="shared" si="26"/>
        <v>0</v>
      </c>
      <c r="AA347" s="121">
        <f t="shared" si="27"/>
        <v>26</v>
      </c>
      <c r="AB347" s="121">
        <f t="shared" si="28"/>
        <v>0</v>
      </c>
      <c r="AC347" s="121">
        <f t="shared" si="29"/>
        <v>0</v>
      </c>
    </row>
    <row r="348" spans="1:30" ht="35.25" customHeight="1" x14ac:dyDescent="0.25">
      <c r="A348" s="89" t="s">
        <v>225</v>
      </c>
      <c r="B348" s="94" t="s">
        <v>3466</v>
      </c>
      <c r="C348" s="91" t="s">
        <v>98</v>
      </c>
      <c r="D348" s="91" t="s">
        <v>174</v>
      </c>
      <c r="E348" s="122" t="s">
        <v>1019</v>
      </c>
      <c r="F348" s="92" t="s">
        <v>16</v>
      </c>
      <c r="G348" s="92" t="s">
        <v>99</v>
      </c>
      <c r="H348" s="92" t="s">
        <v>3464</v>
      </c>
      <c r="I348" s="162" t="s">
        <v>274</v>
      </c>
      <c r="J348" s="96" t="s">
        <v>106</v>
      </c>
      <c r="K348" s="95">
        <v>2483</v>
      </c>
      <c r="L348" s="96"/>
      <c r="M348" s="95" t="s">
        <v>107</v>
      </c>
      <c r="N348" s="94" t="s">
        <v>2160</v>
      </c>
      <c r="O348" s="94" t="s">
        <v>125</v>
      </c>
      <c r="P348" s="94" t="s">
        <v>5321</v>
      </c>
      <c r="Q348" s="98" t="s">
        <v>3465</v>
      </c>
      <c r="R348" s="98" t="s">
        <v>5431</v>
      </c>
      <c r="S348" s="99" t="s">
        <v>280</v>
      </c>
      <c r="T348" s="94" t="s">
        <v>349</v>
      </c>
      <c r="U348" s="120"/>
      <c r="V348" s="120"/>
      <c r="W348" s="100" t="str">
        <f>VLOOKUP(TRIM(X348),X10:Y92,2,FALSE)</f>
        <v>Tao</v>
      </c>
      <c r="X348" s="121" t="str">
        <f t="shared" si="24"/>
        <v>7.4</v>
      </c>
      <c r="Y348" s="124">
        <f t="shared" si="25"/>
        <v>0</v>
      </c>
      <c r="Z348" s="121">
        <f t="shared" si="26"/>
        <v>0</v>
      </c>
      <c r="AA348" s="121">
        <f t="shared" si="27"/>
        <v>26</v>
      </c>
      <c r="AB348" s="121">
        <f t="shared" si="28"/>
        <v>0</v>
      </c>
      <c r="AC348" s="121">
        <f t="shared" si="29"/>
        <v>0</v>
      </c>
    </row>
    <row r="349" spans="1:30" ht="35.25" customHeight="1" x14ac:dyDescent="0.25">
      <c r="A349" s="89" t="s">
        <v>225</v>
      </c>
      <c r="B349" s="94" t="s">
        <v>3468</v>
      </c>
      <c r="C349" s="91" t="s">
        <v>98</v>
      </c>
      <c r="D349" s="91" t="s">
        <v>60</v>
      </c>
      <c r="E349" s="122" t="s">
        <v>1020</v>
      </c>
      <c r="F349" s="92" t="s">
        <v>16</v>
      </c>
      <c r="G349" s="92" t="s">
        <v>99</v>
      </c>
      <c r="H349" s="92" t="s">
        <v>3464</v>
      </c>
      <c r="I349" s="162" t="s">
        <v>274</v>
      </c>
      <c r="J349" s="96" t="s">
        <v>2467</v>
      </c>
      <c r="K349" s="95">
        <v>473</v>
      </c>
      <c r="L349" s="96"/>
      <c r="M349" s="95" t="s">
        <v>107</v>
      </c>
      <c r="N349" s="94" t="s">
        <v>515</v>
      </c>
      <c r="O349" s="94" t="s">
        <v>245</v>
      </c>
      <c r="P349" s="94" t="s">
        <v>2469</v>
      </c>
      <c r="Q349" s="98" t="s">
        <v>3467</v>
      </c>
      <c r="R349" s="98" t="s">
        <v>228</v>
      </c>
      <c r="S349" s="99" t="s">
        <v>228</v>
      </c>
      <c r="T349" s="94" t="s">
        <v>349</v>
      </c>
      <c r="U349" s="120"/>
      <c r="V349" s="120"/>
      <c r="W349" s="100" t="str">
        <f>VLOOKUP(TRIM(X349),X10:Y92,2,FALSE)</f>
        <v>Andy</v>
      </c>
      <c r="X349" s="121" t="str">
        <f t="shared" ref="X349:X412" si="30">IF(ISNONTEXT(D349),"" &amp; D349 &amp;"",T(D349))</f>
        <v>5.1</v>
      </c>
      <c r="Y349" s="124">
        <f t="shared" ref="Y349:Y412" si="31">IF(F349="CR", IF(S349="Approved", 1, IF(S349="Agreed", 1, IF(S349="Block approved", 1, 0))),0)</f>
        <v>0</v>
      </c>
      <c r="Z349" s="121">
        <f t="shared" ref="Z349:Z404" si="32">IF(F349="P-CR", IF(S349="Approved", 1, IF(S349="Block approved", 1, 0)),0)</f>
        <v>0</v>
      </c>
      <c r="AA349" s="121">
        <f t="shared" ref="AA349:AA412" si="33">LEN(I349)</f>
        <v>26</v>
      </c>
      <c r="AB349" s="121">
        <f t="shared" ref="AB349:AB412" si="34">IF(LEFT(H349, 12)="Reserved for",  1, 0)</f>
        <v>0</v>
      </c>
      <c r="AC349" s="121">
        <f t="shared" ref="AC349:AC412" si="35">IF(F349="LS OUT", IF(S349="Approved", 1, IF(S349="Block approved", 1, 0)),0)</f>
        <v>0</v>
      </c>
      <c r="AD349" s="1" t="s">
        <v>526</v>
      </c>
    </row>
    <row r="350" spans="1:30" ht="35.25" customHeight="1" x14ac:dyDescent="0.25">
      <c r="A350" s="89" t="s">
        <v>225</v>
      </c>
      <c r="B350" s="94" t="s">
        <v>3466</v>
      </c>
      <c r="C350" s="91" t="s">
        <v>98</v>
      </c>
      <c r="D350" s="91" t="s">
        <v>174</v>
      </c>
      <c r="E350" s="122" t="s">
        <v>1021</v>
      </c>
      <c r="F350" s="92" t="s">
        <v>16</v>
      </c>
      <c r="G350" s="92" t="s">
        <v>99</v>
      </c>
      <c r="H350" s="92" t="s">
        <v>3464</v>
      </c>
      <c r="I350" s="162" t="s">
        <v>274</v>
      </c>
      <c r="J350" s="96" t="s">
        <v>106</v>
      </c>
      <c r="K350" s="95">
        <v>2484</v>
      </c>
      <c r="L350" s="96"/>
      <c r="M350" s="95" t="s">
        <v>107</v>
      </c>
      <c r="N350" s="94" t="s">
        <v>2160</v>
      </c>
      <c r="O350" s="94" t="s">
        <v>245</v>
      </c>
      <c r="P350" s="94" t="s">
        <v>5322</v>
      </c>
      <c r="Q350" s="98" t="s">
        <v>3469</v>
      </c>
      <c r="R350" s="98" t="s">
        <v>228</v>
      </c>
      <c r="S350" s="99" t="s">
        <v>228</v>
      </c>
      <c r="T350" s="94" t="s">
        <v>349</v>
      </c>
      <c r="U350" s="120"/>
      <c r="V350" s="120"/>
      <c r="W350" s="100" t="str">
        <f>VLOOKUP(TRIM(X350),X10:Y92,2,FALSE)</f>
        <v>Tao</v>
      </c>
      <c r="X350" s="121" t="str">
        <f t="shared" si="30"/>
        <v>7.4</v>
      </c>
      <c r="Y350" s="124">
        <f t="shared" si="31"/>
        <v>0</v>
      </c>
      <c r="Z350" s="121">
        <f t="shared" si="32"/>
        <v>0</v>
      </c>
      <c r="AA350" s="121">
        <f t="shared" si="33"/>
        <v>26</v>
      </c>
      <c r="AB350" s="121">
        <f t="shared" si="34"/>
        <v>0</v>
      </c>
      <c r="AC350" s="121">
        <f t="shared" si="35"/>
        <v>0</v>
      </c>
      <c r="AD350" s="1" t="s">
        <v>526</v>
      </c>
    </row>
    <row r="351" spans="1:30" ht="37.15" customHeight="1" x14ac:dyDescent="0.25">
      <c r="A351" s="89" t="s">
        <v>225</v>
      </c>
      <c r="B351" s="94" t="s">
        <v>3471</v>
      </c>
      <c r="C351" s="91" t="s">
        <v>98</v>
      </c>
      <c r="D351" s="91" t="s">
        <v>174</v>
      </c>
      <c r="E351" s="122" t="s">
        <v>1022</v>
      </c>
      <c r="F351" s="92" t="s">
        <v>16</v>
      </c>
      <c r="G351" s="92" t="s">
        <v>99</v>
      </c>
      <c r="H351" s="92" t="s">
        <v>2470</v>
      </c>
      <c r="I351" s="162" t="s">
        <v>274</v>
      </c>
      <c r="J351" s="96" t="s">
        <v>106</v>
      </c>
      <c r="K351" s="95">
        <v>2485</v>
      </c>
      <c r="L351" s="96"/>
      <c r="M351" s="95" t="s">
        <v>107</v>
      </c>
      <c r="N351" s="94" t="s">
        <v>2160</v>
      </c>
      <c r="O351" s="94" t="s">
        <v>125</v>
      </c>
      <c r="P351" s="94" t="s">
        <v>248</v>
      </c>
      <c r="Q351" s="98" t="s">
        <v>3470</v>
      </c>
      <c r="R351" s="98" t="s">
        <v>5323</v>
      </c>
      <c r="S351" s="99" t="s">
        <v>280</v>
      </c>
      <c r="T351" s="94" t="s">
        <v>349</v>
      </c>
      <c r="U351" s="120"/>
      <c r="V351" s="120"/>
      <c r="W351" s="100" t="str">
        <f>VLOOKUP(TRIM(X351),X10:Y92,2,FALSE)</f>
        <v>Tao</v>
      </c>
      <c r="X351" s="121" t="str">
        <f t="shared" si="30"/>
        <v>7.4</v>
      </c>
      <c r="Y351" s="124">
        <f t="shared" si="31"/>
        <v>0</v>
      </c>
      <c r="Z351" s="121">
        <f t="shared" si="32"/>
        <v>0</v>
      </c>
      <c r="AA351" s="121">
        <f t="shared" si="33"/>
        <v>26</v>
      </c>
      <c r="AB351" s="121">
        <f t="shared" si="34"/>
        <v>0</v>
      </c>
      <c r="AC351" s="121">
        <f t="shared" si="35"/>
        <v>0</v>
      </c>
      <c r="AD351" s="1" t="s">
        <v>526</v>
      </c>
    </row>
    <row r="352" spans="1:30" ht="37.15" customHeight="1" x14ac:dyDescent="0.25">
      <c r="A352" s="89" t="s">
        <v>225</v>
      </c>
      <c r="B352" s="94" t="s">
        <v>2427</v>
      </c>
      <c r="C352" s="91" t="s">
        <v>98</v>
      </c>
      <c r="D352" s="91" t="s">
        <v>57</v>
      </c>
      <c r="E352" s="122" t="s">
        <v>1023</v>
      </c>
      <c r="F352" s="92" t="s">
        <v>271</v>
      </c>
      <c r="G352" s="92" t="s">
        <v>99</v>
      </c>
      <c r="H352" s="92" t="s">
        <v>2471</v>
      </c>
      <c r="I352" s="162" t="s">
        <v>2472</v>
      </c>
      <c r="J352" s="96"/>
      <c r="K352" s="95"/>
      <c r="L352" s="96"/>
      <c r="M352" s="95"/>
      <c r="N352" s="94"/>
      <c r="O352" s="94" t="s">
        <v>245</v>
      </c>
      <c r="P352" s="94"/>
      <c r="Q352" s="98" t="s">
        <v>2473</v>
      </c>
      <c r="R352" s="98" t="s">
        <v>5324</v>
      </c>
      <c r="S352" s="99" t="s">
        <v>280</v>
      </c>
      <c r="T352" s="94" t="s">
        <v>349</v>
      </c>
      <c r="U352" s="120"/>
      <c r="V352" s="120"/>
      <c r="W352" s="100" t="str">
        <f>VLOOKUP(TRIM(X352),X10:Y92,2,FALSE)</f>
        <v>Andy</v>
      </c>
      <c r="X352" s="121" t="str">
        <f t="shared" si="30"/>
        <v>4.1</v>
      </c>
      <c r="Y352" s="124">
        <f t="shared" si="31"/>
        <v>0</v>
      </c>
      <c r="Z352" s="121">
        <f t="shared" si="32"/>
        <v>0</v>
      </c>
      <c r="AA352" s="121">
        <f t="shared" si="33"/>
        <v>26</v>
      </c>
      <c r="AB352" s="121">
        <f t="shared" si="34"/>
        <v>0</v>
      </c>
      <c r="AC352" s="121">
        <f t="shared" si="35"/>
        <v>0</v>
      </c>
      <c r="AD352" s="1" t="s">
        <v>526</v>
      </c>
    </row>
    <row r="353" spans="1:30" ht="37.15" customHeight="1" x14ac:dyDescent="0.25">
      <c r="A353" s="89" t="s">
        <v>225</v>
      </c>
      <c r="B353" s="94" t="s">
        <v>2428</v>
      </c>
      <c r="C353" s="91" t="s">
        <v>98</v>
      </c>
      <c r="D353" s="91" t="s">
        <v>222</v>
      </c>
      <c r="E353" s="122" t="s">
        <v>1024</v>
      </c>
      <c r="F353" s="92" t="s">
        <v>12</v>
      </c>
      <c r="G353" s="92" t="s">
        <v>104</v>
      </c>
      <c r="H353" s="92" t="s">
        <v>2474</v>
      </c>
      <c r="I353" s="162" t="s">
        <v>2475</v>
      </c>
      <c r="J353" s="96"/>
      <c r="K353" s="95"/>
      <c r="L353" s="96"/>
      <c r="M353" s="95"/>
      <c r="N353" s="94"/>
      <c r="O353" s="94" t="s">
        <v>245</v>
      </c>
      <c r="P353" s="94"/>
      <c r="Q353" s="98" t="s">
        <v>2421</v>
      </c>
      <c r="R353" s="98" t="s">
        <v>5609</v>
      </c>
      <c r="S353" s="99" t="s">
        <v>230</v>
      </c>
      <c r="T353" s="94" t="s">
        <v>2476</v>
      </c>
      <c r="U353" s="120"/>
      <c r="V353" s="120"/>
      <c r="W353" s="100" t="str">
        <f>VLOOKUP(TRIM(X353),X10:Y92,2,FALSE)</f>
        <v>Andy</v>
      </c>
      <c r="X353" s="121" t="str">
        <f t="shared" si="30"/>
        <v>8.13</v>
      </c>
      <c r="Y353" s="124">
        <f t="shared" si="31"/>
        <v>0</v>
      </c>
      <c r="Z353" s="121">
        <f t="shared" si="32"/>
        <v>0</v>
      </c>
      <c r="AA353" s="121">
        <f t="shared" si="33"/>
        <v>18</v>
      </c>
      <c r="AB353" s="121">
        <f t="shared" si="34"/>
        <v>0</v>
      </c>
      <c r="AC353" s="121">
        <f t="shared" si="35"/>
        <v>0</v>
      </c>
      <c r="AD353" s="1" t="s">
        <v>526</v>
      </c>
    </row>
    <row r="354" spans="1:30" ht="35.25" customHeight="1" x14ac:dyDescent="0.25">
      <c r="A354" s="89" t="s">
        <v>225</v>
      </c>
      <c r="B354" s="94" t="s">
        <v>2429</v>
      </c>
      <c r="C354" s="91" t="s">
        <v>98</v>
      </c>
      <c r="D354" s="91" t="s">
        <v>80</v>
      </c>
      <c r="E354" s="122" t="s">
        <v>1025</v>
      </c>
      <c r="F354" s="92" t="s">
        <v>12</v>
      </c>
      <c r="G354" s="92" t="s">
        <v>104</v>
      </c>
      <c r="H354" s="92" t="s">
        <v>2477</v>
      </c>
      <c r="I354" s="162" t="s">
        <v>2478</v>
      </c>
      <c r="J354" s="94"/>
      <c r="K354" s="156"/>
      <c r="L354" s="94"/>
      <c r="M354" s="156"/>
      <c r="N354" s="94"/>
      <c r="O354" s="94" t="s">
        <v>125</v>
      </c>
      <c r="P354" s="94"/>
      <c r="Q354" s="98" t="s">
        <v>2422</v>
      </c>
      <c r="R354" s="98" t="s">
        <v>5325</v>
      </c>
      <c r="S354" s="99" t="s">
        <v>235</v>
      </c>
      <c r="T354" s="94" t="s">
        <v>2070</v>
      </c>
      <c r="U354" s="120"/>
      <c r="V354" s="120"/>
      <c r="W354" s="100" t="str">
        <f>VLOOKUP(TRIM(X354),X10:Y92,2,FALSE)</f>
        <v>Tao</v>
      </c>
      <c r="X354" s="121" t="str">
        <f t="shared" si="30"/>
        <v>6.6</v>
      </c>
      <c r="Y354" s="124">
        <f t="shared" si="31"/>
        <v>0</v>
      </c>
      <c r="Z354" s="121">
        <f t="shared" si="32"/>
        <v>0</v>
      </c>
      <c r="AA354" s="121">
        <f t="shared" si="33"/>
        <v>18</v>
      </c>
      <c r="AB354" s="121">
        <f t="shared" si="34"/>
        <v>0</v>
      </c>
      <c r="AC354" s="121">
        <f t="shared" si="35"/>
        <v>0</v>
      </c>
      <c r="AD354" s="1" t="s">
        <v>526</v>
      </c>
    </row>
    <row r="355" spans="1:30" ht="37.15" customHeight="1" x14ac:dyDescent="0.25">
      <c r="A355" s="89" t="s">
        <v>225</v>
      </c>
      <c r="B355" s="94" t="s">
        <v>674</v>
      </c>
      <c r="C355" s="91" t="s">
        <v>98</v>
      </c>
      <c r="D355" s="91" t="s">
        <v>1980</v>
      </c>
      <c r="E355" s="122" t="s">
        <v>1026</v>
      </c>
      <c r="F355" s="92" t="s">
        <v>12</v>
      </c>
      <c r="G355" s="92" t="s">
        <v>104</v>
      </c>
      <c r="H355" s="92" t="s">
        <v>2480</v>
      </c>
      <c r="I355" s="162" t="s">
        <v>2481</v>
      </c>
      <c r="J355" s="96"/>
      <c r="K355" s="95"/>
      <c r="L355" s="96"/>
      <c r="M355" s="95"/>
      <c r="N355" s="94"/>
      <c r="O355" s="94" t="s">
        <v>245</v>
      </c>
      <c r="P355" s="94"/>
      <c r="Q355" s="98" t="s">
        <v>2423</v>
      </c>
      <c r="R355" s="98" t="s">
        <v>5656</v>
      </c>
      <c r="S355" s="99" t="s">
        <v>230</v>
      </c>
      <c r="T355" s="94" t="s">
        <v>676</v>
      </c>
      <c r="U355" s="120"/>
      <c r="V355" s="120"/>
      <c r="W355" s="100" t="str">
        <f>VLOOKUP(TRIM(X355),X10:Y92,2,FALSE)</f>
        <v>Andy</v>
      </c>
      <c r="X355" s="121" t="str">
        <f t="shared" si="30"/>
        <v>8.9.1</v>
      </c>
      <c r="Y355" s="124">
        <f t="shared" si="31"/>
        <v>0</v>
      </c>
      <c r="Z355" s="121">
        <f t="shared" si="32"/>
        <v>0</v>
      </c>
      <c r="AA355" s="121">
        <f t="shared" si="33"/>
        <v>18</v>
      </c>
      <c r="AB355" s="121">
        <f t="shared" si="34"/>
        <v>0</v>
      </c>
      <c r="AC355" s="121">
        <f t="shared" si="35"/>
        <v>0</v>
      </c>
      <c r="AD355" s="1" t="s">
        <v>526</v>
      </c>
    </row>
    <row r="356" spans="1:30" ht="35.25" customHeight="1" x14ac:dyDescent="0.25">
      <c r="A356" s="89" t="s">
        <v>225</v>
      </c>
      <c r="B356" s="94" t="s">
        <v>42</v>
      </c>
      <c r="C356" s="91" t="s">
        <v>98</v>
      </c>
      <c r="D356" s="91" t="s">
        <v>197</v>
      </c>
      <c r="E356" s="122" t="s">
        <v>1027</v>
      </c>
      <c r="F356" s="92" t="s">
        <v>243</v>
      </c>
      <c r="G356" s="92" t="s">
        <v>99</v>
      </c>
      <c r="H356" s="92" t="s">
        <v>3472</v>
      </c>
      <c r="I356" s="162" t="s">
        <v>2487</v>
      </c>
      <c r="J356" s="96" t="s">
        <v>2191</v>
      </c>
      <c r="K356" s="95"/>
      <c r="L356" s="96"/>
      <c r="M356" s="95"/>
      <c r="N356" s="94" t="s">
        <v>2179</v>
      </c>
      <c r="O356" s="94" t="s">
        <v>245</v>
      </c>
      <c r="P356" s="94" t="s">
        <v>2190</v>
      </c>
      <c r="Q356" s="98" t="s">
        <v>2488</v>
      </c>
      <c r="R356" s="98" t="s">
        <v>5657</v>
      </c>
      <c r="S356" s="99" t="s">
        <v>280</v>
      </c>
      <c r="T356" s="94" t="s">
        <v>445</v>
      </c>
      <c r="U356" s="120"/>
      <c r="V356" s="120"/>
      <c r="W356" s="100" t="str">
        <f>VLOOKUP(TRIM(X356),X10:Y92,2,FALSE)</f>
        <v>Puneet</v>
      </c>
      <c r="X356" s="121" t="str">
        <f t="shared" si="30"/>
        <v>8.3</v>
      </c>
      <c r="Y356" s="124">
        <f t="shared" si="31"/>
        <v>0</v>
      </c>
      <c r="Z356" s="121">
        <f t="shared" si="32"/>
        <v>0</v>
      </c>
      <c r="AA356" s="121">
        <f t="shared" si="33"/>
        <v>86</v>
      </c>
      <c r="AB356" s="121">
        <f t="shared" si="34"/>
        <v>0</v>
      </c>
      <c r="AC356" s="121">
        <f t="shared" si="35"/>
        <v>0</v>
      </c>
      <c r="AD356" s="1" t="s">
        <v>526</v>
      </c>
    </row>
    <row r="357" spans="1:30" ht="35.25" customHeight="1" x14ac:dyDescent="0.25">
      <c r="A357" s="89" t="s">
        <v>225</v>
      </c>
      <c r="B357" s="94" t="s">
        <v>3474</v>
      </c>
      <c r="C357" s="91" t="s">
        <v>98</v>
      </c>
      <c r="D357" s="91" t="s">
        <v>197</v>
      </c>
      <c r="E357" s="122" t="s">
        <v>1028</v>
      </c>
      <c r="F357" s="92" t="s">
        <v>16</v>
      </c>
      <c r="G357" s="92" t="s">
        <v>99</v>
      </c>
      <c r="H357" s="92" t="s">
        <v>2489</v>
      </c>
      <c r="I357" s="162" t="s">
        <v>2487</v>
      </c>
      <c r="J357" s="215" t="s">
        <v>106</v>
      </c>
      <c r="K357" s="95">
        <v>2486</v>
      </c>
      <c r="L357" s="96"/>
      <c r="M357" s="95" t="s">
        <v>254</v>
      </c>
      <c r="N357" s="94" t="s">
        <v>2160</v>
      </c>
      <c r="O357" s="94" t="s">
        <v>245</v>
      </c>
      <c r="P357" s="94" t="s">
        <v>2190</v>
      </c>
      <c r="Q357" s="98" t="s">
        <v>3473</v>
      </c>
      <c r="R357" s="98" t="s">
        <v>5658</v>
      </c>
      <c r="S357" s="99" t="s">
        <v>280</v>
      </c>
      <c r="T357" s="94" t="s">
        <v>445</v>
      </c>
      <c r="U357" s="120"/>
      <c r="V357" s="120"/>
      <c r="W357" s="100" t="str">
        <f>VLOOKUP(TRIM(X357),X10:Y92,2,FALSE)</f>
        <v>Puneet</v>
      </c>
      <c r="X357" s="121" t="str">
        <f t="shared" si="30"/>
        <v>8.3</v>
      </c>
      <c r="Y357" s="124">
        <f t="shared" si="31"/>
        <v>0</v>
      </c>
      <c r="Z357" s="121">
        <f t="shared" si="32"/>
        <v>0</v>
      </c>
      <c r="AA357" s="121">
        <f t="shared" si="33"/>
        <v>86</v>
      </c>
      <c r="AB357" s="121">
        <f t="shared" si="34"/>
        <v>0</v>
      </c>
      <c r="AC357" s="121">
        <f t="shared" si="35"/>
        <v>0</v>
      </c>
      <c r="AD357" s="1" t="s">
        <v>526</v>
      </c>
    </row>
    <row r="358" spans="1:30" ht="35.25" customHeight="1" x14ac:dyDescent="0.25">
      <c r="A358" s="89" t="s">
        <v>225</v>
      </c>
      <c r="B358" s="94" t="s">
        <v>3477</v>
      </c>
      <c r="C358" s="91" t="s">
        <v>98</v>
      </c>
      <c r="D358" s="91" t="s">
        <v>1975</v>
      </c>
      <c r="E358" s="122" t="s">
        <v>1029</v>
      </c>
      <c r="F358" s="92" t="s">
        <v>16</v>
      </c>
      <c r="G358" s="92" t="s">
        <v>99</v>
      </c>
      <c r="H358" s="92" t="s">
        <v>2490</v>
      </c>
      <c r="I358" s="162" t="s">
        <v>3475</v>
      </c>
      <c r="J358" s="96" t="s">
        <v>247</v>
      </c>
      <c r="K358" s="95">
        <v>2549</v>
      </c>
      <c r="L358" s="96"/>
      <c r="M358" s="95" t="s">
        <v>108</v>
      </c>
      <c r="N358" s="94" t="s">
        <v>2148</v>
      </c>
      <c r="O358" s="94" t="s">
        <v>245</v>
      </c>
      <c r="P358" s="94" t="s">
        <v>2093</v>
      </c>
      <c r="Q358" s="98" t="s">
        <v>3476</v>
      </c>
      <c r="R358" s="98" t="s">
        <v>5659</v>
      </c>
      <c r="S358" s="99" t="s">
        <v>280</v>
      </c>
      <c r="T358" s="94" t="s">
        <v>289</v>
      </c>
      <c r="U358" s="120"/>
      <c r="V358" s="120"/>
      <c r="W358" s="100" t="str">
        <f>VLOOKUP(TRIM(X358),X10:Y92,2,FALSE)</f>
        <v>Puneet</v>
      </c>
      <c r="X358" s="121" t="str">
        <f t="shared" si="30"/>
        <v>8.5.2</v>
      </c>
      <c r="Y358" s="124">
        <f t="shared" si="31"/>
        <v>0</v>
      </c>
      <c r="Z358" s="121">
        <f t="shared" si="32"/>
        <v>0</v>
      </c>
      <c r="AA358" s="121">
        <f t="shared" si="33"/>
        <v>58</v>
      </c>
      <c r="AB358" s="121">
        <f t="shared" si="34"/>
        <v>0</v>
      </c>
      <c r="AC358" s="121">
        <f t="shared" si="35"/>
        <v>0</v>
      </c>
      <c r="AD358" s="1" t="s">
        <v>526</v>
      </c>
    </row>
    <row r="359" spans="1:30" ht="35.25" customHeight="1" x14ac:dyDescent="0.25">
      <c r="A359" s="89" t="s">
        <v>225</v>
      </c>
      <c r="B359" s="94" t="s">
        <v>3480</v>
      </c>
      <c r="C359" s="91" t="s">
        <v>98</v>
      </c>
      <c r="D359" s="91" t="s">
        <v>1971</v>
      </c>
      <c r="E359" s="122" t="s">
        <v>1030</v>
      </c>
      <c r="F359" s="92" t="s">
        <v>16</v>
      </c>
      <c r="G359" s="92" t="s">
        <v>99</v>
      </c>
      <c r="H359" s="92" t="s">
        <v>2491</v>
      </c>
      <c r="I359" s="162" t="s">
        <v>3478</v>
      </c>
      <c r="J359" s="96" t="s">
        <v>247</v>
      </c>
      <c r="K359" s="95">
        <v>2550</v>
      </c>
      <c r="L359" s="96"/>
      <c r="M359" s="95" t="s">
        <v>108</v>
      </c>
      <c r="N359" s="94" t="s">
        <v>2148</v>
      </c>
      <c r="O359" s="94" t="s">
        <v>245</v>
      </c>
      <c r="P359" s="94" t="s">
        <v>2391</v>
      </c>
      <c r="Q359" s="98" t="s">
        <v>3479</v>
      </c>
      <c r="R359" s="98" t="s">
        <v>5660</v>
      </c>
      <c r="S359" s="99" t="s">
        <v>280</v>
      </c>
      <c r="T359" s="94" t="s">
        <v>289</v>
      </c>
      <c r="U359" s="120"/>
      <c r="V359" s="120"/>
      <c r="W359" s="100" t="str">
        <f>VLOOKUP(TRIM(X359),X10:Y92,2,FALSE)</f>
        <v>Puneet</v>
      </c>
      <c r="X359" s="121" t="str">
        <f t="shared" si="30"/>
        <v>8.2.2</v>
      </c>
      <c r="Y359" s="124">
        <f t="shared" si="31"/>
        <v>0</v>
      </c>
      <c r="Z359" s="121">
        <f t="shared" si="32"/>
        <v>0</v>
      </c>
      <c r="AA359" s="121">
        <f t="shared" si="33"/>
        <v>39</v>
      </c>
      <c r="AB359" s="121">
        <f t="shared" si="34"/>
        <v>0</v>
      </c>
      <c r="AC359" s="121">
        <f t="shared" si="35"/>
        <v>0</v>
      </c>
      <c r="AD359" s="1" t="s">
        <v>526</v>
      </c>
    </row>
    <row r="360" spans="1:30" ht="35.25" customHeight="1" x14ac:dyDescent="0.25">
      <c r="A360" s="89" t="s">
        <v>225</v>
      </c>
      <c r="B360" s="94" t="s">
        <v>3482</v>
      </c>
      <c r="C360" s="91" t="s">
        <v>98</v>
      </c>
      <c r="D360" s="91" t="s">
        <v>174</v>
      </c>
      <c r="E360" s="122" t="s">
        <v>1031</v>
      </c>
      <c r="F360" s="92" t="s">
        <v>16</v>
      </c>
      <c r="G360" s="92" t="s">
        <v>99</v>
      </c>
      <c r="H360" s="92" t="s">
        <v>3483</v>
      </c>
      <c r="I360" s="162" t="s">
        <v>2515</v>
      </c>
      <c r="J360" s="96" t="s">
        <v>106</v>
      </c>
      <c r="K360" s="95">
        <v>2418</v>
      </c>
      <c r="L360" s="96" t="s">
        <v>50</v>
      </c>
      <c r="M360" s="95" t="s">
        <v>107</v>
      </c>
      <c r="N360" s="94" t="s">
        <v>2160</v>
      </c>
      <c r="O360" s="94" t="s">
        <v>125</v>
      </c>
      <c r="P360" s="94" t="s">
        <v>147</v>
      </c>
      <c r="Q360" s="98" t="s">
        <v>3481</v>
      </c>
      <c r="R360" s="98" t="s">
        <v>5326</v>
      </c>
      <c r="S360" s="99" t="s">
        <v>280</v>
      </c>
      <c r="T360" s="94" t="s">
        <v>294</v>
      </c>
      <c r="U360" s="120"/>
      <c r="V360" s="120"/>
      <c r="W360" s="100" t="str">
        <f>VLOOKUP(TRIM(X360),X10:Y92,2,FALSE)</f>
        <v>Tao</v>
      </c>
      <c r="X360" s="121" t="str">
        <f t="shared" si="30"/>
        <v>7.4</v>
      </c>
      <c r="Y360" s="124">
        <f t="shared" si="31"/>
        <v>0</v>
      </c>
      <c r="Z360" s="121">
        <f t="shared" si="32"/>
        <v>0</v>
      </c>
      <c r="AA360" s="121">
        <f t="shared" si="33"/>
        <v>27</v>
      </c>
      <c r="AB360" s="121">
        <f t="shared" si="34"/>
        <v>0</v>
      </c>
      <c r="AC360" s="121">
        <f t="shared" si="35"/>
        <v>0</v>
      </c>
    </row>
    <row r="361" spans="1:30" ht="35.25" customHeight="1" x14ac:dyDescent="0.25">
      <c r="A361" s="89" t="s">
        <v>225</v>
      </c>
      <c r="B361" s="94" t="s">
        <v>3485</v>
      </c>
      <c r="C361" s="91" t="s">
        <v>98</v>
      </c>
      <c r="D361" s="91" t="s">
        <v>80</v>
      </c>
      <c r="E361" s="122" t="s">
        <v>1032</v>
      </c>
      <c r="F361" s="92" t="s">
        <v>16</v>
      </c>
      <c r="G361" s="92" t="s">
        <v>99</v>
      </c>
      <c r="H361" s="92" t="s">
        <v>2492</v>
      </c>
      <c r="I361" s="162" t="s">
        <v>293</v>
      </c>
      <c r="J361" s="96" t="s">
        <v>106</v>
      </c>
      <c r="K361" s="95">
        <v>2487</v>
      </c>
      <c r="L361" s="96"/>
      <c r="M361" s="95" t="s">
        <v>107</v>
      </c>
      <c r="N361" s="94" t="s">
        <v>2160</v>
      </c>
      <c r="O361" s="94" t="s">
        <v>125</v>
      </c>
      <c r="P361" s="94" t="s">
        <v>251</v>
      </c>
      <c r="Q361" s="98" t="s">
        <v>3484</v>
      </c>
      <c r="R361" s="98" t="s">
        <v>5327</v>
      </c>
      <c r="S361" s="99" t="s">
        <v>280</v>
      </c>
      <c r="T361" s="94" t="s">
        <v>294</v>
      </c>
      <c r="U361" s="120"/>
      <c r="V361" s="120"/>
      <c r="W361" s="100" t="str">
        <f>VLOOKUP(TRIM(X361),X10:Y92,2,FALSE)</f>
        <v>Tao</v>
      </c>
      <c r="X361" s="121" t="str">
        <f t="shared" si="30"/>
        <v>6.6</v>
      </c>
      <c r="Y361" s="124">
        <f t="shared" si="31"/>
        <v>0</v>
      </c>
      <c r="Z361" s="121">
        <f t="shared" si="32"/>
        <v>0</v>
      </c>
      <c r="AA361" s="121">
        <f t="shared" si="33"/>
        <v>8</v>
      </c>
      <c r="AB361" s="121">
        <f t="shared" si="34"/>
        <v>0</v>
      </c>
      <c r="AC361" s="121">
        <f t="shared" si="35"/>
        <v>0</v>
      </c>
    </row>
    <row r="362" spans="1:30" ht="35.25" customHeight="1" x14ac:dyDescent="0.25">
      <c r="A362" s="89" t="s">
        <v>225</v>
      </c>
      <c r="B362" s="94" t="s">
        <v>3487</v>
      </c>
      <c r="C362" s="91" t="s">
        <v>98</v>
      </c>
      <c r="D362" s="91" t="s">
        <v>80</v>
      </c>
      <c r="E362" s="122" t="s">
        <v>1033</v>
      </c>
      <c r="F362" s="92" t="s">
        <v>16</v>
      </c>
      <c r="G362" s="92" t="s">
        <v>99</v>
      </c>
      <c r="H362" s="92" t="s">
        <v>2492</v>
      </c>
      <c r="I362" s="162" t="s">
        <v>293</v>
      </c>
      <c r="J362" s="96" t="s">
        <v>268</v>
      </c>
      <c r="K362" s="95">
        <v>516</v>
      </c>
      <c r="L362" s="96"/>
      <c r="M362" s="95" t="s">
        <v>107</v>
      </c>
      <c r="N362" s="94" t="s">
        <v>2148</v>
      </c>
      <c r="O362" s="94" t="s">
        <v>125</v>
      </c>
      <c r="P362" s="94" t="s">
        <v>251</v>
      </c>
      <c r="Q362" s="98" t="s">
        <v>3486</v>
      </c>
      <c r="R362" s="98" t="s">
        <v>5328</v>
      </c>
      <c r="S362" s="99" t="s">
        <v>280</v>
      </c>
      <c r="T362" s="94" t="s">
        <v>294</v>
      </c>
      <c r="U362" s="120"/>
      <c r="V362" s="120"/>
      <c r="W362" s="100" t="str">
        <f>VLOOKUP(TRIM(X362),X10:Y92,2,FALSE)</f>
        <v>Tao</v>
      </c>
      <c r="X362" s="121" t="str">
        <f t="shared" si="30"/>
        <v>6.6</v>
      </c>
      <c r="Y362" s="124">
        <f t="shared" si="31"/>
        <v>0</v>
      </c>
      <c r="Z362" s="121">
        <f t="shared" si="32"/>
        <v>0</v>
      </c>
      <c r="AA362" s="121">
        <f t="shared" si="33"/>
        <v>8</v>
      </c>
      <c r="AB362" s="121">
        <f t="shared" si="34"/>
        <v>0</v>
      </c>
      <c r="AC362" s="121">
        <f t="shared" si="35"/>
        <v>0</v>
      </c>
    </row>
    <row r="363" spans="1:30" ht="37.15" customHeight="1" x14ac:dyDescent="0.25">
      <c r="A363" s="89"/>
      <c r="B363" s="94" t="s">
        <v>42</v>
      </c>
      <c r="C363" s="91" t="s">
        <v>14</v>
      </c>
      <c r="D363" s="91" t="s">
        <v>93</v>
      </c>
      <c r="E363" s="122" t="s">
        <v>1034</v>
      </c>
      <c r="F363" s="92" t="s">
        <v>16</v>
      </c>
      <c r="G363" s="209" t="s">
        <v>99</v>
      </c>
      <c r="H363" s="209" t="s">
        <v>2493</v>
      </c>
      <c r="I363" s="210" t="s">
        <v>293</v>
      </c>
      <c r="J363" s="151" t="s">
        <v>268</v>
      </c>
      <c r="K363" s="152">
        <v>517</v>
      </c>
      <c r="L363" s="151"/>
      <c r="M363" s="152" t="s">
        <v>109</v>
      </c>
      <c r="N363" s="151" t="s">
        <v>2148</v>
      </c>
      <c r="O363" s="151" t="s">
        <v>245</v>
      </c>
      <c r="P363" s="151" t="s">
        <v>251</v>
      </c>
      <c r="Q363" s="211" t="s">
        <v>2494</v>
      </c>
      <c r="R363" s="211" t="s">
        <v>256</v>
      </c>
      <c r="S363" s="153"/>
      <c r="T363" s="94" t="s">
        <v>294</v>
      </c>
      <c r="U363" s="120"/>
      <c r="V363" s="120"/>
      <c r="W363" s="100" t="e">
        <f>VLOOKUP(TRIM(X363),X10:Y92,2,FALSE)</f>
        <v>#N/A</v>
      </c>
      <c r="X363" s="121" t="str">
        <f t="shared" si="30"/>
        <v>99</v>
      </c>
      <c r="Y363" s="124">
        <f t="shared" si="31"/>
        <v>0</v>
      </c>
      <c r="Z363" s="121">
        <f t="shared" si="32"/>
        <v>0</v>
      </c>
      <c r="AA363" s="121">
        <f t="shared" si="33"/>
        <v>8</v>
      </c>
      <c r="AB363" s="121">
        <f t="shared" si="34"/>
        <v>0</v>
      </c>
      <c r="AC363" s="121">
        <f t="shared" si="35"/>
        <v>0</v>
      </c>
    </row>
    <row r="364" spans="1:30" ht="35.25" customHeight="1" x14ac:dyDescent="0.25">
      <c r="A364" s="89" t="s">
        <v>225</v>
      </c>
      <c r="B364" s="94" t="s">
        <v>3489</v>
      </c>
      <c r="C364" s="91" t="s">
        <v>98</v>
      </c>
      <c r="D364" s="91" t="s">
        <v>175</v>
      </c>
      <c r="E364" s="122" t="s">
        <v>1035</v>
      </c>
      <c r="F364" s="92" t="s">
        <v>16</v>
      </c>
      <c r="G364" s="92" t="s">
        <v>99</v>
      </c>
      <c r="H364" s="92" t="s">
        <v>3490</v>
      </c>
      <c r="I364" s="162" t="s">
        <v>293</v>
      </c>
      <c r="J364" s="96" t="s">
        <v>2155</v>
      </c>
      <c r="K364" s="95">
        <v>199</v>
      </c>
      <c r="L364" s="96"/>
      <c r="M364" s="95" t="s">
        <v>107</v>
      </c>
      <c r="N364" s="94" t="s">
        <v>424</v>
      </c>
      <c r="O364" s="94" t="s">
        <v>125</v>
      </c>
      <c r="P364" s="94" t="s">
        <v>2185</v>
      </c>
      <c r="Q364" s="98" t="s">
        <v>3488</v>
      </c>
      <c r="R364" s="98" t="s">
        <v>5329</v>
      </c>
      <c r="S364" s="99" t="s">
        <v>280</v>
      </c>
      <c r="T364" s="94" t="s">
        <v>294</v>
      </c>
      <c r="U364" s="120"/>
      <c r="V364" s="120"/>
      <c r="W364" s="100" t="str">
        <f>VLOOKUP(TRIM(X364),X10:Y92,2,FALSE)</f>
        <v>Tao</v>
      </c>
      <c r="X364" s="121" t="str">
        <f t="shared" si="30"/>
        <v>7.5</v>
      </c>
      <c r="Y364" s="124">
        <f t="shared" si="31"/>
        <v>0</v>
      </c>
      <c r="Z364" s="121">
        <f t="shared" si="32"/>
        <v>0</v>
      </c>
      <c r="AA364" s="121">
        <f t="shared" si="33"/>
        <v>8</v>
      </c>
      <c r="AB364" s="121">
        <f t="shared" si="34"/>
        <v>0</v>
      </c>
      <c r="AC364" s="121">
        <f t="shared" si="35"/>
        <v>0</v>
      </c>
    </row>
    <row r="365" spans="1:30" ht="35.25" customHeight="1" x14ac:dyDescent="0.25">
      <c r="A365" s="89" t="s">
        <v>225</v>
      </c>
      <c r="B365" s="94" t="s">
        <v>2483</v>
      </c>
      <c r="C365" s="91" t="s">
        <v>98</v>
      </c>
      <c r="D365" s="91" t="s">
        <v>184</v>
      </c>
      <c r="E365" s="122" t="s">
        <v>1036</v>
      </c>
      <c r="F365" s="92" t="s">
        <v>271</v>
      </c>
      <c r="G365" s="92" t="s">
        <v>99</v>
      </c>
      <c r="H365" s="92" t="s">
        <v>2495</v>
      </c>
      <c r="I365" s="162" t="s">
        <v>293</v>
      </c>
      <c r="J365" s="96"/>
      <c r="K365" s="95"/>
      <c r="L365" s="96"/>
      <c r="M365" s="95"/>
      <c r="N365" s="94"/>
      <c r="O365" s="94" t="s">
        <v>245</v>
      </c>
      <c r="P365" s="94" t="s">
        <v>2156</v>
      </c>
      <c r="Q365" s="98" t="s">
        <v>2496</v>
      </c>
      <c r="R365" s="98" t="s">
        <v>5661</v>
      </c>
      <c r="S365" s="99" t="s">
        <v>280</v>
      </c>
      <c r="T365" s="94" t="s">
        <v>294</v>
      </c>
      <c r="U365" s="120"/>
      <c r="V365" s="120"/>
      <c r="W365" s="100" t="str">
        <f>VLOOKUP(TRIM(X365),X10:Y92,2,FALSE)</f>
        <v>Andy</v>
      </c>
      <c r="X365" s="121" t="str">
        <f t="shared" si="30"/>
        <v>8.1</v>
      </c>
      <c r="Y365" s="124">
        <f t="shared" si="31"/>
        <v>0</v>
      </c>
      <c r="Z365" s="121">
        <f t="shared" si="32"/>
        <v>0</v>
      </c>
      <c r="AA365" s="121">
        <f t="shared" si="33"/>
        <v>8</v>
      </c>
      <c r="AB365" s="121">
        <f t="shared" si="34"/>
        <v>0</v>
      </c>
      <c r="AC365" s="121">
        <f t="shared" si="35"/>
        <v>0</v>
      </c>
    </row>
    <row r="366" spans="1:30" ht="35.25" customHeight="1" x14ac:dyDescent="0.25">
      <c r="A366" s="89" t="s">
        <v>225</v>
      </c>
      <c r="B366" s="94" t="s">
        <v>4616</v>
      </c>
      <c r="C366" s="91" t="s">
        <v>98</v>
      </c>
      <c r="D366" s="91" t="s">
        <v>184</v>
      </c>
      <c r="E366" s="122" t="s">
        <v>1037</v>
      </c>
      <c r="F366" s="92" t="s">
        <v>16</v>
      </c>
      <c r="G366" s="92" t="s">
        <v>99</v>
      </c>
      <c r="H366" s="92" t="s">
        <v>2497</v>
      </c>
      <c r="I366" s="162" t="s">
        <v>3491</v>
      </c>
      <c r="J366" s="96" t="s">
        <v>2155</v>
      </c>
      <c r="K366" s="95">
        <v>200</v>
      </c>
      <c r="L366" s="96"/>
      <c r="M366" s="95" t="s">
        <v>254</v>
      </c>
      <c r="N366" s="94" t="s">
        <v>424</v>
      </c>
      <c r="O366" s="94" t="s">
        <v>245</v>
      </c>
      <c r="P366" s="94" t="s">
        <v>2156</v>
      </c>
      <c r="Q366" s="98" t="s">
        <v>3492</v>
      </c>
      <c r="R366" s="98" t="s">
        <v>5662</v>
      </c>
      <c r="S366" s="99" t="s">
        <v>280</v>
      </c>
      <c r="T366" s="94" t="s">
        <v>294</v>
      </c>
      <c r="U366" s="120"/>
      <c r="V366" s="120"/>
      <c r="W366" s="100" t="str">
        <f>VLOOKUP(TRIM(X366),X10:Y92,2,FALSE)</f>
        <v>Andy</v>
      </c>
      <c r="X366" s="121" t="str">
        <f t="shared" si="30"/>
        <v>8.1</v>
      </c>
      <c r="Y366" s="124">
        <f t="shared" si="31"/>
        <v>0</v>
      </c>
      <c r="Z366" s="121">
        <f t="shared" si="32"/>
        <v>0</v>
      </c>
      <c r="AA366" s="121">
        <f t="shared" si="33"/>
        <v>41</v>
      </c>
      <c r="AB366" s="121">
        <f t="shared" si="34"/>
        <v>0</v>
      </c>
      <c r="AC366" s="121">
        <f t="shared" si="35"/>
        <v>0</v>
      </c>
    </row>
    <row r="367" spans="1:30" ht="35.25" customHeight="1" x14ac:dyDescent="0.25">
      <c r="A367" s="89" t="s">
        <v>225</v>
      </c>
      <c r="B367" s="94" t="s">
        <v>3494</v>
      </c>
      <c r="C367" s="91" t="s">
        <v>98</v>
      </c>
      <c r="D367" s="91" t="s">
        <v>1971</v>
      </c>
      <c r="E367" s="122" t="s">
        <v>1038</v>
      </c>
      <c r="F367" s="92" t="s">
        <v>16</v>
      </c>
      <c r="G367" s="92" t="s">
        <v>99</v>
      </c>
      <c r="H367" s="92" t="s">
        <v>2498</v>
      </c>
      <c r="I367" s="162" t="s">
        <v>293</v>
      </c>
      <c r="J367" s="96" t="s">
        <v>268</v>
      </c>
      <c r="K367" s="95">
        <v>518</v>
      </c>
      <c r="L367" s="96"/>
      <c r="M367" s="95" t="s">
        <v>254</v>
      </c>
      <c r="N367" s="94" t="s">
        <v>2148</v>
      </c>
      <c r="O367" s="94" t="s">
        <v>245</v>
      </c>
      <c r="P367" s="94" t="s">
        <v>2391</v>
      </c>
      <c r="Q367" s="98" t="s">
        <v>3493</v>
      </c>
      <c r="R367" s="98" t="s">
        <v>5663</v>
      </c>
      <c r="S367" s="99" t="s">
        <v>280</v>
      </c>
      <c r="T367" s="94" t="s">
        <v>294</v>
      </c>
      <c r="U367" s="120"/>
      <c r="V367" s="120"/>
      <c r="W367" s="100" t="str">
        <f>VLOOKUP(TRIM(X367),X10:Y92,2,FALSE)</f>
        <v>Puneet</v>
      </c>
      <c r="X367" s="121" t="str">
        <f t="shared" si="30"/>
        <v>8.2.2</v>
      </c>
      <c r="Y367" s="124">
        <f t="shared" si="31"/>
        <v>0</v>
      </c>
      <c r="Z367" s="121">
        <f t="shared" si="32"/>
        <v>0</v>
      </c>
      <c r="AA367" s="121">
        <f t="shared" si="33"/>
        <v>8</v>
      </c>
      <c r="AB367" s="121">
        <f t="shared" si="34"/>
        <v>0</v>
      </c>
      <c r="AC367" s="121">
        <f t="shared" si="35"/>
        <v>0</v>
      </c>
    </row>
    <row r="368" spans="1:30" ht="35.25" customHeight="1" x14ac:dyDescent="0.25">
      <c r="A368" s="89" t="s">
        <v>225</v>
      </c>
      <c r="B368" s="94" t="s">
        <v>3496</v>
      </c>
      <c r="C368" s="91" t="s">
        <v>98</v>
      </c>
      <c r="D368" s="91" t="s">
        <v>1971</v>
      </c>
      <c r="E368" s="122" t="s">
        <v>1039</v>
      </c>
      <c r="F368" s="92" t="s">
        <v>15</v>
      </c>
      <c r="G368" s="92" t="s">
        <v>99</v>
      </c>
      <c r="H368" s="92" t="s">
        <v>3497</v>
      </c>
      <c r="I368" s="162" t="s">
        <v>293</v>
      </c>
      <c r="J368" s="96" t="s">
        <v>268</v>
      </c>
      <c r="K368" s="95">
        <v>519</v>
      </c>
      <c r="L368" s="96"/>
      <c r="M368" s="95" t="s">
        <v>254</v>
      </c>
      <c r="N368" s="94" t="s">
        <v>2148</v>
      </c>
      <c r="O368" s="94" t="s">
        <v>245</v>
      </c>
      <c r="P368" s="94" t="s">
        <v>2391</v>
      </c>
      <c r="Q368" s="98" t="s">
        <v>3495</v>
      </c>
      <c r="R368" s="98" t="s">
        <v>226</v>
      </c>
      <c r="S368" s="99" t="s">
        <v>5406</v>
      </c>
      <c r="T368" s="94" t="s">
        <v>294</v>
      </c>
      <c r="U368" s="120"/>
      <c r="V368" s="120"/>
      <c r="W368" s="100" t="str">
        <f>VLOOKUP(TRIM(X368),X10:Y92,2,FALSE)</f>
        <v>Puneet</v>
      </c>
      <c r="X368" s="121" t="str">
        <f t="shared" si="30"/>
        <v>8.2.2</v>
      </c>
      <c r="Y368" s="124">
        <f t="shared" si="31"/>
        <v>1</v>
      </c>
      <c r="Z368" s="121">
        <f t="shared" si="32"/>
        <v>0</v>
      </c>
      <c r="AA368" s="121">
        <f t="shared" si="33"/>
        <v>8</v>
      </c>
      <c r="AB368" s="121">
        <f t="shared" si="34"/>
        <v>0</v>
      </c>
      <c r="AC368" s="121">
        <f t="shared" si="35"/>
        <v>0</v>
      </c>
    </row>
    <row r="369" spans="1:30" ht="35.25" customHeight="1" x14ac:dyDescent="0.25">
      <c r="A369" s="89" t="s">
        <v>225</v>
      </c>
      <c r="B369" s="94" t="s">
        <v>3499</v>
      </c>
      <c r="C369" s="91" t="s">
        <v>98</v>
      </c>
      <c r="D369" s="91" t="s">
        <v>1986</v>
      </c>
      <c r="E369" s="122" t="s">
        <v>1040</v>
      </c>
      <c r="F369" s="92" t="s">
        <v>16</v>
      </c>
      <c r="G369" s="92" t="s">
        <v>99</v>
      </c>
      <c r="H369" s="92" t="s">
        <v>3500</v>
      </c>
      <c r="I369" s="162" t="s">
        <v>293</v>
      </c>
      <c r="J369" s="96" t="s">
        <v>268</v>
      </c>
      <c r="K369" s="95">
        <v>520</v>
      </c>
      <c r="L369" s="96"/>
      <c r="M369" s="95" t="s">
        <v>254</v>
      </c>
      <c r="N369" s="94" t="s">
        <v>2148</v>
      </c>
      <c r="O369" s="94" t="s">
        <v>245</v>
      </c>
      <c r="P369" s="94" t="s">
        <v>2249</v>
      </c>
      <c r="Q369" s="98" t="s">
        <v>3498</v>
      </c>
      <c r="R369" s="98" t="s">
        <v>5664</v>
      </c>
      <c r="S369" s="99" t="s">
        <v>280</v>
      </c>
      <c r="T369" s="94" t="s">
        <v>294</v>
      </c>
      <c r="U369" s="120"/>
      <c r="V369" s="120"/>
      <c r="W369" s="100" t="str">
        <f>VLOOKUP(TRIM(X369),X10:Y92,2,FALSE)</f>
        <v>Puneet</v>
      </c>
      <c r="X369" s="121" t="str">
        <f t="shared" si="30"/>
        <v>8.18</v>
      </c>
      <c r="Y369" s="124">
        <f t="shared" si="31"/>
        <v>0</v>
      </c>
      <c r="Z369" s="121">
        <f t="shared" si="32"/>
        <v>0</v>
      </c>
      <c r="AA369" s="121">
        <f t="shared" si="33"/>
        <v>8</v>
      </c>
      <c r="AB369" s="121">
        <f t="shared" si="34"/>
        <v>0</v>
      </c>
      <c r="AC369" s="121">
        <f t="shared" si="35"/>
        <v>0</v>
      </c>
      <c r="AD369" s="1" t="s">
        <v>526</v>
      </c>
    </row>
    <row r="370" spans="1:30" ht="35.25" customHeight="1" x14ac:dyDescent="0.25">
      <c r="A370" s="89"/>
      <c r="B370" s="94" t="s">
        <v>42</v>
      </c>
      <c r="C370" s="91" t="s">
        <v>14</v>
      </c>
      <c r="D370" s="91" t="s">
        <v>93</v>
      </c>
      <c r="E370" s="122" t="s">
        <v>1041</v>
      </c>
      <c r="F370" s="92" t="s">
        <v>16</v>
      </c>
      <c r="G370" s="209" t="s">
        <v>99</v>
      </c>
      <c r="H370" s="209" t="s">
        <v>2499</v>
      </c>
      <c r="I370" s="210" t="s">
        <v>293</v>
      </c>
      <c r="J370" s="151" t="s">
        <v>268</v>
      </c>
      <c r="K370" s="152">
        <v>521</v>
      </c>
      <c r="L370" s="151"/>
      <c r="M370" s="152" t="s">
        <v>254</v>
      </c>
      <c r="N370" s="151" t="s">
        <v>2148</v>
      </c>
      <c r="O370" s="151" t="s">
        <v>245</v>
      </c>
      <c r="P370" s="151" t="s">
        <v>2249</v>
      </c>
      <c r="Q370" s="211" t="s">
        <v>2500</v>
      </c>
      <c r="R370" s="211" t="s">
        <v>256</v>
      </c>
      <c r="S370" s="153"/>
      <c r="T370" s="94" t="s">
        <v>294</v>
      </c>
      <c r="U370" s="120"/>
      <c r="V370" s="120"/>
      <c r="W370" s="100" t="e">
        <f>VLOOKUP(TRIM(X370),X10:Y92,2,FALSE)</f>
        <v>#N/A</v>
      </c>
      <c r="X370" s="121" t="str">
        <f t="shared" si="30"/>
        <v>99</v>
      </c>
      <c r="Y370" s="124">
        <f t="shared" si="31"/>
        <v>0</v>
      </c>
      <c r="Z370" s="121">
        <f t="shared" si="32"/>
        <v>0</v>
      </c>
      <c r="AA370" s="121">
        <f t="shared" si="33"/>
        <v>8</v>
      </c>
      <c r="AB370" s="121">
        <f t="shared" si="34"/>
        <v>0</v>
      </c>
      <c r="AC370" s="121">
        <f t="shared" si="35"/>
        <v>0</v>
      </c>
    </row>
    <row r="371" spans="1:30" ht="35.25" customHeight="1" x14ac:dyDescent="0.25">
      <c r="A371" s="89" t="s">
        <v>225</v>
      </c>
      <c r="B371" s="94" t="s">
        <v>42</v>
      </c>
      <c r="C371" s="91" t="s">
        <v>98</v>
      </c>
      <c r="D371" s="91" t="s">
        <v>1970</v>
      </c>
      <c r="E371" s="122" t="s">
        <v>1042</v>
      </c>
      <c r="F371" s="92" t="s">
        <v>243</v>
      </c>
      <c r="G371" s="92" t="s">
        <v>99</v>
      </c>
      <c r="H371" s="92" t="s">
        <v>3501</v>
      </c>
      <c r="I371" s="162" t="s">
        <v>439</v>
      </c>
      <c r="J371" s="96" t="s">
        <v>298</v>
      </c>
      <c r="K371" s="95"/>
      <c r="L371" s="96"/>
      <c r="M371" s="95"/>
      <c r="N371" s="94" t="s">
        <v>546</v>
      </c>
      <c r="O371" s="94" t="s">
        <v>245</v>
      </c>
      <c r="P371" s="94" t="s">
        <v>299</v>
      </c>
      <c r="Q371" s="98" t="s">
        <v>2501</v>
      </c>
      <c r="R371" s="98" t="s">
        <v>228</v>
      </c>
      <c r="S371" s="99" t="s">
        <v>228</v>
      </c>
      <c r="T371" s="94" t="s">
        <v>294</v>
      </c>
      <c r="U371" s="120"/>
      <c r="V371" s="120"/>
      <c r="W371" s="100" t="str">
        <f>VLOOKUP(TRIM(X371),X10:Y92,2,FALSE)</f>
        <v>Puneet</v>
      </c>
      <c r="X371" s="121" t="str">
        <f t="shared" si="30"/>
        <v>8.2.1</v>
      </c>
      <c r="Y371" s="124">
        <f t="shared" si="31"/>
        <v>0</v>
      </c>
      <c r="Z371" s="121">
        <f t="shared" si="32"/>
        <v>0</v>
      </c>
      <c r="AA371" s="121">
        <f t="shared" si="33"/>
        <v>21</v>
      </c>
      <c r="AB371" s="121">
        <f t="shared" si="34"/>
        <v>0</v>
      </c>
      <c r="AC371" s="121">
        <f t="shared" si="35"/>
        <v>0</v>
      </c>
    </row>
    <row r="372" spans="1:30" ht="35.25" customHeight="1" x14ac:dyDescent="0.25">
      <c r="A372" s="89" t="s">
        <v>225</v>
      </c>
      <c r="B372" s="94" t="s">
        <v>42</v>
      </c>
      <c r="C372" s="91" t="s">
        <v>98</v>
      </c>
      <c r="D372" s="91" t="s">
        <v>1970</v>
      </c>
      <c r="E372" s="122" t="s">
        <v>1043</v>
      </c>
      <c r="F372" s="92" t="s">
        <v>243</v>
      </c>
      <c r="G372" s="92" t="s">
        <v>99</v>
      </c>
      <c r="H372" s="92" t="s">
        <v>3502</v>
      </c>
      <c r="I372" s="162" t="s">
        <v>293</v>
      </c>
      <c r="J372" s="96" t="s">
        <v>298</v>
      </c>
      <c r="K372" s="95"/>
      <c r="L372" s="96"/>
      <c r="M372" s="95"/>
      <c r="N372" s="94" t="s">
        <v>546</v>
      </c>
      <c r="O372" s="94" t="s">
        <v>245</v>
      </c>
      <c r="P372" s="94" t="s">
        <v>299</v>
      </c>
      <c r="Q372" s="98" t="s">
        <v>2502</v>
      </c>
      <c r="R372" s="98" t="s">
        <v>226</v>
      </c>
      <c r="S372" s="99" t="s">
        <v>226</v>
      </c>
      <c r="T372" s="94" t="s">
        <v>294</v>
      </c>
      <c r="U372" s="120"/>
      <c r="V372" s="120"/>
      <c r="W372" s="100" t="str">
        <f>VLOOKUP(TRIM(X372),X10:Y92,2,FALSE)</f>
        <v>Puneet</v>
      </c>
      <c r="X372" s="121" t="str">
        <f t="shared" si="30"/>
        <v>8.2.1</v>
      </c>
      <c r="Y372" s="124">
        <f t="shared" si="31"/>
        <v>0</v>
      </c>
      <c r="Z372" s="121">
        <f t="shared" si="32"/>
        <v>1</v>
      </c>
      <c r="AA372" s="121">
        <f t="shared" si="33"/>
        <v>8</v>
      </c>
      <c r="AB372" s="121">
        <f t="shared" si="34"/>
        <v>0</v>
      </c>
      <c r="AC372" s="121">
        <f t="shared" si="35"/>
        <v>0</v>
      </c>
    </row>
    <row r="373" spans="1:30" ht="35.25" customHeight="1" x14ac:dyDescent="0.25">
      <c r="A373" s="89" t="s">
        <v>225</v>
      </c>
      <c r="B373" s="94" t="s">
        <v>3504</v>
      </c>
      <c r="C373" s="91" t="s">
        <v>98</v>
      </c>
      <c r="D373" s="91" t="s">
        <v>1971</v>
      </c>
      <c r="E373" s="122" t="s">
        <v>1044</v>
      </c>
      <c r="F373" s="92" t="s">
        <v>16</v>
      </c>
      <c r="G373" s="92" t="s">
        <v>99</v>
      </c>
      <c r="H373" s="92" t="s">
        <v>2503</v>
      </c>
      <c r="I373" s="162" t="s">
        <v>293</v>
      </c>
      <c r="J373" s="96" t="s">
        <v>247</v>
      </c>
      <c r="K373" s="95">
        <v>2551</v>
      </c>
      <c r="L373" s="96"/>
      <c r="M373" s="95" t="s">
        <v>108</v>
      </c>
      <c r="N373" s="94" t="s">
        <v>2148</v>
      </c>
      <c r="O373" s="94" t="s">
        <v>245</v>
      </c>
      <c r="P373" s="94" t="s">
        <v>2391</v>
      </c>
      <c r="Q373" s="98" t="s">
        <v>3503</v>
      </c>
      <c r="R373" s="98" t="s">
        <v>5665</v>
      </c>
      <c r="S373" s="99" t="s">
        <v>280</v>
      </c>
      <c r="T373" s="94" t="s">
        <v>294</v>
      </c>
      <c r="U373" s="120"/>
      <c r="V373" s="120"/>
      <c r="W373" s="100" t="str">
        <f>VLOOKUP(TRIM(X373),X10:Y92,2,FALSE)</f>
        <v>Puneet</v>
      </c>
      <c r="X373" s="121" t="str">
        <f t="shared" si="30"/>
        <v>8.2.2</v>
      </c>
      <c r="Y373" s="124">
        <f t="shared" si="31"/>
        <v>0</v>
      </c>
      <c r="Z373" s="121">
        <f t="shared" si="32"/>
        <v>0</v>
      </c>
      <c r="AA373" s="121">
        <f t="shared" si="33"/>
        <v>8</v>
      </c>
      <c r="AB373" s="121">
        <f t="shared" si="34"/>
        <v>0</v>
      </c>
      <c r="AC373" s="121">
        <f t="shared" si="35"/>
        <v>0</v>
      </c>
    </row>
    <row r="374" spans="1:30" ht="35.25" customHeight="1" x14ac:dyDescent="0.25">
      <c r="A374" s="89" t="s">
        <v>225</v>
      </c>
      <c r="B374" s="94" t="s">
        <v>3506</v>
      </c>
      <c r="C374" s="91" t="s">
        <v>98</v>
      </c>
      <c r="D374" s="91" t="s">
        <v>1971</v>
      </c>
      <c r="E374" s="122" t="s">
        <v>1045</v>
      </c>
      <c r="F374" s="92" t="s">
        <v>16</v>
      </c>
      <c r="G374" s="92" t="s">
        <v>99</v>
      </c>
      <c r="H374" s="92" t="s">
        <v>2504</v>
      </c>
      <c r="I374" s="162" t="s">
        <v>293</v>
      </c>
      <c r="J374" s="96" t="s">
        <v>247</v>
      </c>
      <c r="K374" s="95">
        <v>2552</v>
      </c>
      <c r="L374" s="96"/>
      <c r="M374" s="95" t="s">
        <v>108</v>
      </c>
      <c r="N374" s="94" t="s">
        <v>2148</v>
      </c>
      <c r="O374" s="94" t="s">
        <v>245</v>
      </c>
      <c r="P374" s="94" t="s">
        <v>2391</v>
      </c>
      <c r="Q374" s="98" t="s">
        <v>3505</v>
      </c>
      <c r="R374" s="98" t="s">
        <v>6280</v>
      </c>
      <c r="S374" s="99" t="s">
        <v>228</v>
      </c>
      <c r="T374" s="94" t="s">
        <v>294</v>
      </c>
      <c r="U374" s="120"/>
      <c r="V374" s="120"/>
      <c r="W374" s="100" t="str">
        <f>VLOOKUP(TRIM(X374),X10:Y92,2,FALSE)</f>
        <v>Puneet</v>
      </c>
      <c r="X374" s="121" t="str">
        <f t="shared" si="30"/>
        <v>8.2.2</v>
      </c>
      <c r="Y374" s="124">
        <f t="shared" si="31"/>
        <v>0</v>
      </c>
      <c r="Z374" s="121">
        <f t="shared" si="32"/>
        <v>0</v>
      </c>
      <c r="AA374" s="121">
        <f t="shared" si="33"/>
        <v>8</v>
      </c>
      <c r="AB374" s="121">
        <f t="shared" si="34"/>
        <v>0</v>
      </c>
      <c r="AC374" s="121">
        <f t="shared" si="35"/>
        <v>0</v>
      </c>
    </row>
    <row r="375" spans="1:30" ht="35.25" customHeight="1" x14ac:dyDescent="0.25">
      <c r="A375" s="89" t="s">
        <v>225</v>
      </c>
      <c r="B375" s="94" t="s">
        <v>42</v>
      </c>
      <c r="C375" s="91" t="s">
        <v>98</v>
      </c>
      <c r="D375" s="91" t="s">
        <v>1982</v>
      </c>
      <c r="E375" s="122" t="s">
        <v>1046</v>
      </c>
      <c r="F375" s="92" t="s">
        <v>243</v>
      </c>
      <c r="G375" s="92" t="s">
        <v>99</v>
      </c>
      <c r="H375" s="92" t="s">
        <v>579</v>
      </c>
      <c r="I375" s="162" t="s">
        <v>2505</v>
      </c>
      <c r="J375" s="96" t="s">
        <v>260</v>
      </c>
      <c r="K375" s="95"/>
      <c r="L375" s="96"/>
      <c r="M375" s="95"/>
      <c r="N375" s="94" t="s">
        <v>546</v>
      </c>
      <c r="O375" s="94" t="s">
        <v>245</v>
      </c>
      <c r="P375" s="94" t="s">
        <v>261</v>
      </c>
      <c r="Q375" s="98" t="s">
        <v>578</v>
      </c>
      <c r="R375" s="98" t="s">
        <v>228</v>
      </c>
      <c r="S375" s="99" t="s">
        <v>228</v>
      </c>
      <c r="T375" s="94" t="s">
        <v>294</v>
      </c>
      <c r="U375" s="120"/>
      <c r="V375" s="120"/>
      <c r="W375" s="100" t="str">
        <f>VLOOKUP(TRIM(X375),X10:Y92,2,FALSE)</f>
        <v>Puneet</v>
      </c>
      <c r="X375" s="121" t="str">
        <f t="shared" si="30"/>
        <v>8.10.1</v>
      </c>
      <c r="Y375" s="124">
        <f t="shared" si="31"/>
        <v>0</v>
      </c>
      <c r="Z375" s="121">
        <f t="shared" si="32"/>
        <v>0</v>
      </c>
      <c r="AA375" s="121">
        <f t="shared" si="33"/>
        <v>23</v>
      </c>
      <c r="AB375" s="121">
        <f t="shared" si="34"/>
        <v>0</v>
      </c>
      <c r="AC375" s="121">
        <f t="shared" si="35"/>
        <v>0</v>
      </c>
    </row>
    <row r="376" spans="1:30" ht="35.25" customHeight="1" x14ac:dyDescent="0.25">
      <c r="A376" s="89" t="s">
        <v>225</v>
      </c>
      <c r="B376" s="94" t="s">
        <v>3509</v>
      </c>
      <c r="C376" s="91" t="s">
        <v>98</v>
      </c>
      <c r="D376" s="91" t="s">
        <v>1983</v>
      </c>
      <c r="E376" s="122" t="s">
        <v>1047</v>
      </c>
      <c r="F376" s="92" t="s">
        <v>16</v>
      </c>
      <c r="G376" s="92" t="s">
        <v>99</v>
      </c>
      <c r="H376" s="92" t="s">
        <v>3510</v>
      </c>
      <c r="I376" s="162" t="s">
        <v>3507</v>
      </c>
      <c r="J376" s="96" t="s">
        <v>255</v>
      </c>
      <c r="K376" s="95">
        <v>3622</v>
      </c>
      <c r="L376" s="96"/>
      <c r="M376" s="95" t="s">
        <v>254</v>
      </c>
      <c r="N376" s="94" t="s">
        <v>2150</v>
      </c>
      <c r="O376" s="94" t="s">
        <v>245</v>
      </c>
      <c r="P376" s="94" t="s">
        <v>2152</v>
      </c>
      <c r="Q376" s="98" t="s">
        <v>3508</v>
      </c>
      <c r="R376" s="98" t="s">
        <v>5666</v>
      </c>
      <c r="S376" s="99" t="s">
        <v>235</v>
      </c>
      <c r="T376" s="94" t="s">
        <v>294</v>
      </c>
      <c r="U376" s="120"/>
      <c r="V376" s="120"/>
      <c r="W376" s="100" t="str">
        <f>VLOOKUP(TRIM(X376),X10:Y92,2,FALSE)</f>
        <v>Puneet</v>
      </c>
      <c r="X376" s="121" t="str">
        <f t="shared" si="30"/>
        <v>8.10.2</v>
      </c>
      <c r="Y376" s="124">
        <f t="shared" si="31"/>
        <v>0</v>
      </c>
      <c r="Z376" s="121">
        <f t="shared" si="32"/>
        <v>0</v>
      </c>
      <c r="AA376" s="121">
        <f t="shared" si="33"/>
        <v>117</v>
      </c>
      <c r="AB376" s="121">
        <f t="shared" si="34"/>
        <v>0</v>
      </c>
      <c r="AC376" s="121">
        <f t="shared" si="35"/>
        <v>0</v>
      </c>
    </row>
    <row r="377" spans="1:30" ht="35.25" customHeight="1" x14ac:dyDescent="0.25">
      <c r="A377" s="89" t="s">
        <v>225</v>
      </c>
      <c r="B377" s="94" t="s">
        <v>3512</v>
      </c>
      <c r="C377" s="91" t="s">
        <v>98</v>
      </c>
      <c r="D377" s="91" t="s">
        <v>1983</v>
      </c>
      <c r="E377" s="122" t="s">
        <v>1048</v>
      </c>
      <c r="F377" s="92" t="s">
        <v>16</v>
      </c>
      <c r="G377" s="92" t="s">
        <v>99</v>
      </c>
      <c r="H377" s="92" t="s">
        <v>3513</v>
      </c>
      <c r="I377" s="162" t="s">
        <v>3511</v>
      </c>
      <c r="J377" s="96" t="s">
        <v>247</v>
      </c>
      <c r="K377" s="95">
        <v>2553</v>
      </c>
      <c r="L377" s="96"/>
      <c r="M377" s="95" t="s">
        <v>254</v>
      </c>
      <c r="N377" s="94" t="s">
        <v>2148</v>
      </c>
      <c r="O377" s="94" t="s">
        <v>245</v>
      </c>
      <c r="P377" s="94" t="s">
        <v>2152</v>
      </c>
      <c r="Q377" s="98" t="s">
        <v>3508</v>
      </c>
      <c r="R377" s="98" t="s">
        <v>235</v>
      </c>
      <c r="S377" s="99" t="s">
        <v>235</v>
      </c>
      <c r="T377" s="94" t="s">
        <v>294</v>
      </c>
      <c r="U377" s="120"/>
      <c r="V377" s="120"/>
      <c r="W377" s="100" t="str">
        <f>VLOOKUP(TRIM(X377),X10:Y92,2,FALSE)</f>
        <v>Puneet</v>
      </c>
      <c r="X377" s="121" t="str">
        <f t="shared" si="30"/>
        <v>8.10.2</v>
      </c>
      <c r="Y377" s="124">
        <f t="shared" si="31"/>
        <v>0</v>
      </c>
      <c r="Z377" s="121">
        <f t="shared" si="32"/>
        <v>0</v>
      </c>
      <c r="AA377" s="121">
        <f t="shared" si="33"/>
        <v>110</v>
      </c>
      <c r="AB377" s="121">
        <f t="shared" si="34"/>
        <v>0</v>
      </c>
      <c r="AC377" s="121">
        <f t="shared" si="35"/>
        <v>0</v>
      </c>
    </row>
    <row r="378" spans="1:30" ht="35.25" customHeight="1" x14ac:dyDescent="0.25">
      <c r="A378" s="89" t="s">
        <v>225</v>
      </c>
      <c r="B378" s="94" t="s">
        <v>3515</v>
      </c>
      <c r="C378" s="91" t="s">
        <v>98</v>
      </c>
      <c r="D378" s="91" t="s">
        <v>213</v>
      </c>
      <c r="E378" s="122" t="s">
        <v>1049</v>
      </c>
      <c r="F378" s="92" t="s">
        <v>16</v>
      </c>
      <c r="G378" s="92" t="s">
        <v>99</v>
      </c>
      <c r="H378" s="92" t="s">
        <v>2506</v>
      </c>
      <c r="I378" s="162" t="s">
        <v>293</v>
      </c>
      <c r="J378" s="96" t="s">
        <v>106</v>
      </c>
      <c r="K378" s="95">
        <v>2488</v>
      </c>
      <c r="L378" s="96"/>
      <c r="M378" s="95" t="s">
        <v>107</v>
      </c>
      <c r="N378" s="94" t="s">
        <v>2160</v>
      </c>
      <c r="O378" s="94" t="s">
        <v>125</v>
      </c>
      <c r="P378" s="94" t="s">
        <v>302</v>
      </c>
      <c r="Q378" s="98" t="s">
        <v>3514</v>
      </c>
      <c r="R378" s="98" t="s">
        <v>5432</v>
      </c>
      <c r="S378" s="99" t="s">
        <v>280</v>
      </c>
      <c r="T378" s="94" t="s">
        <v>294</v>
      </c>
      <c r="U378" s="120"/>
      <c r="V378" s="120"/>
      <c r="W378" s="100" t="str">
        <f>VLOOKUP(TRIM(X378),X10:Y92,2,FALSE)</f>
        <v>Tao</v>
      </c>
      <c r="X378" s="121" t="str">
        <f t="shared" si="30"/>
        <v>7.10.2</v>
      </c>
      <c r="Y378" s="124">
        <f t="shared" si="31"/>
        <v>0</v>
      </c>
      <c r="Z378" s="121">
        <f t="shared" si="32"/>
        <v>0</v>
      </c>
      <c r="AA378" s="121">
        <f t="shared" si="33"/>
        <v>8</v>
      </c>
      <c r="AB378" s="121">
        <f t="shared" si="34"/>
        <v>0</v>
      </c>
      <c r="AC378" s="121">
        <f t="shared" si="35"/>
        <v>0</v>
      </c>
    </row>
    <row r="379" spans="1:30" ht="35.25" customHeight="1" x14ac:dyDescent="0.25">
      <c r="A379" s="89" t="s">
        <v>225</v>
      </c>
      <c r="B379" s="94" t="s">
        <v>2484</v>
      </c>
      <c r="C379" s="91" t="s">
        <v>98</v>
      </c>
      <c r="D379" s="91" t="s">
        <v>214</v>
      </c>
      <c r="E379" s="122" t="s">
        <v>1050</v>
      </c>
      <c r="F379" s="92" t="s">
        <v>271</v>
      </c>
      <c r="G379" s="92" t="s">
        <v>99</v>
      </c>
      <c r="H379" s="92" t="s">
        <v>2507</v>
      </c>
      <c r="I379" s="162" t="s">
        <v>293</v>
      </c>
      <c r="J379" s="96"/>
      <c r="K379" s="95"/>
      <c r="L379" s="96"/>
      <c r="M379" s="95"/>
      <c r="N379" s="94"/>
      <c r="O379" s="94" t="s">
        <v>125</v>
      </c>
      <c r="P379" s="94" t="s">
        <v>2508</v>
      </c>
      <c r="Q379" s="98" t="s">
        <v>2509</v>
      </c>
      <c r="R379" s="98" t="s">
        <v>5330</v>
      </c>
      <c r="S379" s="99" t="s">
        <v>228</v>
      </c>
      <c r="T379" s="94" t="s">
        <v>294</v>
      </c>
      <c r="U379" s="120"/>
      <c r="V379" s="120"/>
      <c r="W379" s="100" t="str">
        <f>VLOOKUP(TRIM(X379),X10:Y92,2,FALSE)</f>
        <v>Tao</v>
      </c>
      <c r="X379" s="121" t="str">
        <f t="shared" si="30"/>
        <v>7.10.3</v>
      </c>
      <c r="Y379" s="124">
        <f t="shared" si="31"/>
        <v>0</v>
      </c>
      <c r="Z379" s="121">
        <f t="shared" si="32"/>
        <v>0</v>
      </c>
      <c r="AA379" s="121">
        <f t="shared" si="33"/>
        <v>8</v>
      </c>
      <c r="AB379" s="121">
        <f t="shared" si="34"/>
        <v>0</v>
      </c>
      <c r="AC379" s="121">
        <f t="shared" si="35"/>
        <v>0</v>
      </c>
    </row>
    <row r="380" spans="1:30" ht="35.25" customHeight="1" x14ac:dyDescent="0.25">
      <c r="A380" s="89" t="s">
        <v>225</v>
      </c>
      <c r="B380" s="94" t="s">
        <v>2425</v>
      </c>
      <c r="C380" s="91" t="s">
        <v>98</v>
      </c>
      <c r="D380" s="91" t="s">
        <v>174</v>
      </c>
      <c r="E380" s="122" t="s">
        <v>1051</v>
      </c>
      <c r="F380" s="92" t="s">
        <v>271</v>
      </c>
      <c r="G380" s="92" t="s">
        <v>99</v>
      </c>
      <c r="H380" s="92" t="s">
        <v>2510</v>
      </c>
      <c r="I380" s="162" t="s">
        <v>293</v>
      </c>
      <c r="J380" s="96"/>
      <c r="K380" s="95"/>
      <c r="L380" s="96"/>
      <c r="M380" s="95"/>
      <c r="N380" s="94"/>
      <c r="O380" s="94" t="s">
        <v>125</v>
      </c>
      <c r="P380" s="94" t="s">
        <v>2511</v>
      </c>
      <c r="Q380" s="98" t="s">
        <v>2512</v>
      </c>
      <c r="R380" s="98" t="s">
        <v>5331</v>
      </c>
      <c r="S380" s="99" t="s">
        <v>228</v>
      </c>
      <c r="T380" s="94" t="s">
        <v>294</v>
      </c>
      <c r="U380" s="120"/>
      <c r="V380" s="120"/>
      <c r="W380" s="100" t="str">
        <f>VLOOKUP(TRIM(X380),X10:Y92,2,FALSE)</f>
        <v>Tao</v>
      </c>
      <c r="X380" s="121" t="str">
        <f t="shared" si="30"/>
        <v>7.4</v>
      </c>
      <c r="Y380" s="124">
        <f t="shared" si="31"/>
        <v>0</v>
      </c>
      <c r="Z380" s="121">
        <f t="shared" si="32"/>
        <v>0</v>
      </c>
      <c r="AA380" s="121">
        <f t="shared" si="33"/>
        <v>8</v>
      </c>
      <c r="AB380" s="121">
        <f t="shared" si="34"/>
        <v>0</v>
      </c>
      <c r="AC380" s="121">
        <f t="shared" si="35"/>
        <v>0</v>
      </c>
    </row>
    <row r="381" spans="1:30" ht="35.25" customHeight="1" x14ac:dyDescent="0.25">
      <c r="A381" s="89" t="s">
        <v>225</v>
      </c>
      <c r="B381" s="94" t="s">
        <v>3517</v>
      </c>
      <c r="C381" s="91" t="s">
        <v>98</v>
      </c>
      <c r="D381" s="91" t="s">
        <v>174</v>
      </c>
      <c r="E381" s="122" t="s">
        <v>1052</v>
      </c>
      <c r="F381" s="92" t="s">
        <v>16</v>
      </c>
      <c r="G381" s="92" t="s">
        <v>99</v>
      </c>
      <c r="H381" s="92" t="s">
        <v>2513</v>
      </c>
      <c r="I381" s="162" t="s">
        <v>394</v>
      </c>
      <c r="J381" s="96" t="s">
        <v>247</v>
      </c>
      <c r="K381" s="95">
        <v>2554</v>
      </c>
      <c r="L381" s="96"/>
      <c r="M381" s="95" t="s">
        <v>107</v>
      </c>
      <c r="N381" s="94" t="s">
        <v>2148</v>
      </c>
      <c r="O381" s="94" t="s">
        <v>125</v>
      </c>
      <c r="P381" s="94" t="s">
        <v>2514</v>
      </c>
      <c r="Q381" s="98" t="s">
        <v>3516</v>
      </c>
      <c r="R381" s="98" t="s">
        <v>228</v>
      </c>
      <c r="S381" s="99" t="s">
        <v>228</v>
      </c>
      <c r="T381" s="94" t="s">
        <v>294</v>
      </c>
      <c r="U381" s="120"/>
      <c r="V381" s="120"/>
      <c r="W381" s="100" t="str">
        <f>VLOOKUP(TRIM(X381),X10:Y92,2,FALSE)</f>
        <v>Tao</v>
      </c>
      <c r="X381" s="121" t="str">
        <f t="shared" si="30"/>
        <v>7.4</v>
      </c>
      <c r="Y381" s="124">
        <f t="shared" si="31"/>
        <v>0</v>
      </c>
      <c r="Z381" s="121">
        <f t="shared" si="32"/>
        <v>0</v>
      </c>
      <c r="AA381" s="121">
        <f t="shared" si="33"/>
        <v>36</v>
      </c>
      <c r="AB381" s="121">
        <f t="shared" si="34"/>
        <v>0</v>
      </c>
      <c r="AC381" s="121">
        <f t="shared" si="35"/>
        <v>0</v>
      </c>
    </row>
    <row r="382" spans="1:30" ht="35.25" customHeight="1" x14ac:dyDescent="0.25">
      <c r="A382" s="89" t="s">
        <v>225</v>
      </c>
      <c r="B382" s="94" t="s">
        <v>3519</v>
      </c>
      <c r="C382" s="91" t="s">
        <v>98</v>
      </c>
      <c r="D382" s="91" t="s">
        <v>174</v>
      </c>
      <c r="E382" s="122" t="s">
        <v>1053</v>
      </c>
      <c r="F382" s="92" t="s">
        <v>15</v>
      </c>
      <c r="G382" s="92" t="s">
        <v>99</v>
      </c>
      <c r="H382" s="92" t="s">
        <v>3520</v>
      </c>
      <c r="I382" s="162" t="s">
        <v>2515</v>
      </c>
      <c r="J382" s="96" t="s">
        <v>268</v>
      </c>
      <c r="K382" s="95">
        <v>522</v>
      </c>
      <c r="L382" s="96"/>
      <c r="M382" s="95" t="s">
        <v>107</v>
      </c>
      <c r="N382" s="94" t="s">
        <v>2148</v>
      </c>
      <c r="O382" s="94" t="s">
        <v>125</v>
      </c>
      <c r="P382" s="94" t="s">
        <v>147</v>
      </c>
      <c r="Q382" s="98" t="s">
        <v>3518</v>
      </c>
      <c r="R382" s="98" t="s">
        <v>226</v>
      </c>
      <c r="S382" s="99" t="s">
        <v>5406</v>
      </c>
      <c r="T382" s="94" t="s">
        <v>294</v>
      </c>
      <c r="U382" s="120"/>
      <c r="V382" s="120"/>
      <c r="W382" s="100" t="str">
        <f>VLOOKUP(TRIM(X382),X10:Y92,2,FALSE)</f>
        <v>Tao</v>
      </c>
      <c r="X382" s="121" t="str">
        <f t="shared" si="30"/>
        <v>7.4</v>
      </c>
      <c r="Y382" s="124">
        <f t="shared" si="31"/>
        <v>1</v>
      </c>
      <c r="Z382" s="121">
        <f t="shared" si="32"/>
        <v>0</v>
      </c>
      <c r="AA382" s="121">
        <f t="shared" si="33"/>
        <v>27</v>
      </c>
      <c r="AB382" s="121">
        <f t="shared" si="34"/>
        <v>0</v>
      </c>
      <c r="AC382" s="121">
        <f t="shared" si="35"/>
        <v>0</v>
      </c>
    </row>
    <row r="383" spans="1:30" ht="35.25" customHeight="1" x14ac:dyDescent="0.25">
      <c r="A383" s="89" t="s">
        <v>225</v>
      </c>
      <c r="B383" s="94" t="s">
        <v>3522</v>
      </c>
      <c r="C383" s="91" t="s">
        <v>98</v>
      </c>
      <c r="D383" s="91" t="s">
        <v>174</v>
      </c>
      <c r="E383" s="122" t="s">
        <v>1054</v>
      </c>
      <c r="F383" s="92" t="s">
        <v>16</v>
      </c>
      <c r="G383" s="92" t="s">
        <v>99</v>
      </c>
      <c r="H383" s="92" t="s">
        <v>3523</v>
      </c>
      <c r="I383" s="162" t="s">
        <v>293</v>
      </c>
      <c r="J383" s="96" t="s">
        <v>106</v>
      </c>
      <c r="K383" s="95">
        <v>2489</v>
      </c>
      <c r="L383" s="96"/>
      <c r="M383" s="95" t="s">
        <v>107</v>
      </c>
      <c r="N383" s="94" t="s">
        <v>2160</v>
      </c>
      <c r="O383" s="94" t="s">
        <v>125</v>
      </c>
      <c r="P383" s="94" t="s">
        <v>147</v>
      </c>
      <c r="Q383" s="98" t="s">
        <v>3521</v>
      </c>
      <c r="R383" s="98" t="s">
        <v>5332</v>
      </c>
      <c r="S383" s="99" t="s">
        <v>280</v>
      </c>
      <c r="T383" s="94" t="s">
        <v>294</v>
      </c>
      <c r="U383" s="120"/>
      <c r="V383" s="120"/>
      <c r="W383" s="100" t="str">
        <f>VLOOKUP(TRIM(X383),X10:Y92,2,FALSE)</f>
        <v>Tao</v>
      </c>
      <c r="X383" s="121" t="str">
        <f t="shared" si="30"/>
        <v>7.4</v>
      </c>
      <c r="Y383" s="124">
        <f t="shared" si="31"/>
        <v>0</v>
      </c>
      <c r="Z383" s="121">
        <f t="shared" si="32"/>
        <v>0</v>
      </c>
      <c r="AA383" s="121">
        <f t="shared" si="33"/>
        <v>8</v>
      </c>
      <c r="AB383" s="121">
        <f t="shared" si="34"/>
        <v>0</v>
      </c>
      <c r="AC383" s="121">
        <f t="shared" si="35"/>
        <v>0</v>
      </c>
      <c r="AD383" s="1" t="s">
        <v>526</v>
      </c>
    </row>
    <row r="384" spans="1:30" ht="35.25" customHeight="1" x14ac:dyDescent="0.25">
      <c r="A384" s="89" t="s">
        <v>225</v>
      </c>
      <c r="B384" s="94" t="s">
        <v>3525</v>
      </c>
      <c r="C384" s="91" t="s">
        <v>98</v>
      </c>
      <c r="D384" s="91" t="s">
        <v>174</v>
      </c>
      <c r="E384" s="122" t="s">
        <v>1055</v>
      </c>
      <c r="F384" s="92" t="s">
        <v>15</v>
      </c>
      <c r="G384" s="92" t="s">
        <v>99</v>
      </c>
      <c r="H384" s="92" t="s">
        <v>3526</v>
      </c>
      <c r="I384" s="162" t="s">
        <v>293</v>
      </c>
      <c r="J384" s="96" t="s">
        <v>2467</v>
      </c>
      <c r="K384" s="95">
        <v>474</v>
      </c>
      <c r="L384" s="96"/>
      <c r="M384" s="95" t="s">
        <v>107</v>
      </c>
      <c r="N384" s="94" t="s">
        <v>515</v>
      </c>
      <c r="O384" s="94" t="s">
        <v>125</v>
      </c>
      <c r="P384" s="94" t="s">
        <v>147</v>
      </c>
      <c r="Q384" s="98" t="s">
        <v>3524</v>
      </c>
      <c r="R384" s="98" t="s">
        <v>226</v>
      </c>
      <c r="S384" s="99" t="s">
        <v>5406</v>
      </c>
      <c r="T384" s="94" t="s">
        <v>294</v>
      </c>
      <c r="U384" s="120"/>
      <c r="V384" s="120"/>
      <c r="W384" s="100" t="str">
        <f>VLOOKUP(TRIM(X384),X10:Y92,2,FALSE)</f>
        <v>Tao</v>
      </c>
      <c r="X384" s="121" t="str">
        <f t="shared" si="30"/>
        <v>7.4</v>
      </c>
      <c r="Y384" s="124">
        <f t="shared" si="31"/>
        <v>1</v>
      </c>
      <c r="Z384" s="121">
        <f t="shared" si="32"/>
        <v>0</v>
      </c>
      <c r="AA384" s="121">
        <f t="shared" si="33"/>
        <v>8</v>
      </c>
      <c r="AB384" s="121">
        <f t="shared" si="34"/>
        <v>0</v>
      </c>
      <c r="AC384" s="121">
        <f t="shared" si="35"/>
        <v>0</v>
      </c>
      <c r="AD384" s="1" t="s">
        <v>526</v>
      </c>
    </row>
    <row r="385" spans="1:30" ht="35.25" customHeight="1" x14ac:dyDescent="0.25">
      <c r="A385" s="89" t="s">
        <v>225</v>
      </c>
      <c r="B385" s="94" t="s">
        <v>3528</v>
      </c>
      <c r="C385" s="91" t="s">
        <v>98</v>
      </c>
      <c r="D385" s="91" t="s">
        <v>80</v>
      </c>
      <c r="E385" s="122" t="s">
        <v>1056</v>
      </c>
      <c r="F385" s="92" t="s">
        <v>16</v>
      </c>
      <c r="G385" s="92" t="s">
        <v>99</v>
      </c>
      <c r="H385" s="92" t="s">
        <v>2516</v>
      </c>
      <c r="I385" s="162" t="s">
        <v>293</v>
      </c>
      <c r="J385" s="96" t="s">
        <v>2467</v>
      </c>
      <c r="K385" s="95">
        <v>475</v>
      </c>
      <c r="L385" s="96"/>
      <c r="M385" s="95" t="s">
        <v>107</v>
      </c>
      <c r="N385" s="94" t="s">
        <v>515</v>
      </c>
      <c r="O385" s="94" t="s">
        <v>125</v>
      </c>
      <c r="P385" s="94" t="s">
        <v>5333</v>
      </c>
      <c r="Q385" s="98" t="s">
        <v>3527</v>
      </c>
      <c r="R385" s="98" t="s">
        <v>228</v>
      </c>
      <c r="S385" s="99" t="s">
        <v>228</v>
      </c>
      <c r="T385" s="94" t="s">
        <v>294</v>
      </c>
      <c r="U385" s="120"/>
      <c r="V385" s="120"/>
      <c r="W385" s="100" t="str">
        <f>VLOOKUP(TRIM(X385),X10:Y92,2,FALSE)</f>
        <v>Tao</v>
      </c>
      <c r="X385" s="121" t="str">
        <f t="shared" si="30"/>
        <v>6.6</v>
      </c>
      <c r="Y385" s="124">
        <f t="shared" si="31"/>
        <v>0</v>
      </c>
      <c r="Z385" s="121">
        <f t="shared" si="32"/>
        <v>0</v>
      </c>
      <c r="AA385" s="121">
        <f t="shared" si="33"/>
        <v>8</v>
      </c>
      <c r="AB385" s="121">
        <f t="shared" si="34"/>
        <v>0</v>
      </c>
      <c r="AC385" s="121">
        <f t="shared" si="35"/>
        <v>0</v>
      </c>
    </row>
    <row r="386" spans="1:30" ht="35.25" customHeight="1" x14ac:dyDescent="0.25">
      <c r="A386" s="89" t="s">
        <v>225</v>
      </c>
      <c r="B386" s="94" t="s">
        <v>3530</v>
      </c>
      <c r="C386" s="91" t="s">
        <v>98</v>
      </c>
      <c r="D386" s="91" t="s">
        <v>80</v>
      </c>
      <c r="E386" s="122" t="s">
        <v>1057</v>
      </c>
      <c r="F386" s="92" t="s">
        <v>16</v>
      </c>
      <c r="G386" s="92" t="s">
        <v>99</v>
      </c>
      <c r="H386" s="92" t="s">
        <v>2517</v>
      </c>
      <c r="I386" s="162" t="s">
        <v>293</v>
      </c>
      <c r="J386" s="96" t="s">
        <v>106</v>
      </c>
      <c r="K386" s="95">
        <v>2490</v>
      </c>
      <c r="L386" s="96"/>
      <c r="M386" s="95" t="s">
        <v>107</v>
      </c>
      <c r="N386" s="94" t="s">
        <v>2160</v>
      </c>
      <c r="O386" s="94" t="s">
        <v>125</v>
      </c>
      <c r="P386" s="94" t="s">
        <v>5333</v>
      </c>
      <c r="Q386" s="98" t="s">
        <v>3529</v>
      </c>
      <c r="R386" s="98" t="s">
        <v>228</v>
      </c>
      <c r="S386" s="99" t="s">
        <v>228</v>
      </c>
      <c r="T386" s="94" t="s">
        <v>294</v>
      </c>
      <c r="U386" s="120"/>
      <c r="V386" s="120"/>
      <c r="W386" s="100" t="str">
        <f>VLOOKUP(TRIM(X386),X10:Y92,2,FALSE)</f>
        <v>Tao</v>
      </c>
      <c r="X386" s="121" t="str">
        <f t="shared" si="30"/>
        <v>6.6</v>
      </c>
      <c r="Y386" s="124">
        <f t="shared" si="31"/>
        <v>0</v>
      </c>
      <c r="Z386" s="121">
        <f t="shared" si="32"/>
        <v>0</v>
      </c>
      <c r="AA386" s="121">
        <f t="shared" si="33"/>
        <v>8</v>
      </c>
      <c r="AB386" s="121">
        <f t="shared" si="34"/>
        <v>0</v>
      </c>
      <c r="AC386" s="121">
        <f t="shared" si="35"/>
        <v>0</v>
      </c>
      <c r="AD386" s="1" t="s">
        <v>526</v>
      </c>
    </row>
    <row r="387" spans="1:30" ht="35.25" customHeight="1" x14ac:dyDescent="0.25">
      <c r="A387" s="89" t="s">
        <v>225</v>
      </c>
      <c r="B387" s="94" t="s">
        <v>3532</v>
      </c>
      <c r="C387" s="91" t="s">
        <v>98</v>
      </c>
      <c r="D387" s="91" t="s">
        <v>80</v>
      </c>
      <c r="E387" s="122" t="s">
        <v>1058</v>
      </c>
      <c r="F387" s="92" t="s">
        <v>16</v>
      </c>
      <c r="G387" s="92" t="s">
        <v>99</v>
      </c>
      <c r="H387" s="92" t="s">
        <v>2518</v>
      </c>
      <c r="I387" s="162" t="s">
        <v>293</v>
      </c>
      <c r="J387" s="96" t="s">
        <v>106</v>
      </c>
      <c r="K387" s="95">
        <v>2491</v>
      </c>
      <c r="L387" s="96"/>
      <c r="M387" s="95" t="s">
        <v>107</v>
      </c>
      <c r="N387" s="94" t="s">
        <v>2160</v>
      </c>
      <c r="O387" s="94" t="s">
        <v>125</v>
      </c>
      <c r="P387" s="94" t="s">
        <v>5333</v>
      </c>
      <c r="Q387" s="98" t="s">
        <v>3531</v>
      </c>
      <c r="R387" s="98" t="s">
        <v>228</v>
      </c>
      <c r="S387" s="99" t="s">
        <v>228</v>
      </c>
      <c r="T387" s="94" t="s">
        <v>294</v>
      </c>
      <c r="U387" s="120"/>
      <c r="V387" s="120"/>
      <c r="W387" s="100" t="str">
        <f>VLOOKUP(TRIM(X387),X10:Y92,2,FALSE)</f>
        <v>Tao</v>
      </c>
      <c r="X387" s="121" t="str">
        <f t="shared" si="30"/>
        <v>6.6</v>
      </c>
      <c r="Y387" s="124">
        <f t="shared" si="31"/>
        <v>0</v>
      </c>
      <c r="Z387" s="121">
        <f t="shared" si="32"/>
        <v>0</v>
      </c>
      <c r="AA387" s="121">
        <f t="shared" si="33"/>
        <v>8</v>
      </c>
      <c r="AB387" s="121">
        <f t="shared" si="34"/>
        <v>0</v>
      </c>
      <c r="AC387" s="121">
        <f t="shared" si="35"/>
        <v>0</v>
      </c>
    </row>
    <row r="388" spans="1:30" ht="35.25" customHeight="1" x14ac:dyDescent="0.25">
      <c r="A388" s="89" t="s">
        <v>225</v>
      </c>
      <c r="B388" s="94" t="s">
        <v>2485</v>
      </c>
      <c r="C388" s="91" t="s">
        <v>98</v>
      </c>
      <c r="D388" s="91" t="s">
        <v>80</v>
      </c>
      <c r="E388" s="122" t="s">
        <v>1059</v>
      </c>
      <c r="F388" s="92" t="s">
        <v>271</v>
      </c>
      <c r="G388" s="92" t="s">
        <v>99</v>
      </c>
      <c r="H388" s="92" t="s">
        <v>2519</v>
      </c>
      <c r="I388" s="162" t="s">
        <v>293</v>
      </c>
      <c r="J388" s="96"/>
      <c r="K388" s="95"/>
      <c r="L388" s="96"/>
      <c r="M388" s="95"/>
      <c r="N388" s="94"/>
      <c r="O388" s="94" t="s">
        <v>125</v>
      </c>
      <c r="P388" s="94" t="s">
        <v>2479</v>
      </c>
      <c r="Q388" s="98" t="s">
        <v>2520</v>
      </c>
      <c r="R388" s="98" t="s">
        <v>5334</v>
      </c>
      <c r="S388" s="99" t="s">
        <v>228</v>
      </c>
      <c r="T388" s="94" t="s">
        <v>294</v>
      </c>
      <c r="U388" s="120"/>
      <c r="V388" s="120"/>
      <c r="W388" s="100" t="str">
        <f>VLOOKUP(TRIM(X388),X10:Y92,2,FALSE)</f>
        <v>Tao</v>
      </c>
      <c r="X388" s="121" t="str">
        <f t="shared" si="30"/>
        <v>6.6</v>
      </c>
      <c r="Y388" s="124">
        <f t="shared" si="31"/>
        <v>0</v>
      </c>
      <c r="Z388" s="121">
        <f t="shared" si="32"/>
        <v>0</v>
      </c>
      <c r="AA388" s="121">
        <f t="shared" si="33"/>
        <v>8</v>
      </c>
      <c r="AB388" s="121">
        <f t="shared" si="34"/>
        <v>0</v>
      </c>
      <c r="AC388" s="121">
        <f t="shared" si="35"/>
        <v>0</v>
      </c>
    </row>
    <row r="389" spans="1:30" ht="35.25" customHeight="1" x14ac:dyDescent="0.25">
      <c r="A389" s="89" t="s">
        <v>225</v>
      </c>
      <c r="B389" s="94" t="s">
        <v>2426</v>
      </c>
      <c r="C389" s="91" t="s">
        <v>98</v>
      </c>
      <c r="D389" s="91" t="s">
        <v>81</v>
      </c>
      <c r="E389" s="122" t="s">
        <v>1060</v>
      </c>
      <c r="F389" s="92" t="s">
        <v>271</v>
      </c>
      <c r="G389" s="92" t="s">
        <v>99</v>
      </c>
      <c r="H389" s="92" t="s">
        <v>2521</v>
      </c>
      <c r="I389" s="162" t="s">
        <v>293</v>
      </c>
      <c r="J389" s="96"/>
      <c r="K389" s="95"/>
      <c r="L389" s="96"/>
      <c r="M389" s="95"/>
      <c r="N389" s="94"/>
      <c r="O389" s="94" t="s">
        <v>239</v>
      </c>
      <c r="P389" s="94" t="s">
        <v>428</v>
      </c>
      <c r="Q389" s="98" t="s">
        <v>2522</v>
      </c>
      <c r="R389" s="98" t="s">
        <v>5318</v>
      </c>
      <c r="S389" s="99" t="s">
        <v>228</v>
      </c>
      <c r="T389" s="94" t="s">
        <v>294</v>
      </c>
      <c r="U389" s="120"/>
      <c r="V389" s="120"/>
      <c r="W389" s="100" t="str">
        <f>VLOOKUP(TRIM(X389),X10:Y92,2,FALSE)</f>
        <v>Tao</v>
      </c>
      <c r="X389" s="121" t="str">
        <f t="shared" si="30"/>
        <v>6.7</v>
      </c>
      <c r="Y389" s="124">
        <f t="shared" si="31"/>
        <v>0</v>
      </c>
      <c r="Z389" s="121">
        <f t="shared" si="32"/>
        <v>0</v>
      </c>
      <c r="AA389" s="121">
        <f t="shared" si="33"/>
        <v>8</v>
      </c>
      <c r="AB389" s="121">
        <f t="shared" si="34"/>
        <v>0</v>
      </c>
      <c r="AC389" s="121">
        <f t="shared" si="35"/>
        <v>0</v>
      </c>
    </row>
    <row r="390" spans="1:30" ht="35.25" customHeight="1" x14ac:dyDescent="0.25">
      <c r="A390" s="89" t="s">
        <v>225</v>
      </c>
      <c r="B390" s="94" t="s">
        <v>3534</v>
      </c>
      <c r="C390" s="91" t="s">
        <v>98</v>
      </c>
      <c r="D390" s="91" t="s">
        <v>67</v>
      </c>
      <c r="E390" s="122" t="s">
        <v>1061</v>
      </c>
      <c r="F390" s="92" t="s">
        <v>16</v>
      </c>
      <c r="G390" s="92" t="s">
        <v>99</v>
      </c>
      <c r="H390" s="92" t="s">
        <v>2523</v>
      </c>
      <c r="I390" s="162" t="s">
        <v>293</v>
      </c>
      <c r="J390" s="96" t="s">
        <v>247</v>
      </c>
      <c r="K390" s="95">
        <v>2555</v>
      </c>
      <c r="L390" s="96"/>
      <c r="M390" s="95" t="s">
        <v>107</v>
      </c>
      <c r="N390" s="94" t="s">
        <v>2148</v>
      </c>
      <c r="O390" s="94" t="s">
        <v>125</v>
      </c>
      <c r="P390" s="94" t="s">
        <v>248</v>
      </c>
      <c r="Q390" s="98" t="s">
        <v>3533</v>
      </c>
      <c r="R390" s="98" t="s">
        <v>5335</v>
      </c>
      <c r="S390" s="99" t="s">
        <v>280</v>
      </c>
      <c r="T390" s="94" t="s">
        <v>294</v>
      </c>
      <c r="U390" s="120"/>
      <c r="V390" s="120"/>
      <c r="W390" s="100" t="str">
        <f>VLOOKUP(TRIM(X390),X10:Y92,2,FALSE)</f>
        <v>Tao</v>
      </c>
      <c r="X390" s="121" t="str">
        <f t="shared" si="30"/>
        <v>6.2</v>
      </c>
      <c r="Y390" s="124">
        <f t="shared" si="31"/>
        <v>0</v>
      </c>
      <c r="Z390" s="121">
        <f t="shared" si="32"/>
        <v>0</v>
      </c>
      <c r="AA390" s="121">
        <f t="shared" si="33"/>
        <v>8</v>
      </c>
      <c r="AB390" s="121">
        <f t="shared" si="34"/>
        <v>0</v>
      </c>
      <c r="AC390" s="121">
        <f t="shared" si="35"/>
        <v>0</v>
      </c>
    </row>
    <row r="391" spans="1:30" ht="35.25" customHeight="1" x14ac:dyDescent="0.25">
      <c r="A391" s="89" t="s">
        <v>225</v>
      </c>
      <c r="B391" s="94" t="s">
        <v>42</v>
      </c>
      <c r="C391" s="91" t="s">
        <v>98</v>
      </c>
      <c r="D391" s="91" t="s">
        <v>185</v>
      </c>
      <c r="E391" s="122" t="s">
        <v>1062</v>
      </c>
      <c r="F391" s="92" t="s">
        <v>252</v>
      </c>
      <c r="G391" s="92" t="s">
        <v>39</v>
      </c>
      <c r="H391" s="92" t="s">
        <v>3536</v>
      </c>
      <c r="I391" s="162" t="s">
        <v>315</v>
      </c>
      <c r="J391" s="96"/>
      <c r="K391" s="95"/>
      <c r="L391" s="96"/>
      <c r="M391" s="95"/>
      <c r="N391" s="94"/>
      <c r="O391" s="94" t="s">
        <v>2524</v>
      </c>
      <c r="P391" s="94"/>
      <c r="Q391" s="98" t="s">
        <v>3535</v>
      </c>
      <c r="R391" s="98" t="s">
        <v>5667</v>
      </c>
      <c r="S391" s="99" t="s">
        <v>5667</v>
      </c>
      <c r="T391" s="94" t="s">
        <v>2198</v>
      </c>
      <c r="U391" s="120"/>
      <c r="V391" s="120"/>
      <c r="W391" s="100" t="str">
        <f>VLOOKUP(TRIM(X391),X10:Y92,2,FALSE)</f>
        <v>Puneet</v>
      </c>
      <c r="X391" s="121" t="str">
        <f t="shared" si="30"/>
        <v>9.1</v>
      </c>
      <c r="Y391" s="124">
        <f t="shared" si="31"/>
        <v>0</v>
      </c>
      <c r="Z391" s="121">
        <f t="shared" si="32"/>
        <v>0</v>
      </c>
      <c r="AA391" s="121">
        <f t="shared" si="33"/>
        <v>13</v>
      </c>
      <c r="AB391" s="121">
        <f t="shared" si="34"/>
        <v>0</v>
      </c>
      <c r="AC391" s="121">
        <f t="shared" si="35"/>
        <v>0</v>
      </c>
    </row>
    <row r="392" spans="1:30" ht="35.25" customHeight="1" x14ac:dyDescent="0.25">
      <c r="A392" s="89" t="s">
        <v>225</v>
      </c>
      <c r="B392" s="94" t="s">
        <v>42</v>
      </c>
      <c r="C392" s="91" t="s">
        <v>98</v>
      </c>
      <c r="D392" s="91" t="s">
        <v>1987</v>
      </c>
      <c r="E392" s="122" t="s">
        <v>1063</v>
      </c>
      <c r="F392" s="92" t="s">
        <v>388</v>
      </c>
      <c r="G392" s="92" t="s">
        <v>99</v>
      </c>
      <c r="H392" s="92" t="s">
        <v>2525</v>
      </c>
      <c r="I392" s="162" t="s">
        <v>338</v>
      </c>
      <c r="J392" s="96" t="s">
        <v>247</v>
      </c>
      <c r="K392" s="95">
        <v>0</v>
      </c>
      <c r="L392" s="96"/>
      <c r="M392" s="95" t="s">
        <v>108</v>
      </c>
      <c r="N392" s="94" t="s">
        <v>2148</v>
      </c>
      <c r="O392" s="94" t="s">
        <v>245</v>
      </c>
      <c r="P392" s="94" t="s">
        <v>2436</v>
      </c>
      <c r="Q392" s="98" t="s">
        <v>2526</v>
      </c>
      <c r="R392" s="98" t="s">
        <v>5668</v>
      </c>
      <c r="S392" s="99" t="s">
        <v>270</v>
      </c>
      <c r="T392" s="94" t="s">
        <v>339</v>
      </c>
      <c r="U392" s="120"/>
      <c r="V392" s="120"/>
      <c r="W392" s="100" t="str">
        <f>VLOOKUP(TRIM(X392),X10:Y92,2,FALSE)</f>
        <v>Puneet</v>
      </c>
      <c r="X392" s="121" t="str">
        <f t="shared" si="30"/>
        <v>8.19</v>
      </c>
      <c r="Y392" s="124">
        <f t="shared" si="31"/>
        <v>0</v>
      </c>
      <c r="Z392" s="121">
        <f t="shared" si="32"/>
        <v>0</v>
      </c>
      <c r="AA392" s="121">
        <f t="shared" si="33"/>
        <v>12</v>
      </c>
      <c r="AB392" s="121">
        <f t="shared" si="34"/>
        <v>0</v>
      </c>
      <c r="AC392" s="121">
        <f t="shared" si="35"/>
        <v>0</v>
      </c>
    </row>
    <row r="393" spans="1:30" ht="35.25" customHeight="1" x14ac:dyDescent="0.25">
      <c r="A393" s="89" t="s">
        <v>225</v>
      </c>
      <c r="B393" s="94" t="s">
        <v>42</v>
      </c>
      <c r="C393" s="91" t="s">
        <v>98</v>
      </c>
      <c r="D393" s="91" t="s">
        <v>1987</v>
      </c>
      <c r="E393" s="122" t="s">
        <v>1064</v>
      </c>
      <c r="F393" s="92" t="s">
        <v>388</v>
      </c>
      <c r="G393" s="92" t="s">
        <v>99</v>
      </c>
      <c r="H393" s="92" t="s">
        <v>2525</v>
      </c>
      <c r="I393" s="162" t="s">
        <v>338</v>
      </c>
      <c r="J393" s="96" t="s">
        <v>106</v>
      </c>
      <c r="K393" s="95">
        <v>0</v>
      </c>
      <c r="L393" s="96"/>
      <c r="M393" s="95" t="s">
        <v>108</v>
      </c>
      <c r="N393" s="94" t="s">
        <v>2160</v>
      </c>
      <c r="O393" s="94" t="s">
        <v>245</v>
      </c>
      <c r="P393" s="94" t="s">
        <v>2436</v>
      </c>
      <c r="Q393" s="98" t="s">
        <v>2526</v>
      </c>
      <c r="R393" s="98" t="s">
        <v>5669</v>
      </c>
      <c r="S393" s="99" t="s">
        <v>270</v>
      </c>
      <c r="T393" s="94" t="s">
        <v>339</v>
      </c>
      <c r="U393" s="120"/>
      <c r="V393" s="120"/>
      <c r="W393" s="100" t="str">
        <f>VLOOKUP(TRIM(X393),X10:Y92,2,FALSE)</f>
        <v>Puneet</v>
      </c>
      <c r="X393" s="121" t="str">
        <f t="shared" si="30"/>
        <v>8.19</v>
      </c>
      <c r="Y393" s="124">
        <f t="shared" si="31"/>
        <v>0</v>
      </c>
      <c r="Z393" s="121">
        <f t="shared" si="32"/>
        <v>0</v>
      </c>
      <c r="AA393" s="121">
        <f t="shared" si="33"/>
        <v>12</v>
      </c>
      <c r="AB393" s="121">
        <f t="shared" si="34"/>
        <v>0</v>
      </c>
      <c r="AC393" s="121">
        <f t="shared" si="35"/>
        <v>0</v>
      </c>
      <c r="AD393" s="1" t="s">
        <v>526</v>
      </c>
    </row>
    <row r="394" spans="1:30" ht="35.25" customHeight="1" x14ac:dyDescent="0.25">
      <c r="A394" s="89" t="s">
        <v>225</v>
      </c>
      <c r="B394" s="94" t="s">
        <v>42</v>
      </c>
      <c r="C394" s="91" t="s">
        <v>98</v>
      </c>
      <c r="D394" s="91" t="s">
        <v>1973</v>
      </c>
      <c r="E394" s="122" t="s">
        <v>1065</v>
      </c>
      <c r="F394" s="92" t="s">
        <v>252</v>
      </c>
      <c r="G394" s="92" t="s">
        <v>99</v>
      </c>
      <c r="H394" s="92" t="s">
        <v>3538</v>
      </c>
      <c r="I394" s="162" t="s">
        <v>2527</v>
      </c>
      <c r="J394" s="96" t="s">
        <v>247</v>
      </c>
      <c r="K394" s="95"/>
      <c r="L394" s="96"/>
      <c r="M394" s="95"/>
      <c r="N394" s="94"/>
      <c r="O394" s="94" t="s">
        <v>245</v>
      </c>
      <c r="P394" s="94" t="s">
        <v>287</v>
      </c>
      <c r="Q394" s="98" t="s">
        <v>3537</v>
      </c>
      <c r="R394" s="98" t="s">
        <v>228</v>
      </c>
      <c r="S394" s="99" t="s">
        <v>228</v>
      </c>
      <c r="T394" s="94" t="s">
        <v>426</v>
      </c>
      <c r="U394" s="120"/>
      <c r="V394" s="120"/>
      <c r="W394" s="100" t="str">
        <f>VLOOKUP(TRIM(X394),X10:Y92,2,FALSE)</f>
        <v>Tao</v>
      </c>
      <c r="X394" s="121" t="str">
        <f t="shared" si="30"/>
        <v>8.4.2</v>
      </c>
      <c r="Y394" s="124">
        <f t="shared" si="31"/>
        <v>0</v>
      </c>
      <c r="Z394" s="121">
        <f t="shared" si="32"/>
        <v>0</v>
      </c>
      <c r="AA394" s="121">
        <f t="shared" si="33"/>
        <v>65</v>
      </c>
      <c r="AB394" s="121">
        <f t="shared" si="34"/>
        <v>0</v>
      </c>
      <c r="AC394" s="121">
        <f t="shared" si="35"/>
        <v>0</v>
      </c>
    </row>
    <row r="395" spans="1:30" ht="35.25" customHeight="1" x14ac:dyDescent="0.25">
      <c r="A395" s="89" t="s">
        <v>225</v>
      </c>
      <c r="B395" s="94" t="s">
        <v>42</v>
      </c>
      <c r="C395" s="91" t="s">
        <v>98</v>
      </c>
      <c r="D395" s="91" t="s">
        <v>221</v>
      </c>
      <c r="E395" s="122" t="s">
        <v>1066</v>
      </c>
      <c r="F395" s="92" t="s">
        <v>243</v>
      </c>
      <c r="G395" s="92" t="s">
        <v>99</v>
      </c>
      <c r="H395" s="92" t="s">
        <v>3539</v>
      </c>
      <c r="I395" s="162" t="s">
        <v>3202</v>
      </c>
      <c r="J395" s="96" t="s">
        <v>440</v>
      </c>
      <c r="K395" s="95"/>
      <c r="L395" s="96"/>
      <c r="M395" s="95"/>
      <c r="N395" s="94" t="s">
        <v>512</v>
      </c>
      <c r="O395" s="94" t="s">
        <v>245</v>
      </c>
      <c r="P395" s="94" t="s">
        <v>441</v>
      </c>
      <c r="Q395" s="98" t="s">
        <v>2528</v>
      </c>
      <c r="R395" s="98" t="s">
        <v>5670</v>
      </c>
      <c r="S395" s="99" t="s">
        <v>280</v>
      </c>
      <c r="T395" s="94" t="s">
        <v>334</v>
      </c>
      <c r="U395" s="120"/>
      <c r="V395" s="120"/>
      <c r="W395" s="100" t="str">
        <f>VLOOKUP(TRIM(X395),X10:Y92,2,FALSE)</f>
        <v>Andy</v>
      </c>
      <c r="X395" s="121" t="str">
        <f t="shared" si="30"/>
        <v>8.12</v>
      </c>
      <c r="Y395" s="124">
        <f t="shared" si="31"/>
        <v>0</v>
      </c>
      <c r="Z395" s="121">
        <f t="shared" si="32"/>
        <v>0</v>
      </c>
      <c r="AA395" s="121">
        <f t="shared" si="33"/>
        <v>185</v>
      </c>
      <c r="AB395" s="121">
        <f t="shared" si="34"/>
        <v>0</v>
      </c>
      <c r="AC395" s="121">
        <f t="shared" si="35"/>
        <v>0</v>
      </c>
      <c r="AD395" s="1" t="s">
        <v>526</v>
      </c>
    </row>
    <row r="396" spans="1:30" ht="35.25" customHeight="1" x14ac:dyDescent="0.25">
      <c r="A396" s="89" t="s">
        <v>225</v>
      </c>
      <c r="B396" s="94" t="s">
        <v>42</v>
      </c>
      <c r="C396" s="91" t="s">
        <v>98</v>
      </c>
      <c r="D396" s="91" t="s">
        <v>197</v>
      </c>
      <c r="E396" s="122" t="s">
        <v>1067</v>
      </c>
      <c r="F396" s="92" t="s">
        <v>243</v>
      </c>
      <c r="G396" s="92" t="s">
        <v>99</v>
      </c>
      <c r="H396" s="92" t="s">
        <v>3541</v>
      </c>
      <c r="I396" s="162" t="s">
        <v>3540</v>
      </c>
      <c r="J396" s="96" t="s">
        <v>2191</v>
      </c>
      <c r="K396" s="95"/>
      <c r="L396" s="96"/>
      <c r="M396" s="95"/>
      <c r="N396" s="94" t="s">
        <v>2179</v>
      </c>
      <c r="O396" s="94" t="s">
        <v>245</v>
      </c>
      <c r="P396" s="94" t="s">
        <v>2190</v>
      </c>
      <c r="Q396" s="98" t="s">
        <v>2529</v>
      </c>
      <c r="R396" s="98" t="s">
        <v>5671</v>
      </c>
      <c r="S396" s="99" t="s">
        <v>280</v>
      </c>
      <c r="T396" s="94" t="s">
        <v>2530</v>
      </c>
      <c r="U396" s="120"/>
      <c r="V396" s="120"/>
      <c r="W396" s="100" t="str">
        <f>VLOOKUP(TRIM(X396),X10:Y92,2,FALSE)</f>
        <v>Puneet</v>
      </c>
      <c r="X396" s="121" t="str">
        <f t="shared" si="30"/>
        <v>8.3</v>
      </c>
      <c r="Y396" s="124">
        <f t="shared" si="31"/>
        <v>0</v>
      </c>
      <c r="Z396" s="121">
        <f t="shared" si="32"/>
        <v>0</v>
      </c>
      <c r="AA396" s="121">
        <f t="shared" si="33"/>
        <v>70</v>
      </c>
      <c r="AB396" s="121">
        <f t="shared" si="34"/>
        <v>0</v>
      </c>
      <c r="AC396" s="121">
        <f t="shared" si="35"/>
        <v>0</v>
      </c>
      <c r="AD396" s="1" t="s">
        <v>526</v>
      </c>
    </row>
    <row r="397" spans="1:30" ht="35.25" customHeight="1" x14ac:dyDescent="0.25">
      <c r="A397" s="89" t="s">
        <v>225</v>
      </c>
      <c r="B397" s="94" t="s">
        <v>2486</v>
      </c>
      <c r="C397" s="91" t="s">
        <v>98</v>
      </c>
      <c r="D397" s="91" t="s">
        <v>57</v>
      </c>
      <c r="E397" s="122" t="s">
        <v>1068</v>
      </c>
      <c r="F397" s="92" t="s">
        <v>2531</v>
      </c>
      <c r="G397" s="92" t="s">
        <v>104</v>
      </c>
      <c r="H397" s="92" t="s">
        <v>2482</v>
      </c>
      <c r="I397" s="162" t="s">
        <v>2532</v>
      </c>
      <c r="J397" s="96"/>
      <c r="K397" s="95"/>
      <c r="L397" s="96"/>
      <c r="M397" s="95"/>
      <c r="N397" s="94"/>
      <c r="O397" s="94"/>
      <c r="P397" s="94"/>
      <c r="Q397" s="98" t="s">
        <v>2533</v>
      </c>
      <c r="R397" s="98" t="s">
        <v>228</v>
      </c>
      <c r="S397" s="99" t="s">
        <v>228</v>
      </c>
      <c r="T397" s="94" t="s">
        <v>42</v>
      </c>
      <c r="U397" s="120"/>
      <c r="V397" s="120"/>
      <c r="W397" s="100" t="str">
        <f>VLOOKUP(TRIM(X397),X10:Y92,2,FALSE)</f>
        <v>Andy</v>
      </c>
      <c r="X397" s="121" t="str">
        <f t="shared" si="30"/>
        <v>4.1</v>
      </c>
      <c r="Y397" s="124">
        <f t="shared" si="31"/>
        <v>0</v>
      </c>
      <c r="Z397" s="121">
        <f t="shared" si="32"/>
        <v>0</v>
      </c>
      <c r="AA397" s="121">
        <f t="shared" si="33"/>
        <v>36</v>
      </c>
      <c r="AB397" s="121">
        <f t="shared" si="34"/>
        <v>0</v>
      </c>
      <c r="AC397" s="121">
        <f t="shared" si="35"/>
        <v>0</v>
      </c>
      <c r="AD397" s="1" t="s">
        <v>526</v>
      </c>
    </row>
    <row r="398" spans="1:30" ht="35.25" customHeight="1" x14ac:dyDescent="0.25">
      <c r="A398" s="89" t="s">
        <v>225</v>
      </c>
      <c r="B398" s="94" t="s">
        <v>42</v>
      </c>
      <c r="C398" s="91" t="s">
        <v>98</v>
      </c>
      <c r="D398" s="91" t="s">
        <v>1983</v>
      </c>
      <c r="E398" s="122" t="s">
        <v>1069</v>
      </c>
      <c r="F398" s="92" t="s">
        <v>101</v>
      </c>
      <c r="G398" s="92" t="s">
        <v>105</v>
      </c>
      <c r="H398" s="92" t="s">
        <v>2544</v>
      </c>
      <c r="I398" s="162" t="s">
        <v>408</v>
      </c>
      <c r="J398" s="96"/>
      <c r="K398" s="95"/>
      <c r="L398" s="96"/>
      <c r="M398" s="95"/>
      <c r="N398" s="94"/>
      <c r="O398" s="94" t="s">
        <v>245</v>
      </c>
      <c r="P398" s="94"/>
      <c r="Q398" s="98" t="s">
        <v>2545</v>
      </c>
      <c r="R398" s="98" t="s">
        <v>228</v>
      </c>
      <c r="S398" s="99" t="s">
        <v>228</v>
      </c>
      <c r="T398" s="94" t="s">
        <v>262</v>
      </c>
      <c r="U398" s="120"/>
      <c r="V398" s="120"/>
      <c r="W398" s="100" t="str">
        <f>VLOOKUP(TRIM(X398),X10:Y92,2,FALSE)</f>
        <v>Puneet</v>
      </c>
      <c r="X398" s="121" t="str">
        <f t="shared" si="30"/>
        <v>8.10.2</v>
      </c>
      <c r="Y398" s="124">
        <f t="shared" si="31"/>
        <v>0</v>
      </c>
      <c r="Z398" s="121">
        <f t="shared" si="32"/>
        <v>0</v>
      </c>
      <c r="AA398" s="121">
        <f t="shared" si="33"/>
        <v>18</v>
      </c>
      <c r="AB398" s="121">
        <f t="shared" si="34"/>
        <v>0</v>
      </c>
      <c r="AC398" s="121">
        <f t="shared" si="35"/>
        <v>0</v>
      </c>
    </row>
    <row r="399" spans="1:30" ht="35.25" customHeight="1" x14ac:dyDescent="0.25">
      <c r="A399" s="89" t="s">
        <v>225</v>
      </c>
      <c r="B399" s="94" t="s">
        <v>42</v>
      </c>
      <c r="C399" s="91" t="s">
        <v>98</v>
      </c>
      <c r="D399" s="91" t="s">
        <v>1982</v>
      </c>
      <c r="E399" s="122" t="s">
        <v>1070</v>
      </c>
      <c r="F399" s="92" t="s">
        <v>243</v>
      </c>
      <c r="G399" s="92" t="s">
        <v>99</v>
      </c>
      <c r="H399" s="92" t="s">
        <v>3542</v>
      </c>
      <c r="I399" s="162" t="s">
        <v>408</v>
      </c>
      <c r="J399" s="96" t="s">
        <v>260</v>
      </c>
      <c r="K399" s="95"/>
      <c r="L399" s="96"/>
      <c r="M399" s="95"/>
      <c r="N399" s="94" t="s">
        <v>546</v>
      </c>
      <c r="O399" s="94" t="s">
        <v>245</v>
      </c>
      <c r="P399" s="94" t="s">
        <v>261</v>
      </c>
      <c r="Q399" s="98" t="s">
        <v>2546</v>
      </c>
      <c r="R399" s="98" t="s">
        <v>5672</v>
      </c>
      <c r="S399" s="99" t="s">
        <v>280</v>
      </c>
      <c r="T399" s="94" t="s">
        <v>262</v>
      </c>
      <c r="U399" s="120"/>
      <c r="V399" s="120"/>
      <c r="W399" s="100" t="str">
        <f>VLOOKUP(TRIM(X399),X10:Y92,2,FALSE)</f>
        <v>Puneet</v>
      </c>
      <c r="X399" s="121" t="str">
        <f t="shared" si="30"/>
        <v>8.10.1</v>
      </c>
      <c r="Y399" s="124">
        <f t="shared" si="31"/>
        <v>0</v>
      </c>
      <c r="Z399" s="121">
        <f t="shared" si="32"/>
        <v>0</v>
      </c>
      <c r="AA399" s="121">
        <f t="shared" si="33"/>
        <v>18</v>
      </c>
      <c r="AB399" s="121">
        <f t="shared" si="34"/>
        <v>0</v>
      </c>
      <c r="AC399" s="121">
        <f t="shared" si="35"/>
        <v>0</v>
      </c>
    </row>
    <row r="400" spans="1:30" ht="35.25" customHeight="1" x14ac:dyDescent="0.25">
      <c r="A400" s="89" t="s">
        <v>225</v>
      </c>
      <c r="B400" s="94" t="s">
        <v>2534</v>
      </c>
      <c r="C400" s="91" t="s">
        <v>98</v>
      </c>
      <c r="D400" s="91" t="s">
        <v>1983</v>
      </c>
      <c r="E400" s="122" t="s">
        <v>1071</v>
      </c>
      <c r="F400" s="92" t="s">
        <v>271</v>
      </c>
      <c r="G400" s="92" t="s">
        <v>99</v>
      </c>
      <c r="H400" s="92" t="s">
        <v>2547</v>
      </c>
      <c r="I400" s="162" t="s">
        <v>110</v>
      </c>
      <c r="J400" s="96"/>
      <c r="K400" s="95"/>
      <c r="L400" s="96"/>
      <c r="M400" s="95"/>
      <c r="N400" s="94"/>
      <c r="O400" s="94" t="s">
        <v>245</v>
      </c>
      <c r="P400" s="94"/>
      <c r="Q400" s="98" t="s">
        <v>2534</v>
      </c>
      <c r="R400" s="98" t="s">
        <v>6291</v>
      </c>
      <c r="S400" s="99" t="s">
        <v>280</v>
      </c>
      <c r="T400" s="94" t="s">
        <v>262</v>
      </c>
      <c r="U400" s="120"/>
      <c r="V400" s="120"/>
      <c r="W400" s="100" t="str">
        <f>VLOOKUP(TRIM(X400),X10:Y92,2,FALSE)</f>
        <v>Puneet</v>
      </c>
      <c r="X400" s="121" t="str">
        <f t="shared" si="30"/>
        <v>8.10.2</v>
      </c>
      <c r="Y400" s="124">
        <f t="shared" si="31"/>
        <v>0</v>
      </c>
      <c r="Z400" s="121">
        <f t="shared" si="32"/>
        <v>0</v>
      </c>
      <c r="AA400" s="121">
        <f t="shared" si="33"/>
        <v>5</v>
      </c>
      <c r="AB400" s="121">
        <f t="shared" si="34"/>
        <v>0</v>
      </c>
      <c r="AC400" s="121">
        <f t="shared" si="35"/>
        <v>0</v>
      </c>
    </row>
    <row r="401" spans="1:29" ht="35.25" customHeight="1" x14ac:dyDescent="0.25">
      <c r="A401" s="89" t="s">
        <v>225</v>
      </c>
      <c r="B401" s="94" t="s">
        <v>42</v>
      </c>
      <c r="C401" s="91" t="s">
        <v>98</v>
      </c>
      <c r="D401" s="91" t="s">
        <v>1982</v>
      </c>
      <c r="E401" s="122" t="s">
        <v>1072</v>
      </c>
      <c r="F401" s="92" t="s">
        <v>101</v>
      </c>
      <c r="G401" s="92" t="s">
        <v>105</v>
      </c>
      <c r="H401" s="92" t="s">
        <v>2548</v>
      </c>
      <c r="I401" s="162" t="s">
        <v>408</v>
      </c>
      <c r="J401" s="96"/>
      <c r="K401" s="95"/>
      <c r="L401" s="96"/>
      <c r="M401" s="95"/>
      <c r="N401" s="94"/>
      <c r="O401" s="94" t="s">
        <v>245</v>
      </c>
      <c r="P401" s="94"/>
      <c r="Q401" s="98" t="s">
        <v>2549</v>
      </c>
      <c r="R401" s="98" t="s">
        <v>228</v>
      </c>
      <c r="S401" s="99" t="s">
        <v>228</v>
      </c>
      <c r="T401" s="94" t="s">
        <v>262</v>
      </c>
      <c r="U401" s="120"/>
      <c r="V401" s="120"/>
      <c r="W401" s="100" t="str">
        <f>VLOOKUP(TRIM(X401),X10:Y92,2,FALSE)</f>
        <v>Puneet</v>
      </c>
      <c r="X401" s="121" t="str">
        <f t="shared" si="30"/>
        <v>8.10.1</v>
      </c>
      <c r="Y401" s="124">
        <f t="shared" si="31"/>
        <v>0</v>
      </c>
      <c r="Z401" s="121">
        <f t="shared" si="32"/>
        <v>0</v>
      </c>
      <c r="AA401" s="121">
        <f t="shared" si="33"/>
        <v>18</v>
      </c>
      <c r="AB401" s="121">
        <f t="shared" si="34"/>
        <v>0</v>
      </c>
      <c r="AC401" s="121">
        <f t="shared" si="35"/>
        <v>0</v>
      </c>
    </row>
    <row r="402" spans="1:29" ht="35.25" customHeight="1" x14ac:dyDescent="0.25">
      <c r="A402" s="89" t="s">
        <v>225</v>
      </c>
      <c r="B402" s="94" t="s">
        <v>42</v>
      </c>
      <c r="C402" s="91" t="s">
        <v>98</v>
      </c>
      <c r="D402" s="91" t="s">
        <v>1982</v>
      </c>
      <c r="E402" s="122" t="s">
        <v>1073</v>
      </c>
      <c r="F402" s="92" t="s">
        <v>243</v>
      </c>
      <c r="G402" s="92" t="s">
        <v>99</v>
      </c>
      <c r="H402" s="92" t="s">
        <v>3544</v>
      </c>
      <c r="I402" s="162" t="s">
        <v>110</v>
      </c>
      <c r="J402" s="96" t="s">
        <v>260</v>
      </c>
      <c r="K402" s="95"/>
      <c r="L402" s="96"/>
      <c r="M402" s="95"/>
      <c r="N402" s="94" t="s">
        <v>546</v>
      </c>
      <c r="O402" s="94" t="s">
        <v>245</v>
      </c>
      <c r="P402" s="94" t="s">
        <v>261</v>
      </c>
      <c r="Q402" s="98" t="s">
        <v>3543</v>
      </c>
      <c r="R402" s="98" t="s">
        <v>5673</v>
      </c>
      <c r="S402" s="99" t="s">
        <v>228</v>
      </c>
      <c r="T402" s="94" t="s">
        <v>262</v>
      </c>
      <c r="U402" s="120"/>
      <c r="V402" s="120"/>
      <c r="W402" s="100" t="str">
        <f>VLOOKUP(TRIM(X402),X10:Y92,2,FALSE)</f>
        <v>Puneet</v>
      </c>
      <c r="X402" s="121" t="str">
        <f t="shared" si="30"/>
        <v>8.10.1</v>
      </c>
      <c r="Y402" s="124">
        <f t="shared" si="31"/>
        <v>0</v>
      </c>
      <c r="Z402" s="121">
        <f t="shared" si="32"/>
        <v>0</v>
      </c>
      <c r="AA402" s="121">
        <f t="shared" si="33"/>
        <v>5</v>
      </c>
      <c r="AB402" s="121">
        <f t="shared" si="34"/>
        <v>0</v>
      </c>
      <c r="AC402" s="121">
        <f t="shared" si="35"/>
        <v>0</v>
      </c>
    </row>
    <row r="403" spans="1:29" ht="35.25" customHeight="1" x14ac:dyDescent="0.25">
      <c r="A403" s="89" t="s">
        <v>225</v>
      </c>
      <c r="B403" s="94" t="s">
        <v>3546</v>
      </c>
      <c r="C403" s="91" t="s">
        <v>98</v>
      </c>
      <c r="D403" s="91" t="s">
        <v>5416</v>
      </c>
      <c r="E403" s="122" t="s">
        <v>1074</v>
      </c>
      <c r="F403" s="92" t="s">
        <v>16</v>
      </c>
      <c r="G403" s="92" t="s">
        <v>99</v>
      </c>
      <c r="H403" s="92" t="s">
        <v>2550</v>
      </c>
      <c r="I403" s="162" t="s">
        <v>2551</v>
      </c>
      <c r="J403" s="96" t="s">
        <v>247</v>
      </c>
      <c r="K403" s="95">
        <v>2402</v>
      </c>
      <c r="L403" s="96" t="s">
        <v>52</v>
      </c>
      <c r="M403" s="95" t="s">
        <v>107</v>
      </c>
      <c r="N403" s="94" t="s">
        <v>2148</v>
      </c>
      <c r="O403" s="94" t="s">
        <v>125</v>
      </c>
      <c r="P403" s="94" t="s">
        <v>251</v>
      </c>
      <c r="Q403" s="98" t="s">
        <v>3545</v>
      </c>
      <c r="R403" s="98" t="s">
        <v>5674</v>
      </c>
      <c r="S403" s="99" t="s">
        <v>280</v>
      </c>
      <c r="T403" s="94" t="s">
        <v>374</v>
      </c>
      <c r="U403" s="120"/>
      <c r="V403" s="120"/>
      <c r="W403" s="100" t="str">
        <f>VLOOKUP(TRIM(X403),X10:Y92,2,FALSE)</f>
        <v>Puneet</v>
      </c>
      <c r="X403" s="121" t="str">
        <f t="shared" si="30"/>
        <v>4.3</v>
      </c>
      <c r="Y403" s="124">
        <f t="shared" si="31"/>
        <v>0</v>
      </c>
      <c r="Z403" s="121">
        <f t="shared" si="32"/>
        <v>0</v>
      </c>
      <c r="AA403" s="121">
        <f t="shared" si="33"/>
        <v>35</v>
      </c>
      <c r="AB403" s="121">
        <f t="shared" si="34"/>
        <v>0</v>
      </c>
      <c r="AC403" s="121">
        <f t="shared" si="35"/>
        <v>0</v>
      </c>
    </row>
    <row r="404" spans="1:29" ht="35.25" customHeight="1" x14ac:dyDescent="0.25">
      <c r="A404" s="89"/>
      <c r="B404" s="94" t="s">
        <v>42</v>
      </c>
      <c r="C404" s="91" t="s">
        <v>14</v>
      </c>
      <c r="D404" s="91" t="s">
        <v>93</v>
      </c>
      <c r="E404" s="122" t="s">
        <v>1075</v>
      </c>
      <c r="F404" s="92" t="s">
        <v>243</v>
      </c>
      <c r="G404" s="209" t="s">
        <v>99</v>
      </c>
      <c r="H404" s="209" t="s">
        <v>2552</v>
      </c>
      <c r="I404" s="210" t="s">
        <v>2553</v>
      </c>
      <c r="J404" s="151" t="s">
        <v>266</v>
      </c>
      <c r="K404" s="152"/>
      <c r="L404" s="151"/>
      <c r="M404" s="152"/>
      <c r="N404" s="151" t="s">
        <v>546</v>
      </c>
      <c r="O404" s="151" t="s">
        <v>245</v>
      </c>
      <c r="P404" s="151" t="s">
        <v>267</v>
      </c>
      <c r="Q404" s="211" t="s">
        <v>2554</v>
      </c>
      <c r="R404" s="211" t="s">
        <v>256</v>
      </c>
      <c r="S404" s="153"/>
      <c r="T404" s="94" t="s">
        <v>2555</v>
      </c>
      <c r="U404" s="120"/>
      <c r="V404" s="120"/>
      <c r="W404" s="100" t="e">
        <f>VLOOKUP(TRIM(X404),X10:Y92,2,FALSE)</f>
        <v>#N/A</v>
      </c>
      <c r="X404" s="121" t="str">
        <f t="shared" si="30"/>
        <v>99</v>
      </c>
      <c r="Y404" s="124">
        <f t="shared" si="31"/>
        <v>0</v>
      </c>
      <c r="Z404" s="121">
        <f t="shared" si="32"/>
        <v>0</v>
      </c>
      <c r="AA404" s="121">
        <f t="shared" si="33"/>
        <v>21</v>
      </c>
      <c r="AB404" s="121">
        <f t="shared" si="34"/>
        <v>0</v>
      </c>
      <c r="AC404" s="121">
        <f t="shared" si="35"/>
        <v>0</v>
      </c>
    </row>
    <row r="405" spans="1:29" ht="35.25" customHeight="1" x14ac:dyDescent="0.25">
      <c r="A405" s="89" t="s">
        <v>225</v>
      </c>
      <c r="B405" s="94" t="s">
        <v>42</v>
      </c>
      <c r="C405" s="91" t="s">
        <v>98</v>
      </c>
      <c r="D405" s="91" t="s">
        <v>197</v>
      </c>
      <c r="E405" s="122" t="s">
        <v>1076</v>
      </c>
      <c r="F405" s="92" t="s">
        <v>243</v>
      </c>
      <c r="G405" s="92" t="s">
        <v>99</v>
      </c>
      <c r="H405" s="92" t="s">
        <v>3548</v>
      </c>
      <c r="I405" s="162" t="s">
        <v>293</v>
      </c>
      <c r="J405" s="96" t="s">
        <v>2191</v>
      </c>
      <c r="K405" s="95"/>
      <c r="L405" s="96"/>
      <c r="M405" s="95"/>
      <c r="N405" s="94" t="s">
        <v>2179</v>
      </c>
      <c r="O405" s="94" t="s">
        <v>245</v>
      </c>
      <c r="P405" s="94" t="s">
        <v>2190</v>
      </c>
      <c r="Q405" s="98" t="s">
        <v>3547</v>
      </c>
      <c r="R405" s="98" t="s">
        <v>235</v>
      </c>
      <c r="S405" s="99" t="s">
        <v>235</v>
      </c>
      <c r="T405" s="94" t="s">
        <v>294</v>
      </c>
      <c r="U405" s="120"/>
      <c r="V405" s="120"/>
      <c r="W405" s="100" t="str">
        <f>VLOOKUP(TRIM(X405),X10:Y92,2,FALSE)</f>
        <v>Puneet</v>
      </c>
      <c r="X405" s="121" t="str">
        <f t="shared" si="30"/>
        <v>8.3</v>
      </c>
      <c r="Y405" s="124">
        <f t="shared" si="31"/>
        <v>0</v>
      </c>
      <c r="Z405" s="121">
        <f>IF(F405="P-CR", IF(S385="Approved", 1, IF(S385="Block approved", 1, 0)),0)</f>
        <v>0</v>
      </c>
      <c r="AA405" s="121">
        <f t="shared" si="33"/>
        <v>8</v>
      </c>
      <c r="AB405" s="121">
        <f t="shared" si="34"/>
        <v>0</v>
      </c>
      <c r="AC405" s="121">
        <f t="shared" si="35"/>
        <v>0</v>
      </c>
    </row>
    <row r="406" spans="1:29" ht="35.25" customHeight="1" x14ac:dyDescent="0.25">
      <c r="A406" s="89" t="s">
        <v>225</v>
      </c>
      <c r="B406" s="94" t="s">
        <v>42</v>
      </c>
      <c r="C406" s="91" t="s">
        <v>98</v>
      </c>
      <c r="D406" s="91" t="s">
        <v>197</v>
      </c>
      <c r="E406" s="122" t="s">
        <v>1077</v>
      </c>
      <c r="F406" s="92" t="s">
        <v>243</v>
      </c>
      <c r="G406" s="92" t="s">
        <v>99</v>
      </c>
      <c r="H406" s="92" t="s">
        <v>3550</v>
      </c>
      <c r="I406" s="162" t="s">
        <v>293</v>
      </c>
      <c r="J406" s="96" t="s">
        <v>2191</v>
      </c>
      <c r="K406" s="95"/>
      <c r="L406" s="96"/>
      <c r="M406" s="95"/>
      <c r="N406" s="94" t="s">
        <v>2179</v>
      </c>
      <c r="O406" s="94" t="s">
        <v>245</v>
      </c>
      <c r="P406" s="94" t="s">
        <v>2190</v>
      </c>
      <c r="Q406" s="98" t="s">
        <v>3549</v>
      </c>
      <c r="R406" s="98" t="s">
        <v>6285</v>
      </c>
      <c r="S406" s="99" t="s">
        <v>235</v>
      </c>
      <c r="T406" s="94" t="s">
        <v>294</v>
      </c>
      <c r="U406" s="120"/>
      <c r="V406" s="120"/>
      <c r="W406" s="100" t="str">
        <f>VLOOKUP(TRIM(X406),X10:Y92,2,FALSE)</f>
        <v>Puneet</v>
      </c>
      <c r="X406" s="121" t="str">
        <f t="shared" si="30"/>
        <v>8.3</v>
      </c>
      <c r="Y406" s="124">
        <f t="shared" si="31"/>
        <v>0</v>
      </c>
      <c r="Z406" s="121">
        <f t="shared" ref="Z406:Z469" si="36">IF(F406="P-CR", IF(S406="Approved", 1, IF(S406="Block approved", 1, 0)),0)</f>
        <v>0</v>
      </c>
      <c r="AA406" s="121">
        <f t="shared" si="33"/>
        <v>8</v>
      </c>
      <c r="AB406" s="121">
        <f t="shared" si="34"/>
        <v>0</v>
      </c>
      <c r="AC406" s="121">
        <f t="shared" si="35"/>
        <v>0</v>
      </c>
    </row>
    <row r="407" spans="1:29" ht="35.25" customHeight="1" x14ac:dyDescent="0.25">
      <c r="A407" s="89" t="s">
        <v>225</v>
      </c>
      <c r="B407" s="94" t="s">
        <v>3552</v>
      </c>
      <c r="C407" s="91" t="s">
        <v>98</v>
      </c>
      <c r="D407" s="91" t="s">
        <v>222</v>
      </c>
      <c r="E407" s="122" t="s">
        <v>1078</v>
      </c>
      <c r="F407" s="92" t="s">
        <v>16</v>
      </c>
      <c r="G407" s="92" t="s">
        <v>99</v>
      </c>
      <c r="H407" s="92" t="s">
        <v>2556</v>
      </c>
      <c r="I407" s="162" t="s">
        <v>293</v>
      </c>
      <c r="J407" s="96" t="s">
        <v>247</v>
      </c>
      <c r="K407" s="95">
        <v>2556</v>
      </c>
      <c r="L407" s="96"/>
      <c r="M407" s="95" t="s">
        <v>254</v>
      </c>
      <c r="N407" s="94" t="s">
        <v>2148</v>
      </c>
      <c r="O407" s="94" t="s">
        <v>245</v>
      </c>
      <c r="P407" s="94" t="s">
        <v>560</v>
      </c>
      <c r="Q407" s="98" t="s">
        <v>3551</v>
      </c>
      <c r="R407" s="98" t="s">
        <v>228</v>
      </c>
      <c r="S407" s="99" t="s">
        <v>228</v>
      </c>
      <c r="T407" s="94" t="s">
        <v>294</v>
      </c>
      <c r="U407" s="120"/>
      <c r="V407" s="120"/>
      <c r="W407" s="100" t="str">
        <f>VLOOKUP(TRIM(X407),X10:Y92,2,FALSE)</f>
        <v>Andy</v>
      </c>
      <c r="X407" s="121" t="str">
        <f t="shared" si="30"/>
        <v>8.13</v>
      </c>
      <c r="Y407" s="124">
        <f t="shared" si="31"/>
        <v>0</v>
      </c>
      <c r="Z407" s="121">
        <f t="shared" si="36"/>
        <v>0</v>
      </c>
      <c r="AA407" s="121">
        <f t="shared" si="33"/>
        <v>8</v>
      </c>
      <c r="AB407" s="121">
        <f t="shared" si="34"/>
        <v>0</v>
      </c>
      <c r="AC407" s="121">
        <f t="shared" si="35"/>
        <v>0</v>
      </c>
    </row>
    <row r="408" spans="1:29" ht="35.25" customHeight="1" x14ac:dyDescent="0.25">
      <c r="A408" s="89" t="s">
        <v>225</v>
      </c>
      <c r="B408" s="94" t="s">
        <v>42</v>
      </c>
      <c r="C408" s="91" t="s">
        <v>98</v>
      </c>
      <c r="D408" s="91" t="s">
        <v>1972</v>
      </c>
      <c r="E408" s="122" t="s">
        <v>1079</v>
      </c>
      <c r="F408" s="92" t="s">
        <v>243</v>
      </c>
      <c r="G408" s="92" t="s">
        <v>99</v>
      </c>
      <c r="H408" s="92" t="s">
        <v>3554</v>
      </c>
      <c r="I408" s="162" t="s">
        <v>293</v>
      </c>
      <c r="J408" s="96" t="s">
        <v>286</v>
      </c>
      <c r="K408" s="95"/>
      <c r="L408" s="96"/>
      <c r="M408" s="95"/>
      <c r="N408" s="94" t="s">
        <v>546</v>
      </c>
      <c r="O408" s="94" t="s">
        <v>245</v>
      </c>
      <c r="P408" s="94" t="s">
        <v>287</v>
      </c>
      <c r="Q408" s="98" t="s">
        <v>3553</v>
      </c>
      <c r="R408" s="98" t="s">
        <v>5606</v>
      </c>
      <c r="S408" s="99" t="s">
        <v>270</v>
      </c>
      <c r="T408" s="94" t="s">
        <v>294</v>
      </c>
      <c r="U408" s="120"/>
      <c r="V408" s="120"/>
      <c r="W408" s="100" t="str">
        <f>VLOOKUP(TRIM(X408),X10:Y92,2,FALSE)</f>
        <v>Tao</v>
      </c>
      <c r="X408" s="121" t="str">
        <f t="shared" si="30"/>
        <v>8.4.1</v>
      </c>
      <c r="Y408" s="124">
        <f t="shared" si="31"/>
        <v>0</v>
      </c>
      <c r="Z408" s="121">
        <f t="shared" si="36"/>
        <v>0</v>
      </c>
      <c r="AA408" s="121">
        <f t="shared" si="33"/>
        <v>8</v>
      </c>
      <c r="AB408" s="121">
        <f t="shared" si="34"/>
        <v>0</v>
      </c>
      <c r="AC408" s="121">
        <f t="shared" si="35"/>
        <v>0</v>
      </c>
    </row>
    <row r="409" spans="1:29" ht="35.25" customHeight="1" x14ac:dyDescent="0.25">
      <c r="A409" s="89" t="s">
        <v>225</v>
      </c>
      <c r="B409" s="94" t="s">
        <v>3393</v>
      </c>
      <c r="C409" s="91" t="s">
        <v>98</v>
      </c>
      <c r="D409" s="91" t="s">
        <v>212</v>
      </c>
      <c r="E409" s="122" t="s">
        <v>1080</v>
      </c>
      <c r="F409" s="92" t="s">
        <v>16</v>
      </c>
      <c r="G409" s="92" t="s">
        <v>99</v>
      </c>
      <c r="H409" s="92" t="s">
        <v>2557</v>
      </c>
      <c r="I409" s="162" t="s">
        <v>2558</v>
      </c>
      <c r="J409" s="96" t="s">
        <v>106</v>
      </c>
      <c r="K409" s="95">
        <v>2413</v>
      </c>
      <c r="L409" s="96" t="s">
        <v>54</v>
      </c>
      <c r="M409" s="95" t="s">
        <v>107</v>
      </c>
      <c r="N409" s="94" t="s">
        <v>2160</v>
      </c>
      <c r="O409" s="94" t="s">
        <v>125</v>
      </c>
      <c r="P409" s="94" t="s">
        <v>241</v>
      </c>
      <c r="Q409" s="98" t="s">
        <v>3555</v>
      </c>
      <c r="R409" s="98" t="s">
        <v>5336</v>
      </c>
      <c r="S409" s="99" t="s">
        <v>228</v>
      </c>
      <c r="T409" s="94" t="s">
        <v>294</v>
      </c>
      <c r="U409" s="120"/>
      <c r="V409" s="120"/>
      <c r="W409" s="100" t="str">
        <f>VLOOKUP(TRIM(X409),X10:Y92,2,FALSE)</f>
        <v>Tao</v>
      </c>
      <c r="X409" s="121" t="str">
        <f t="shared" si="30"/>
        <v>7.10.1</v>
      </c>
      <c r="Y409" s="124">
        <f t="shared" si="31"/>
        <v>0</v>
      </c>
      <c r="Z409" s="121">
        <f t="shared" si="36"/>
        <v>0</v>
      </c>
      <c r="AA409" s="121">
        <f t="shared" si="33"/>
        <v>59</v>
      </c>
      <c r="AB409" s="121">
        <f t="shared" si="34"/>
        <v>0</v>
      </c>
      <c r="AC409" s="121">
        <f t="shared" si="35"/>
        <v>0</v>
      </c>
    </row>
    <row r="410" spans="1:29" ht="35.25" customHeight="1" x14ac:dyDescent="0.25">
      <c r="A410" s="89" t="s">
        <v>225</v>
      </c>
      <c r="B410" s="94" t="s">
        <v>3557</v>
      </c>
      <c r="C410" s="91" t="s">
        <v>98</v>
      </c>
      <c r="D410" s="91" t="s">
        <v>212</v>
      </c>
      <c r="E410" s="122" t="s">
        <v>1081</v>
      </c>
      <c r="F410" s="92" t="s">
        <v>16</v>
      </c>
      <c r="G410" s="92" t="s">
        <v>99</v>
      </c>
      <c r="H410" s="92" t="s">
        <v>2559</v>
      </c>
      <c r="I410" s="162" t="s">
        <v>293</v>
      </c>
      <c r="J410" s="96" t="s">
        <v>247</v>
      </c>
      <c r="K410" s="95">
        <v>2557</v>
      </c>
      <c r="L410" s="96"/>
      <c r="M410" s="95" t="s">
        <v>107</v>
      </c>
      <c r="N410" s="94" t="s">
        <v>2148</v>
      </c>
      <c r="O410" s="94" t="s">
        <v>125</v>
      </c>
      <c r="P410" s="94" t="s">
        <v>241</v>
      </c>
      <c r="Q410" s="98" t="s">
        <v>3556</v>
      </c>
      <c r="R410" s="98" t="s">
        <v>5484</v>
      </c>
      <c r="S410" s="99" t="s">
        <v>280</v>
      </c>
      <c r="T410" s="94" t="s">
        <v>294</v>
      </c>
      <c r="U410" s="120"/>
      <c r="V410" s="120"/>
      <c r="W410" s="100" t="str">
        <f>VLOOKUP(TRIM(X410),X10:Y92,2,FALSE)</f>
        <v>Tao</v>
      </c>
      <c r="X410" s="121" t="str">
        <f t="shared" si="30"/>
        <v>7.10.1</v>
      </c>
      <c r="Y410" s="124">
        <f t="shared" si="31"/>
        <v>0</v>
      </c>
      <c r="Z410" s="121">
        <f t="shared" si="36"/>
        <v>0</v>
      </c>
      <c r="AA410" s="121">
        <f t="shared" si="33"/>
        <v>8</v>
      </c>
      <c r="AB410" s="121">
        <f t="shared" si="34"/>
        <v>0</v>
      </c>
      <c r="AC410" s="121">
        <f t="shared" si="35"/>
        <v>0</v>
      </c>
    </row>
    <row r="411" spans="1:29" ht="35.25" customHeight="1" x14ac:dyDescent="0.25">
      <c r="A411" s="89" t="s">
        <v>225</v>
      </c>
      <c r="B411" s="94" t="s">
        <v>42</v>
      </c>
      <c r="C411" s="91" t="s">
        <v>98</v>
      </c>
      <c r="D411" s="91" t="s">
        <v>1980</v>
      </c>
      <c r="E411" s="122" t="s">
        <v>1082</v>
      </c>
      <c r="F411" s="92" t="s">
        <v>243</v>
      </c>
      <c r="G411" s="92" t="s">
        <v>99</v>
      </c>
      <c r="H411" s="92" t="s">
        <v>3558</v>
      </c>
      <c r="I411" s="162" t="s">
        <v>293</v>
      </c>
      <c r="J411" s="96" t="s">
        <v>266</v>
      </c>
      <c r="K411" s="95"/>
      <c r="L411" s="96"/>
      <c r="M411" s="95"/>
      <c r="N411" s="94" t="s">
        <v>546</v>
      </c>
      <c r="O411" s="94" t="s">
        <v>245</v>
      </c>
      <c r="P411" s="94" t="s">
        <v>267</v>
      </c>
      <c r="Q411" s="98" t="s">
        <v>2560</v>
      </c>
      <c r="R411" s="98" t="s">
        <v>5675</v>
      </c>
      <c r="S411" s="99" t="s">
        <v>270</v>
      </c>
      <c r="T411" s="94" t="s">
        <v>294</v>
      </c>
      <c r="U411" s="120"/>
      <c r="V411" s="120"/>
      <c r="W411" s="100" t="str">
        <f>VLOOKUP(TRIM(X411),X10:Y92,2,FALSE)</f>
        <v>Andy</v>
      </c>
      <c r="X411" s="121" t="str">
        <f t="shared" si="30"/>
        <v>8.9.1</v>
      </c>
      <c r="Y411" s="124">
        <f t="shared" si="31"/>
        <v>0</v>
      </c>
      <c r="Z411" s="121">
        <f t="shared" si="36"/>
        <v>0</v>
      </c>
      <c r="AA411" s="121">
        <f t="shared" si="33"/>
        <v>8</v>
      </c>
      <c r="AB411" s="121">
        <f t="shared" si="34"/>
        <v>0</v>
      </c>
      <c r="AC411" s="121">
        <f t="shared" si="35"/>
        <v>0</v>
      </c>
    </row>
    <row r="412" spans="1:29" ht="35.25" customHeight="1" x14ac:dyDescent="0.25">
      <c r="A412" s="89" t="s">
        <v>225</v>
      </c>
      <c r="B412" s="94" t="s">
        <v>2535</v>
      </c>
      <c r="C412" s="91" t="s">
        <v>98</v>
      </c>
      <c r="D412" s="91" t="s">
        <v>174</v>
      </c>
      <c r="E412" s="122" t="s">
        <v>1083</v>
      </c>
      <c r="F412" s="92" t="s">
        <v>271</v>
      </c>
      <c r="G412" s="92" t="s">
        <v>99</v>
      </c>
      <c r="H412" s="92" t="s">
        <v>2561</v>
      </c>
      <c r="I412" s="162" t="s">
        <v>293</v>
      </c>
      <c r="J412" s="96"/>
      <c r="K412" s="95"/>
      <c r="L412" s="96"/>
      <c r="M412" s="95"/>
      <c r="N412" s="94"/>
      <c r="O412" s="94" t="s">
        <v>125</v>
      </c>
      <c r="P412" s="94" t="s">
        <v>147</v>
      </c>
      <c r="Q412" s="98" t="s">
        <v>2562</v>
      </c>
      <c r="R412" s="98" t="s">
        <v>5337</v>
      </c>
      <c r="S412" s="99" t="s">
        <v>280</v>
      </c>
      <c r="T412" s="94" t="s">
        <v>294</v>
      </c>
      <c r="U412" s="120"/>
      <c r="V412" s="120"/>
      <c r="W412" s="100" t="str">
        <f>VLOOKUP(TRIM(X412),X10:Y92,2,FALSE)</f>
        <v>Tao</v>
      </c>
      <c r="X412" s="121" t="str">
        <f t="shared" si="30"/>
        <v>7.4</v>
      </c>
      <c r="Y412" s="124">
        <f t="shared" si="31"/>
        <v>0</v>
      </c>
      <c r="Z412" s="121">
        <f t="shared" si="36"/>
        <v>0</v>
      </c>
      <c r="AA412" s="121">
        <f t="shared" si="33"/>
        <v>8</v>
      </c>
      <c r="AB412" s="121">
        <f t="shared" si="34"/>
        <v>0</v>
      </c>
      <c r="AC412" s="121">
        <f t="shared" si="35"/>
        <v>0</v>
      </c>
    </row>
    <row r="413" spans="1:29" ht="35.25" customHeight="1" x14ac:dyDescent="0.25">
      <c r="A413" s="89" t="s">
        <v>225</v>
      </c>
      <c r="B413" s="94" t="s">
        <v>3560</v>
      </c>
      <c r="C413" s="91" t="s">
        <v>98</v>
      </c>
      <c r="D413" s="91" t="s">
        <v>174</v>
      </c>
      <c r="E413" s="122" t="s">
        <v>1084</v>
      </c>
      <c r="F413" s="92" t="s">
        <v>16</v>
      </c>
      <c r="G413" s="92" t="s">
        <v>99</v>
      </c>
      <c r="H413" s="92" t="s">
        <v>2563</v>
      </c>
      <c r="I413" s="162" t="s">
        <v>293</v>
      </c>
      <c r="J413" s="96" t="s">
        <v>247</v>
      </c>
      <c r="K413" s="95">
        <v>2558</v>
      </c>
      <c r="L413" s="96"/>
      <c r="M413" s="95" t="s">
        <v>107</v>
      </c>
      <c r="N413" s="94" t="s">
        <v>2148</v>
      </c>
      <c r="O413" s="94" t="s">
        <v>125</v>
      </c>
      <c r="P413" s="94" t="s">
        <v>147</v>
      </c>
      <c r="Q413" s="98" t="s">
        <v>3559</v>
      </c>
      <c r="R413" s="98" t="s">
        <v>235</v>
      </c>
      <c r="S413" s="99" t="s">
        <v>235</v>
      </c>
      <c r="T413" s="94" t="s">
        <v>294</v>
      </c>
      <c r="U413" s="120"/>
      <c r="V413" s="120"/>
      <c r="W413" s="100" t="str">
        <f>VLOOKUP(TRIM(X413),X10:Y92,2,FALSE)</f>
        <v>Tao</v>
      </c>
      <c r="X413" s="121" t="str">
        <f t="shared" ref="X413:X476" si="37">IF(ISNONTEXT(D413),"" &amp; D413 &amp;"",T(D413))</f>
        <v>7.4</v>
      </c>
      <c r="Y413" s="124">
        <f t="shared" ref="Y413:Y476" si="38">IF(F413="CR", IF(S413="Approved", 1, IF(S413="Agreed", 1, IF(S413="Block approved", 1, 0))),0)</f>
        <v>0</v>
      </c>
      <c r="Z413" s="121">
        <f t="shared" si="36"/>
        <v>0</v>
      </c>
      <c r="AA413" s="121">
        <f t="shared" ref="AA413:AA476" si="39">LEN(I413)</f>
        <v>8</v>
      </c>
      <c r="AB413" s="121">
        <f t="shared" ref="AB413:AB476" si="40">IF(LEFT(H413, 12)="Reserved for",  1, 0)</f>
        <v>0</v>
      </c>
      <c r="AC413" s="121">
        <f t="shared" ref="AC413:AC476" si="41">IF(F413="LS OUT", IF(S413="Approved", 1, IF(S413="Block approved", 1, 0)),0)</f>
        <v>0</v>
      </c>
    </row>
    <row r="414" spans="1:29" ht="35.25" customHeight="1" x14ac:dyDescent="0.25">
      <c r="A414" s="89" t="s">
        <v>225</v>
      </c>
      <c r="B414" s="94" t="s">
        <v>3562</v>
      </c>
      <c r="C414" s="91" t="s">
        <v>98</v>
      </c>
      <c r="D414" s="91" t="s">
        <v>174</v>
      </c>
      <c r="E414" s="122" t="s">
        <v>1085</v>
      </c>
      <c r="F414" s="92" t="s">
        <v>16</v>
      </c>
      <c r="G414" s="92" t="s">
        <v>99</v>
      </c>
      <c r="H414" s="92" t="s">
        <v>2563</v>
      </c>
      <c r="I414" s="162" t="s">
        <v>293</v>
      </c>
      <c r="J414" s="96" t="s">
        <v>106</v>
      </c>
      <c r="K414" s="95">
        <v>2422</v>
      </c>
      <c r="L414" s="96" t="s">
        <v>50</v>
      </c>
      <c r="M414" s="95" t="s">
        <v>107</v>
      </c>
      <c r="N414" s="94" t="s">
        <v>2160</v>
      </c>
      <c r="O414" s="94" t="s">
        <v>125</v>
      </c>
      <c r="P414" s="94" t="s">
        <v>147</v>
      </c>
      <c r="Q414" s="98" t="s">
        <v>3561</v>
      </c>
      <c r="R414" s="98" t="s">
        <v>5338</v>
      </c>
      <c r="S414" s="99" t="s">
        <v>280</v>
      </c>
      <c r="T414" s="94" t="s">
        <v>294</v>
      </c>
      <c r="U414" s="120"/>
      <c r="V414" s="120"/>
      <c r="W414" s="100" t="str">
        <f>VLOOKUP(TRIM(X414),X10:Y92,2,FALSE)</f>
        <v>Tao</v>
      </c>
      <c r="X414" s="121" t="str">
        <f t="shared" si="37"/>
        <v>7.4</v>
      </c>
      <c r="Y414" s="124">
        <f t="shared" si="38"/>
        <v>0</v>
      </c>
      <c r="Z414" s="121">
        <f t="shared" si="36"/>
        <v>0</v>
      </c>
      <c r="AA414" s="121">
        <f t="shared" si="39"/>
        <v>8</v>
      </c>
      <c r="AB414" s="121">
        <f t="shared" si="40"/>
        <v>0</v>
      </c>
      <c r="AC414" s="121">
        <f t="shared" si="41"/>
        <v>0</v>
      </c>
    </row>
    <row r="415" spans="1:29" ht="35.25" customHeight="1" x14ac:dyDescent="0.25">
      <c r="A415" s="89" t="s">
        <v>225</v>
      </c>
      <c r="B415" s="94" t="s">
        <v>3564</v>
      </c>
      <c r="C415" s="91" t="s">
        <v>98</v>
      </c>
      <c r="D415" s="91" t="s">
        <v>82</v>
      </c>
      <c r="E415" s="122" t="s">
        <v>1086</v>
      </c>
      <c r="F415" s="92" t="s">
        <v>16</v>
      </c>
      <c r="G415" s="92" t="s">
        <v>99</v>
      </c>
      <c r="H415" s="92" t="s">
        <v>2564</v>
      </c>
      <c r="I415" s="162" t="s">
        <v>293</v>
      </c>
      <c r="J415" s="96" t="s">
        <v>106</v>
      </c>
      <c r="K415" s="95">
        <v>2492</v>
      </c>
      <c r="L415" s="96"/>
      <c r="M415" s="95" t="s">
        <v>107</v>
      </c>
      <c r="N415" s="94" t="s">
        <v>2160</v>
      </c>
      <c r="O415" s="94" t="s">
        <v>125</v>
      </c>
      <c r="P415" s="94" t="s">
        <v>251</v>
      </c>
      <c r="Q415" s="98" t="s">
        <v>3563</v>
      </c>
      <c r="R415" s="98" t="s">
        <v>5339</v>
      </c>
      <c r="S415" s="99" t="s">
        <v>280</v>
      </c>
      <c r="T415" s="94" t="s">
        <v>294</v>
      </c>
      <c r="U415" s="120"/>
      <c r="V415" s="120"/>
      <c r="W415" s="100" t="str">
        <f>VLOOKUP(TRIM(X415),X10:Y92,2,FALSE)</f>
        <v>Tao</v>
      </c>
      <c r="X415" s="121" t="str">
        <f t="shared" si="37"/>
        <v>6.8</v>
      </c>
      <c r="Y415" s="124">
        <f t="shared" si="38"/>
        <v>0</v>
      </c>
      <c r="Z415" s="121">
        <f t="shared" si="36"/>
        <v>0</v>
      </c>
      <c r="AA415" s="121">
        <f t="shared" si="39"/>
        <v>8</v>
      </c>
      <c r="AB415" s="121">
        <f t="shared" si="40"/>
        <v>0</v>
      </c>
      <c r="AC415" s="121">
        <f t="shared" si="41"/>
        <v>0</v>
      </c>
    </row>
    <row r="416" spans="1:29" ht="35.25" customHeight="1" x14ac:dyDescent="0.25">
      <c r="A416" s="89" t="s">
        <v>225</v>
      </c>
      <c r="B416" s="94" t="s">
        <v>3566</v>
      </c>
      <c r="C416" s="91" t="s">
        <v>98</v>
      </c>
      <c r="D416" s="91" t="s">
        <v>67</v>
      </c>
      <c r="E416" s="122" t="s">
        <v>1087</v>
      </c>
      <c r="F416" s="92" t="s">
        <v>16</v>
      </c>
      <c r="G416" s="92" t="s">
        <v>99</v>
      </c>
      <c r="H416" s="92" t="s">
        <v>2565</v>
      </c>
      <c r="I416" s="162" t="s">
        <v>293</v>
      </c>
      <c r="J416" s="96" t="s">
        <v>247</v>
      </c>
      <c r="K416" s="212">
        <v>2559</v>
      </c>
      <c r="L416" s="96"/>
      <c r="M416" s="95" t="s">
        <v>107</v>
      </c>
      <c r="N416" s="94" t="s">
        <v>2148</v>
      </c>
      <c r="O416" s="94" t="s">
        <v>125</v>
      </c>
      <c r="P416" s="94" t="s">
        <v>251</v>
      </c>
      <c r="Q416" s="98" t="s">
        <v>3565</v>
      </c>
      <c r="R416" s="98" t="s">
        <v>5340</v>
      </c>
      <c r="S416" s="99" t="s">
        <v>280</v>
      </c>
      <c r="T416" s="94" t="s">
        <v>294</v>
      </c>
      <c r="U416" s="120"/>
      <c r="V416" s="120"/>
      <c r="W416" s="100" t="str">
        <f>VLOOKUP(TRIM(X416),X10:Y92,2,FALSE)</f>
        <v>Tao</v>
      </c>
      <c r="X416" s="121" t="str">
        <f t="shared" si="37"/>
        <v>6.2</v>
      </c>
      <c r="Y416" s="124">
        <f t="shared" si="38"/>
        <v>0</v>
      </c>
      <c r="Z416" s="121">
        <f t="shared" si="36"/>
        <v>0</v>
      </c>
      <c r="AA416" s="121">
        <f t="shared" si="39"/>
        <v>8</v>
      </c>
      <c r="AB416" s="121">
        <f t="shared" si="40"/>
        <v>0</v>
      </c>
      <c r="AC416" s="121">
        <f t="shared" si="41"/>
        <v>0</v>
      </c>
    </row>
    <row r="417" spans="1:30" ht="35.25" customHeight="1" x14ac:dyDescent="0.25">
      <c r="A417" s="89" t="s">
        <v>225</v>
      </c>
      <c r="B417" s="94" t="s">
        <v>275</v>
      </c>
      <c r="C417" s="91" t="s">
        <v>98</v>
      </c>
      <c r="D417" s="91" t="s">
        <v>83</v>
      </c>
      <c r="E417" s="122" t="s">
        <v>1088</v>
      </c>
      <c r="F417" s="92" t="s">
        <v>271</v>
      </c>
      <c r="G417" s="92" t="s">
        <v>99</v>
      </c>
      <c r="H417" s="92" t="s">
        <v>2258</v>
      </c>
      <c r="I417" s="162" t="s">
        <v>293</v>
      </c>
      <c r="J417" s="96"/>
      <c r="K417" s="95"/>
      <c r="L417" s="96"/>
      <c r="M417" s="95"/>
      <c r="N417" s="94"/>
      <c r="O417" s="94" t="s">
        <v>245</v>
      </c>
      <c r="P417" s="94" t="s">
        <v>2043</v>
      </c>
      <c r="Q417" s="98" t="s">
        <v>2566</v>
      </c>
      <c r="R417" s="98" t="s">
        <v>5341</v>
      </c>
      <c r="S417" s="99" t="s">
        <v>270</v>
      </c>
      <c r="T417" s="94" t="s">
        <v>294</v>
      </c>
      <c r="U417" s="120"/>
      <c r="V417" s="120"/>
      <c r="W417" s="100" t="str">
        <f>VLOOKUP(TRIM(X417),X10:Y92,2,FALSE)</f>
        <v>Tao</v>
      </c>
      <c r="X417" s="121" t="str">
        <f t="shared" si="37"/>
        <v>6.9</v>
      </c>
      <c r="Y417" s="124">
        <f t="shared" si="38"/>
        <v>0</v>
      </c>
      <c r="Z417" s="121">
        <f t="shared" si="36"/>
        <v>0</v>
      </c>
      <c r="AA417" s="121">
        <f t="shared" si="39"/>
        <v>8</v>
      </c>
      <c r="AB417" s="121">
        <f t="shared" si="40"/>
        <v>0</v>
      </c>
      <c r="AC417" s="121">
        <f t="shared" si="41"/>
        <v>0</v>
      </c>
    </row>
    <row r="418" spans="1:30" ht="35.25" customHeight="1" x14ac:dyDescent="0.25">
      <c r="A418" s="89" t="s">
        <v>225</v>
      </c>
      <c r="B418" s="94" t="s">
        <v>3568</v>
      </c>
      <c r="C418" s="91" t="s">
        <v>98</v>
      </c>
      <c r="D418" s="91" t="s">
        <v>68</v>
      </c>
      <c r="E418" s="122" t="s">
        <v>1089</v>
      </c>
      <c r="F418" s="92" t="s">
        <v>16</v>
      </c>
      <c r="G418" s="92" t="s">
        <v>99</v>
      </c>
      <c r="H418" s="92" t="s">
        <v>2567</v>
      </c>
      <c r="I418" s="162" t="s">
        <v>293</v>
      </c>
      <c r="J418" s="96" t="s">
        <v>106</v>
      </c>
      <c r="K418" s="95">
        <v>2493</v>
      </c>
      <c r="L418" s="96"/>
      <c r="M418" s="95" t="s">
        <v>107</v>
      </c>
      <c r="N418" s="94" t="s">
        <v>2160</v>
      </c>
      <c r="O418" s="94" t="s">
        <v>125</v>
      </c>
      <c r="P418" s="94" t="s">
        <v>251</v>
      </c>
      <c r="Q418" s="98" t="s">
        <v>3567</v>
      </c>
      <c r="R418" s="98" t="s">
        <v>5342</v>
      </c>
      <c r="S418" s="99" t="s">
        <v>280</v>
      </c>
      <c r="T418" s="94" t="s">
        <v>294</v>
      </c>
      <c r="U418" s="120"/>
      <c r="V418" s="120"/>
      <c r="W418" s="100" t="str">
        <f>VLOOKUP(TRIM(X418),X10:Y92,2,FALSE)</f>
        <v>Tao</v>
      </c>
      <c r="X418" s="121" t="str">
        <f t="shared" si="37"/>
        <v>6.3</v>
      </c>
      <c r="Y418" s="124">
        <f t="shared" si="38"/>
        <v>0</v>
      </c>
      <c r="Z418" s="121">
        <f t="shared" si="36"/>
        <v>0</v>
      </c>
      <c r="AA418" s="121">
        <f t="shared" si="39"/>
        <v>8</v>
      </c>
      <c r="AB418" s="121">
        <f t="shared" si="40"/>
        <v>0</v>
      </c>
      <c r="AC418" s="121">
        <f t="shared" si="41"/>
        <v>0</v>
      </c>
    </row>
    <row r="419" spans="1:30" ht="35.25" customHeight="1" x14ac:dyDescent="0.25">
      <c r="A419" s="89" t="s">
        <v>225</v>
      </c>
      <c r="B419" s="94" t="s">
        <v>2536</v>
      </c>
      <c r="C419" s="91" t="s">
        <v>98</v>
      </c>
      <c r="D419" s="91" t="s">
        <v>83</v>
      </c>
      <c r="E419" s="122" t="s">
        <v>1090</v>
      </c>
      <c r="F419" s="92" t="s">
        <v>271</v>
      </c>
      <c r="G419" s="92" t="s">
        <v>99</v>
      </c>
      <c r="H419" s="92" t="s">
        <v>2568</v>
      </c>
      <c r="I419" s="162" t="s">
        <v>293</v>
      </c>
      <c r="J419" s="96"/>
      <c r="K419" s="95"/>
      <c r="L419" s="96"/>
      <c r="M419" s="95"/>
      <c r="N419" s="94"/>
      <c r="O419" s="94" t="s">
        <v>239</v>
      </c>
      <c r="P419" s="94" t="s">
        <v>2228</v>
      </c>
      <c r="Q419" s="98" t="s">
        <v>2569</v>
      </c>
      <c r="R419" s="98" t="s">
        <v>5307</v>
      </c>
      <c r="S419" s="99" t="s">
        <v>235</v>
      </c>
      <c r="T419" s="94" t="s">
        <v>294</v>
      </c>
      <c r="U419" s="120"/>
      <c r="V419" s="120"/>
      <c r="W419" s="100" t="str">
        <f>VLOOKUP(TRIM(X419),X10:Y92,2,FALSE)</f>
        <v>Tao</v>
      </c>
      <c r="X419" s="121" t="str">
        <f t="shared" si="37"/>
        <v>6.9</v>
      </c>
      <c r="Y419" s="124">
        <f t="shared" si="38"/>
        <v>0</v>
      </c>
      <c r="Z419" s="121">
        <f t="shared" si="36"/>
        <v>0</v>
      </c>
      <c r="AA419" s="121">
        <f t="shared" si="39"/>
        <v>8</v>
      </c>
      <c r="AB419" s="121">
        <f t="shared" si="40"/>
        <v>0</v>
      </c>
      <c r="AC419" s="121">
        <f t="shared" si="41"/>
        <v>0</v>
      </c>
      <c r="AD419" s="1" t="s">
        <v>526</v>
      </c>
    </row>
    <row r="420" spans="1:30" ht="35.25" customHeight="1" x14ac:dyDescent="0.25">
      <c r="A420" s="89" t="s">
        <v>225</v>
      </c>
      <c r="B420" s="94" t="s">
        <v>3570</v>
      </c>
      <c r="C420" s="91" t="s">
        <v>98</v>
      </c>
      <c r="D420" s="91" t="s">
        <v>83</v>
      </c>
      <c r="E420" s="122" t="s">
        <v>1091</v>
      </c>
      <c r="F420" s="92" t="s">
        <v>16</v>
      </c>
      <c r="G420" s="92" t="s">
        <v>99</v>
      </c>
      <c r="H420" s="92" t="s">
        <v>2570</v>
      </c>
      <c r="I420" s="162" t="s">
        <v>293</v>
      </c>
      <c r="J420" s="96" t="s">
        <v>2571</v>
      </c>
      <c r="K420" s="95">
        <v>368</v>
      </c>
      <c r="L420" s="96"/>
      <c r="M420" s="95" t="s">
        <v>107</v>
      </c>
      <c r="N420" s="94" t="s">
        <v>423</v>
      </c>
      <c r="O420" s="94" t="s">
        <v>125</v>
      </c>
      <c r="P420" s="94" t="s">
        <v>251</v>
      </c>
      <c r="Q420" s="98" t="s">
        <v>3569</v>
      </c>
      <c r="R420" s="98" t="s">
        <v>235</v>
      </c>
      <c r="S420" s="99" t="s">
        <v>235</v>
      </c>
      <c r="T420" s="94" t="s">
        <v>294</v>
      </c>
      <c r="U420" s="120"/>
      <c r="V420" s="120"/>
      <c r="W420" s="100" t="str">
        <f>VLOOKUP(TRIM(X420),X10:Y92,2,FALSE)</f>
        <v>Tao</v>
      </c>
      <c r="X420" s="121" t="str">
        <f t="shared" si="37"/>
        <v>6.9</v>
      </c>
      <c r="Y420" s="124">
        <f t="shared" si="38"/>
        <v>0</v>
      </c>
      <c r="Z420" s="121">
        <f t="shared" si="36"/>
        <v>0</v>
      </c>
      <c r="AA420" s="121">
        <f t="shared" si="39"/>
        <v>8</v>
      </c>
      <c r="AB420" s="121">
        <f t="shared" si="40"/>
        <v>0</v>
      </c>
      <c r="AC420" s="121">
        <f t="shared" si="41"/>
        <v>0</v>
      </c>
    </row>
    <row r="421" spans="1:30" ht="35.25" customHeight="1" x14ac:dyDescent="0.25">
      <c r="A421" s="89" t="s">
        <v>225</v>
      </c>
      <c r="B421" s="94" t="s">
        <v>3572</v>
      </c>
      <c r="C421" s="91" t="s">
        <v>98</v>
      </c>
      <c r="D421" s="91" t="s">
        <v>83</v>
      </c>
      <c r="E421" s="122" t="s">
        <v>1092</v>
      </c>
      <c r="F421" s="92" t="s">
        <v>16</v>
      </c>
      <c r="G421" s="92" t="s">
        <v>99</v>
      </c>
      <c r="H421" s="92" t="s">
        <v>2572</v>
      </c>
      <c r="I421" s="162" t="s">
        <v>293</v>
      </c>
      <c r="J421" s="96" t="s">
        <v>106</v>
      </c>
      <c r="K421" s="95">
        <v>2494</v>
      </c>
      <c r="L421" s="96"/>
      <c r="M421" s="95" t="s">
        <v>107</v>
      </c>
      <c r="N421" s="94" t="s">
        <v>2160</v>
      </c>
      <c r="O421" s="94" t="s">
        <v>125</v>
      </c>
      <c r="P421" s="94" t="s">
        <v>251</v>
      </c>
      <c r="Q421" s="98" t="s">
        <v>3571</v>
      </c>
      <c r="R421" s="98" t="s">
        <v>235</v>
      </c>
      <c r="S421" s="99" t="s">
        <v>235</v>
      </c>
      <c r="T421" s="94" t="s">
        <v>294</v>
      </c>
      <c r="U421" s="120"/>
      <c r="V421" s="120"/>
      <c r="W421" s="100" t="str">
        <f>VLOOKUP(TRIM(X421),X10:Y92,2,FALSE)</f>
        <v>Tao</v>
      </c>
      <c r="X421" s="121" t="str">
        <f t="shared" si="37"/>
        <v>6.9</v>
      </c>
      <c r="Y421" s="124">
        <f t="shared" si="38"/>
        <v>0</v>
      </c>
      <c r="Z421" s="121">
        <f t="shared" si="36"/>
        <v>0</v>
      </c>
      <c r="AA421" s="121">
        <f t="shared" si="39"/>
        <v>8</v>
      </c>
      <c r="AB421" s="121">
        <f t="shared" si="40"/>
        <v>0</v>
      </c>
      <c r="AC421" s="121">
        <f t="shared" si="41"/>
        <v>0</v>
      </c>
    </row>
    <row r="422" spans="1:30" ht="35.25" customHeight="1" x14ac:dyDescent="0.25">
      <c r="A422" s="89" t="s">
        <v>225</v>
      </c>
      <c r="B422" s="94" t="s">
        <v>3574</v>
      </c>
      <c r="C422" s="91" t="s">
        <v>98</v>
      </c>
      <c r="D422" s="91" t="s">
        <v>80</v>
      </c>
      <c r="E422" s="122" t="s">
        <v>1093</v>
      </c>
      <c r="F422" s="92" t="s">
        <v>15</v>
      </c>
      <c r="G422" s="92" t="s">
        <v>99</v>
      </c>
      <c r="H422" s="92" t="s">
        <v>2573</v>
      </c>
      <c r="I422" s="162" t="s">
        <v>274</v>
      </c>
      <c r="J422" s="96" t="s">
        <v>268</v>
      </c>
      <c r="K422" s="95">
        <v>523</v>
      </c>
      <c r="L422" s="96"/>
      <c r="M422" s="95" t="s">
        <v>107</v>
      </c>
      <c r="N422" s="94" t="s">
        <v>2148</v>
      </c>
      <c r="O422" s="94" t="s">
        <v>125</v>
      </c>
      <c r="P422" s="94" t="s">
        <v>248</v>
      </c>
      <c r="Q422" s="98" t="s">
        <v>3573</v>
      </c>
      <c r="R422" s="98" t="s">
        <v>226</v>
      </c>
      <c r="S422" s="99" t="s">
        <v>5406</v>
      </c>
      <c r="T422" s="94" t="s">
        <v>470</v>
      </c>
      <c r="U422" s="120"/>
      <c r="V422" s="120"/>
      <c r="W422" s="100" t="str">
        <f>VLOOKUP(TRIM(X422),X10:Y92,2,FALSE)</f>
        <v>Tao</v>
      </c>
      <c r="X422" s="121" t="str">
        <f t="shared" si="37"/>
        <v>6.6</v>
      </c>
      <c r="Y422" s="124">
        <f t="shared" si="38"/>
        <v>1</v>
      </c>
      <c r="Z422" s="121">
        <f t="shared" si="36"/>
        <v>0</v>
      </c>
      <c r="AA422" s="121">
        <f t="shared" si="39"/>
        <v>26</v>
      </c>
      <c r="AB422" s="121">
        <f t="shared" si="40"/>
        <v>0</v>
      </c>
      <c r="AC422" s="121">
        <f t="shared" si="41"/>
        <v>0</v>
      </c>
      <c r="AD422" s="1" t="s">
        <v>526</v>
      </c>
    </row>
    <row r="423" spans="1:30" ht="35.25" customHeight="1" x14ac:dyDescent="0.25">
      <c r="A423" s="89" t="s">
        <v>225</v>
      </c>
      <c r="B423" s="94" t="s">
        <v>3576</v>
      </c>
      <c r="C423" s="91" t="s">
        <v>98</v>
      </c>
      <c r="D423" s="91" t="s">
        <v>80</v>
      </c>
      <c r="E423" s="122" t="s">
        <v>1094</v>
      </c>
      <c r="F423" s="92" t="s">
        <v>15</v>
      </c>
      <c r="G423" s="92" t="s">
        <v>99</v>
      </c>
      <c r="H423" s="92" t="s">
        <v>2574</v>
      </c>
      <c r="I423" s="162" t="s">
        <v>274</v>
      </c>
      <c r="J423" s="96" t="s">
        <v>106</v>
      </c>
      <c r="K423" s="95">
        <v>2495</v>
      </c>
      <c r="L423" s="96"/>
      <c r="M423" s="95" t="s">
        <v>107</v>
      </c>
      <c r="N423" s="94" t="s">
        <v>2160</v>
      </c>
      <c r="O423" s="94" t="s">
        <v>125</v>
      </c>
      <c r="P423" s="94" t="s">
        <v>248</v>
      </c>
      <c r="Q423" s="98" t="s">
        <v>3575</v>
      </c>
      <c r="R423" s="98" t="s">
        <v>226</v>
      </c>
      <c r="S423" s="99" t="s">
        <v>5406</v>
      </c>
      <c r="T423" s="94" t="s">
        <v>470</v>
      </c>
      <c r="U423" s="120"/>
      <c r="V423" s="120"/>
      <c r="W423" s="100" t="str">
        <f>VLOOKUP(TRIM(X423),X10:Y92,2,FALSE)</f>
        <v>Tao</v>
      </c>
      <c r="X423" s="121" t="str">
        <f t="shared" si="37"/>
        <v>6.6</v>
      </c>
      <c r="Y423" s="124">
        <f t="shared" si="38"/>
        <v>1</v>
      </c>
      <c r="Z423" s="121">
        <f t="shared" si="36"/>
        <v>0</v>
      </c>
      <c r="AA423" s="121">
        <f t="shared" si="39"/>
        <v>26</v>
      </c>
      <c r="AB423" s="121">
        <f t="shared" si="40"/>
        <v>0</v>
      </c>
      <c r="AC423" s="121">
        <f t="shared" si="41"/>
        <v>0</v>
      </c>
      <c r="AD423" s="1" t="s">
        <v>526</v>
      </c>
    </row>
    <row r="424" spans="1:30" ht="35.25" customHeight="1" x14ac:dyDescent="0.25">
      <c r="A424" s="89" t="s">
        <v>225</v>
      </c>
      <c r="B424" s="94" t="s">
        <v>3578</v>
      </c>
      <c r="C424" s="91" t="s">
        <v>98</v>
      </c>
      <c r="D424" s="91" t="s">
        <v>1986</v>
      </c>
      <c r="E424" s="122" t="s">
        <v>1095</v>
      </c>
      <c r="F424" s="92" t="s">
        <v>16</v>
      </c>
      <c r="G424" s="92" t="s">
        <v>99</v>
      </c>
      <c r="H424" s="92" t="s">
        <v>2575</v>
      </c>
      <c r="I424" s="162" t="s">
        <v>274</v>
      </c>
      <c r="J424" s="96" t="s">
        <v>247</v>
      </c>
      <c r="K424" s="95">
        <v>2560</v>
      </c>
      <c r="L424" s="96"/>
      <c r="M424" s="95" t="s">
        <v>254</v>
      </c>
      <c r="N424" s="94" t="s">
        <v>2148</v>
      </c>
      <c r="O424" s="94" t="s">
        <v>245</v>
      </c>
      <c r="P424" s="94" t="s">
        <v>2249</v>
      </c>
      <c r="Q424" s="98" t="s">
        <v>3577</v>
      </c>
      <c r="R424" s="98" t="s">
        <v>5676</v>
      </c>
      <c r="S424" s="99" t="s">
        <v>280</v>
      </c>
      <c r="T424" s="94" t="s">
        <v>470</v>
      </c>
      <c r="U424" s="120"/>
      <c r="V424" s="120"/>
      <c r="W424" s="100" t="str">
        <f>VLOOKUP(TRIM(X424),X10:Y92,2,FALSE)</f>
        <v>Puneet</v>
      </c>
      <c r="X424" s="121" t="str">
        <f t="shared" si="37"/>
        <v>8.18</v>
      </c>
      <c r="Y424" s="124">
        <f t="shared" si="38"/>
        <v>0</v>
      </c>
      <c r="Z424" s="121">
        <f t="shared" si="36"/>
        <v>0</v>
      </c>
      <c r="AA424" s="121">
        <f t="shared" si="39"/>
        <v>26</v>
      </c>
      <c r="AB424" s="121">
        <f t="shared" si="40"/>
        <v>0</v>
      </c>
      <c r="AC424" s="121">
        <f t="shared" si="41"/>
        <v>0</v>
      </c>
    </row>
    <row r="425" spans="1:30" ht="35.25" customHeight="1" x14ac:dyDescent="0.25">
      <c r="A425" s="89" t="s">
        <v>225</v>
      </c>
      <c r="B425" s="94" t="s">
        <v>3580</v>
      </c>
      <c r="C425" s="91" t="s">
        <v>98</v>
      </c>
      <c r="D425" s="91" t="s">
        <v>1986</v>
      </c>
      <c r="E425" s="122" t="s">
        <v>1096</v>
      </c>
      <c r="F425" s="92" t="s">
        <v>16</v>
      </c>
      <c r="G425" s="92" t="s">
        <v>99</v>
      </c>
      <c r="H425" s="92" t="s">
        <v>2576</v>
      </c>
      <c r="I425" s="162" t="s">
        <v>274</v>
      </c>
      <c r="J425" s="96" t="s">
        <v>106</v>
      </c>
      <c r="K425" s="95">
        <v>2496</v>
      </c>
      <c r="L425" s="96"/>
      <c r="M425" s="95" t="s">
        <v>254</v>
      </c>
      <c r="N425" s="94" t="s">
        <v>2160</v>
      </c>
      <c r="O425" s="94" t="s">
        <v>245</v>
      </c>
      <c r="P425" s="94" t="s">
        <v>2249</v>
      </c>
      <c r="Q425" s="98" t="s">
        <v>3579</v>
      </c>
      <c r="R425" s="98" t="s">
        <v>5677</v>
      </c>
      <c r="S425" s="99" t="s">
        <v>280</v>
      </c>
      <c r="T425" s="94" t="s">
        <v>470</v>
      </c>
      <c r="U425" s="120"/>
      <c r="V425" s="120"/>
      <c r="W425" s="100" t="str">
        <f>VLOOKUP(TRIM(X425),X10:Y92,2,FALSE)</f>
        <v>Puneet</v>
      </c>
      <c r="X425" s="121" t="str">
        <f t="shared" si="37"/>
        <v>8.18</v>
      </c>
      <c r="Y425" s="124">
        <f t="shared" si="38"/>
        <v>0</v>
      </c>
      <c r="Z425" s="121">
        <f t="shared" si="36"/>
        <v>0</v>
      </c>
      <c r="AA425" s="121">
        <f t="shared" si="39"/>
        <v>26</v>
      </c>
      <c r="AB425" s="121">
        <f t="shared" si="40"/>
        <v>0</v>
      </c>
      <c r="AC425" s="121">
        <f t="shared" si="41"/>
        <v>0</v>
      </c>
    </row>
    <row r="426" spans="1:30" ht="35.25" customHeight="1" x14ac:dyDescent="0.25">
      <c r="A426" s="89" t="s">
        <v>225</v>
      </c>
      <c r="B426" s="94" t="s">
        <v>3582</v>
      </c>
      <c r="C426" s="91" t="s">
        <v>98</v>
      </c>
      <c r="D426" s="91" t="s">
        <v>1986</v>
      </c>
      <c r="E426" s="122" t="s">
        <v>1097</v>
      </c>
      <c r="F426" s="92" t="s">
        <v>15</v>
      </c>
      <c r="G426" s="92" t="s">
        <v>99</v>
      </c>
      <c r="H426" s="92" t="s">
        <v>3583</v>
      </c>
      <c r="I426" s="162" t="s">
        <v>2577</v>
      </c>
      <c r="J426" s="96" t="s">
        <v>106</v>
      </c>
      <c r="K426" s="95">
        <v>2497</v>
      </c>
      <c r="L426" s="96"/>
      <c r="M426" s="95" t="s">
        <v>254</v>
      </c>
      <c r="N426" s="94" t="s">
        <v>2160</v>
      </c>
      <c r="O426" s="94" t="s">
        <v>245</v>
      </c>
      <c r="P426" s="94" t="s">
        <v>2249</v>
      </c>
      <c r="Q426" s="98" t="s">
        <v>3581</v>
      </c>
      <c r="R426" s="98" t="s">
        <v>226</v>
      </c>
      <c r="S426" s="99" t="s">
        <v>5406</v>
      </c>
      <c r="T426" s="94" t="s">
        <v>2578</v>
      </c>
      <c r="U426" s="120"/>
      <c r="V426" s="120"/>
      <c r="W426" s="100" t="str">
        <f>VLOOKUP(TRIM(X426),X10:Y92,2,FALSE)</f>
        <v>Puneet</v>
      </c>
      <c r="X426" s="121" t="str">
        <f t="shared" si="37"/>
        <v>8.18</v>
      </c>
      <c r="Y426" s="124">
        <f t="shared" si="38"/>
        <v>1</v>
      </c>
      <c r="Z426" s="121">
        <f t="shared" si="36"/>
        <v>0</v>
      </c>
      <c r="AA426" s="121">
        <f t="shared" si="39"/>
        <v>18</v>
      </c>
      <c r="AB426" s="121">
        <f t="shared" si="40"/>
        <v>0</v>
      </c>
      <c r="AC426" s="121">
        <f t="shared" si="41"/>
        <v>0</v>
      </c>
    </row>
    <row r="427" spans="1:30" ht="35.25" customHeight="1" x14ac:dyDescent="0.25">
      <c r="A427" s="89" t="s">
        <v>225</v>
      </c>
      <c r="B427" s="94" t="s">
        <v>3585</v>
      </c>
      <c r="C427" s="91" t="s">
        <v>98</v>
      </c>
      <c r="D427" s="91" t="s">
        <v>1986</v>
      </c>
      <c r="E427" s="122" t="s">
        <v>1098</v>
      </c>
      <c r="F427" s="92" t="s">
        <v>15</v>
      </c>
      <c r="G427" s="92" t="s">
        <v>99</v>
      </c>
      <c r="H427" s="92" t="s">
        <v>3586</v>
      </c>
      <c r="I427" s="162" t="s">
        <v>2577</v>
      </c>
      <c r="J427" s="96" t="s">
        <v>247</v>
      </c>
      <c r="K427" s="95">
        <v>2561</v>
      </c>
      <c r="L427" s="96"/>
      <c r="M427" s="95" t="s">
        <v>254</v>
      </c>
      <c r="N427" s="94" t="s">
        <v>2148</v>
      </c>
      <c r="O427" s="94" t="s">
        <v>245</v>
      </c>
      <c r="P427" s="94" t="s">
        <v>2249</v>
      </c>
      <c r="Q427" s="98" t="s">
        <v>3584</v>
      </c>
      <c r="R427" s="98" t="s">
        <v>226</v>
      </c>
      <c r="S427" s="99" t="s">
        <v>5406</v>
      </c>
      <c r="T427" s="94" t="s">
        <v>2578</v>
      </c>
      <c r="U427" s="120"/>
      <c r="V427" s="120"/>
      <c r="W427" s="100" t="str">
        <f>VLOOKUP(TRIM(X427),X10:Y92,2,FALSE)</f>
        <v>Puneet</v>
      </c>
      <c r="X427" s="121" t="str">
        <f t="shared" si="37"/>
        <v>8.18</v>
      </c>
      <c r="Y427" s="124">
        <f t="shared" si="38"/>
        <v>1</v>
      </c>
      <c r="Z427" s="121">
        <f t="shared" si="36"/>
        <v>0</v>
      </c>
      <c r="AA427" s="121">
        <f t="shared" si="39"/>
        <v>18</v>
      </c>
      <c r="AB427" s="121">
        <f t="shared" si="40"/>
        <v>0</v>
      </c>
      <c r="AC427" s="121">
        <f t="shared" si="41"/>
        <v>0</v>
      </c>
    </row>
    <row r="428" spans="1:30" ht="35.25" customHeight="1" x14ac:dyDescent="0.25">
      <c r="A428" s="89" t="s">
        <v>225</v>
      </c>
      <c r="B428" s="94" t="s">
        <v>2425</v>
      </c>
      <c r="C428" s="91" t="s">
        <v>98</v>
      </c>
      <c r="D428" s="91" t="s">
        <v>174</v>
      </c>
      <c r="E428" s="122" t="s">
        <v>1099</v>
      </c>
      <c r="F428" s="92" t="s">
        <v>271</v>
      </c>
      <c r="G428" s="92" t="s">
        <v>99</v>
      </c>
      <c r="H428" s="92" t="s">
        <v>2579</v>
      </c>
      <c r="I428" s="162" t="s">
        <v>391</v>
      </c>
      <c r="J428" s="96"/>
      <c r="K428" s="95"/>
      <c r="L428" s="96"/>
      <c r="M428" s="95"/>
      <c r="N428" s="94"/>
      <c r="O428" s="94" t="s">
        <v>125</v>
      </c>
      <c r="P428" s="94" t="s">
        <v>147</v>
      </c>
      <c r="Q428" s="98" t="s">
        <v>4630</v>
      </c>
      <c r="R428" s="98" t="s">
        <v>5343</v>
      </c>
      <c r="S428" s="99" t="s">
        <v>270</v>
      </c>
      <c r="T428" s="94" t="s">
        <v>331</v>
      </c>
      <c r="U428" s="120"/>
      <c r="V428" s="120"/>
      <c r="W428" s="100" t="str">
        <f>VLOOKUP(TRIM(X428),X10:Y92,2,FALSE)</f>
        <v>Tao</v>
      </c>
      <c r="X428" s="121" t="str">
        <f t="shared" si="37"/>
        <v>7.4</v>
      </c>
      <c r="Y428" s="124">
        <f t="shared" si="38"/>
        <v>0</v>
      </c>
      <c r="Z428" s="121">
        <f t="shared" si="36"/>
        <v>0</v>
      </c>
      <c r="AA428" s="121">
        <f t="shared" si="39"/>
        <v>25</v>
      </c>
      <c r="AB428" s="121">
        <f t="shared" si="40"/>
        <v>0</v>
      </c>
      <c r="AC428" s="121">
        <f t="shared" si="41"/>
        <v>0</v>
      </c>
    </row>
    <row r="429" spans="1:30" ht="35.25" customHeight="1" x14ac:dyDescent="0.25">
      <c r="A429" s="89" t="s">
        <v>225</v>
      </c>
      <c r="B429" s="94" t="s">
        <v>42</v>
      </c>
      <c r="C429" s="91" t="s">
        <v>98</v>
      </c>
      <c r="D429" s="91" t="s">
        <v>1979</v>
      </c>
      <c r="E429" s="122" t="s">
        <v>1100</v>
      </c>
      <c r="F429" s="92" t="s">
        <v>243</v>
      </c>
      <c r="G429" s="92" t="s">
        <v>99</v>
      </c>
      <c r="H429" s="92" t="s">
        <v>3588</v>
      </c>
      <c r="I429" s="162" t="s">
        <v>3587</v>
      </c>
      <c r="J429" s="96" t="s">
        <v>2408</v>
      </c>
      <c r="K429" s="95"/>
      <c r="L429" s="96"/>
      <c r="M429" s="95"/>
      <c r="N429" s="94" t="s">
        <v>2179</v>
      </c>
      <c r="O429" s="94" t="s">
        <v>245</v>
      </c>
      <c r="P429" s="94" t="s">
        <v>2409</v>
      </c>
      <c r="Q429" s="98" t="s">
        <v>3588</v>
      </c>
      <c r="R429" s="98" t="s">
        <v>5678</v>
      </c>
      <c r="S429" s="99" t="s">
        <v>280</v>
      </c>
      <c r="T429" s="94" t="s">
        <v>2580</v>
      </c>
      <c r="U429" s="120"/>
      <c r="V429" s="120"/>
      <c r="W429" s="100" t="str">
        <f>VLOOKUP(TRIM(X429),X10:Y92,2,FALSE)</f>
        <v>Tao</v>
      </c>
      <c r="X429" s="121" t="str">
        <f t="shared" si="37"/>
        <v>8.8.2</v>
      </c>
      <c r="Y429" s="124">
        <f t="shared" si="38"/>
        <v>0</v>
      </c>
      <c r="Z429" s="121">
        <f t="shared" si="36"/>
        <v>0</v>
      </c>
      <c r="AA429" s="121">
        <f t="shared" si="39"/>
        <v>30</v>
      </c>
      <c r="AB429" s="121">
        <f t="shared" si="40"/>
        <v>0</v>
      </c>
      <c r="AC429" s="121">
        <f t="shared" si="41"/>
        <v>0</v>
      </c>
    </row>
    <row r="430" spans="1:30" ht="35.25" customHeight="1" x14ac:dyDescent="0.25">
      <c r="A430" s="89" t="s">
        <v>225</v>
      </c>
      <c r="B430" s="94" t="s">
        <v>42</v>
      </c>
      <c r="C430" s="91" t="s">
        <v>98</v>
      </c>
      <c r="D430" s="91" t="s">
        <v>1980</v>
      </c>
      <c r="E430" s="122" t="s">
        <v>1101</v>
      </c>
      <c r="F430" s="92" t="s">
        <v>243</v>
      </c>
      <c r="G430" s="92" t="s">
        <v>99</v>
      </c>
      <c r="H430" s="92" t="s">
        <v>3590</v>
      </c>
      <c r="I430" s="162" t="s">
        <v>293</v>
      </c>
      <c r="J430" s="96" t="s">
        <v>266</v>
      </c>
      <c r="K430" s="95"/>
      <c r="L430" s="96"/>
      <c r="M430" s="95"/>
      <c r="N430" s="94" t="s">
        <v>546</v>
      </c>
      <c r="O430" s="94" t="s">
        <v>245</v>
      </c>
      <c r="P430" s="94" t="s">
        <v>267</v>
      </c>
      <c r="Q430" s="98" t="s">
        <v>3589</v>
      </c>
      <c r="R430" s="98" t="s">
        <v>5679</v>
      </c>
      <c r="S430" s="99" t="s">
        <v>280</v>
      </c>
      <c r="T430" s="94" t="s">
        <v>294</v>
      </c>
      <c r="U430" s="120"/>
      <c r="V430" s="120"/>
      <c r="W430" s="100" t="str">
        <f>VLOOKUP(TRIM(X430),X10:Y92,2,FALSE)</f>
        <v>Andy</v>
      </c>
      <c r="X430" s="121" t="str">
        <f t="shared" si="37"/>
        <v>8.9.1</v>
      </c>
      <c r="Y430" s="124">
        <f t="shared" si="38"/>
        <v>0</v>
      </c>
      <c r="Z430" s="121">
        <f t="shared" si="36"/>
        <v>0</v>
      </c>
      <c r="AA430" s="121">
        <f t="shared" si="39"/>
        <v>8</v>
      </c>
      <c r="AB430" s="121">
        <f t="shared" si="40"/>
        <v>0</v>
      </c>
      <c r="AC430" s="121">
        <f t="shared" si="41"/>
        <v>0</v>
      </c>
    </row>
    <row r="431" spans="1:30" ht="35.25" customHeight="1" x14ac:dyDescent="0.25">
      <c r="A431" s="89" t="s">
        <v>225</v>
      </c>
      <c r="B431" s="94" t="s">
        <v>42</v>
      </c>
      <c r="C431" s="91" t="s">
        <v>98</v>
      </c>
      <c r="D431" s="91" t="s">
        <v>1980</v>
      </c>
      <c r="E431" s="122" t="s">
        <v>1102</v>
      </c>
      <c r="F431" s="92" t="s">
        <v>243</v>
      </c>
      <c r="G431" s="92" t="s">
        <v>99</v>
      </c>
      <c r="H431" s="92" t="s">
        <v>3592</v>
      </c>
      <c r="I431" s="162" t="s">
        <v>293</v>
      </c>
      <c r="J431" s="96" t="s">
        <v>266</v>
      </c>
      <c r="K431" s="95"/>
      <c r="L431" s="96"/>
      <c r="M431" s="95"/>
      <c r="N431" s="94" t="s">
        <v>546</v>
      </c>
      <c r="O431" s="94" t="s">
        <v>245</v>
      </c>
      <c r="P431" s="94" t="s">
        <v>267</v>
      </c>
      <c r="Q431" s="98" t="s">
        <v>3591</v>
      </c>
      <c r="R431" s="98" t="s">
        <v>228</v>
      </c>
      <c r="S431" s="99" t="s">
        <v>228</v>
      </c>
      <c r="T431" s="94" t="s">
        <v>294</v>
      </c>
      <c r="U431" s="120"/>
      <c r="V431" s="120"/>
      <c r="W431" s="100" t="str">
        <f>VLOOKUP(TRIM(X431),X10:Y92,2,FALSE)</f>
        <v>Andy</v>
      </c>
      <c r="X431" s="121" t="str">
        <f t="shared" si="37"/>
        <v>8.9.1</v>
      </c>
      <c r="Y431" s="124">
        <f t="shared" si="38"/>
        <v>0</v>
      </c>
      <c r="Z431" s="121">
        <f t="shared" si="36"/>
        <v>0</v>
      </c>
      <c r="AA431" s="121">
        <f t="shared" si="39"/>
        <v>8</v>
      </c>
      <c r="AB431" s="121">
        <f t="shared" si="40"/>
        <v>0</v>
      </c>
      <c r="AC431" s="121">
        <f t="shared" si="41"/>
        <v>0</v>
      </c>
    </row>
    <row r="432" spans="1:30" ht="35.25" customHeight="1" x14ac:dyDescent="0.25">
      <c r="A432" s="89" t="s">
        <v>225</v>
      </c>
      <c r="B432" s="94" t="s">
        <v>42</v>
      </c>
      <c r="C432" s="91" t="s">
        <v>98</v>
      </c>
      <c r="D432" s="91" t="s">
        <v>1980</v>
      </c>
      <c r="E432" s="122" t="s">
        <v>1103</v>
      </c>
      <c r="F432" s="92" t="s">
        <v>243</v>
      </c>
      <c r="G432" s="92" t="s">
        <v>99</v>
      </c>
      <c r="H432" s="92" t="s">
        <v>3595</v>
      </c>
      <c r="I432" s="162" t="s">
        <v>3593</v>
      </c>
      <c r="J432" s="96" t="s">
        <v>266</v>
      </c>
      <c r="K432" s="95"/>
      <c r="L432" s="96"/>
      <c r="M432" s="95"/>
      <c r="N432" s="94" t="s">
        <v>546</v>
      </c>
      <c r="O432" s="94" t="s">
        <v>245</v>
      </c>
      <c r="P432" s="94" t="s">
        <v>267</v>
      </c>
      <c r="Q432" s="98" t="s">
        <v>3594</v>
      </c>
      <c r="R432" s="98" t="s">
        <v>5680</v>
      </c>
      <c r="S432" s="99" t="s">
        <v>280</v>
      </c>
      <c r="T432" s="94" t="s">
        <v>294</v>
      </c>
      <c r="U432" s="120"/>
      <c r="V432" s="120"/>
      <c r="W432" s="100" t="str">
        <f>VLOOKUP(TRIM(X432),X10:Y92,2,FALSE)</f>
        <v>Andy</v>
      </c>
      <c r="X432" s="121" t="str">
        <f t="shared" si="37"/>
        <v>8.9.1</v>
      </c>
      <c r="Y432" s="124">
        <f t="shared" si="38"/>
        <v>0</v>
      </c>
      <c r="Z432" s="121">
        <f t="shared" si="36"/>
        <v>0</v>
      </c>
      <c r="AA432" s="121">
        <f t="shared" si="39"/>
        <v>23</v>
      </c>
      <c r="AB432" s="121">
        <f t="shared" si="40"/>
        <v>0</v>
      </c>
      <c r="AC432" s="121">
        <f t="shared" si="41"/>
        <v>0</v>
      </c>
    </row>
    <row r="433" spans="1:30" ht="35.25" customHeight="1" x14ac:dyDescent="0.25">
      <c r="A433" s="89" t="s">
        <v>225</v>
      </c>
      <c r="B433" s="94" t="s">
        <v>42</v>
      </c>
      <c r="C433" s="91" t="s">
        <v>98</v>
      </c>
      <c r="D433" s="91" t="s">
        <v>1980</v>
      </c>
      <c r="E433" s="122" t="s">
        <v>1104</v>
      </c>
      <c r="F433" s="92" t="s">
        <v>243</v>
      </c>
      <c r="G433" s="92" t="s">
        <v>99</v>
      </c>
      <c r="H433" s="92" t="s">
        <v>3597</v>
      </c>
      <c r="I433" s="162" t="s">
        <v>293</v>
      </c>
      <c r="J433" s="96" t="s">
        <v>266</v>
      </c>
      <c r="K433" s="95"/>
      <c r="L433" s="96"/>
      <c r="M433" s="95"/>
      <c r="N433" s="94" t="s">
        <v>546</v>
      </c>
      <c r="O433" s="94" t="s">
        <v>245</v>
      </c>
      <c r="P433" s="94" t="s">
        <v>267</v>
      </c>
      <c r="Q433" s="98" t="s">
        <v>3596</v>
      </c>
      <c r="R433" s="98" t="s">
        <v>228</v>
      </c>
      <c r="S433" s="99" t="s">
        <v>228</v>
      </c>
      <c r="T433" s="94" t="s">
        <v>294</v>
      </c>
      <c r="U433" s="120"/>
      <c r="V433" s="120"/>
      <c r="W433" s="100" t="str">
        <f>VLOOKUP(TRIM(X433),X10:Y92,2,FALSE)</f>
        <v>Andy</v>
      </c>
      <c r="X433" s="121" t="str">
        <f t="shared" si="37"/>
        <v>8.9.1</v>
      </c>
      <c r="Y433" s="124">
        <f t="shared" si="38"/>
        <v>0</v>
      </c>
      <c r="Z433" s="121">
        <f t="shared" si="36"/>
        <v>0</v>
      </c>
      <c r="AA433" s="121">
        <f t="shared" si="39"/>
        <v>8</v>
      </c>
      <c r="AB433" s="121">
        <f t="shared" si="40"/>
        <v>0</v>
      </c>
      <c r="AC433" s="121">
        <f t="shared" si="41"/>
        <v>0</v>
      </c>
    </row>
    <row r="434" spans="1:30" ht="35.25" customHeight="1" x14ac:dyDescent="0.25">
      <c r="A434" s="89" t="s">
        <v>225</v>
      </c>
      <c r="B434" s="94" t="s">
        <v>42</v>
      </c>
      <c r="C434" s="91" t="s">
        <v>98</v>
      </c>
      <c r="D434" s="91" t="s">
        <v>1980</v>
      </c>
      <c r="E434" s="122" t="s">
        <v>1105</v>
      </c>
      <c r="F434" s="92" t="s">
        <v>243</v>
      </c>
      <c r="G434" s="92" t="s">
        <v>99</v>
      </c>
      <c r="H434" s="92" t="s">
        <v>3599</v>
      </c>
      <c r="I434" s="162" t="s">
        <v>293</v>
      </c>
      <c r="J434" s="96" t="s">
        <v>266</v>
      </c>
      <c r="K434" s="95"/>
      <c r="L434" s="96"/>
      <c r="M434" s="95"/>
      <c r="N434" s="94" t="s">
        <v>546</v>
      </c>
      <c r="O434" s="94" t="s">
        <v>245</v>
      </c>
      <c r="P434" s="94" t="s">
        <v>267</v>
      </c>
      <c r="Q434" s="98" t="s">
        <v>3598</v>
      </c>
      <c r="R434" s="98" t="s">
        <v>5681</v>
      </c>
      <c r="S434" s="99" t="s">
        <v>280</v>
      </c>
      <c r="T434" s="94" t="s">
        <v>294</v>
      </c>
      <c r="U434" s="120"/>
      <c r="V434" s="120"/>
      <c r="W434" s="100" t="str">
        <f>VLOOKUP(TRIM(X434),X10:Y92,2,FALSE)</f>
        <v>Andy</v>
      </c>
      <c r="X434" s="121" t="str">
        <f t="shared" si="37"/>
        <v>8.9.1</v>
      </c>
      <c r="Y434" s="124">
        <f t="shared" si="38"/>
        <v>0</v>
      </c>
      <c r="Z434" s="121">
        <f t="shared" si="36"/>
        <v>0</v>
      </c>
      <c r="AA434" s="121">
        <f t="shared" si="39"/>
        <v>8</v>
      </c>
      <c r="AB434" s="121">
        <f t="shared" si="40"/>
        <v>0</v>
      </c>
      <c r="AC434" s="121">
        <f t="shared" si="41"/>
        <v>0</v>
      </c>
    </row>
    <row r="435" spans="1:30" ht="35.25" customHeight="1" x14ac:dyDescent="0.25">
      <c r="A435" s="89" t="s">
        <v>225</v>
      </c>
      <c r="B435" s="94" t="s">
        <v>42</v>
      </c>
      <c r="C435" s="91" t="s">
        <v>98</v>
      </c>
      <c r="D435" s="91" t="s">
        <v>1980</v>
      </c>
      <c r="E435" s="122" t="s">
        <v>1106</v>
      </c>
      <c r="F435" s="92" t="s">
        <v>243</v>
      </c>
      <c r="G435" s="92" t="s">
        <v>99</v>
      </c>
      <c r="H435" s="92" t="s">
        <v>3601</v>
      </c>
      <c r="I435" s="162" t="s">
        <v>293</v>
      </c>
      <c r="J435" s="96" t="s">
        <v>266</v>
      </c>
      <c r="K435" s="95"/>
      <c r="L435" s="96"/>
      <c r="M435" s="95"/>
      <c r="N435" s="94" t="s">
        <v>546</v>
      </c>
      <c r="O435" s="94" t="s">
        <v>245</v>
      </c>
      <c r="P435" s="94" t="s">
        <v>267</v>
      </c>
      <c r="Q435" s="98" t="s">
        <v>3600</v>
      </c>
      <c r="R435" s="98" t="s">
        <v>5682</v>
      </c>
      <c r="S435" s="99" t="s">
        <v>235</v>
      </c>
      <c r="T435" s="94" t="s">
        <v>294</v>
      </c>
      <c r="U435" s="120"/>
      <c r="V435" s="120"/>
      <c r="W435" s="100" t="str">
        <f>VLOOKUP(TRIM(X435),X10:Y92,2,FALSE)</f>
        <v>Andy</v>
      </c>
      <c r="X435" s="121" t="str">
        <f t="shared" si="37"/>
        <v>8.9.1</v>
      </c>
      <c r="Y435" s="124">
        <f t="shared" si="38"/>
        <v>0</v>
      </c>
      <c r="Z435" s="121">
        <f t="shared" si="36"/>
        <v>0</v>
      </c>
      <c r="AA435" s="121">
        <f t="shared" si="39"/>
        <v>8</v>
      </c>
      <c r="AB435" s="121">
        <f t="shared" si="40"/>
        <v>0</v>
      </c>
      <c r="AC435" s="121">
        <f t="shared" si="41"/>
        <v>0</v>
      </c>
    </row>
    <row r="436" spans="1:30" ht="35.25" customHeight="1" x14ac:dyDescent="0.25">
      <c r="A436" s="89" t="s">
        <v>225</v>
      </c>
      <c r="B436" s="94" t="s">
        <v>42</v>
      </c>
      <c r="C436" s="91" t="s">
        <v>98</v>
      </c>
      <c r="D436" s="91" t="s">
        <v>1980</v>
      </c>
      <c r="E436" s="122" t="s">
        <v>1107</v>
      </c>
      <c r="F436" s="92" t="s">
        <v>243</v>
      </c>
      <c r="G436" s="92" t="s">
        <v>99</v>
      </c>
      <c r="H436" s="92" t="s">
        <v>3603</v>
      </c>
      <c r="I436" s="162" t="s">
        <v>293</v>
      </c>
      <c r="J436" s="96" t="s">
        <v>266</v>
      </c>
      <c r="K436" s="95"/>
      <c r="L436" s="96"/>
      <c r="M436" s="95"/>
      <c r="N436" s="94" t="s">
        <v>546</v>
      </c>
      <c r="O436" s="94" t="s">
        <v>245</v>
      </c>
      <c r="P436" s="94" t="s">
        <v>267</v>
      </c>
      <c r="Q436" s="98" t="s">
        <v>3602</v>
      </c>
      <c r="R436" s="98" t="s">
        <v>5683</v>
      </c>
      <c r="S436" s="99" t="s">
        <v>280</v>
      </c>
      <c r="T436" s="94" t="s">
        <v>294</v>
      </c>
      <c r="U436" s="120"/>
      <c r="V436" s="120"/>
      <c r="W436" s="100" t="str">
        <f>VLOOKUP(TRIM(X436),X10:Y92,2,FALSE)</f>
        <v>Andy</v>
      </c>
      <c r="X436" s="121" t="str">
        <f t="shared" si="37"/>
        <v>8.9.1</v>
      </c>
      <c r="Y436" s="124">
        <f t="shared" si="38"/>
        <v>0</v>
      </c>
      <c r="Z436" s="121">
        <f t="shared" si="36"/>
        <v>0</v>
      </c>
      <c r="AA436" s="121">
        <f t="shared" si="39"/>
        <v>8</v>
      </c>
      <c r="AB436" s="121">
        <f t="shared" si="40"/>
        <v>0</v>
      </c>
      <c r="AC436" s="121">
        <f t="shared" si="41"/>
        <v>0</v>
      </c>
      <c r="AD436" s="1" t="s">
        <v>526</v>
      </c>
    </row>
    <row r="437" spans="1:30" ht="35.25" customHeight="1" x14ac:dyDescent="0.25">
      <c r="A437" s="89" t="s">
        <v>225</v>
      </c>
      <c r="B437" s="94" t="s">
        <v>42</v>
      </c>
      <c r="C437" s="91" t="s">
        <v>98</v>
      </c>
      <c r="D437" s="91" t="s">
        <v>1980</v>
      </c>
      <c r="E437" s="122" t="s">
        <v>1108</v>
      </c>
      <c r="F437" s="92" t="s">
        <v>243</v>
      </c>
      <c r="G437" s="92" t="s">
        <v>99</v>
      </c>
      <c r="H437" s="92" t="s">
        <v>3605</v>
      </c>
      <c r="I437" s="162" t="s">
        <v>3604</v>
      </c>
      <c r="J437" s="96" t="s">
        <v>266</v>
      </c>
      <c r="K437" s="95"/>
      <c r="L437" s="96"/>
      <c r="M437" s="95"/>
      <c r="N437" s="94" t="s">
        <v>546</v>
      </c>
      <c r="O437" s="94" t="s">
        <v>245</v>
      </c>
      <c r="P437" s="94" t="s">
        <v>267</v>
      </c>
      <c r="Q437" s="98" t="s">
        <v>2581</v>
      </c>
      <c r="R437" s="98" t="s">
        <v>5684</v>
      </c>
      <c r="S437" s="99" t="s">
        <v>280</v>
      </c>
      <c r="T437" s="94" t="s">
        <v>294</v>
      </c>
      <c r="U437" s="120"/>
      <c r="V437" s="120"/>
      <c r="W437" s="100" t="str">
        <f>VLOOKUP(TRIM(X437),X10:Y92,2,FALSE)</f>
        <v>Andy</v>
      </c>
      <c r="X437" s="121" t="str">
        <f t="shared" si="37"/>
        <v>8.9.1</v>
      </c>
      <c r="Y437" s="124">
        <f t="shared" si="38"/>
        <v>0</v>
      </c>
      <c r="Z437" s="121">
        <f t="shared" si="36"/>
        <v>0</v>
      </c>
      <c r="AA437" s="121">
        <f t="shared" si="39"/>
        <v>9</v>
      </c>
      <c r="AB437" s="121">
        <f t="shared" si="40"/>
        <v>0</v>
      </c>
      <c r="AC437" s="121">
        <f t="shared" si="41"/>
        <v>0</v>
      </c>
    </row>
    <row r="438" spans="1:30" ht="35.25" customHeight="1" x14ac:dyDescent="0.25">
      <c r="A438" s="89" t="s">
        <v>225</v>
      </c>
      <c r="B438" s="94" t="s">
        <v>42</v>
      </c>
      <c r="C438" s="91" t="s">
        <v>98</v>
      </c>
      <c r="D438" s="91" t="s">
        <v>1980</v>
      </c>
      <c r="E438" s="122" t="s">
        <v>1109</v>
      </c>
      <c r="F438" s="92" t="s">
        <v>243</v>
      </c>
      <c r="G438" s="92" t="s">
        <v>99</v>
      </c>
      <c r="H438" s="92" t="s">
        <v>3607</v>
      </c>
      <c r="I438" s="162" t="s">
        <v>293</v>
      </c>
      <c r="J438" s="96" t="s">
        <v>266</v>
      </c>
      <c r="K438" s="95"/>
      <c r="L438" s="96"/>
      <c r="M438" s="95"/>
      <c r="N438" s="94" t="s">
        <v>546</v>
      </c>
      <c r="O438" s="94" t="s">
        <v>245</v>
      </c>
      <c r="P438" s="94" t="s">
        <v>267</v>
      </c>
      <c r="Q438" s="98" t="s">
        <v>3606</v>
      </c>
      <c r="R438" s="98" t="s">
        <v>228</v>
      </c>
      <c r="S438" s="99" t="s">
        <v>228</v>
      </c>
      <c r="T438" s="94" t="s">
        <v>294</v>
      </c>
      <c r="U438" s="120"/>
      <c r="V438" s="120"/>
      <c r="W438" s="100" t="str">
        <f>VLOOKUP(TRIM(X438),X10:Y92,2,FALSE)</f>
        <v>Andy</v>
      </c>
      <c r="X438" s="121" t="str">
        <f t="shared" si="37"/>
        <v>8.9.1</v>
      </c>
      <c r="Y438" s="124">
        <f t="shared" si="38"/>
        <v>0</v>
      </c>
      <c r="Z438" s="121">
        <f t="shared" si="36"/>
        <v>0</v>
      </c>
      <c r="AA438" s="121">
        <f t="shared" si="39"/>
        <v>8</v>
      </c>
      <c r="AB438" s="121">
        <f t="shared" si="40"/>
        <v>0</v>
      </c>
      <c r="AC438" s="121">
        <f t="shared" si="41"/>
        <v>0</v>
      </c>
    </row>
    <row r="439" spans="1:30" ht="35.25" customHeight="1" x14ac:dyDescent="0.25">
      <c r="A439" s="89" t="s">
        <v>225</v>
      </c>
      <c r="B439" s="94" t="s">
        <v>42</v>
      </c>
      <c r="C439" s="91" t="s">
        <v>98</v>
      </c>
      <c r="D439" s="91" t="s">
        <v>1981</v>
      </c>
      <c r="E439" s="122" t="s">
        <v>1110</v>
      </c>
      <c r="F439" s="92" t="s">
        <v>243</v>
      </c>
      <c r="G439" s="92" t="s">
        <v>99</v>
      </c>
      <c r="H439" s="92" t="s">
        <v>3609</v>
      </c>
      <c r="I439" s="162" t="s">
        <v>293</v>
      </c>
      <c r="J439" s="96" t="s">
        <v>2178</v>
      </c>
      <c r="K439" s="95"/>
      <c r="L439" s="96"/>
      <c r="M439" s="95"/>
      <c r="N439" s="94" t="s">
        <v>2179</v>
      </c>
      <c r="O439" s="94" t="s">
        <v>245</v>
      </c>
      <c r="P439" s="94" t="s">
        <v>2180</v>
      </c>
      <c r="Q439" s="98" t="s">
        <v>3608</v>
      </c>
      <c r="R439" s="98" t="s">
        <v>5685</v>
      </c>
      <c r="S439" s="99" t="s">
        <v>280</v>
      </c>
      <c r="T439" s="94" t="s">
        <v>294</v>
      </c>
      <c r="U439" s="120"/>
      <c r="V439" s="120"/>
      <c r="W439" s="100" t="str">
        <f>VLOOKUP(TRIM(X439),X10:Y92,2,FALSE)</f>
        <v>Andy</v>
      </c>
      <c r="X439" s="121" t="str">
        <f t="shared" si="37"/>
        <v>8.9.2</v>
      </c>
      <c r="Y439" s="124">
        <f t="shared" si="38"/>
        <v>0</v>
      </c>
      <c r="Z439" s="121">
        <f t="shared" si="36"/>
        <v>0</v>
      </c>
      <c r="AA439" s="121">
        <f t="shared" si="39"/>
        <v>8</v>
      </c>
      <c r="AB439" s="121">
        <f t="shared" si="40"/>
        <v>0</v>
      </c>
      <c r="AC439" s="121">
        <f t="shared" si="41"/>
        <v>0</v>
      </c>
    </row>
    <row r="440" spans="1:30" ht="35.25" customHeight="1" x14ac:dyDescent="0.25">
      <c r="A440" s="89" t="s">
        <v>225</v>
      </c>
      <c r="B440" s="94" t="s">
        <v>42</v>
      </c>
      <c r="C440" s="91" t="s">
        <v>98</v>
      </c>
      <c r="D440" s="91" t="s">
        <v>1981</v>
      </c>
      <c r="E440" s="122" t="s">
        <v>1111</v>
      </c>
      <c r="F440" s="92" t="s">
        <v>243</v>
      </c>
      <c r="G440" s="92" t="s">
        <v>99</v>
      </c>
      <c r="H440" s="92" t="s">
        <v>3611</v>
      </c>
      <c r="I440" s="162" t="s">
        <v>293</v>
      </c>
      <c r="J440" s="96" t="s">
        <v>2178</v>
      </c>
      <c r="K440" s="95"/>
      <c r="L440" s="96"/>
      <c r="M440" s="95"/>
      <c r="N440" s="94" t="s">
        <v>2179</v>
      </c>
      <c r="O440" s="94" t="s">
        <v>245</v>
      </c>
      <c r="P440" s="94" t="s">
        <v>2180</v>
      </c>
      <c r="Q440" s="98" t="s">
        <v>3610</v>
      </c>
      <c r="R440" s="98" t="s">
        <v>5686</v>
      </c>
      <c r="S440" s="99" t="s">
        <v>280</v>
      </c>
      <c r="T440" s="94" t="s">
        <v>294</v>
      </c>
      <c r="U440" s="120"/>
      <c r="V440" s="120"/>
      <c r="W440" s="100" t="str">
        <f>VLOOKUP(TRIM(X440),X10:Y92,2,FALSE)</f>
        <v>Andy</v>
      </c>
      <c r="X440" s="121" t="str">
        <f t="shared" si="37"/>
        <v>8.9.2</v>
      </c>
      <c r="Y440" s="124">
        <f t="shared" si="38"/>
        <v>0</v>
      </c>
      <c r="Z440" s="121">
        <f t="shared" si="36"/>
        <v>0</v>
      </c>
      <c r="AA440" s="121">
        <f t="shared" si="39"/>
        <v>8</v>
      </c>
      <c r="AB440" s="121">
        <f t="shared" si="40"/>
        <v>0</v>
      </c>
      <c r="AC440" s="121">
        <f t="shared" si="41"/>
        <v>0</v>
      </c>
    </row>
    <row r="441" spans="1:30" ht="37.15" customHeight="1" x14ac:dyDescent="0.25">
      <c r="A441" s="89" t="s">
        <v>225</v>
      </c>
      <c r="B441" s="94" t="s">
        <v>42</v>
      </c>
      <c r="C441" s="91" t="s">
        <v>98</v>
      </c>
      <c r="D441" s="91" t="s">
        <v>1981</v>
      </c>
      <c r="E441" s="122" t="s">
        <v>1112</v>
      </c>
      <c r="F441" s="92" t="s">
        <v>243</v>
      </c>
      <c r="G441" s="92" t="s">
        <v>99</v>
      </c>
      <c r="H441" s="92" t="s">
        <v>3613</v>
      </c>
      <c r="I441" s="162" t="s">
        <v>293</v>
      </c>
      <c r="J441" s="96" t="s">
        <v>2178</v>
      </c>
      <c r="K441" s="95"/>
      <c r="L441" s="96"/>
      <c r="M441" s="95"/>
      <c r="N441" s="94" t="s">
        <v>2179</v>
      </c>
      <c r="O441" s="94" t="s">
        <v>245</v>
      </c>
      <c r="P441" s="94" t="s">
        <v>2180</v>
      </c>
      <c r="Q441" s="98" t="s">
        <v>3612</v>
      </c>
      <c r="R441" s="98" t="s">
        <v>5687</v>
      </c>
      <c r="S441" s="99" t="s">
        <v>280</v>
      </c>
      <c r="T441" s="94" t="s">
        <v>294</v>
      </c>
      <c r="U441" s="120"/>
      <c r="V441" s="120"/>
      <c r="W441" s="100" t="str">
        <f>VLOOKUP(TRIM(X441),X10:Y92,2,FALSE)</f>
        <v>Andy</v>
      </c>
      <c r="X441" s="121" t="str">
        <f t="shared" si="37"/>
        <v>8.9.2</v>
      </c>
      <c r="Y441" s="124">
        <f t="shared" si="38"/>
        <v>0</v>
      </c>
      <c r="Z441" s="121">
        <f t="shared" si="36"/>
        <v>0</v>
      </c>
      <c r="AA441" s="121">
        <f t="shared" si="39"/>
        <v>8</v>
      </c>
      <c r="AB441" s="121">
        <f t="shared" si="40"/>
        <v>0</v>
      </c>
      <c r="AC441" s="121">
        <f t="shared" si="41"/>
        <v>0</v>
      </c>
    </row>
    <row r="442" spans="1:30" ht="35.25" customHeight="1" x14ac:dyDescent="0.25">
      <c r="A442" s="89" t="s">
        <v>225</v>
      </c>
      <c r="B442" s="94" t="s">
        <v>2537</v>
      </c>
      <c r="C442" s="91" t="s">
        <v>98</v>
      </c>
      <c r="D442" s="91" t="s">
        <v>1980</v>
      </c>
      <c r="E442" s="122" t="s">
        <v>1113</v>
      </c>
      <c r="F442" s="92" t="s">
        <v>271</v>
      </c>
      <c r="G442" s="92" t="s">
        <v>99</v>
      </c>
      <c r="H442" s="92" t="s">
        <v>2582</v>
      </c>
      <c r="I442" s="162" t="s">
        <v>293</v>
      </c>
      <c r="J442" s="96"/>
      <c r="K442" s="95"/>
      <c r="L442" s="96"/>
      <c r="M442" s="95"/>
      <c r="N442" s="94"/>
      <c r="O442" s="94" t="s">
        <v>245</v>
      </c>
      <c r="P442" s="94" t="s">
        <v>267</v>
      </c>
      <c r="Q442" s="98" t="s">
        <v>2583</v>
      </c>
      <c r="R442" s="98" t="s">
        <v>6829</v>
      </c>
      <c r="S442" s="99" t="s">
        <v>270</v>
      </c>
      <c r="T442" s="94" t="s">
        <v>294</v>
      </c>
      <c r="U442" s="120"/>
      <c r="V442" s="120"/>
      <c r="W442" s="100" t="str">
        <f>VLOOKUP(TRIM(X442),X10:Y92,2,FALSE)</f>
        <v>Andy</v>
      </c>
      <c r="X442" s="121" t="str">
        <f t="shared" si="37"/>
        <v>8.9.1</v>
      </c>
      <c r="Y442" s="124">
        <f t="shared" si="38"/>
        <v>0</v>
      </c>
      <c r="Z442" s="121">
        <f t="shared" si="36"/>
        <v>0</v>
      </c>
      <c r="AA442" s="121">
        <f t="shared" si="39"/>
        <v>8</v>
      </c>
      <c r="AB442" s="121">
        <f t="shared" si="40"/>
        <v>0</v>
      </c>
      <c r="AC442" s="121">
        <f t="shared" si="41"/>
        <v>0</v>
      </c>
    </row>
    <row r="443" spans="1:30" ht="35.25" customHeight="1" x14ac:dyDescent="0.25">
      <c r="A443" s="89" t="s">
        <v>225</v>
      </c>
      <c r="B443" s="94" t="s">
        <v>2538</v>
      </c>
      <c r="C443" s="91" t="s">
        <v>98</v>
      </c>
      <c r="D443" s="91" t="s">
        <v>1980</v>
      </c>
      <c r="E443" s="122" t="s">
        <v>1114</v>
      </c>
      <c r="F443" s="92" t="s">
        <v>271</v>
      </c>
      <c r="G443" s="92" t="s">
        <v>99</v>
      </c>
      <c r="H443" s="92" t="s">
        <v>2584</v>
      </c>
      <c r="I443" s="162" t="s">
        <v>293</v>
      </c>
      <c r="J443" s="94"/>
      <c r="K443" s="156"/>
      <c r="L443" s="94"/>
      <c r="M443" s="156"/>
      <c r="N443" s="94"/>
      <c r="O443" s="94" t="s">
        <v>245</v>
      </c>
      <c r="P443" s="94" t="s">
        <v>504</v>
      </c>
      <c r="Q443" s="98" t="s">
        <v>2585</v>
      </c>
      <c r="R443" s="98" t="s">
        <v>6830</v>
      </c>
      <c r="S443" s="99" t="s">
        <v>270</v>
      </c>
      <c r="T443" s="94" t="s">
        <v>294</v>
      </c>
      <c r="U443" s="120"/>
      <c r="V443" s="120"/>
      <c r="W443" s="100" t="str">
        <f>VLOOKUP(TRIM(X443),X10:Y92,2,FALSE)</f>
        <v>Andy</v>
      </c>
      <c r="X443" s="121" t="str">
        <f t="shared" si="37"/>
        <v>8.9.1</v>
      </c>
      <c r="Y443" s="124">
        <f t="shared" si="38"/>
        <v>0</v>
      </c>
      <c r="Z443" s="121">
        <f t="shared" si="36"/>
        <v>0</v>
      </c>
      <c r="AA443" s="121">
        <f t="shared" si="39"/>
        <v>8</v>
      </c>
      <c r="AB443" s="121">
        <f t="shared" si="40"/>
        <v>0</v>
      </c>
      <c r="AC443" s="121">
        <f t="shared" si="41"/>
        <v>0</v>
      </c>
    </row>
    <row r="444" spans="1:30" ht="35.25" customHeight="1" x14ac:dyDescent="0.25">
      <c r="A444" s="89" t="s">
        <v>225</v>
      </c>
      <c r="B444" s="94" t="s">
        <v>42</v>
      </c>
      <c r="C444" s="91" t="s">
        <v>98</v>
      </c>
      <c r="D444" s="91" t="s">
        <v>186</v>
      </c>
      <c r="E444" s="122" t="s">
        <v>1115</v>
      </c>
      <c r="F444" s="92" t="s">
        <v>407</v>
      </c>
      <c r="G444" s="92" t="s">
        <v>105</v>
      </c>
      <c r="H444" s="92" t="s">
        <v>409</v>
      </c>
      <c r="I444" s="162" t="s">
        <v>480</v>
      </c>
      <c r="J444" s="96"/>
      <c r="K444" s="95"/>
      <c r="L444" s="96"/>
      <c r="M444" s="95"/>
      <c r="N444" s="94"/>
      <c r="O444" s="94"/>
      <c r="P444" s="94" t="s">
        <v>299</v>
      </c>
      <c r="Q444" s="98" t="s">
        <v>444</v>
      </c>
      <c r="R444" s="98" t="s">
        <v>6824</v>
      </c>
      <c r="S444" s="99" t="s">
        <v>280</v>
      </c>
      <c r="T444" s="94" t="s">
        <v>396</v>
      </c>
      <c r="U444" s="120"/>
      <c r="V444" s="120"/>
      <c r="W444" s="100" t="str">
        <f>VLOOKUP(TRIM(X444),X10:Y92,2,FALSE)</f>
        <v>Puneet</v>
      </c>
      <c r="X444" s="121" t="str">
        <f t="shared" si="37"/>
        <v>9.2</v>
      </c>
      <c r="Y444" s="124">
        <f t="shared" si="38"/>
        <v>0</v>
      </c>
      <c r="Z444" s="121">
        <f t="shared" si="36"/>
        <v>0</v>
      </c>
      <c r="AA444" s="121">
        <f t="shared" si="39"/>
        <v>21</v>
      </c>
      <c r="AB444" s="121">
        <f t="shared" si="40"/>
        <v>0</v>
      </c>
      <c r="AC444" s="121">
        <f t="shared" si="41"/>
        <v>0</v>
      </c>
    </row>
    <row r="445" spans="1:30" ht="35.25" customHeight="1" x14ac:dyDescent="0.25">
      <c r="A445" s="89" t="s">
        <v>225</v>
      </c>
      <c r="B445" s="94" t="s">
        <v>42</v>
      </c>
      <c r="C445" s="91" t="s">
        <v>98</v>
      </c>
      <c r="D445" s="91" t="s">
        <v>185</v>
      </c>
      <c r="E445" s="122" t="s">
        <v>1116</v>
      </c>
      <c r="F445" s="92" t="s">
        <v>438</v>
      </c>
      <c r="G445" s="92" t="s">
        <v>99</v>
      </c>
      <c r="H445" s="92" t="s">
        <v>481</v>
      </c>
      <c r="I445" s="162" t="s">
        <v>480</v>
      </c>
      <c r="J445" s="96" t="s">
        <v>298</v>
      </c>
      <c r="K445" s="95"/>
      <c r="L445" s="96"/>
      <c r="M445" s="95"/>
      <c r="N445" s="94"/>
      <c r="O445" s="94" t="s">
        <v>245</v>
      </c>
      <c r="P445" s="94" t="s">
        <v>299</v>
      </c>
      <c r="Q445" s="98" t="s">
        <v>552</v>
      </c>
      <c r="R445" s="98" t="s">
        <v>5688</v>
      </c>
      <c r="S445" s="99" t="s">
        <v>280</v>
      </c>
      <c r="T445" s="94" t="s">
        <v>294</v>
      </c>
      <c r="U445" s="120"/>
      <c r="V445" s="120"/>
      <c r="W445" s="100" t="str">
        <f>VLOOKUP(TRIM(X445),X10:Y92,2,FALSE)</f>
        <v>Puneet</v>
      </c>
      <c r="X445" s="121" t="str">
        <f t="shared" si="37"/>
        <v>9.1</v>
      </c>
      <c r="Y445" s="124">
        <f t="shared" si="38"/>
        <v>0</v>
      </c>
      <c r="Z445" s="121">
        <f t="shared" si="36"/>
        <v>0</v>
      </c>
      <c r="AA445" s="121">
        <f t="shared" si="39"/>
        <v>21</v>
      </c>
      <c r="AB445" s="121">
        <f t="shared" si="40"/>
        <v>0</v>
      </c>
      <c r="AC445" s="121">
        <f t="shared" si="41"/>
        <v>0</v>
      </c>
    </row>
    <row r="446" spans="1:30" ht="35.25" customHeight="1" x14ac:dyDescent="0.25">
      <c r="A446" s="89" t="s">
        <v>225</v>
      </c>
      <c r="B446" s="94" t="s">
        <v>42</v>
      </c>
      <c r="C446" s="91" t="s">
        <v>98</v>
      </c>
      <c r="D446" s="91" t="s">
        <v>185</v>
      </c>
      <c r="E446" s="122" t="s">
        <v>1117</v>
      </c>
      <c r="F446" s="92" t="s">
        <v>2586</v>
      </c>
      <c r="G446" s="92" t="s">
        <v>99</v>
      </c>
      <c r="H446" s="92" t="s">
        <v>2587</v>
      </c>
      <c r="I446" s="162" t="s">
        <v>293</v>
      </c>
      <c r="J446" s="96"/>
      <c r="K446" s="95"/>
      <c r="L446" s="96"/>
      <c r="M446" s="95"/>
      <c r="N446" s="94"/>
      <c r="O446" s="94" t="s">
        <v>245</v>
      </c>
      <c r="P446" s="94" t="s">
        <v>2391</v>
      </c>
      <c r="Q446" s="98" t="s">
        <v>2588</v>
      </c>
      <c r="R446" s="98" t="s">
        <v>5689</v>
      </c>
      <c r="S446" s="99" t="s">
        <v>280</v>
      </c>
      <c r="T446" s="94" t="s">
        <v>294</v>
      </c>
      <c r="U446" s="120"/>
      <c r="V446" s="120"/>
      <c r="W446" s="100" t="str">
        <f>VLOOKUP(TRIM(X446),X10:Y92,2,FALSE)</f>
        <v>Puneet</v>
      </c>
      <c r="X446" s="121" t="str">
        <f t="shared" si="37"/>
        <v>9.1</v>
      </c>
      <c r="Y446" s="124">
        <f t="shared" si="38"/>
        <v>0</v>
      </c>
      <c r="Z446" s="121">
        <f t="shared" si="36"/>
        <v>0</v>
      </c>
      <c r="AA446" s="121">
        <f t="shared" si="39"/>
        <v>8</v>
      </c>
      <c r="AB446" s="121">
        <f t="shared" si="40"/>
        <v>0</v>
      </c>
      <c r="AC446" s="121">
        <f t="shared" si="41"/>
        <v>0</v>
      </c>
    </row>
    <row r="447" spans="1:30" ht="35.25" customHeight="1" x14ac:dyDescent="0.25">
      <c r="A447" s="89" t="s">
        <v>225</v>
      </c>
      <c r="B447" s="94" t="s">
        <v>2539</v>
      </c>
      <c r="C447" s="91" t="s">
        <v>98</v>
      </c>
      <c r="D447" s="91" t="s">
        <v>1971</v>
      </c>
      <c r="E447" s="122" t="s">
        <v>1118</v>
      </c>
      <c r="F447" s="92" t="s">
        <v>271</v>
      </c>
      <c r="G447" s="92" t="s">
        <v>99</v>
      </c>
      <c r="H447" s="92" t="s">
        <v>2589</v>
      </c>
      <c r="I447" s="162" t="s">
        <v>293</v>
      </c>
      <c r="J447" s="96"/>
      <c r="K447" s="95"/>
      <c r="L447" s="96"/>
      <c r="M447" s="95"/>
      <c r="N447" s="94"/>
      <c r="O447" s="94" t="s">
        <v>245</v>
      </c>
      <c r="P447" s="94" t="s">
        <v>2326</v>
      </c>
      <c r="Q447" s="98" t="s">
        <v>2590</v>
      </c>
      <c r="R447" s="98" t="s">
        <v>5690</v>
      </c>
      <c r="S447" s="99" t="s">
        <v>270</v>
      </c>
      <c r="T447" s="94" t="s">
        <v>294</v>
      </c>
      <c r="U447" s="120"/>
      <c r="V447" s="120"/>
      <c r="W447" s="100" t="str">
        <f>VLOOKUP(TRIM(X447),X10:Y92,2,FALSE)</f>
        <v>Puneet</v>
      </c>
      <c r="X447" s="121" t="str">
        <f t="shared" si="37"/>
        <v>8.2.2</v>
      </c>
      <c r="Y447" s="124">
        <f t="shared" si="38"/>
        <v>0</v>
      </c>
      <c r="Z447" s="121">
        <f t="shared" si="36"/>
        <v>0</v>
      </c>
      <c r="AA447" s="121">
        <f t="shared" si="39"/>
        <v>8</v>
      </c>
      <c r="AB447" s="121">
        <f t="shared" si="40"/>
        <v>0</v>
      </c>
      <c r="AC447" s="121">
        <f t="shared" si="41"/>
        <v>0</v>
      </c>
    </row>
    <row r="448" spans="1:30" ht="35.25" customHeight="1" x14ac:dyDescent="0.25">
      <c r="A448" s="89" t="s">
        <v>225</v>
      </c>
      <c r="B448" s="94" t="s">
        <v>42</v>
      </c>
      <c r="C448" s="91" t="s">
        <v>98</v>
      </c>
      <c r="D448" s="91" t="s">
        <v>1971</v>
      </c>
      <c r="E448" s="122" t="s">
        <v>1119</v>
      </c>
      <c r="F448" s="92" t="s">
        <v>252</v>
      </c>
      <c r="G448" s="92" t="s">
        <v>105</v>
      </c>
      <c r="H448" s="92" t="s">
        <v>3615</v>
      </c>
      <c r="I448" s="162" t="s">
        <v>480</v>
      </c>
      <c r="J448" s="96"/>
      <c r="K448" s="95"/>
      <c r="L448" s="96"/>
      <c r="M448" s="95"/>
      <c r="N448" s="94"/>
      <c r="O448" s="94" t="s">
        <v>245</v>
      </c>
      <c r="P448" s="94" t="s">
        <v>2391</v>
      </c>
      <c r="Q448" s="98" t="s">
        <v>3614</v>
      </c>
      <c r="R448" s="98" t="s">
        <v>228</v>
      </c>
      <c r="S448" s="99" t="s">
        <v>228</v>
      </c>
      <c r="T448" s="94" t="s">
        <v>294</v>
      </c>
      <c r="U448" s="120"/>
      <c r="V448" s="120"/>
      <c r="W448" s="100" t="str">
        <f>VLOOKUP(TRIM(X448),X10:Y92,2,FALSE)</f>
        <v>Puneet</v>
      </c>
      <c r="X448" s="121" t="str">
        <f t="shared" si="37"/>
        <v>8.2.2</v>
      </c>
      <c r="Y448" s="124">
        <f t="shared" si="38"/>
        <v>0</v>
      </c>
      <c r="Z448" s="121">
        <f t="shared" si="36"/>
        <v>0</v>
      </c>
      <c r="AA448" s="121">
        <f t="shared" si="39"/>
        <v>21</v>
      </c>
      <c r="AB448" s="121">
        <f t="shared" si="40"/>
        <v>0</v>
      </c>
      <c r="AC448" s="121">
        <f t="shared" si="41"/>
        <v>0</v>
      </c>
    </row>
    <row r="449" spans="1:30" ht="35.25" customHeight="1" x14ac:dyDescent="0.25">
      <c r="A449" s="89" t="s">
        <v>225</v>
      </c>
      <c r="B449" s="94" t="s">
        <v>3618</v>
      </c>
      <c r="C449" s="91" t="s">
        <v>98</v>
      </c>
      <c r="D449" s="91" t="s">
        <v>1971</v>
      </c>
      <c r="E449" s="122" t="s">
        <v>1120</v>
      </c>
      <c r="F449" s="92" t="s">
        <v>16</v>
      </c>
      <c r="G449" s="92" t="s">
        <v>99</v>
      </c>
      <c r="H449" s="92" t="s">
        <v>2591</v>
      </c>
      <c r="I449" s="162" t="s">
        <v>3616</v>
      </c>
      <c r="J449" s="96" t="s">
        <v>247</v>
      </c>
      <c r="K449" s="95">
        <v>2562</v>
      </c>
      <c r="L449" s="96"/>
      <c r="M449" s="95" t="s">
        <v>254</v>
      </c>
      <c r="N449" s="94" t="s">
        <v>2148</v>
      </c>
      <c r="O449" s="94" t="s">
        <v>245</v>
      </c>
      <c r="P449" s="94" t="s">
        <v>2391</v>
      </c>
      <c r="Q449" s="98" t="s">
        <v>3617</v>
      </c>
      <c r="R449" s="98" t="s">
        <v>6281</v>
      </c>
      <c r="S449" s="99" t="s">
        <v>228</v>
      </c>
      <c r="T449" s="94" t="s">
        <v>294</v>
      </c>
      <c r="U449" s="120"/>
      <c r="V449" s="120"/>
      <c r="W449" s="100" t="str">
        <f>VLOOKUP(TRIM(X449),X10:Y92,2,FALSE)</f>
        <v>Puneet</v>
      </c>
      <c r="X449" s="121" t="str">
        <f t="shared" si="37"/>
        <v>8.2.2</v>
      </c>
      <c r="Y449" s="124">
        <f t="shared" si="38"/>
        <v>0</v>
      </c>
      <c r="Z449" s="121">
        <f t="shared" si="36"/>
        <v>0</v>
      </c>
      <c r="AA449" s="121">
        <f t="shared" si="39"/>
        <v>97</v>
      </c>
      <c r="AB449" s="121">
        <f t="shared" si="40"/>
        <v>0</v>
      </c>
      <c r="AC449" s="121">
        <f t="shared" si="41"/>
        <v>0</v>
      </c>
    </row>
    <row r="450" spans="1:30" ht="35.25" customHeight="1" x14ac:dyDescent="0.25">
      <c r="A450" s="89" t="s">
        <v>225</v>
      </c>
      <c r="B450" s="94" t="s">
        <v>42</v>
      </c>
      <c r="C450" s="91" t="s">
        <v>98</v>
      </c>
      <c r="D450" s="91" t="s">
        <v>1971</v>
      </c>
      <c r="E450" s="122" t="s">
        <v>1121</v>
      </c>
      <c r="F450" s="92" t="s">
        <v>252</v>
      </c>
      <c r="G450" s="92" t="s">
        <v>105</v>
      </c>
      <c r="H450" s="92" t="s">
        <v>3620</v>
      </c>
      <c r="I450" s="162" t="s">
        <v>480</v>
      </c>
      <c r="J450" s="96"/>
      <c r="K450" s="95"/>
      <c r="L450" s="96"/>
      <c r="M450" s="95"/>
      <c r="N450" s="94"/>
      <c r="O450" s="94" t="s">
        <v>245</v>
      </c>
      <c r="P450" s="94" t="s">
        <v>2391</v>
      </c>
      <c r="Q450" s="98" t="s">
        <v>3619</v>
      </c>
      <c r="R450" s="98" t="s">
        <v>228</v>
      </c>
      <c r="S450" s="99" t="s">
        <v>228</v>
      </c>
      <c r="T450" s="94" t="s">
        <v>294</v>
      </c>
      <c r="U450" s="120"/>
      <c r="V450" s="120"/>
      <c r="W450" s="100" t="str">
        <f>VLOOKUP(TRIM(X450),X10:Y92,2,FALSE)</f>
        <v>Puneet</v>
      </c>
      <c r="X450" s="121" t="str">
        <f t="shared" si="37"/>
        <v>8.2.2</v>
      </c>
      <c r="Y450" s="124">
        <f t="shared" si="38"/>
        <v>0</v>
      </c>
      <c r="Z450" s="121">
        <f t="shared" si="36"/>
        <v>0</v>
      </c>
      <c r="AA450" s="121">
        <f t="shared" si="39"/>
        <v>21</v>
      </c>
      <c r="AB450" s="121">
        <f t="shared" si="40"/>
        <v>0</v>
      </c>
      <c r="AC450" s="121">
        <f t="shared" si="41"/>
        <v>0</v>
      </c>
    </row>
    <row r="451" spans="1:30" ht="35.25" customHeight="1" x14ac:dyDescent="0.25">
      <c r="A451" s="89" t="s">
        <v>225</v>
      </c>
      <c r="B451" s="94" t="s">
        <v>42</v>
      </c>
      <c r="C451" s="91" t="s">
        <v>98</v>
      </c>
      <c r="D451" s="91" t="s">
        <v>1970</v>
      </c>
      <c r="E451" s="122" t="s">
        <v>1122</v>
      </c>
      <c r="F451" s="92" t="s">
        <v>252</v>
      </c>
      <c r="G451" s="92" t="s">
        <v>105</v>
      </c>
      <c r="H451" s="92" t="s">
        <v>3622</v>
      </c>
      <c r="I451" s="162" t="s">
        <v>480</v>
      </c>
      <c r="J451" s="96"/>
      <c r="K451" s="95"/>
      <c r="L451" s="96"/>
      <c r="M451" s="95"/>
      <c r="N451" s="94"/>
      <c r="O451" s="94" t="s">
        <v>245</v>
      </c>
      <c r="P451" s="94" t="s">
        <v>299</v>
      </c>
      <c r="Q451" s="98" t="s">
        <v>3621</v>
      </c>
      <c r="R451" s="98" t="s">
        <v>228</v>
      </c>
      <c r="S451" s="99" t="s">
        <v>228</v>
      </c>
      <c r="T451" s="94" t="s">
        <v>294</v>
      </c>
      <c r="U451" s="120"/>
      <c r="V451" s="120"/>
      <c r="W451" s="100" t="str">
        <f>VLOOKUP(TRIM(X451),X10:Y92,2,FALSE)</f>
        <v>Puneet</v>
      </c>
      <c r="X451" s="121" t="str">
        <f t="shared" si="37"/>
        <v>8.2.1</v>
      </c>
      <c r="Y451" s="124">
        <f t="shared" si="38"/>
        <v>0</v>
      </c>
      <c r="Z451" s="121">
        <f t="shared" si="36"/>
        <v>0</v>
      </c>
      <c r="AA451" s="121">
        <f t="shared" si="39"/>
        <v>21</v>
      </c>
      <c r="AB451" s="121">
        <f t="shared" si="40"/>
        <v>0</v>
      </c>
      <c r="AC451" s="121">
        <f t="shared" si="41"/>
        <v>0</v>
      </c>
    </row>
    <row r="452" spans="1:30" ht="35.25" customHeight="1" x14ac:dyDescent="0.25">
      <c r="A452" s="89" t="s">
        <v>225</v>
      </c>
      <c r="B452" s="94" t="s">
        <v>42</v>
      </c>
      <c r="C452" s="91" t="s">
        <v>98</v>
      </c>
      <c r="D452" s="91" t="s">
        <v>1970</v>
      </c>
      <c r="E452" s="122" t="s">
        <v>1123</v>
      </c>
      <c r="F452" s="92" t="s">
        <v>243</v>
      </c>
      <c r="G452" s="92" t="s">
        <v>99</v>
      </c>
      <c r="H452" s="92" t="s">
        <v>3624</v>
      </c>
      <c r="I452" s="162" t="s">
        <v>439</v>
      </c>
      <c r="J452" s="96" t="s">
        <v>298</v>
      </c>
      <c r="K452" s="95"/>
      <c r="L452" s="96"/>
      <c r="M452" s="95"/>
      <c r="N452" s="94" t="s">
        <v>546</v>
      </c>
      <c r="O452" s="94" t="s">
        <v>245</v>
      </c>
      <c r="P452" s="94" t="s">
        <v>299</v>
      </c>
      <c r="Q452" s="98" t="s">
        <v>3623</v>
      </c>
      <c r="R452" s="98" t="s">
        <v>6275</v>
      </c>
      <c r="S452" s="99" t="s">
        <v>280</v>
      </c>
      <c r="T452" s="94" t="s">
        <v>294</v>
      </c>
      <c r="U452" s="120"/>
      <c r="V452" s="120"/>
      <c r="W452" s="100" t="str">
        <f>VLOOKUP(TRIM(X452),X10:Y92,2,FALSE)</f>
        <v>Puneet</v>
      </c>
      <c r="X452" s="121" t="str">
        <f t="shared" si="37"/>
        <v>8.2.1</v>
      </c>
      <c r="Y452" s="124">
        <f t="shared" si="38"/>
        <v>0</v>
      </c>
      <c r="Z452" s="121">
        <f t="shared" si="36"/>
        <v>0</v>
      </c>
      <c r="AA452" s="121">
        <f t="shared" si="39"/>
        <v>21</v>
      </c>
      <c r="AB452" s="121">
        <f t="shared" si="40"/>
        <v>0</v>
      </c>
      <c r="AC452" s="121">
        <f t="shared" si="41"/>
        <v>0</v>
      </c>
    </row>
    <row r="453" spans="1:30" ht="35.25" customHeight="1" x14ac:dyDescent="0.25">
      <c r="A453" s="89" t="s">
        <v>225</v>
      </c>
      <c r="B453" s="94" t="s">
        <v>42</v>
      </c>
      <c r="C453" s="91" t="s">
        <v>98</v>
      </c>
      <c r="D453" s="91" t="s">
        <v>1970</v>
      </c>
      <c r="E453" s="122" t="s">
        <v>1124</v>
      </c>
      <c r="F453" s="92" t="s">
        <v>243</v>
      </c>
      <c r="G453" s="92" t="s">
        <v>99</v>
      </c>
      <c r="H453" s="92" t="s">
        <v>3626</v>
      </c>
      <c r="I453" s="162" t="s">
        <v>439</v>
      </c>
      <c r="J453" s="96" t="s">
        <v>298</v>
      </c>
      <c r="K453" s="95"/>
      <c r="L453" s="96"/>
      <c r="M453" s="95"/>
      <c r="N453" s="94" t="s">
        <v>546</v>
      </c>
      <c r="O453" s="94" t="s">
        <v>245</v>
      </c>
      <c r="P453" s="94" t="s">
        <v>299</v>
      </c>
      <c r="Q453" s="98" t="s">
        <v>3625</v>
      </c>
      <c r="R453" s="98" t="s">
        <v>6278</v>
      </c>
      <c r="S453" s="99" t="s">
        <v>280</v>
      </c>
      <c r="T453" s="94" t="s">
        <v>294</v>
      </c>
      <c r="U453" s="120"/>
      <c r="V453" s="120"/>
      <c r="W453" s="100" t="str">
        <f>VLOOKUP(TRIM(X453),X10:Y92,2,FALSE)</f>
        <v>Puneet</v>
      </c>
      <c r="X453" s="121" t="str">
        <f t="shared" si="37"/>
        <v>8.2.1</v>
      </c>
      <c r="Y453" s="124">
        <f t="shared" si="38"/>
        <v>0</v>
      </c>
      <c r="Z453" s="121">
        <f t="shared" si="36"/>
        <v>0</v>
      </c>
      <c r="AA453" s="121">
        <f t="shared" si="39"/>
        <v>21</v>
      </c>
      <c r="AB453" s="121">
        <f t="shared" si="40"/>
        <v>0</v>
      </c>
      <c r="AC453" s="121">
        <f t="shared" si="41"/>
        <v>0</v>
      </c>
      <c r="AD453" s="1" t="s">
        <v>526</v>
      </c>
    </row>
    <row r="454" spans="1:30" ht="35.25" customHeight="1" x14ac:dyDescent="0.25">
      <c r="A454" s="89" t="s">
        <v>225</v>
      </c>
      <c r="B454" s="94" t="s">
        <v>42</v>
      </c>
      <c r="C454" s="91" t="s">
        <v>98</v>
      </c>
      <c r="D454" s="91" t="s">
        <v>1970</v>
      </c>
      <c r="E454" s="122" t="s">
        <v>1125</v>
      </c>
      <c r="F454" s="92" t="s">
        <v>243</v>
      </c>
      <c r="G454" s="92" t="s">
        <v>99</v>
      </c>
      <c r="H454" s="92" t="s">
        <v>3628</v>
      </c>
      <c r="I454" s="162" t="s">
        <v>439</v>
      </c>
      <c r="J454" s="96" t="s">
        <v>298</v>
      </c>
      <c r="K454" s="95"/>
      <c r="L454" s="96"/>
      <c r="M454" s="95"/>
      <c r="N454" s="94" t="s">
        <v>546</v>
      </c>
      <c r="O454" s="94" t="s">
        <v>245</v>
      </c>
      <c r="P454" s="94" t="s">
        <v>299</v>
      </c>
      <c r="Q454" s="98" t="s">
        <v>3627</v>
      </c>
      <c r="R454" s="98" t="s">
        <v>6277</v>
      </c>
      <c r="S454" s="99" t="s">
        <v>280</v>
      </c>
      <c r="T454" s="94" t="s">
        <v>294</v>
      </c>
      <c r="U454" s="120"/>
      <c r="V454" s="120"/>
      <c r="W454" s="100" t="str">
        <f>VLOOKUP(TRIM(X454),X10:Y92,2,FALSE)</f>
        <v>Puneet</v>
      </c>
      <c r="X454" s="121" t="str">
        <f t="shared" si="37"/>
        <v>8.2.1</v>
      </c>
      <c r="Y454" s="124">
        <f t="shared" si="38"/>
        <v>0</v>
      </c>
      <c r="Z454" s="121">
        <f t="shared" si="36"/>
        <v>0</v>
      </c>
      <c r="AA454" s="121">
        <f t="shared" si="39"/>
        <v>21</v>
      </c>
      <c r="AB454" s="121">
        <f t="shared" si="40"/>
        <v>0</v>
      </c>
      <c r="AC454" s="121">
        <f t="shared" si="41"/>
        <v>0</v>
      </c>
      <c r="AD454" s="1" t="s">
        <v>526</v>
      </c>
    </row>
    <row r="455" spans="1:30" ht="35.25" customHeight="1" x14ac:dyDescent="0.25">
      <c r="A455" s="89" t="s">
        <v>225</v>
      </c>
      <c r="B455" s="94" t="s">
        <v>42</v>
      </c>
      <c r="C455" s="91" t="s">
        <v>98</v>
      </c>
      <c r="D455" s="91" t="s">
        <v>1970</v>
      </c>
      <c r="E455" s="122" t="s">
        <v>1126</v>
      </c>
      <c r="F455" s="92" t="s">
        <v>243</v>
      </c>
      <c r="G455" s="92" t="s">
        <v>99</v>
      </c>
      <c r="H455" s="92" t="s">
        <v>3630</v>
      </c>
      <c r="I455" s="162" t="s">
        <v>439</v>
      </c>
      <c r="J455" s="96" t="s">
        <v>298</v>
      </c>
      <c r="K455" s="95"/>
      <c r="L455" s="96"/>
      <c r="M455" s="95"/>
      <c r="N455" s="94" t="s">
        <v>546</v>
      </c>
      <c r="O455" s="94" t="s">
        <v>245</v>
      </c>
      <c r="P455" s="94" t="s">
        <v>299</v>
      </c>
      <c r="Q455" s="98" t="s">
        <v>3629</v>
      </c>
      <c r="R455" s="98" t="s">
        <v>5691</v>
      </c>
      <c r="S455" s="99" t="s">
        <v>270</v>
      </c>
      <c r="T455" s="94" t="s">
        <v>294</v>
      </c>
      <c r="U455" s="120"/>
      <c r="V455" s="120"/>
      <c r="W455" s="100" t="str">
        <f>VLOOKUP(TRIM(X455),X10:Y92,2,FALSE)</f>
        <v>Puneet</v>
      </c>
      <c r="X455" s="121" t="str">
        <f t="shared" si="37"/>
        <v>8.2.1</v>
      </c>
      <c r="Y455" s="124">
        <f t="shared" si="38"/>
        <v>0</v>
      </c>
      <c r="Z455" s="121">
        <f t="shared" si="36"/>
        <v>0</v>
      </c>
      <c r="AA455" s="121">
        <f t="shared" si="39"/>
        <v>21</v>
      </c>
      <c r="AB455" s="121">
        <f t="shared" si="40"/>
        <v>0</v>
      </c>
      <c r="AC455" s="121">
        <f t="shared" si="41"/>
        <v>0</v>
      </c>
      <c r="AD455" s="1" t="s">
        <v>526</v>
      </c>
    </row>
    <row r="456" spans="1:30" ht="35.25" customHeight="1" x14ac:dyDescent="0.25">
      <c r="A456" s="89" t="s">
        <v>225</v>
      </c>
      <c r="B456" s="94" t="s">
        <v>2540</v>
      </c>
      <c r="C456" s="91" t="s">
        <v>98</v>
      </c>
      <c r="D456" s="91" t="s">
        <v>1972</v>
      </c>
      <c r="E456" s="122" t="s">
        <v>1127</v>
      </c>
      <c r="F456" s="92" t="s">
        <v>271</v>
      </c>
      <c r="G456" s="92" t="s">
        <v>99</v>
      </c>
      <c r="H456" s="92" t="s">
        <v>2592</v>
      </c>
      <c r="I456" s="162" t="s">
        <v>293</v>
      </c>
      <c r="J456" s="96"/>
      <c r="K456" s="95"/>
      <c r="L456" s="96"/>
      <c r="M456" s="95"/>
      <c r="N456" s="94"/>
      <c r="O456" s="94" t="s">
        <v>245</v>
      </c>
      <c r="P456" s="94" t="s">
        <v>2254</v>
      </c>
      <c r="Q456" s="98" t="s">
        <v>2593</v>
      </c>
      <c r="R456" s="98" t="s">
        <v>5607</v>
      </c>
      <c r="S456" s="99" t="s">
        <v>228</v>
      </c>
      <c r="T456" s="94" t="s">
        <v>294</v>
      </c>
      <c r="U456" s="120"/>
      <c r="V456" s="120"/>
      <c r="W456" s="100" t="str">
        <f>VLOOKUP(TRIM(X456),X10:Y92,2,FALSE)</f>
        <v>Tao</v>
      </c>
      <c r="X456" s="121" t="str">
        <f t="shared" si="37"/>
        <v>8.4.1</v>
      </c>
      <c r="Y456" s="124">
        <f t="shared" si="38"/>
        <v>0</v>
      </c>
      <c r="Z456" s="121">
        <f t="shared" si="36"/>
        <v>0</v>
      </c>
      <c r="AA456" s="121">
        <f t="shared" si="39"/>
        <v>8</v>
      </c>
      <c r="AB456" s="121">
        <f t="shared" si="40"/>
        <v>0</v>
      </c>
      <c r="AC456" s="121">
        <f t="shared" si="41"/>
        <v>0</v>
      </c>
      <c r="AD456" s="1" t="s">
        <v>526</v>
      </c>
    </row>
    <row r="457" spans="1:30" ht="35.25" customHeight="1" x14ac:dyDescent="0.25">
      <c r="A457" s="89" t="s">
        <v>225</v>
      </c>
      <c r="B457" s="94" t="s">
        <v>42</v>
      </c>
      <c r="C457" s="91" t="s">
        <v>98</v>
      </c>
      <c r="D457" s="91" t="s">
        <v>1972</v>
      </c>
      <c r="E457" s="122" t="s">
        <v>1128</v>
      </c>
      <c r="F457" s="92" t="s">
        <v>243</v>
      </c>
      <c r="G457" s="92" t="s">
        <v>99</v>
      </c>
      <c r="H457" s="92" t="s">
        <v>581</v>
      </c>
      <c r="I457" s="162" t="s">
        <v>293</v>
      </c>
      <c r="J457" s="96" t="s">
        <v>286</v>
      </c>
      <c r="K457" s="95"/>
      <c r="L457" s="96"/>
      <c r="M457" s="95"/>
      <c r="N457" s="94" t="s">
        <v>546</v>
      </c>
      <c r="O457" s="94" t="s">
        <v>245</v>
      </c>
      <c r="P457" s="94" t="s">
        <v>287</v>
      </c>
      <c r="Q457" s="98" t="s">
        <v>580</v>
      </c>
      <c r="R457" s="98" t="s">
        <v>5692</v>
      </c>
      <c r="S457" s="99" t="s">
        <v>280</v>
      </c>
      <c r="T457" s="94" t="s">
        <v>294</v>
      </c>
      <c r="U457" s="120"/>
      <c r="V457" s="120"/>
      <c r="W457" s="100" t="str">
        <f>VLOOKUP(TRIM(X457),X10:Y92,2,FALSE)</f>
        <v>Tao</v>
      </c>
      <c r="X457" s="121" t="str">
        <f t="shared" si="37"/>
        <v>8.4.1</v>
      </c>
      <c r="Y457" s="124">
        <f t="shared" si="38"/>
        <v>0</v>
      </c>
      <c r="Z457" s="121">
        <f t="shared" si="36"/>
        <v>0</v>
      </c>
      <c r="AA457" s="121">
        <f t="shared" si="39"/>
        <v>8</v>
      </c>
      <c r="AB457" s="121">
        <f t="shared" si="40"/>
        <v>0</v>
      </c>
      <c r="AC457" s="121">
        <f t="shared" si="41"/>
        <v>0</v>
      </c>
      <c r="AD457" s="1" t="s">
        <v>526</v>
      </c>
    </row>
    <row r="458" spans="1:30" ht="35.25" customHeight="1" x14ac:dyDescent="0.25">
      <c r="A458" s="89" t="s">
        <v>225</v>
      </c>
      <c r="B458" s="94" t="s">
        <v>42</v>
      </c>
      <c r="C458" s="91" t="s">
        <v>98</v>
      </c>
      <c r="D458" s="91" t="s">
        <v>1972</v>
      </c>
      <c r="E458" s="122" t="s">
        <v>1129</v>
      </c>
      <c r="F458" s="92" t="s">
        <v>243</v>
      </c>
      <c r="G458" s="92" t="s">
        <v>99</v>
      </c>
      <c r="H458" s="92" t="s">
        <v>3632</v>
      </c>
      <c r="I458" s="162" t="s">
        <v>293</v>
      </c>
      <c r="J458" s="96" t="s">
        <v>286</v>
      </c>
      <c r="K458" s="95"/>
      <c r="L458" s="96"/>
      <c r="M458" s="95"/>
      <c r="N458" s="94" t="s">
        <v>546</v>
      </c>
      <c r="O458" s="94" t="s">
        <v>245</v>
      </c>
      <c r="P458" s="94" t="s">
        <v>287</v>
      </c>
      <c r="Q458" s="98" t="s">
        <v>3631</v>
      </c>
      <c r="R458" s="98" t="s">
        <v>5693</v>
      </c>
      <c r="S458" s="99" t="s">
        <v>270</v>
      </c>
      <c r="T458" s="94" t="s">
        <v>294</v>
      </c>
      <c r="U458" s="120"/>
      <c r="V458" s="120"/>
      <c r="W458" s="100" t="str">
        <f>VLOOKUP(TRIM(X458),X10:Y92,2,FALSE)</f>
        <v>Tao</v>
      </c>
      <c r="X458" s="121" t="str">
        <f t="shared" si="37"/>
        <v>8.4.1</v>
      </c>
      <c r="Y458" s="124">
        <f t="shared" si="38"/>
        <v>0</v>
      </c>
      <c r="Z458" s="121">
        <f t="shared" si="36"/>
        <v>0</v>
      </c>
      <c r="AA458" s="121">
        <f t="shared" si="39"/>
        <v>8</v>
      </c>
      <c r="AB458" s="121">
        <f t="shared" si="40"/>
        <v>0</v>
      </c>
      <c r="AC458" s="121">
        <f t="shared" si="41"/>
        <v>0</v>
      </c>
      <c r="AD458" s="1" t="s">
        <v>526</v>
      </c>
    </row>
    <row r="459" spans="1:30" ht="35.25" customHeight="1" x14ac:dyDescent="0.25">
      <c r="A459" s="89" t="s">
        <v>225</v>
      </c>
      <c r="B459" s="94" t="s">
        <v>3633</v>
      </c>
      <c r="C459" s="91" t="s">
        <v>98</v>
      </c>
      <c r="D459" s="91" t="s">
        <v>1971</v>
      </c>
      <c r="E459" s="122" t="s">
        <v>1130</v>
      </c>
      <c r="F459" s="92" t="s">
        <v>16</v>
      </c>
      <c r="G459" s="92" t="s">
        <v>99</v>
      </c>
      <c r="H459" s="92" t="s">
        <v>2594</v>
      </c>
      <c r="I459" s="162" t="s">
        <v>2595</v>
      </c>
      <c r="J459" s="96" t="s">
        <v>247</v>
      </c>
      <c r="K459" s="212">
        <v>2563</v>
      </c>
      <c r="L459" s="96"/>
      <c r="M459" s="95" t="s">
        <v>254</v>
      </c>
      <c r="N459" s="94" t="s">
        <v>2148</v>
      </c>
      <c r="O459" s="94" t="s">
        <v>245</v>
      </c>
      <c r="P459" s="94" t="s">
        <v>2391</v>
      </c>
      <c r="Q459" s="98" t="s">
        <v>2596</v>
      </c>
      <c r="R459" s="98" t="s">
        <v>5694</v>
      </c>
      <c r="S459" s="99" t="s">
        <v>280</v>
      </c>
      <c r="T459" s="94" t="s">
        <v>364</v>
      </c>
      <c r="U459" s="120"/>
      <c r="V459" s="120"/>
      <c r="W459" s="100" t="str">
        <f>VLOOKUP(TRIM(X459),X10:Y92,2,FALSE)</f>
        <v>Puneet</v>
      </c>
      <c r="X459" s="121" t="str">
        <f t="shared" si="37"/>
        <v>8.2.2</v>
      </c>
      <c r="Y459" s="124">
        <f t="shared" si="38"/>
        <v>0</v>
      </c>
      <c r="Z459" s="121">
        <f t="shared" si="36"/>
        <v>0</v>
      </c>
      <c r="AA459" s="121">
        <f t="shared" si="39"/>
        <v>19</v>
      </c>
      <c r="AB459" s="121">
        <f t="shared" si="40"/>
        <v>0</v>
      </c>
      <c r="AC459" s="121">
        <f t="shared" si="41"/>
        <v>0</v>
      </c>
      <c r="AD459" s="1" t="s">
        <v>526</v>
      </c>
    </row>
    <row r="460" spans="1:30" ht="35.25" customHeight="1" x14ac:dyDescent="0.25">
      <c r="A460" s="89" t="s">
        <v>225</v>
      </c>
      <c r="B460" s="94" t="s">
        <v>3633</v>
      </c>
      <c r="C460" s="91" t="s">
        <v>98</v>
      </c>
      <c r="D460" s="91" t="s">
        <v>1971</v>
      </c>
      <c r="E460" s="122" t="s">
        <v>1131</v>
      </c>
      <c r="F460" s="92" t="s">
        <v>16</v>
      </c>
      <c r="G460" s="92" t="s">
        <v>99</v>
      </c>
      <c r="H460" s="92" t="s">
        <v>2597</v>
      </c>
      <c r="I460" s="162" t="s">
        <v>370</v>
      </c>
      <c r="J460" s="96" t="s">
        <v>247</v>
      </c>
      <c r="K460" s="212">
        <v>2564</v>
      </c>
      <c r="L460" s="96"/>
      <c r="M460" s="95" t="s">
        <v>254</v>
      </c>
      <c r="N460" s="94" t="s">
        <v>2148</v>
      </c>
      <c r="O460" s="94" t="s">
        <v>245</v>
      </c>
      <c r="P460" s="94" t="s">
        <v>2391</v>
      </c>
      <c r="Q460" s="98" t="s">
        <v>3634</v>
      </c>
      <c r="R460" s="98" t="s">
        <v>5695</v>
      </c>
      <c r="S460" s="99" t="s">
        <v>235</v>
      </c>
      <c r="T460" s="94" t="s">
        <v>364</v>
      </c>
      <c r="U460" s="120"/>
      <c r="V460" s="120"/>
      <c r="W460" s="100" t="str">
        <f>VLOOKUP(TRIM(X460),X10:Y92,2,FALSE)</f>
        <v>Puneet</v>
      </c>
      <c r="X460" s="121" t="str">
        <f t="shared" si="37"/>
        <v>8.2.2</v>
      </c>
      <c r="Y460" s="124">
        <f t="shared" si="38"/>
        <v>0</v>
      </c>
      <c r="Z460" s="121">
        <f t="shared" si="36"/>
        <v>0</v>
      </c>
      <c r="AA460" s="121">
        <f t="shared" si="39"/>
        <v>9</v>
      </c>
      <c r="AB460" s="121">
        <f t="shared" si="40"/>
        <v>0</v>
      </c>
      <c r="AC460" s="121">
        <f t="shared" si="41"/>
        <v>0</v>
      </c>
      <c r="AD460" s="1" t="s">
        <v>526</v>
      </c>
    </row>
    <row r="461" spans="1:30" ht="35.25" customHeight="1" x14ac:dyDescent="0.25">
      <c r="A461" s="89" t="s">
        <v>225</v>
      </c>
      <c r="B461" s="94" t="s">
        <v>42</v>
      </c>
      <c r="C461" s="91" t="s">
        <v>98</v>
      </c>
      <c r="D461" s="91" t="s">
        <v>1970</v>
      </c>
      <c r="E461" s="122" t="s">
        <v>1132</v>
      </c>
      <c r="F461" s="92" t="s">
        <v>243</v>
      </c>
      <c r="G461" s="92" t="s">
        <v>99</v>
      </c>
      <c r="H461" s="92" t="s">
        <v>3636</v>
      </c>
      <c r="I461" s="162" t="s">
        <v>3635</v>
      </c>
      <c r="J461" s="96" t="s">
        <v>298</v>
      </c>
      <c r="K461" s="95"/>
      <c r="L461" s="96"/>
      <c r="M461" s="95"/>
      <c r="N461" s="94" t="s">
        <v>546</v>
      </c>
      <c r="O461" s="94" t="s">
        <v>245</v>
      </c>
      <c r="P461" s="94" t="s">
        <v>299</v>
      </c>
      <c r="Q461" s="98" t="s">
        <v>2598</v>
      </c>
      <c r="R461" s="98" t="s">
        <v>5696</v>
      </c>
      <c r="S461" s="99" t="s">
        <v>280</v>
      </c>
      <c r="T461" s="94" t="s">
        <v>364</v>
      </c>
      <c r="U461" s="120"/>
      <c r="V461" s="120"/>
      <c r="W461" s="100" t="str">
        <f>VLOOKUP(TRIM(X461),X10:Y92,2,FALSE)</f>
        <v>Puneet</v>
      </c>
      <c r="X461" s="121" t="str">
        <f t="shared" si="37"/>
        <v>8.2.1</v>
      </c>
      <c r="Y461" s="124">
        <f t="shared" si="38"/>
        <v>0</v>
      </c>
      <c r="Z461" s="121">
        <f t="shared" si="36"/>
        <v>0</v>
      </c>
      <c r="AA461" s="121">
        <f t="shared" si="39"/>
        <v>10</v>
      </c>
      <c r="AB461" s="121">
        <f t="shared" si="40"/>
        <v>0</v>
      </c>
      <c r="AC461" s="121">
        <f t="shared" si="41"/>
        <v>0</v>
      </c>
      <c r="AD461" s="1" t="s">
        <v>526</v>
      </c>
    </row>
    <row r="462" spans="1:30" ht="35.25" customHeight="1" x14ac:dyDescent="0.25">
      <c r="A462" s="89" t="s">
        <v>225</v>
      </c>
      <c r="B462" s="94" t="s">
        <v>42</v>
      </c>
      <c r="C462" s="91" t="s">
        <v>98</v>
      </c>
      <c r="D462" s="91" t="s">
        <v>201</v>
      </c>
      <c r="E462" s="122" t="s">
        <v>1133</v>
      </c>
      <c r="F462" s="92" t="s">
        <v>243</v>
      </c>
      <c r="G462" s="92" t="s">
        <v>99</v>
      </c>
      <c r="H462" s="92" t="s">
        <v>3637</v>
      </c>
      <c r="I462" s="162" t="s">
        <v>5344</v>
      </c>
      <c r="J462" s="96" t="s">
        <v>2419</v>
      </c>
      <c r="K462" s="95"/>
      <c r="L462" s="96"/>
      <c r="M462" s="95"/>
      <c r="N462" s="94" t="s">
        <v>2179</v>
      </c>
      <c r="O462" s="94" t="s">
        <v>245</v>
      </c>
      <c r="P462" s="94" t="s">
        <v>2420</v>
      </c>
      <c r="Q462" s="98" t="s">
        <v>2599</v>
      </c>
      <c r="R462" s="98" t="s">
        <v>5697</v>
      </c>
      <c r="S462" s="99" t="s">
        <v>280</v>
      </c>
      <c r="T462" s="94" t="s">
        <v>2600</v>
      </c>
      <c r="U462" s="120"/>
      <c r="V462" s="120"/>
      <c r="W462" s="100" t="str">
        <f>VLOOKUP(TRIM(X462),X10:Y92,2,FALSE)</f>
        <v>Tao</v>
      </c>
      <c r="X462" s="121" t="str">
        <f t="shared" si="37"/>
        <v>8.7</v>
      </c>
      <c r="Y462" s="124">
        <f t="shared" si="38"/>
        <v>0</v>
      </c>
      <c r="Z462" s="121">
        <f t="shared" si="36"/>
        <v>0</v>
      </c>
      <c r="AA462" s="121">
        <f t="shared" si="39"/>
        <v>18</v>
      </c>
      <c r="AB462" s="121">
        <f t="shared" si="40"/>
        <v>0</v>
      </c>
      <c r="AC462" s="121">
        <f t="shared" si="41"/>
        <v>0</v>
      </c>
    </row>
    <row r="463" spans="1:30" ht="35.25" customHeight="1" x14ac:dyDescent="0.25">
      <c r="A463" s="89" t="s">
        <v>225</v>
      </c>
      <c r="B463" s="94" t="s">
        <v>3639</v>
      </c>
      <c r="C463" s="91" t="s">
        <v>98</v>
      </c>
      <c r="D463" s="91" t="s">
        <v>89</v>
      </c>
      <c r="E463" s="122" t="s">
        <v>1134</v>
      </c>
      <c r="F463" s="92" t="s">
        <v>16</v>
      </c>
      <c r="G463" s="92" t="s">
        <v>99</v>
      </c>
      <c r="H463" s="92" t="s">
        <v>2601</v>
      </c>
      <c r="I463" s="162" t="s">
        <v>322</v>
      </c>
      <c r="J463" s="96" t="s">
        <v>247</v>
      </c>
      <c r="K463" s="95">
        <v>2565</v>
      </c>
      <c r="L463" s="96"/>
      <c r="M463" s="95" t="s">
        <v>107</v>
      </c>
      <c r="N463" s="94" t="s">
        <v>2148</v>
      </c>
      <c r="O463" s="94" t="s">
        <v>125</v>
      </c>
      <c r="P463" s="94" t="s">
        <v>229</v>
      </c>
      <c r="Q463" s="98" t="s">
        <v>3638</v>
      </c>
      <c r="R463" s="98" t="s">
        <v>228</v>
      </c>
      <c r="S463" s="99" t="s">
        <v>228</v>
      </c>
      <c r="T463" s="94" t="s">
        <v>478</v>
      </c>
      <c r="U463" s="120"/>
      <c r="V463" s="120"/>
      <c r="W463" s="100" t="str">
        <f>VLOOKUP(TRIM(X463),X10:Y92,2,FALSE)</f>
        <v>Tao</v>
      </c>
      <c r="X463" s="121" t="str">
        <f t="shared" si="37"/>
        <v>7.3</v>
      </c>
      <c r="Y463" s="124">
        <f t="shared" si="38"/>
        <v>0</v>
      </c>
      <c r="Z463" s="121">
        <f t="shared" si="36"/>
        <v>0</v>
      </c>
      <c r="AA463" s="121">
        <f t="shared" si="39"/>
        <v>7</v>
      </c>
      <c r="AB463" s="121">
        <f t="shared" si="40"/>
        <v>0</v>
      </c>
      <c r="AC463" s="121">
        <f t="shared" si="41"/>
        <v>0</v>
      </c>
    </row>
    <row r="464" spans="1:30" ht="35.25" customHeight="1" x14ac:dyDescent="0.25">
      <c r="A464" s="89" t="s">
        <v>225</v>
      </c>
      <c r="B464" s="94" t="s">
        <v>3641</v>
      </c>
      <c r="C464" s="91" t="s">
        <v>98</v>
      </c>
      <c r="D464" s="91" t="s">
        <v>89</v>
      </c>
      <c r="E464" s="122" t="s">
        <v>1135</v>
      </c>
      <c r="F464" s="92" t="s">
        <v>16</v>
      </c>
      <c r="G464" s="92" t="s">
        <v>99</v>
      </c>
      <c r="H464" s="92" t="s">
        <v>2603</v>
      </c>
      <c r="I464" s="162" t="s">
        <v>322</v>
      </c>
      <c r="J464" s="96" t="s">
        <v>106</v>
      </c>
      <c r="K464" s="95">
        <v>2498</v>
      </c>
      <c r="L464" s="96"/>
      <c r="M464" s="95" t="s">
        <v>107</v>
      </c>
      <c r="N464" s="94" t="s">
        <v>2160</v>
      </c>
      <c r="O464" s="94" t="s">
        <v>125</v>
      </c>
      <c r="P464" s="94" t="s">
        <v>229</v>
      </c>
      <c r="Q464" s="98" t="s">
        <v>3640</v>
      </c>
      <c r="R464" s="98" t="s">
        <v>228</v>
      </c>
      <c r="S464" s="99" t="s">
        <v>228</v>
      </c>
      <c r="T464" s="94" t="s">
        <v>478</v>
      </c>
      <c r="U464" s="120"/>
      <c r="V464" s="120"/>
      <c r="W464" s="100" t="str">
        <f>VLOOKUP(TRIM(X464),X10:Y92,2,FALSE)</f>
        <v>Tao</v>
      </c>
      <c r="X464" s="121" t="str">
        <f t="shared" si="37"/>
        <v>7.3</v>
      </c>
      <c r="Y464" s="124">
        <f t="shared" si="38"/>
        <v>0</v>
      </c>
      <c r="Z464" s="121">
        <f t="shared" si="36"/>
        <v>0</v>
      </c>
      <c r="AA464" s="121">
        <f t="shared" si="39"/>
        <v>7</v>
      </c>
      <c r="AB464" s="121">
        <f t="shared" si="40"/>
        <v>0</v>
      </c>
      <c r="AC464" s="121">
        <f t="shared" si="41"/>
        <v>0</v>
      </c>
    </row>
    <row r="465" spans="1:31" ht="35.25" customHeight="1" x14ac:dyDescent="0.25">
      <c r="A465" s="89" t="s">
        <v>225</v>
      </c>
      <c r="B465" s="94" t="s">
        <v>42</v>
      </c>
      <c r="C465" s="91" t="s">
        <v>98</v>
      </c>
      <c r="D465" s="91" t="s">
        <v>89</v>
      </c>
      <c r="E465" s="122" t="s">
        <v>1136</v>
      </c>
      <c r="F465" s="92" t="s">
        <v>252</v>
      </c>
      <c r="G465" s="92" t="s">
        <v>99</v>
      </c>
      <c r="H465" s="92" t="s">
        <v>3643</v>
      </c>
      <c r="I465" s="162" t="s">
        <v>322</v>
      </c>
      <c r="J465" s="96"/>
      <c r="K465" s="95"/>
      <c r="L465" s="96"/>
      <c r="M465" s="95"/>
      <c r="N465" s="94"/>
      <c r="O465" s="94" t="s">
        <v>125</v>
      </c>
      <c r="P465" s="94" t="s">
        <v>229</v>
      </c>
      <c r="Q465" s="98" t="s">
        <v>3642</v>
      </c>
      <c r="R465" s="98" t="s">
        <v>228</v>
      </c>
      <c r="S465" s="99" t="s">
        <v>228</v>
      </c>
      <c r="T465" s="94" t="s">
        <v>478</v>
      </c>
      <c r="U465" s="120"/>
      <c r="V465" s="120"/>
      <c r="W465" s="100" t="str">
        <f>VLOOKUP(TRIM(X465),X10:Y92,2,FALSE)</f>
        <v>Tao</v>
      </c>
      <c r="X465" s="121" t="str">
        <f t="shared" si="37"/>
        <v>7.3</v>
      </c>
      <c r="Y465" s="124">
        <f t="shared" si="38"/>
        <v>0</v>
      </c>
      <c r="Z465" s="121">
        <f t="shared" si="36"/>
        <v>0</v>
      </c>
      <c r="AA465" s="121">
        <f t="shared" si="39"/>
        <v>7</v>
      </c>
      <c r="AB465" s="121">
        <f t="shared" si="40"/>
        <v>0</v>
      </c>
      <c r="AC465" s="121">
        <f t="shared" si="41"/>
        <v>0</v>
      </c>
    </row>
    <row r="466" spans="1:31" ht="35.25" customHeight="1" x14ac:dyDescent="0.25">
      <c r="A466" s="89" t="s">
        <v>225</v>
      </c>
      <c r="B466" s="94" t="s">
        <v>2205</v>
      </c>
      <c r="C466" s="91" t="s">
        <v>98</v>
      </c>
      <c r="D466" s="91" t="s">
        <v>89</v>
      </c>
      <c r="E466" s="122" t="s">
        <v>1137</v>
      </c>
      <c r="F466" s="92" t="s">
        <v>271</v>
      </c>
      <c r="G466" s="92" t="s">
        <v>99</v>
      </c>
      <c r="H466" s="92" t="s">
        <v>2604</v>
      </c>
      <c r="I466" s="162" t="s">
        <v>2602</v>
      </c>
      <c r="J466" s="96"/>
      <c r="K466" s="95"/>
      <c r="L466" s="96"/>
      <c r="M466" s="95"/>
      <c r="N466" s="94"/>
      <c r="O466" s="94" t="s">
        <v>125</v>
      </c>
      <c r="P466" s="94" t="s">
        <v>229</v>
      </c>
      <c r="Q466" s="98" t="s">
        <v>2605</v>
      </c>
      <c r="R466" s="98" t="s">
        <v>5345</v>
      </c>
      <c r="S466" s="99" t="s">
        <v>228</v>
      </c>
      <c r="T466" s="94" t="s">
        <v>478</v>
      </c>
      <c r="U466" s="120"/>
      <c r="V466" s="120"/>
      <c r="W466" s="100" t="str">
        <f>VLOOKUP(TRIM(X466),X10:Y92,2,FALSE)</f>
        <v>Tao</v>
      </c>
      <c r="X466" s="121" t="str">
        <f t="shared" si="37"/>
        <v>7.3</v>
      </c>
      <c r="Y466" s="124">
        <f t="shared" si="38"/>
        <v>0</v>
      </c>
      <c r="Z466" s="121">
        <f t="shared" si="36"/>
        <v>0</v>
      </c>
      <c r="AA466" s="121">
        <f t="shared" si="39"/>
        <v>27</v>
      </c>
      <c r="AB466" s="121">
        <f t="shared" si="40"/>
        <v>0</v>
      </c>
      <c r="AC466" s="121">
        <f t="shared" si="41"/>
        <v>0</v>
      </c>
    </row>
    <row r="467" spans="1:31" ht="35.25" customHeight="1" x14ac:dyDescent="0.25">
      <c r="A467" s="89" t="s">
        <v>225</v>
      </c>
      <c r="B467" s="94" t="s">
        <v>42</v>
      </c>
      <c r="C467" s="91" t="s">
        <v>98</v>
      </c>
      <c r="D467" s="91" t="s">
        <v>201</v>
      </c>
      <c r="E467" s="122" t="s">
        <v>1138</v>
      </c>
      <c r="F467" s="92" t="s">
        <v>16</v>
      </c>
      <c r="G467" s="92" t="s">
        <v>99</v>
      </c>
      <c r="H467" s="92" t="s">
        <v>2606</v>
      </c>
      <c r="I467" s="162" t="s">
        <v>5346</v>
      </c>
      <c r="J467" s="96" t="s">
        <v>247</v>
      </c>
      <c r="K467" s="95">
        <v>2566</v>
      </c>
      <c r="L467" s="96"/>
      <c r="M467" s="95" t="s">
        <v>254</v>
      </c>
      <c r="N467" s="94" t="s">
        <v>2148</v>
      </c>
      <c r="O467" s="94" t="s">
        <v>245</v>
      </c>
      <c r="P467" s="94" t="s">
        <v>2420</v>
      </c>
      <c r="Q467" s="98" t="s">
        <v>3644</v>
      </c>
      <c r="R467" s="98" t="s">
        <v>6297</v>
      </c>
      <c r="S467" s="99" t="s">
        <v>228</v>
      </c>
      <c r="T467" s="94" t="s">
        <v>469</v>
      </c>
      <c r="U467" s="120"/>
      <c r="V467" s="120"/>
      <c r="W467" s="100" t="str">
        <f>VLOOKUP(TRIM(X467),X10:Y92,2,FALSE)</f>
        <v>Tao</v>
      </c>
      <c r="X467" s="121" t="str">
        <f t="shared" si="37"/>
        <v>8.7</v>
      </c>
      <c r="Y467" s="124">
        <f t="shared" si="38"/>
        <v>0</v>
      </c>
      <c r="Z467" s="121">
        <f t="shared" si="36"/>
        <v>0</v>
      </c>
      <c r="AA467" s="121">
        <f t="shared" si="39"/>
        <v>40</v>
      </c>
      <c r="AB467" s="121">
        <f t="shared" si="40"/>
        <v>0</v>
      </c>
      <c r="AC467" s="121">
        <f t="shared" si="41"/>
        <v>0</v>
      </c>
    </row>
    <row r="468" spans="1:31" ht="35.25" customHeight="1" x14ac:dyDescent="0.25">
      <c r="A468" s="89" t="s">
        <v>225</v>
      </c>
      <c r="B468" s="94" t="s">
        <v>42</v>
      </c>
      <c r="C468" s="91" t="s">
        <v>98</v>
      </c>
      <c r="D468" s="91" t="s">
        <v>1981</v>
      </c>
      <c r="E468" s="122" t="s">
        <v>1139</v>
      </c>
      <c r="F468" s="92" t="s">
        <v>243</v>
      </c>
      <c r="G468" s="92" t="s">
        <v>99</v>
      </c>
      <c r="H468" s="92" t="s">
        <v>3645</v>
      </c>
      <c r="I468" s="162" t="s">
        <v>317</v>
      </c>
      <c r="J468" s="96" t="s">
        <v>2178</v>
      </c>
      <c r="K468" s="95"/>
      <c r="L468" s="96"/>
      <c r="M468" s="95"/>
      <c r="N468" s="94" t="s">
        <v>2608</v>
      </c>
      <c r="O468" s="94" t="s">
        <v>245</v>
      </c>
      <c r="P468" s="94" t="s">
        <v>2180</v>
      </c>
      <c r="Q468" s="98" t="s">
        <v>2609</v>
      </c>
      <c r="R468" s="98" t="s">
        <v>5698</v>
      </c>
      <c r="S468" s="99" t="s">
        <v>280</v>
      </c>
      <c r="T468" s="94" t="s">
        <v>316</v>
      </c>
      <c r="U468" s="120"/>
      <c r="V468" s="120"/>
      <c r="W468" s="100" t="str">
        <f>VLOOKUP(TRIM(X468),X10:Y92,2,FALSE)</f>
        <v>Andy</v>
      </c>
      <c r="X468" s="121" t="str">
        <f t="shared" si="37"/>
        <v>8.9.2</v>
      </c>
      <c r="Y468" s="124">
        <f t="shared" si="38"/>
        <v>0</v>
      </c>
      <c r="Z468" s="121">
        <f t="shared" si="36"/>
        <v>0</v>
      </c>
      <c r="AA468" s="121">
        <f t="shared" si="39"/>
        <v>17</v>
      </c>
      <c r="AB468" s="121">
        <f t="shared" si="40"/>
        <v>0</v>
      </c>
      <c r="AC468" s="121">
        <f t="shared" si="41"/>
        <v>0</v>
      </c>
    </row>
    <row r="469" spans="1:31" ht="35.25" customHeight="1" x14ac:dyDescent="0.25">
      <c r="A469" s="89" t="s">
        <v>225</v>
      </c>
      <c r="B469" s="94" t="s">
        <v>42</v>
      </c>
      <c r="C469" s="91" t="s">
        <v>98</v>
      </c>
      <c r="D469" s="91" t="s">
        <v>185</v>
      </c>
      <c r="E469" s="122" t="s">
        <v>1140</v>
      </c>
      <c r="F469" s="92" t="s">
        <v>438</v>
      </c>
      <c r="G469" s="92" t="s">
        <v>99</v>
      </c>
      <c r="H469" s="92" t="s">
        <v>2610</v>
      </c>
      <c r="I469" s="162" t="s">
        <v>2607</v>
      </c>
      <c r="J469" s="96" t="s">
        <v>266</v>
      </c>
      <c r="K469" s="95"/>
      <c r="L469" s="96"/>
      <c r="M469" s="95"/>
      <c r="N469" s="94"/>
      <c r="O469" s="94" t="s">
        <v>245</v>
      </c>
      <c r="P469" s="94" t="s">
        <v>267</v>
      </c>
      <c r="Q469" s="98" t="s">
        <v>2610</v>
      </c>
      <c r="R469" s="98" t="s">
        <v>5699</v>
      </c>
      <c r="S469" s="99" t="s">
        <v>280</v>
      </c>
      <c r="T469" s="94" t="s">
        <v>316</v>
      </c>
      <c r="U469" s="120"/>
      <c r="V469" s="120"/>
      <c r="W469" s="100" t="str">
        <f>VLOOKUP(TRIM(X469),X10:Y92,2,FALSE)</f>
        <v>Puneet</v>
      </c>
      <c r="X469" s="121" t="str">
        <f t="shared" si="37"/>
        <v>9.1</v>
      </c>
      <c r="Y469" s="124">
        <f t="shared" si="38"/>
        <v>0</v>
      </c>
      <c r="Z469" s="121">
        <f t="shared" si="36"/>
        <v>0</v>
      </c>
      <c r="AA469" s="121">
        <f t="shared" si="39"/>
        <v>19</v>
      </c>
      <c r="AB469" s="121">
        <f t="shared" si="40"/>
        <v>0</v>
      </c>
      <c r="AC469" s="121">
        <f t="shared" si="41"/>
        <v>0</v>
      </c>
      <c r="AE469" s="1" t="s">
        <v>527</v>
      </c>
    </row>
    <row r="470" spans="1:31" ht="35.25" customHeight="1" x14ac:dyDescent="0.25">
      <c r="A470" s="89" t="s">
        <v>225</v>
      </c>
      <c r="B470" s="94" t="s">
        <v>2541</v>
      </c>
      <c r="C470" s="91" t="s">
        <v>98</v>
      </c>
      <c r="D470" s="91" t="s">
        <v>1980</v>
      </c>
      <c r="E470" s="122" t="s">
        <v>1141</v>
      </c>
      <c r="F470" s="92" t="s">
        <v>271</v>
      </c>
      <c r="G470" s="92" t="s">
        <v>99</v>
      </c>
      <c r="H470" s="92" t="s">
        <v>2584</v>
      </c>
      <c r="I470" s="162" t="s">
        <v>317</v>
      </c>
      <c r="J470" s="96"/>
      <c r="K470" s="95"/>
      <c r="L470" s="96"/>
      <c r="M470" s="95"/>
      <c r="N470" s="94"/>
      <c r="O470" s="94" t="s">
        <v>245</v>
      </c>
      <c r="P470" s="94" t="s">
        <v>504</v>
      </c>
      <c r="Q470" s="98" t="s">
        <v>2611</v>
      </c>
      <c r="R470" s="98" t="s">
        <v>6831</v>
      </c>
      <c r="S470" s="99" t="s">
        <v>280</v>
      </c>
      <c r="T470" s="94" t="s">
        <v>316</v>
      </c>
      <c r="U470" s="120"/>
      <c r="V470" s="120"/>
      <c r="W470" s="100" t="str">
        <f>VLOOKUP(TRIM(X470),X10:Y92,2,FALSE)</f>
        <v>Andy</v>
      </c>
      <c r="X470" s="121" t="str">
        <f t="shared" si="37"/>
        <v>8.9.1</v>
      </c>
      <c r="Y470" s="124">
        <f t="shared" si="38"/>
        <v>0</v>
      </c>
      <c r="Z470" s="121">
        <f t="shared" ref="Z470:Z533" si="42">IF(F470="P-CR", IF(S470="Approved", 1, IF(S470="Block approved", 1, 0)),0)</f>
        <v>0</v>
      </c>
      <c r="AA470" s="121">
        <f t="shared" si="39"/>
        <v>17</v>
      </c>
      <c r="AB470" s="121">
        <f t="shared" si="40"/>
        <v>0</v>
      </c>
      <c r="AC470" s="121">
        <f t="shared" si="41"/>
        <v>0</v>
      </c>
    </row>
    <row r="471" spans="1:31" ht="37.15" customHeight="1" x14ac:dyDescent="0.25">
      <c r="A471" s="89" t="s">
        <v>225</v>
      </c>
      <c r="B471" s="94" t="s">
        <v>2537</v>
      </c>
      <c r="C471" s="91" t="s">
        <v>98</v>
      </c>
      <c r="D471" s="91" t="s">
        <v>1980</v>
      </c>
      <c r="E471" s="122" t="s">
        <v>1142</v>
      </c>
      <c r="F471" s="92" t="s">
        <v>271</v>
      </c>
      <c r="G471" s="92" t="s">
        <v>99</v>
      </c>
      <c r="H471" s="92" t="s">
        <v>2582</v>
      </c>
      <c r="I471" s="162" t="s">
        <v>317</v>
      </c>
      <c r="J471" s="96"/>
      <c r="K471" s="95"/>
      <c r="L471" s="96"/>
      <c r="M471" s="95"/>
      <c r="N471" s="94"/>
      <c r="O471" s="94" t="s">
        <v>245</v>
      </c>
      <c r="P471" s="94" t="s">
        <v>267</v>
      </c>
      <c r="Q471" s="98" t="s">
        <v>2612</v>
      </c>
      <c r="R471" s="98" t="s">
        <v>6829</v>
      </c>
      <c r="S471" s="99" t="s">
        <v>270</v>
      </c>
      <c r="T471" s="94" t="s">
        <v>316</v>
      </c>
      <c r="U471" s="120"/>
      <c r="V471" s="120"/>
      <c r="W471" s="100" t="str">
        <f>VLOOKUP(TRIM(X471),X10:Y92,2,FALSE)</f>
        <v>Andy</v>
      </c>
      <c r="X471" s="121" t="str">
        <f t="shared" si="37"/>
        <v>8.9.1</v>
      </c>
      <c r="Y471" s="124">
        <f t="shared" si="38"/>
        <v>0</v>
      </c>
      <c r="Z471" s="121">
        <f t="shared" si="42"/>
        <v>0</v>
      </c>
      <c r="AA471" s="121">
        <f t="shared" si="39"/>
        <v>17</v>
      </c>
      <c r="AB471" s="121">
        <f t="shared" si="40"/>
        <v>0</v>
      </c>
      <c r="AC471" s="121">
        <f t="shared" si="41"/>
        <v>0</v>
      </c>
    </row>
    <row r="472" spans="1:31" ht="37.15" customHeight="1" x14ac:dyDescent="0.25">
      <c r="A472" s="89" t="s">
        <v>225</v>
      </c>
      <c r="B472" s="94" t="s">
        <v>42</v>
      </c>
      <c r="C472" s="91" t="s">
        <v>98</v>
      </c>
      <c r="D472" s="91" t="s">
        <v>1980</v>
      </c>
      <c r="E472" s="122" t="s">
        <v>1143</v>
      </c>
      <c r="F472" s="92" t="s">
        <v>243</v>
      </c>
      <c r="G472" s="92" t="s">
        <v>99</v>
      </c>
      <c r="H472" s="92" t="s">
        <v>3647</v>
      </c>
      <c r="I472" s="162" t="s">
        <v>317</v>
      </c>
      <c r="J472" s="96" t="s">
        <v>266</v>
      </c>
      <c r="K472" s="95"/>
      <c r="L472" s="96"/>
      <c r="M472" s="95"/>
      <c r="N472" s="94" t="s">
        <v>546</v>
      </c>
      <c r="O472" s="94" t="s">
        <v>245</v>
      </c>
      <c r="P472" s="94" t="s">
        <v>267</v>
      </c>
      <c r="Q472" s="98" t="s">
        <v>3646</v>
      </c>
      <c r="R472" s="98" t="s">
        <v>6305</v>
      </c>
      <c r="S472" s="99" t="s">
        <v>280</v>
      </c>
      <c r="T472" s="94" t="s">
        <v>316</v>
      </c>
      <c r="U472" s="120"/>
      <c r="V472" s="120"/>
      <c r="W472" s="100" t="str">
        <f>VLOOKUP(TRIM(X472),X10:Y92,2,FALSE)</f>
        <v>Andy</v>
      </c>
      <c r="X472" s="121" t="str">
        <f t="shared" si="37"/>
        <v>8.9.1</v>
      </c>
      <c r="Y472" s="124">
        <f t="shared" si="38"/>
        <v>0</v>
      </c>
      <c r="Z472" s="121">
        <f t="shared" si="42"/>
        <v>0</v>
      </c>
      <c r="AA472" s="121">
        <f t="shared" si="39"/>
        <v>17</v>
      </c>
      <c r="AB472" s="121">
        <f t="shared" si="40"/>
        <v>0</v>
      </c>
      <c r="AC472" s="121">
        <f t="shared" si="41"/>
        <v>0</v>
      </c>
      <c r="AD472" s="1" t="s">
        <v>526</v>
      </c>
    </row>
    <row r="473" spans="1:31" ht="35.25" customHeight="1" x14ac:dyDescent="0.25">
      <c r="A473" s="89" t="s">
        <v>225</v>
      </c>
      <c r="B473" s="94" t="s">
        <v>42</v>
      </c>
      <c r="C473" s="91" t="s">
        <v>98</v>
      </c>
      <c r="D473" s="91" t="s">
        <v>1981</v>
      </c>
      <c r="E473" s="122" t="s">
        <v>1144</v>
      </c>
      <c r="F473" s="92" t="s">
        <v>243</v>
      </c>
      <c r="G473" s="92" t="s">
        <v>99</v>
      </c>
      <c r="H473" s="92" t="s">
        <v>3649</v>
      </c>
      <c r="I473" s="162" t="s">
        <v>317</v>
      </c>
      <c r="J473" s="96" t="s">
        <v>2178</v>
      </c>
      <c r="K473" s="95"/>
      <c r="L473" s="96"/>
      <c r="M473" s="95"/>
      <c r="N473" s="94" t="s">
        <v>2608</v>
      </c>
      <c r="O473" s="94" t="s">
        <v>245</v>
      </c>
      <c r="P473" s="94" t="s">
        <v>2180</v>
      </c>
      <c r="Q473" s="98" t="s">
        <v>3648</v>
      </c>
      <c r="R473" s="98" t="s">
        <v>226</v>
      </c>
      <c r="S473" s="99" t="s">
        <v>226</v>
      </c>
      <c r="T473" s="94" t="s">
        <v>316</v>
      </c>
      <c r="U473" s="120"/>
      <c r="V473" s="120"/>
      <c r="W473" s="100" t="str">
        <f>VLOOKUP(TRIM(X473),X10:Y92,2,FALSE)</f>
        <v>Andy</v>
      </c>
      <c r="X473" s="121" t="str">
        <f t="shared" si="37"/>
        <v>8.9.2</v>
      </c>
      <c r="Y473" s="124">
        <f t="shared" si="38"/>
        <v>0</v>
      </c>
      <c r="Z473" s="121">
        <f t="shared" si="42"/>
        <v>1</v>
      </c>
      <c r="AA473" s="121">
        <f t="shared" si="39"/>
        <v>17</v>
      </c>
      <c r="AB473" s="121">
        <f t="shared" si="40"/>
        <v>0</v>
      </c>
      <c r="AC473" s="121">
        <f t="shared" si="41"/>
        <v>0</v>
      </c>
      <c r="AD473" s="1" t="s">
        <v>526</v>
      </c>
    </row>
    <row r="474" spans="1:31" ht="35.25" customHeight="1" x14ac:dyDescent="0.25">
      <c r="A474" s="89" t="s">
        <v>225</v>
      </c>
      <c r="B474" s="94" t="s">
        <v>42</v>
      </c>
      <c r="C474" s="91" t="s">
        <v>98</v>
      </c>
      <c r="D474" s="91" t="s">
        <v>1981</v>
      </c>
      <c r="E474" s="122" t="s">
        <v>1145</v>
      </c>
      <c r="F474" s="92" t="s">
        <v>243</v>
      </c>
      <c r="G474" s="92" t="s">
        <v>99</v>
      </c>
      <c r="H474" s="92" t="s">
        <v>3651</v>
      </c>
      <c r="I474" s="162" t="s">
        <v>2607</v>
      </c>
      <c r="J474" s="96" t="s">
        <v>2178</v>
      </c>
      <c r="K474" s="95"/>
      <c r="L474" s="96"/>
      <c r="M474" s="95"/>
      <c r="N474" s="94" t="s">
        <v>2608</v>
      </c>
      <c r="O474" s="94" t="s">
        <v>245</v>
      </c>
      <c r="P474" s="94" t="s">
        <v>2180</v>
      </c>
      <c r="Q474" s="98" t="s">
        <v>3650</v>
      </c>
      <c r="R474" s="98" t="s">
        <v>5700</v>
      </c>
      <c r="S474" s="99" t="s">
        <v>280</v>
      </c>
      <c r="T474" s="94" t="s">
        <v>316</v>
      </c>
      <c r="U474" s="120"/>
      <c r="V474" s="120"/>
      <c r="W474" s="100" t="str">
        <f>VLOOKUP(TRIM(X474),X10:Y92,2,FALSE)</f>
        <v>Andy</v>
      </c>
      <c r="X474" s="121" t="str">
        <f t="shared" si="37"/>
        <v>8.9.2</v>
      </c>
      <c r="Y474" s="124">
        <f t="shared" si="38"/>
        <v>0</v>
      </c>
      <c r="Z474" s="121">
        <f t="shared" si="42"/>
        <v>0</v>
      </c>
      <c r="AA474" s="121">
        <f t="shared" si="39"/>
        <v>19</v>
      </c>
      <c r="AB474" s="121">
        <f t="shared" si="40"/>
        <v>0</v>
      </c>
      <c r="AC474" s="121">
        <f t="shared" si="41"/>
        <v>0</v>
      </c>
      <c r="AD474" s="1" t="s">
        <v>526</v>
      </c>
    </row>
    <row r="475" spans="1:31" ht="35.25" customHeight="1" x14ac:dyDescent="0.25">
      <c r="A475" s="89" t="s">
        <v>225</v>
      </c>
      <c r="B475" s="94" t="s">
        <v>42</v>
      </c>
      <c r="C475" s="91" t="s">
        <v>98</v>
      </c>
      <c r="D475" s="91" t="s">
        <v>1981</v>
      </c>
      <c r="E475" s="122" t="s">
        <v>1146</v>
      </c>
      <c r="F475" s="92" t="s">
        <v>243</v>
      </c>
      <c r="G475" s="92" t="s">
        <v>99</v>
      </c>
      <c r="H475" s="92" t="s">
        <v>3653</v>
      </c>
      <c r="I475" s="162" t="s">
        <v>317</v>
      </c>
      <c r="J475" s="96" t="s">
        <v>2178</v>
      </c>
      <c r="K475" s="95"/>
      <c r="L475" s="96"/>
      <c r="M475" s="95"/>
      <c r="N475" s="94" t="s">
        <v>2608</v>
      </c>
      <c r="O475" s="94" t="s">
        <v>245</v>
      </c>
      <c r="P475" s="94" t="s">
        <v>2180</v>
      </c>
      <c r="Q475" s="98" t="s">
        <v>3652</v>
      </c>
      <c r="R475" s="98" t="s">
        <v>235</v>
      </c>
      <c r="S475" s="99" t="s">
        <v>235</v>
      </c>
      <c r="T475" s="94" t="s">
        <v>316</v>
      </c>
      <c r="U475" s="120"/>
      <c r="V475" s="120"/>
      <c r="W475" s="100" t="str">
        <f>VLOOKUP(TRIM(X475),X10:Y92,2,FALSE)</f>
        <v>Andy</v>
      </c>
      <c r="X475" s="121" t="str">
        <f t="shared" si="37"/>
        <v>8.9.2</v>
      </c>
      <c r="Y475" s="124">
        <f t="shared" si="38"/>
        <v>0</v>
      </c>
      <c r="Z475" s="121">
        <f t="shared" si="42"/>
        <v>0</v>
      </c>
      <c r="AA475" s="121">
        <f t="shared" si="39"/>
        <v>17</v>
      </c>
      <c r="AB475" s="121">
        <f t="shared" si="40"/>
        <v>0</v>
      </c>
      <c r="AC475" s="121">
        <f t="shared" si="41"/>
        <v>0</v>
      </c>
    </row>
    <row r="476" spans="1:31" ht="35.25" customHeight="1" x14ac:dyDescent="0.25">
      <c r="A476" s="89" t="s">
        <v>225</v>
      </c>
      <c r="B476" s="94" t="s">
        <v>42</v>
      </c>
      <c r="C476" s="91" t="s">
        <v>98</v>
      </c>
      <c r="D476" s="91" t="s">
        <v>1981</v>
      </c>
      <c r="E476" s="122" t="s">
        <v>1147</v>
      </c>
      <c r="F476" s="92" t="s">
        <v>243</v>
      </c>
      <c r="G476" s="92" t="s">
        <v>99</v>
      </c>
      <c r="H476" s="92" t="s">
        <v>3655</v>
      </c>
      <c r="I476" s="162" t="s">
        <v>317</v>
      </c>
      <c r="J476" s="96" t="s">
        <v>2178</v>
      </c>
      <c r="K476" s="95"/>
      <c r="L476" s="96"/>
      <c r="M476" s="95"/>
      <c r="N476" s="94" t="s">
        <v>2608</v>
      </c>
      <c r="O476" s="94" t="s">
        <v>245</v>
      </c>
      <c r="P476" s="94" t="s">
        <v>2180</v>
      </c>
      <c r="Q476" s="98" t="s">
        <v>3654</v>
      </c>
      <c r="R476" s="98" t="s">
        <v>228</v>
      </c>
      <c r="S476" s="99" t="s">
        <v>228</v>
      </c>
      <c r="T476" s="94" t="s">
        <v>316</v>
      </c>
      <c r="U476" s="120"/>
      <c r="V476" s="120"/>
      <c r="W476" s="100" t="str">
        <f>VLOOKUP(TRIM(X476),X10:Y92,2,FALSE)</f>
        <v>Andy</v>
      </c>
      <c r="X476" s="121" t="str">
        <f t="shared" si="37"/>
        <v>8.9.2</v>
      </c>
      <c r="Y476" s="124">
        <f t="shared" si="38"/>
        <v>0</v>
      </c>
      <c r="Z476" s="121">
        <f t="shared" si="42"/>
        <v>0</v>
      </c>
      <c r="AA476" s="121">
        <f t="shared" si="39"/>
        <v>17</v>
      </c>
      <c r="AB476" s="121">
        <f t="shared" si="40"/>
        <v>0</v>
      </c>
      <c r="AC476" s="121">
        <f t="shared" si="41"/>
        <v>0</v>
      </c>
    </row>
    <row r="477" spans="1:31" ht="37.15" customHeight="1" x14ac:dyDescent="0.25">
      <c r="A477" s="89" t="s">
        <v>225</v>
      </c>
      <c r="B477" s="94" t="s">
        <v>42</v>
      </c>
      <c r="C477" s="91" t="s">
        <v>98</v>
      </c>
      <c r="D477" s="91" t="s">
        <v>186</v>
      </c>
      <c r="E477" s="122" t="s">
        <v>1148</v>
      </c>
      <c r="F477" s="92" t="s">
        <v>407</v>
      </c>
      <c r="G477" s="92" t="s">
        <v>99</v>
      </c>
      <c r="H477" s="92" t="s">
        <v>555</v>
      </c>
      <c r="I477" s="162" t="s">
        <v>2607</v>
      </c>
      <c r="J477" s="96"/>
      <c r="K477" s="95"/>
      <c r="L477" s="96"/>
      <c r="M477" s="95"/>
      <c r="N477" s="94"/>
      <c r="O477" s="94"/>
      <c r="P477" s="94" t="s">
        <v>267</v>
      </c>
      <c r="Q477" s="98" t="s">
        <v>2613</v>
      </c>
      <c r="R477" s="98" t="s">
        <v>228</v>
      </c>
      <c r="S477" s="99" t="s">
        <v>228</v>
      </c>
      <c r="T477" s="94" t="s">
        <v>316</v>
      </c>
      <c r="U477" s="120"/>
      <c r="V477" s="120"/>
      <c r="W477" s="100" t="str">
        <f>VLOOKUP(TRIM(X477),X10:Y92,2,FALSE)</f>
        <v>Puneet</v>
      </c>
      <c r="X477" s="121" t="str">
        <f t="shared" ref="X477:X540" si="43">IF(ISNONTEXT(D477),"" &amp; D477 &amp;"",T(D477))</f>
        <v>9.2</v>
      </c>
      <c r="Y477" s="124">
        <f t="shared" ref="Y477:Y540" si="44">IF(F477="CR", IF(S477="Approved", 1, IF(S477="Agreed", 1, IF(S477="Block approved", 1, 0))),0)</f>
        <v>0</v>
      </c>
      <c r="Z477" s="121">
        <f t="shared" si="42"/>
        <v>0</v>
      </c>
      <c r="AA477" s="121">
        <f t="shared" ref="AA477:AA540" si="45">LEN(I477)</f>
        <v>19</v>
      </c>
      <c r="AB477" s="121">
        <f t="shared" ref="AB477:AB540" si="46">IF(LEFT(H477, 12)="Reserved for",  1, 0)</f>
        <v>0</v>
      </c>
      <c r="AC477" s="121">
        <f t="shared" ref="AC477:AC540" si="47">IF(F477="LS OUT", IF(S477="Approved", 1, IF(S477="Block approved", 1, 0)),0)</f>
        <v>0</v>
      </c>
    </row>
    <row r="478" spans="1:31" ht="35.25" customHeight="1" x14ac:dyDescent="0.25">
      <c r="A478" s="89" t="s">
        <v>225</v>
      </c>
      <c r="B478" s="94" t="s">
        <v>3657</v>
      </c>
      <c r="C478" s="91" t="s">
        <v>98</v>
      </c>
      <c r="D478" s="91" t="s">
        <v>184</v>
      </c>
      <c r="E478" s="122" t="s">
        <v>1149</v>
      </c>
      <c r="F478" s="92" t="s">
        <v>16</v>
      </c>
      <c r="G478" s="92" t="s">
        <v>99</v>
      </c>
      <c r="H478" s="92" t="s">
        <v>2614</v>
      </c>
      <c r="I478" s="162" t="s">
        <v>3203</v>
      </c>
      <c r="J478" s="96" t="s">
        <v>2155</v>
      </c>
      <c r="K478" s="95">
        <v>201</v>
      </c>
      <c r="L478" s="96"/>
      <c r="M478" s="95" t="s">
        <v>108</v>
      </c>
      <c r="N478" s="94" t="s">
        <v>424</v>
      </c>
      <c r="O478" s="94" t="s">
        <v>245</v>
      </c>
      <c r="P478" s="94" t="s">
        <v>2156</v>
      </c>
      <c r="Q478" s="98" t="s">
        <v>3656</v>
      </c>
      <c r="R478" s="98" t="s">
        <v>5701</v>
      </c>
      <c r="S478" s="99" t="s">
        <v>280</v>
      </c>
      <c r="T478" s="94" t="s">
        <v>328</v>
      </c>
      <c r="U478" s="120"/>
      <c r="V478" s="120"/>
      <c r="W478" s="100" t="str">
        <f>VLOOKUP(TRIM(X478),X10:Y92,2,FALSE)</f>
        <v>Andy</v>
      </c>
      <c r="X478" s="121" t="str">
        <f t="shared" si="43"/>
        <v>8.1</v>
      </c>
      <c r="Y478" s="124">
        <f t="shared" si="44"/>
        <v>0</v>
      </c>
      <c r="Z478" s="121">
        <f t="shared" si="42"/>
        <v>0</v>
      </c>
      <c r="AA478" s="121">
        <f t="shared" si="45"/>
        <v>48</v>
      </c>
      <c r="AB478" s="121">
        <f t="shared" si="46"/>
        <v>0</v>
      </c>
      <c r="AC478" s="121">
        <f t="shared" si="47"/>
        <v>0</v>
      </c>
    </row>
    <row r="479" spans="1:31" ht="37.15" customHeight="1" x14ac:dyDescent="0.25">
      <c r="A479" s="89" t="s">
        <v>225</v>
      </c>
      <c r="B479" s="94" t="s">
        <v>3659</v>
      </c>
      <c r="C479" s="91" t="s">
        <v>98</v>
      </c>
      <c r="D479" s="91" t="s">
        <v>184</v>
      </c>
      <c r="E479" s="122" t="s">
        <v>1150</v>
      </c>
      <c r="F479" s="92" t="s">
        <v>16</v>
      </c>
      <c r="G479" s="92" t="s">
        <v>99</v>
      </c>
      <c r="H479" s="92" t="s">
        <v>2615</v>
      </c>
      <c r="I479" s="162" t="s">
        <v>2616</v>
      </c>
      <c r="J479" s="96" t="s">
        <v>2155</v>
      </c>
      <c r="K479" s="95">
        <v>202</v>
      </c>
      <c r="L479" s="96"/>
      <c r="M479" s="95" t="s">
        <v>108</v>
      </c>
      <c r="N479" s="94" t="s">
        <v>424</v>
      </c>
      <c r="O479" s="94" t="s">
        <v>245</v>
      </c>
      <c r="P479" s="94" t="s">
        <v>2156</v>
      </c>
      <c r="Q479" s="98" t="s">
        <v>3658</v>
      </c>
      <c r="R479" s="98" t="s">
        <v>5702</v>
      </c>
      <c r="S479" s="99" t="s">
        <v>280</v>
      </c>
      <c r="T479" s="94" t="s">
        <v>328</v>
      </c>
      <c r="U479" s="120"/>
      <c r="V479" s="120"/>
      <c r="W479" s="100" t="str">
        <f>VLOOKUP(TRIM(X479),X10:Y92,2,FALSE)</f>
        <v>Andy</v>
      </c>
      <c r="X479" s="121" t="str">
        <f t="shared" si="43"/>
        <v>8.1</v>
      </c>
      <c r="Y479" s="124">
        <f t="shared" si="44"/>
        <v>0</v>
      </c>
      <c r="Z479" s="121">
        <f t="shared" si="42"/>
        <v>0</v>
      </c>
      <c r="AA479" s="121">
        <f t="shared" si="45"/>
        <v>13</v>
      </c>
      <c r="AB479" s="121">
        <f t="shared" si="46"/>
        <v>0</v>
      </c>
      <c r="AC479" s="121">
        <f t="shared" si="47"/>
        <v>0</v>
      </c>
    </row>
    <row r="480" spans="1:31" ht="37.15" customHeight="1" x14ac:dyDescent="0.25">
      <c r="A480" s="89" t="s">
        <v>225</v>
      </c>
      <c r="B480" s="94" t="s">
        <v>3661</v>
      </c>
      <c r="C480" s="91" t="s">
        <v>98</v>
      </c>
      <c r="D480" s="91" t="s">
        <v>184</v>
      </c>
      <c r="E480" s="122" t="s">
        <v>1151</v>
      </c>
      <c r="F480" s="92" t="s">
        <v>16</v>
      </c>
      <c r="G480" s="92" t="s">
        <v>99</v>
      </c>
      <c r="H480" s="92" t="s">
        <v>3662</v>
      </c>
      <c r="I480" s="162" t="s">
        <v>2617</v>
      </c>
      <c r="J480" s="96" t="s">
        <v>2155</v>
      </c>
      <c r="K480" s="95">
        <v>203</v>
      </c>
      <c r="L480" s="96"/>
      <c r="M480" s="95" t="s">
        <v>108</v>
      </c>
      <c r="N480" s="94" t="s">
        <v>424</v>
      </c>
      <c r="O480" s="94" t="s">
        <v>245</v>
      </c>
      <c r="P480" s="94" t="s">
        <v>2156</v>
      </c>
      <c r="Q480" s="98" t="s">
        <v>3660</v>
      </c>
      <c r="R480" s="98" t="s">
        <v>5703</v>
      </c>
      <c r="S480" s="99" t="s">
        <v>280</v>
      </c>
      <c r="T480" s="94" t="s">
        <v>328</v>
      </c>
      <c r="U480" s="120"/>
      <c r="V480" s="120"/>
      <c r="W480" s="100" t="str">
        <f>VLOOKUP(TRIM(X480),X10:Y92,2,FALSE)</f>
        <v>Andy</v>
      </c>
      <c r="X480" s="121" t="str">
        <f t="shared" si="43"/>
        <v>8.1</v>
      </c>
      <c r="Y480" s="124">
        <f t="shared" si="44"/>
        <v>0</v>
      </c>
      <c r="Z480" s="121">
        <f t="shared" si="42"/>
        <v>0</v>
      </c>
      <c r="AA480" s="121">
        <f t="shared" si="45"/>
        <v>25</v>
      </c>
      <c r="AB480" s="121">
        <f t="shared" si="46"/>
        <v>0</v>
      </c>
      <c r="AC480" s="121">
        <f t="shared" si="47"/>
        <v>0</v>
      </c>
    </row>
    <row r="481" spans="1:30" ht="35.25" customHeight="1" x14ac:dyDescent="0.25">
      <c r="A481" s="89" t="s">
        <v>225</v>
      </c>
      <c r="B481" s="94" t="s">
        <v>3664</v>
      </c>
      <c r="C481" s="91" t="s">
        <v>98</v>
      </c>
      <c r="D481" s="91" t="s">
        <v>184</v>
      </c>
      <c r="E481" s="122" t="s">
        <v>1152</v>
      </c>
      <c r="F481" s="92" t="s">
        <v>16</v>
      </c>
      <c r="G481" s="92" t="s">
        <v>99</v>
      </c>
      <c r="H481" s="92" t="s">
        <v>3665</v>
      </c>
      <c r="I481" s="162" t="s">
        <v>2618</v>
      </c>
      <c r="J481" s="96" t="s">
        <v>247</v>
      </c>
      <c r="K481" s="95">
        <v>2567</v>
      </c>
      <c r="L481" s="96"/>
      <c r="M481" s="95" t="s">
        <v>254</v>
      </c>
      <c r="N481" s="94" t="s">
        <v>2148</v>
      </c>
      <c r="O481" s="94" t="s">
        <v>245</v>
      </c>
      <c r="P481" s="94" t="s">
        <v>2156</v>
      </c>
      <c r="Q481" s="98" t="s">
        <v>3663</v>
      </c>
      <c r="R481" s="98" t="s">
        <v>6302</v>
      </c>
      <c r="S481" s="99" t="s">
        <v>280</v>
      </c>
      <c r="T481" s="94" t="s">
        <v>328</v>
      </c>
      <c r="U481" s="120"/>
      <c r="V481" s="120"/>
      <c r="W481" s="100" t="str">
        <f>VLOOKUP(TRIM(X481),X10:Y92,2,FALSE)</f>
        <v>Andy</v>
      </c>
      <c r="X481" s="121" t="str">
        <f t="shared" si="43"/>
        <v>8.1</v>
      </c>
      <c r="Y481" s="124">
        <f t="shared" si="44"/>
        <v>0</v>
      </c>
      <c r="Z481" s="121">
        <f t="shared" si="42"/>
        <v>0</v>
      </c>
      <c r="AA481" s="121">
        <f t="shared" si="45"/>
        <v>22</v>
      </c>
      <c r="AB481" s="121">
        <f t="shared" si="46"/>
        <v>0</v>
      </c>
      <c r="AC481" s="121">
        <f t="shared" si="47"/>
        <v>0</v>
      </c>
    </row>
    <row r="482" spans="1:30" ht="35.25" customHeight="1" x14ac:dyDescent="0.25">
      <c r="A482" s="89" t="s">
        <v>225</v>
      </c>
      <c r="B482" s="94" t="s">
        <v>3667</v>
      </c>
      <c r="C482" s="91" t="s">
        <v>98</v>
      </c>
      <c r="D482" s="91" t="s">
        <v>184</v>
      </c>
      <c r="E482" s="122" t="s">
        <v>1153</v>
      </c>
      <c r="F482" s="92" t="s">
        <v>16</v>
      </c>
      <c r="G482" s="92" t="s">
        <v>99</v>
      </c>
      <c r="H482" s="92" t="s">
        <v>3668</v>
      </c>
      <c r="I482" s="162" t="s">
        <v>2619</v>
      </c>
      <c r="J482" s="96" t="s">
        <v>2155</v>
      </c>
      <c r="K482" s="95">
        <v>204</v>
      </c>
      <c r="L482" s="96"/>
      <c r="M482" s="95" t="s">
        <v>108</v>
      </c>
      <c r="N482" s="94" t="s">
        <v>424</v>
      </c>
      <c r="O482" s="94" t="s">
        <v>245</v>
      </c>
      <c r="P482" s="94" t="s">
        <v>2156</v>
      </c>
      <c r="Q482" s="98" t="s">
        <v>3666</v>
      </c>
      <c r="R482" s="98" t="s">
        <v>5704</v>
      </c>
      <c r="S482" s="99" t="s">
        <v>280</v>
      </c>
      <c r="T482" s="94" t="s">
        <v>328</v>
      </c>
      <c r="U482" s="120"/>
      <c r="V482" s="120"/>
      <c r="W482" s="100" t="str">
        <f>VLOOKUP(TRIM(X482),X10:Y92,2,FALSE)</f>
        <v>Andy</v>
      </c>
      <c r="X482" s="121" t="str">
        <f t="shared" si="43"/>
        <v>8.1</v>
      </c>
      <c r="Y482" s="124">
        <f t="shared" si="44"/>
        <v>0</v>
      </c>
      <c r="Z482" s="121">
        <f t="shared" si="42"/>
        <v>0</v>
      </c>
      <c r="AA482" s="121">
        <f t="shared" si="45"/>
        <v>23</v>
      </c>
      <c r="AB482" s="121">
        <f t="shared" si="46"/>
        <v>0</v>
      </c>
      <c r="AC482" s="121">
        <f t="shared" si="47"/>
        <v>0</v>
      </c>
      <c r="AD482" s="1" t="s">
        <v>526</v>
      </c>
    </row>
    <row r="483" spans="1:30" ht="35.25" customHeight="1" x14ac:dyDescent="0.25">
      <c r="A483" s="89" t="s">
        <v>225</v>
      </c>
      <c r="B483" s="94" t="s">
        <v>3443</v>
      </c>
      <c r="C483" s="91" t="s">
        <v>98</v>
      </c>
      <c r="D483" s="91" t="s">
        <v>184</v>
      </c>
      <c r="E483" s="122" t="s">
        <v>1154</v>
      </c>
      <c r="F483" s="92" t="s">
        <v>16</v>
      </c>
      <c r="G483" s="92" t="s">
        <v>99</v>
      </c>
      <c r="H483" s="92" t="s">
        <v>3670</v>
      </c>
      <c r="I483" s="162" t="s">
        <v>2619</v>
      </c>
      <c r="J483" s="96" t="s">
        <v>106</v>
      </c>
      <c r="K483" s="95">
        <v>2499</v>
      </c>
      <c r="L483" s="96"/>
      <c r="M483" s="95" t="s">
        <v>254</v>
      </c>
      <c r="N483" s="94" t="s">
        <v>2160</v>
      </c>
      <c r="O483" s="94" t="s">
        <v>245</v>
      </c>
      <c r="P483" s="94" t="s">
        <v>2156</v>
      </c>
      <c r="Q483" s="98" t="s">
        <v>3669</v>
      </c>
      <c r="R483" s="98" t="s">
        <v>5705</v>
      </c>
      <c r="S483" s="99" t="s">
        <v>280</v>
      </c>
      <c r="T483" s="94" t="s">
        <v>328</v>
      </c>
      <c r="U483" s="120"/>
      <c r="V483" s="120"/>
      <c r="W483" s="100" t="str">
        <f>VLOOKUP(TRIM(X483),X10:Y92,2,FALSE)</f>
        <v>Andy</v>
      </c>
      <c r="X483" s="121" t="str">
        <f t="shared" si="43"/>
        <v>8.1</v>
      </c>
      <c r="Y483" s="124">
        <f t="shared" si="44"/>
        <v>0</v>
      </c>
      <c r="Z483" s="121">
        <f t="shared" si="42"/>
        <v>0</v>
      </c>
      <c r="AA483" s="121">
        <f t="shared" si="45"/>
        <v>23</v>
      </c>
      <c r="AB483" s="121">
        <f t="shared" si="46"/>
        <v>0</v>
      </c>
      <c r="AC483" s="121">
        <f t="shared" si="47"/>
        <v>0</v>
      </c>
    </row>
    <row r="484" spans="1:30" ht="35.25" customHeight="1" x14ac:dyDescent="0.25">
      <c r="A484" s="89" t="s">
        <v>225</v>
      </c>
      <c r="B484" s="94" t="s">
        <v>42</v>
      </c>
      <c r="C484" s="91" t="s">
        <v>98</v>
      </c>
      <c r="D484" s="91" t="s">
        <v>1981</v>
      </c>
      <c r="E484" s="122" t="s">
        <v>1155</v>
      </c>
      <c r="F484" s="92" t="s">
        <v>243</v>
      </c>
      <c r="G484" s="92" t="s">
        <v>99</v>
      </c>
      <c r="H484" s="92" t="s">
        <v>3672</v>
      </c>
      <c r="I484" s="162" t="s">
        <v>322</v>
      </c>
      <c r="J484" s="96" t="s">
        <v>2178</v>
      </c>
      <c r="K484" s="95"/>
      <c r="L484" s="96"/>
      <c r="M484" s="95"/>
      <c r="N484" s="94" t="s">
        <v>2179</v>
      </c>
      <c r="O484" s="94" t="s">
        <v>245</v>
      </c>
      <c r="P484" s="94" t="s">
        <v>2180</v>
      </c>
      <c r="Q484" s="98" t="s">
        <v>3671</v>
      </c>
      <c r="R484" s="98" t="s">
        <v>5706</v>
      </c>
      <c r="S484" s="99" t="s">
        <v>280</v>
      </c>
      <c r="T484" s="94" t="s">
        <v>328</v>
      </c>
      <c r="U484" s="120"/>
      <c r="V484" s="120"/>
      <c r="W484" s="100" t="str">
        <f>VLOOKUP(TRIM(X484),X10:Y92,2,FALSE)</f>
        <v>Andy</v>
      </c>
      <c r="X484" s="121" t="str">
        <f t="shared" si="43"/>
        <v>8.9.2</v>
      </c>
      <c r="Y484" s="124">
        <f t="shared" si="44"/>
        <v>0</v>
      </c>
      <c r="Z484" s="121">
        <f t="shared" si="42"/>
        <v>0</v>
      </c>
      <c r="AA484" s="121">
        <f t="shared" si="45"/>
        <v>7</v>
      </c>
      <c r="AB484" s="121">
        <f t="shared" si="46"/>
        <v>0</v>
      </c>
      <c r="AC484" s="121">
        <f t="shared" si="47"/>
        <v>0</v>
      </c>
    </row>
    <row r="485" spans="1:30" ht="35.25" customHeight="1" x14ac:dyDescent="0.25">
      <c r="A485" s="89" t="s">
        <v>225</v>
      </c>
      <c r="B485" s="94" t="s">
        <v>3674</v>
      </c>
      <c r="C485" s="91" t="s">
        <v>98</v>
      </c>
      <c r="D485" s="91" t="s">
        <v>223</v>
      </c>
      <c r="E485" s="122" t="s">
        <v>1156</v>
      </c>
      <c r="F485" s="92" t="s">
        <v>16</v>
      </c>
      <c r="G485" s="92" t="s">
        <v>99</v>
      </c>
      <c r="H485" s="92" t="s">
        <v>5347</v>
      </c>
      <c r="I485" s="162" t="s">
        <v>322</v>
      </c>
      <c r="J485" s="96" t="s">
        <v>296</v>
      </c>
      <c r="K485" s="95">
        <v>150</v>
      </c>
      <c r="L485" s="96"/>
      <c r="M485" s="95" t="s">
        <v>254</v>
      </c>
      <c r="N485" s="94" t="s">
        <v>385</v>
      </c>
      <c r="O485" s="94" t="s">
        <v>245</v>
      </c>
      <c r="P485" s="94" t="s">
        <v>550</v>
      </c>
      <c r="Q485" s="98" t="s">
        <v>3673</v>
      </c>
      <c r="R485" s="98" t="s">
        <v>235</v>
      </c>
      <c r="S485" s="99" t="s">
        <v>235</v>
      </c>
      <c r="T485" s="94" t="s">
        <v>328</v>
      </c>
      <c r="U485" s="120"/>
      <c r="V485" s="120"/>
      <c r="W485" s="100" t="str">
        <f>VLOOKUP(TRIM(X485),X10:Y92,2,FALSE)</f>
        <v>Puneet</v>
      </c>
      <c r="X485" s="121" t="str">
        <f t="shared" si="43"/>
        <v>8.14</v>
      </c>
      <c r="Y485" s="124">
        <f t="shared" si="44"/>
        <v>0</v>
      </c>
      <c r="Z485" s="121">
        <f t="shared" si="42"/>
        <v>0</v>
      </c>
      <c r="AA485" s="121">
        <f t="shared" si="45"/>
        <v>7</v>
      </c>
      <c r="AB485" s="121">
        <f t="shared" si="46"/>
        <v>0</v>
      </c>
      <c r="AC485" s="121">
        <f t="shared" si="47"/>
        <v>0</v>
      </c>
    </row>
    <row r="486" spans="1:30" ht="35.25" customHeight="1" x14ac:dyDescent="0.25">
      <c r="A486" s="89" t="s">
        <v>225</v>
      </c>
      <c r="B486" s="94" t="s">
        <v>3676</v>
      </c>
      <c r="C486" s="91" t="s">
        <v>98</v>
      </c>
      <c r="D486" s="91" t="s">
        <v>223</v>
      </c>
      <c r="E486" s="122" t="s">
        <v>1157</v>
      </c>
      <c r="F486" s="92" t="s">
        <v>16</v>
      </c>
      <c r="G486" s="92" t="s">
        <v>99</v>
      </c>
      <c r="H486" s="92" t="s">
        <v>2620</v>
      </c>
      <c r="I486" s="162" t="s">
        <v>322</v>
      </c>
      <c r="J486" s="96" t="s">
        <v>106</v>
      </c>
      <c r="K486" s="95">
        <v>2500</v>
      </c>
      <c r="L486" s="96"/>
      <c r="M486" s="95" t="s">
        <v>108</v>
      </c>
      <c r="N486" s="94" t="s">
        <v>2160</v>
      </c>
      <c r="O486" s="94" t="s">
        <v>245</v>
      </c>
      <c r="P486" s="94" t="s">
        <v>550</v>
      </c>
      <c r="Q486" s="98" t="s">
        <v>3675</v>
      </c>
      <c r="R486" s="98" t="s">
        <v>235</v>
      </c>
      <c r="S486" s="99" t="s">
        <v>235</v>
      </c>
      <c r="T486" s="94" t="s">
        <v>328</v>
      </c>
      <c r="U486" s="120"/>
      <c r="V486" s="120"/>
      <c r="W486" s="100" t="str">
        <f>VLOOKUP(TRIM(X486),X10:Y92,2,FALSE)</f>
        <v>Puneet</v>
      </c>
      <c r="X486" s="121" t="str">
        <f t="shared" si="43"/>
        <v>8.14</v>
      </c>
      <c r="Y486" s="124">
        <f t="shared" si="44"/>
        <v>0</v>
      </c>
      <c r="Z486" s="121">
        <f t="shared" si="42"/>
        <v>0</v>
      </c>
      <c r="AA486" s="121">
        <f t="shared" si="45"/>
        <v>7</v>
      </c>
      <c r="AB486" s="121">
        <f t="shared" si="46"/>
        <v>0</v>
      </c>
      <c r="AC486" s="121">
        <f t="shared" si="47"/>
        <v>0</v>
      </c>
    </row>
    <row r="487" spans="1:30" ht="35.25" customHeight="1" x14ac:dyDescent="0.25">
      <c r="A487" s="89" t="s">
        <v>225</v>
      </c>
      <c r="B487" s="94" t="s">
        <v>3678</v>
      </c>
      <c r="C487" s="91" t="s">
        <v>98</v>
      </c>
      <c r="D487" s="91" t="s">
        <v>457</v>
      </c>
      <c r="E487" s="122" t="s">
        <v>1158</v>
      </c>
      <c r="F487" s="92" t="s">
        <v>16</v>
      </c>
      <c r="G487" s="92" t="s">
        <v>99</v>
      </c>
      <c r="H487" s="92" t="s">
        <v>2621</v>
      </c>
      <c r="I487" s="162" t="s">
        <v>274</v>
      </c>
      <c r="J487" s="96" t="s">
        <v>2622</v>
      </c>
      <c r="K487" s="95">
        <v>306</v>
      </c>
      <c r="L487" s="96"/>
      <c r="M487" s="95" t="s">
        <v>2464</v>
      </c>
      <c r="N487" s="94" t="s">
        <v>2380</v>
      </c>
      <c r="O487" s="94" t="s">
        <v>245</v>
      </c>
      <c r="P487" s="94" t="s">
        <v>253</v>
      </c>
      <c r="Q487" s="98" t="s">
        <v>3677</v>
      </c>
      <c r="R487" s="98" t="s">
        <v>5348</v>
      </c>
      <c r="S487" s="99" t="s">
        <v>280</v>
      </c>
      <c r="T487" s="94" t="s">
        <v>483</v>
      </c>
      <c r="U487" s="120"/>
      <c r="V487" s="120"/>
      <c r="W487" s="100" t="str">
        <f>VLOOKUP(TRIM(X487),X10:Y92,2,FALSE)</f>
        <v>Andy</v>
      </c>
      <c r="X487" s="121" t="str">
        <f t="shared" si="43"/>
        <v>4.2</v>
      </c>
      <c r="Y487" s="124">
        <f t="shared" si="44"/>
        <v>0</v>
      </c>
      <c r="Z487" s="121">
        <f t="shared" si="42"/>
        <v>0</v>
      </c>
      <c r="AA487" s="121">
        <f t="shared" si="45"/>
        <v>26</v>
      </c>
      <c r="AB487" s="121">
        <f t="shared" si="46"/>
        <v>0</v>
      </c>
      <c r="AC487" s="121">
        <f t="shared" si="47"/>
        <v>0</v>
      </c>
    </row>
    <row r="488" spans="1:30" ht="35.25" customHeight="1" x14ac:dyDescent="0.25">
      <c r="A488" s="89" t="s">
        <v>225</v>
      </c>
      <c r="B488" s="94" t="s">
        <v>3680</v>
      </c>
      <c r="C488" s="91" t="s">
        <v>98</v>
      </c>
      <c r="D488" s="91" t="s">
        <v>1977</v>
      </c>
      <c r="E488" s="122" t="s">
        <v>1159</v>
      </c>
      <c r="F488" s="92" t="s">
        <v>16</v>
      </c>
      <c r="G488" s="92" t="s">
        <v>99</v>
      </c>
      <c r="H488" s="92" t="s">
        <v>2623</v>
      </c>
      <c r="I488" s="162" t="s">
        <v>323</v>
      </c>
      <c r="J488" s="96" t="s">
        <v>268</v>
      </c>
      <c r="K488" s="95">
        <v>524</v>
      </c>
      <c r="L488" s="96"/>
      <c r="M488" s="95" t="s">
        <v>254</v>
      </c>
      <c r="N488" s="94" t="s">
        <v>2148</v>
      </c>
      <c r="O488" s="94" t="s">
        <v>245</v>
      </c>
      <c r="P488" s="94" t="s">
        <v>2170</v>
      </c>
      <c r="Q488" s="98" t="s">
        <v>3679</v>
      </c>
      <c r="R488" s="98" t="s">
        <v>5707</v>
      </c>
      <c r="S488" s="99" t="s">
        <v>280</v>
      </c>
      <c r="T488" s="94" t="s">
        <v>483</v>
      </c>
      <c r="U488" s="120"/>
      <c r="V488" s="120"/>
      <c r="W488" s="100" t="str">
        <f>VLOOKUP(TRIM(X488),X10:Y92,2,FALSE)</f>
        <v>Andy</v>
      </c>
      <c r="X488" s="121" t="str">
        <f t="shared" si="43"/>
        <v>8.6.2</v>
      </c>
      <c r="Y488" s="124">
        <f t="shared" si="44"/>
        <v>0</v>
      </c>
      <c r="Z488" s="121">
        <f t="shared" si="42"/>
        <v>0</v>
      </c>
      <c r="AA488" s="121">
        <f t="shared" si="45"/>
        <v>36</v>
      </c>
      <c r="AB488" s="121">
        <f t="shared" si="46"/>
        <v>0</v>
      </c>
      <c r="AC488" s="121">
        <f t="shared" si="47"/>
        <v>0</v>
      </c>
    </row>
    <row r="489" spans="1:30" ht="35.25" customHeight="1" x14ac:dyDescent="0.25">
      <c r="A489" s="89" t="s">
        <v>225</v>
      </c>
      <c r="B489" s="94" t="s">
        <v>3683</v>
      </c>
      <c r="C489" s="91" t="s">
        <v>98</v>
      </c>
      <c r="D489" s="91" t="s">
        <v>1971</v>
      </c>
      <c r="E489" s="122" t="s">
        <v>1160</v>
      </c>
      <c r="F489" s="92" t="s">
        <v>16</v>
      </c>
      <c r="G489" s="92" t="s">
        <v>99</v>
      </c>
      <c r="H489" s="92" t="s">
        <v>2624</v>
      </c>
      <c r="I489" s="162" t="s">
        <v>3681</v>
      </c>
      <c r="J489" s="96" t="s">
        <v>247</v>
      </c>
      <c r="K489" s="95">
        <v>2568</v>
      </c>
      <c r="L489" s="96"/>
      <c r="M489" s="95" t="s">
        <v>254</v>
      </c>
      <c r="N489" s="94" t="s">
        <v>2148</v>
      </c>
      <c r="O489" s="94" t="s">
        <v>245</v>
      </c>
      <c r="P489" s="94" t="s">
        <v>2391</v>
      </c>
      <c r="Q489" s="98" t="s">
        <v>3682</v>
      </c>
      <c r="R489" s="98" t="s">
        <v>5708</v>
      </c>
      <c r="S489" s="99" t="s">
        <v>280</v>
      </c>
      <c r="T489" s="94" t="s">
        <v>483</v>
      </c>
      <c r="U489" s="120"/>
      <c r="V489" s="120"/>
      <c r="W489" s="100" t="str">
        <f>VLOOKUP(TRIM(X489),X10:Y92,2,FALSE)</f>
        <v>Puneet</v>
      </c>
      <c r="X489" s="121" t="str">
        <f t="shared" si="43"/>
        <v>8.2.2</v>
      </c>
      <c r="Y489" s="124">
        <f t="shared" si="44"/>
        <v>0</v>
      </c>
      <c r="Z489" s="121">
        <f t="shared" si="42"/>
        <v>0</v>
      </c>
      <c r="AA489" s="121">
        <f t="shared" si="45"/>
        <v>54</v>
      </c>
      <c r="AB489" s="121">
        <f t="shared" si="46"/>
        <v>0</v>
      </c>
      <c r="AC489" s="121">
        <f t="shared" si="47"/>
        <v>0</v>
      </c>
    </row>
    <row r="490" spans="1:30" ht="37.15" customHeight="1" x14ac:dyDescent="0.25">
      <c r="A490" s="89" t="s">
        <v>225</v>
      </c>
      <c r="B490" s="94" t="s">
        <v>3685</v>
      </c>
      <c r="C490" s="91" t="s">
        <v>98</v>
      </c>
      <c r="D490" s="91" t="s">
        <v>57</v>
      </c>
      <c r="E490" s="122" t="s">
        <v>1161</v>
      </c>
      <c r="F490" s="92" t="s">
        <v>16</v>
      </c>
      <c r="G490" s="92" t="s">
        <v>99</v>
      </c>
      <c r="H490" s="92" t="s">
        <v>2432</v>
      </c>
      <c r="I490" s="162" t="s">
        <v>394</v>
      </c>
      <c r="J490" s="96" t="s">
        <v>106</v>
      </c>
      <c r="K490" s="95">
        <v>2475</v>
      </c>
      <c r="L490" s="96" t="s">
        <v>50</v>
      </c>
      <c r="M490" s="95" t="s">
        <v>107</v>
      </c>
      <c r="N490" s="94" t="s">
        <v>2160</v>
      </c>
      <c r="O490" s="94" t="s">
        <v>125</v>
      </c>
      <c r="P490" s="94" t="s">
        <v>251</v>
      </c>
      <c r="Q490" s="98" t="s">
        <v>3684</v>
      </c>
      <c r="R490" s="98" t="s">
        <v>5349</v>
      </c>
      <c r="S490" s="99" t="s">
        <v>280</v>
      </c>
      <c r="T490" s="94" t="s">
        <v>294</v>
      </c>
      <c r="U490" s="120"/>
      <c r="V490" s="120"/>
      <c r="W490" s="100" t="str">
        <f>VLOOKUP(TRIM(X490),X10:Y92,2,FALSE)</f>
        <v>Andy</v>
      </c>
      <c r="X490" s="121" t="str">
        <f t="shared" si="43"/>
        <v>4.1</v>
      </c>
      <c r="Y490" s="124">
        <f t="shared" si="44"/>
        <v>0</v>
      </c>
      <c r="Z490" s="121">
        <f t="shared" si="42"/>
        <v>0</v>
      </c>
      <c r="AA490" s="121">
        <f t="shared" si="45"/>
        <v>36</v>
      </c>
      <c r="AB490" s="121">
        <f t="shared" si="46"/>
        <v>0</v>
      </c>
      <c r="AC490" s="121">
        <f t="shared" si="47"/>
        <v>0</v>
      </c>
    </row>
    <row r="491" spans="1:30" ht="35.25" customHeight="1" x14ac:dyDescent="0.25">
      <c r="A491" s="89" t="s">
        <v>225</v>
      </c>
      <c r="B491" s="94" t="s">
        <v>42</v>
      </c>
      <c r="C491" s="91" t="s">
        <v>98</v>
      </c>
      <c r="D491" s="91" t="s">
        <v>186</v>
      </c>
      <c r="E491" s="122" t="s">
        <v>1162</v>
      </c>
      <c r="F491" s="92" t="s">
        <v>407</v>
      </c>
      <c r="G491" s="92" t="s">
        <v>105</v>
      </c>
      <c r="H491" s="92" t="s">
        <v>468</v>
      </c>
      <c r="I491" s="162" t="s">
        <v>324</v>
      </c>
      <c r="J491" s="96"/>
      <c r="K491" s="95"/>
      <c r="L491" s="96"/>
      <c r="M491" s="95"/>
      <c r="N491" s="94"/>
      <c r="O491" s="94" t="s">
        <v>245</v>
      </c>
      <c r="P491" s="94" t="s">
        <v>441</v>
      </c>
      <c r="Q491" s="98" t="s">
        <v>468</v>
      </c>
      <c r="R491" s="98" t="s">
        <v>5485</v>
      </c>
      <c r="S491" s="99" t="s">
        <v>280</v>
      </c>
      <c r="T491" s="94" t="s">
        <v>334</v>
      </c>
      <c r="U491" s="120"/>
      <c r="V491" s="120"/>
      <c r="W491" s="100" t="str">
        <f>VLOOKUP(TRIM(X491),X10:Y92,2,FALSE)</f>
        <v>Puneet</v>
      </c>
      <c r="X491" s="121" t="str">
        <f t="shared" si="43"/>
        <v>9.2</v>
      </c>
      <c r="Y491" s="124">
        <f t="shared" si="44"/>
        <v>0</v>
      </c>
      <c r="Z491" s="121">
        <f t="shared" si="42"/>
        <v>0</v>
      </c>
      <c r="AA491" s="121">
        <f t="shared" si="45"/>
        <v>14</v>
      </c>
      <c r="AB491" s="121">
        <f t="shared" si="46"/>
        <v>0</v>
      </c>
      <c r="AC491" s="121">
        <f t="shared" si="47"/>
        <v>0</v>
      </c>
      <c r="AD491" s="1" t="s">
        <v>526</v>
      </c>
    </row>
    <row r="492" spans="1:30" ht="35.25" customHeight="1" x14ac:dyDescent="0.25">
      <c r="A492" s="89" t="s">
        <v>225</v>
      </c>
      <c r="B492" s="94" t="s">
        <v>42</v>
      </c>
      <c r="C492" s="91" t="s">
        <v>98</v>
      </c>
      <c r="D492" s="91" t="s">
        <v>185</v>
      </c>
      <c r="E492" s="122" t="s">
        <v>1163</v>
      </c>
      <c r="F492" s="92" t="s">
        <v>375</v>
      </c>
      <c r="G492" s="92" t="s">
        <v>99</v>
      </c>
      <c r="H492" s="92" t="s">
        <v>2625</v>
      </c>
      <c r="I492" s="162" t="s">
        <v>324</v>
      </c>
      <c r="J492" s="96"/>
      <c r="K492" s="95"/>
      <c r="L492" s="96"/>
      <c r="M492" s="95"/>
      <c r="N492" s="94"/>
      <c r="O492" s="94" t="s">
        <v>245</v>
      </c>
      <c r="P492" s="94"/>
      <c r="Q492" s="98" t="s">
        <v>2625</v>
      </c>
      <c r="R492" s="98" t="s">
        <v>5709</v>
      </c>
      <c r="S492" s="99" t="s">
        <v>280</v>
      </c>
      <c r="T492" s="94" t="s">
        <v>334</v>
      </c>
      <c r="U492" s="120"/>
      <c r="V492" s="120"/>
      <c r="W492" s="100" t="str">
        <f>VLOOKUP(TRIM(X492),X10:Y92,2,FALSE)</f>
        <v>Puneet</v>
      </c>
      <c r="X492" s="121" t="str">
        <f t="shared" si="43"/>
        <v>9.1</v>
      </c>
      <c r="Y492" s="124">
        <f t="shared" si="44"/>
        <v>0</v>
      </c>
      <c r="Z492" s="121">
        <f t="shared" si="42"/>
        <v>0</v>
      </c>
      <c r="AA492" s="121">
        <f t="shared" si="45"/>
        <v>14</v>
      </c>
      <c r="AB492" s="121">
        <f t="shared" si="46"/>
        <v>0</v>
      </c>
      <c r="AC492" s="121">
        <f t="shared" si="47"/>
        <v>0</v>
      </c>
      <c r="AD492" s="1" t="s">
        <v>526</v>
      </c>
    </row>
    <row r="493" spans="1:30" ht="35.25" customHeight="1" x14ac:dyDescent="0.25">
      <c r="A493" s="89" t="s">
        <v>225</v>
      </c>
      <c r="B493" s="94" t="s">
        <v>42</v>
      </c>
      <c r="C493" s="91" t="s">
        <v>98</v>
      </c>
      <c r="D493" s="91" t="s">
        <v>1978</v>
      </c>
      <c r="E493" s="122" t="s">
        <v>1164</v>
      </c>
      <c r="F493" s="92" t="s">
        <v>243</v>
      </c>
      <c r="G493" s="92" t="s">
        <v>99</v>
      </c>
      <c r="H493" s="92" t="s">
        <v>3686</v>
      </c>
      <c r="I493" s="162" t="s">
        <v>2626</v>
      </c>
      <c r="J493" s="96" t="s">
        <v>264</v>
      </c>
      <c r="K493" s="95"/>
      <c r="L493" s="96"/>
      <c r="M493" s="95"/>
      <c r="N493" s="94" t="s">
        <v>512</v>
      </c>
      <c r="O493" s="94" t="s">
        <v>245</v>
      </c>
      <c r="P493" s="94" t="s">
        <v>265</v>
      </c>
      <c r="Q493" s="98" t="s">
        <v>2627</v>
      </c>
      <c r="R493" s="98" t="s">
        <v>5710</v>
      </c>
      <c r="S493" s="99" t="s">
        <v>280</v>
      </c>
      <c r="T493" s="94" t="s">
        <v>334</v>
      </c>
      <c r="U493" s="120"/>
      <c r="V493" s="120"/>
      <c r="W493" s="100" t="str">
        <f>VLOOKUP(TRIM(X493),X10:Y92,2,FALSE)</f>
        <v>Tao</v>
      </c>
      <c r="X493" s="121" t="str">
        <f t="shared" si="43"/>
        <v>8.8.1</v>
      </c>
      <c r="Y493" s="124">
        <f t="shared" si="44"/>
        <v>0</v>
      </c>
      <c r="Z493" s="121">
        <f t="shared" si="42"/>
        <v>0</v>
      </c>
      <c r="AA493" s="121">
        <f t="shared" si="45"/>
        <v>21</v>
      </c>
      <c r="AB493" s="121">
        <f t="shared" si="46"/>
        <v>0</v>
      </c>
      <c r="AC493" s="121">
        <f t="shared" si="47"/>
        <v>0</v>
      </c>
    </row>
    <row r="494" spans="1:30" ht="35.25" customHeight="1" x14ac:dyDescent="0.25">
      <c r="A494" s="89" t="s">
        <v>225</v>
      </c>
      <c r="B494" s="94" t="s">
        <v>42</v>
      </c>
      <c r="C494" s="91" t="s">
        <v>98</v>
      </c>
      <c r="D494" s="91" t="s">
        <v>1979</v>
      </c>
      <c r="E494" s="122" t="s">
        <v>1165</v>
      </c>
      <c r="F494" s="92" t="s">
        <v>243</v>
      </c>
      <c r="G494" s="92" t="s">
        <v>99</v>
      </c>
      <c r="H494" s="92" t="s">
        <v>3687</v>
      </c>
      <c r="I494" s="162" t="s">
        <v>324</v>
      </c>
      <c r="J494" s="96" t="s">
        <v>2408</v>
      </c>
      <c r="K494" s="95"/>
      <c r="L494" s="96"/>
      <c r="M494" s="95"/>
      <c r="N494" s="94" t="s">
        <v>2179</v>
      </c>
      <c r="O494" s="94" t="s">
        <v>245</v>
      </c>
      <c r="P494" s="94" t="s">
        <v>2409</v>
      </c>
      <c r="Q494" s="98" t="s">
        <v>2628</v>
      </c>
      <c r="R494" s="98" t="s">
        <v>5711</v>
      </c>
      <c r="S494" s="99" t="s">
        <v>280</v>
      </c>
      <c r="T494" s="94" t="s">
        <v>334</v>
      </c>
      <c r="U494" s="120"/>
      <c r="V494" s="120"/>
      <c r="W494" s="100" t="str">
        <f>VLOOKUP(TRIM(X494),X10:Y92,2,FALSE)</f>
        <v>Tao</v>
      </c>
      <c r="X494" s="121" t="str">
        <f t="shared" si="43"/>
        <v>8.8.2</v>
      </c>
      <c r="Y494" s="124">
        <f t="shared" si="44"/>
        <v>0</v>
      </c>
      <c r="Z494" s="121">
        <f t="shared" si="42"/>
        <v>0</v>
      </c>
      <c r="AA494" s="121">
        <f t="shared" si="45"/>
        <v>14</v>
      </c>
      <c r="AB494" s="121">
        <f t="shared" si="46"/>
        <v>0</v>
      </c>
      <c r="AC494" s="121">
        <f t="shared" si="47"/>
        <v>0</v>
      </c>
    </row>
    <row r="495" spans="1:30" ht="35.25" customHeight="1" x14ac:dyDescent="0.25">
      <c r="A495" s="89" t="s">
        <v>225</v>
      </c>
      <c r="B495" s="94" t="s">
        <v>42</v>
      </c>
      <c r="C495" s="91" t="s">
        <v>98</v>
      </c>
      <c r="D495" s="91" t="s">
        <v>1979</v>
      </c>
      <c r="E495" s="122" t="s">
        <v>1166</v>
      </c>
      <c r="F495" s="92" t="s">
        <v>243</v>
      </c>
      <c r="G495" s="92" t="s">
        <v>99</v>
      </c>
      <c r="H495" s="92" t="s">
        <v>3688</v>
      </c>
      <c r="I495" s="162" t="s">
        <v>324</v>
      </c>
      <c r="J495" s="96" t="s">
        <v>2408</v>
      </c>
      <c r="K495" s="95"/>
      <c r="L495" s="96"/>
      <c r="M495" s="95"/>
      <c r="N495" s="94" t="s">
        <v>2179</v>
      </c>
      <c r="O495" s="94" t="s">
        <v>245</v>
      </c>
      <c r="P495" s="94" t="s">
        <v>2409</v>
      </c>
      <c r="Q495" s="98" t="s">
        <v>2629</v>
      </c>
      <c r="R495" s="98" t="s">
        <v>226</v>
      </c>
      <c r="S495" s="99" t="s">
        <v>226</v>
      </c>
      <c r="T495" s="94" t="s">
        <v>334</v>
      </c>
      <c r="U495" s="120"/>
      <c r="V495" s="120"/>
      <c r="W495" s="100" t="str">
        <f>VLOOKUP(TRIM(X495),X10:Y92,2,FALSE)</f>
        <v>Tao</v>
      </c>
      <c r="X495" s="121" t="str">
        <f t="shared" si="43"/>
        <v>8.8.2</v>
      </c>
      <c r="Y495" s="124">
        <f t="shared" si="44"/>
        <v>0</v>
      </c>
      <c r="Z495" s="121">
        <f t="shared" si="42"/>
        <v>1</v>
      </c>
      <c r="AA495" s="121">
        <f t="shared" si="45"/>
        <v>14</v>
      </c>
      <c r="AB495" s="121">
        <f t="shared" si="46"/>
        <v>0</v>
      </c>
      <c r="AC495" s="121">
        <f t="shared" si="47"/>
        <v>0</v>
      </c>
    </row>
    <row r="496" spans="1:30" ht="37.15" customHeight="1" x14ac:dyDescent="0.25">
      <c r="A496" s="89" t="s">
        <v>225</v>
      </c>
      <c r="B496" s="94" t="s">
        <v>42</v>
      </c>
      <c r="C496" s="91" t="s">
        <v>98</v>
      </c>
      <c r="D496" s="91" t="s">
        <v>1980</v>
      </c>
      <c r="E496" s="122" t="s">
        <v>1167</v>
      </c>
      <c r="F496" s="92" t="s">
        <v>243</v>
      </c>
      <c r="G496" s="92" t="s">
        <v>99</v>
      </c>
      <c r="H496" s="92" t="s">
        <v>3689</v>
      </c>
      <c r="I496" s="162" t="s">
        <v>324</v>
      </c>
      <c r="J496" s="96" t="s">
        <v>266</v>
      </c>
      <c r="K496" s="95"/>
      <c r="L496" s="96"/>
      <c r="M496" s="95"/>
      <c r="N496" s="94" t="s">
        <v>546</v>
      </c>
      <c r="O496" s="94" t="s">
        <v>245</v>
      </c>
      <c r="P496" s="94" t="s">
        <v>267</v>
      </c>
      <c r="Q496" s="98" t="s">
        <v>2630</v>
      </c>
      <c r="R496" s="98" t="s">
        <v>5712</v>
      </c>
      <c r="S496" s="99" t="s">
        <v>280</v>
      </c>
      <c r="T496" s="94" t="s">
        <v>334</v>
      </c>
      <c r="U496" s="120"/>
      <c r="V496" s="120"/>
      <c r="W496" s="100" t="str">
        <f>VLOOKUP(TRIM(X496),X10:Y92,2,FALSE)</f>
        <v>Andy</v>
      </c>
      <c r="X496" s="121" t="str">
        <f t="shared" si="43"/>
        <v>8.9.1</v>
      </c>
      <c r="Y496" s="124">
        <f t="shared" si="44"/>
        <v>0</v>
      </c>
      <c r="Z496" s="121">
        <f t="shared" si="42"/>
        <v>0</v>
      </c>
      <c r="AA496" s="121">
        <f t="shared" si="45"/>
        <v>14</v>
      </c>
      <c r="AB496" s="121">
        <f t="shared" si="46"/>
        <v>0</v>
      </c>
      <c r="AC496" s="121">
        <f t="shared" si="47"/>
        <v>0</v>
      </c>
    </row>
    <row r="497" spans="1:30" ht="35.25" customHeight="1" x14ac:dyDescent="0.25">
      <c r="A497" s="89" t="s">
        <v>225</v>
      </c>
      <c r="B497" s="94" t="s">
        <v>42</v>
      </c>
      <c r="C497" s="91" t="s">
        <v>98</v>
      </c>
      <c r="D497" s="91" t="s">
        <v>222</v>
      </c>
      <c r="E497" s="122" t="s">
        <v>1168</v>
      </c>
      <c r="F497" s="92" t="s">
        <v>252</v>
      </c>
      <c r="G497" s="92" t="s">
        <v>311</v>
      </c>
      <c r="H497" s="92" t="s">
        <v>3691</v>
      </c>
      <c r="I497" s="162" t="s">
        <v>293</v>
      </c>
      <c r="J497" s="96"/>
      <c r="K497" s="95"/>
      <c r="L497" s="96"/>
      <c r="M497" s="95"/>
      <c r="N497" s="94"/>
      <c r="O497" s="94"/>
      <c r="P497" s="94" t="s">
        <v>560</v>
      </c>
      <c r="Q497" s="98" t="s">
        <v>3690</v>
      </c>
      <c r="R497" s="98" t="s">
        <v>228</v>
      </c>
      <c r="S497" s="99" t="s">
        <v>228</v>
      </c>
      <c r="T497" s="94" t="s">
        <v>294</v>
      </c>
      <c r="U497" s="120"/>
      <c r="V497" s="120"/>
      <c r="W497" s="100" t="str">
        <f>VLOOKUP(TRIM(X497),X10:Y92,2,FALSE)</f>
        <v>Andy</v>
      </c>
      <c r="X497" s="121" t="str">
        <f t="shared" si="43"/>
        <v>8.13</v>
      </c>
      <c r="Y497" s="124">
        <f t="shared" si="44"/>
        <v>0</v>
      </c>
      <c r="Z497" s="121">
        <f t="shared" si="42"/>
        <v>0</v>
      </c>
      <c r="AA497" s="121">
        <f t="shared" si="45"/>
        <v>8</v>
      </c>
      <c r="AB497" s="121">
        <f t="shared" si="46"/>
        <v>0</v>
      </c>
      <c r="AC497" s="121">
        <f t="shared" si="47"/>
        <v>0</v>
      </c>
    </row>
    <row r="498" spans="1:30" ht="35.25" customHeight="1" x14ac:dyDescent="0.25">
      <c r="A498" s="89" t="s">
        <v>225</v>
      </c>
      <c r="B498" s="94" t="s">
        <v>2542</v>
      </c>
      <c r="C498" s="91" t="s">
        <v>98</v>
      </c>
      <c r="D498" s="91" t="s">
        <v>57</v>
      </c>
      <c r="E498" s="122" t="s">
        <v>1169</v>
      </c>
      <c r="F498" s="92" t="s">
        <v>271</v>
      </c>
      <c r="G498" s="92" t="s">
        <v>99</v>
      </c>
      <c r="H498" s="92" t="s">
        <v>2430</v>
      </c>
      <c r="I498" s="162" t="s">
        <v>300</v>
      </c>
      <c r="J498" s="96"/>
      <c r="K498" s="95"/>
      <c r="L498" s="96"/>
      <c r="M498" s="95"/>
      <c r="N498" s="94"/>
      <c r="O498" s="94" t="s">
        <v>245</v>
      </c>
      <c r="P498" s="94"/>
      <c r="Q498" s="98" t="s">
        <v>2631</v>
      </c>
      <c r="R498" s="98" t="s">
        <v>5293</v>
      </c>
      <c r="S498" s="99" t="s">
        <v>270</v>
      </c>
      <c r="T498" s="94" t="s">
        <v>365</v>
      </c>
      <c r="U498" s="120"/>
      <c r="V498" s="120"/>
      <c r="W498" s="100" t="str">
        <f>VLOOKUP(TRIM(X498),X10:Y92,2,FALSE)</f>
        <v>Andy</v>
      </c>
      <c r="X498" s="121" t="str">
        <f t="shared" si="43"/>
        <v>4.1</v>
      </c>
      <c r="Y498" s="124">
        <f t="shared" si="44"/>
        <v>0</v>
      </c>
      <c r="Z498" s="121">
        <f t="shared" si="42"/>
        <v>0</v>
      </c>
      <c r="AA498" s="121">
        <f t="shared" si="45"/>
        <v>21</v>
      </c>
      <c r="AB498" s="121">
        <f t="shared" si="46"/>
        <v>0</v>
      </c>
      <c r="AC498" s="121">
        <f t="shared" si="47"/>
        <v>0</v>
      </c>
    </row>
    <row r="499" spans="1:30" ht="35.25" customHeight="1" x14ac:dyDescent="0.25">
      <c r="A499" s="89" t="s">
        <v>225</v>
      </c>
      <c r="B499" s="94" t="s">
        <v>3693</v>
      </c>
      <c r="C499" s="91" t="s">
        <v>98</v>
      </c>
      <c r="D499" s="91" t="s">
        <v>1983</v>
      </c>
      <c r="E499" s="122" t="s">
        <v>1170</v>
      </c>
      <c r="F499" s="92" t="s">
        <v>16</v>
      </c>
      <c r="G499" s="92" t="s">
        <v>99</v>
      </c>
      <c r="H499" s="92" t="s">
        <v>2632</v>
      </c>
      <c r="I499" s="162" t="s">
        <v>110</v>
      </c>
      <c r="J499" s="96" t="s">
        <v>295</v>
      </c>
      <c r="K499" s="95">
        <v>1242</v>
      </c>
      <c r="L499" s="96"/>
      <c r="M499" s="95" t="s">
        <v>254</v>
      </c>
      <c r="N499" s="94" t="s">
        <v>424</v>
      </c>
      <c r="O499" s="94" t="s">
        <v>245</v>
      </c>
      <c r="P499" s="94" t="s">
        <v>2152</v>
      </c>
      <c r="Q499" s="98" t="s">
        <v>3692</v>
      </c>
      <c r="R499" s="98" t="s">
        <v>5713</v>
      </c>
      <c r="S499" s="99" t="s">
        <v>280</v>
      </c>
      <c r="T499" s="94" t="s">
        <v>262</v>
      </c>
      <c r="U499" s="120"/>
      <c r="V499" s="120"/>
      <c r="W499" s="100" t="str">
        <f>VLOOKUP(TRIM(X499),X10:Y92,2,FALSE)</f>
        <v>Puneet</v>
      </c>
      <c r="X499" s="121" t="str">
        <f t="shared" si="43"/>
        <v>8.10.2</v>
      </c>
      <c r="Y499" s="124">
        <f t="shared" si="44"/>
        <v>0</v>
      </c>
      <c r="Z499" s="121">
        <f t="shared" si="42"/>
        <v>0</v>
      </c>
      <c r="AA499" s="121">
        <f t="shared" si="45"/>
        <v>5</v>
      </c>
      <c r="AB499" s="121">
        <f t="shared" si="46"/>
        <v>0</v>
      </c>
      <c r="AC499" s="121">
        <f t="shared" si="47"/>
        <v>0</v>
      </c>
    </row>
    <row r="500" spans="1:30" ht="37.15" customHeight="1" x14ac:dyDescent="0.25">
      <c r="A500" s="89" t="s">
        <v>225</v>
      </c>
      <c r="B500" s="94" t="s">
        <v>42</v>
      </c>
      <c r="C500" s="91" t="s">
        <v>98</v>
      </c>
      <c r="D500" s="91" t="s">
        <v>185</v>
      </c>
      <c r="E500" s="122" t="s">
        <v>1171</v>
      </c>
      <c r="F500" s="92" t="s">
        <v>2586</v>
      </c>
      <c r="G500" s="92" t="s">
        <v>99</v>
      </c>
      <c r="H500" s="92" t="s">
        <v>2633</v>
      </c>
      <c r="I500" s="162" t="s">
        <v>408</v>
      </c>
      <c r="J500" s="96"/>
      <c r="K500" s="95"/>
      <c r="L500" s="96"/>
      <c r="M500" s="95"/>
      <c r="N500" s="94"/>
      <c r="O500" s="94" t="s">
        <v>245</v>
      </c>
      <c r="P500" s="94" t="s">
        <v>2152</v>
      </c>
      <c r="Q500" s="98" t="s">
        <v>2634</v>
      </c>
      <c r="R500" s="98" t="s">
        <v>5714</v>
      </c>
      <c r="S500" s="99" t="s">
        <v>280</v>
      </c>
      <c r="T500" s="94" t="s">
        <v>262</v>
      </c>
      <c r="U500" s="120"/>
      <c r="V500" s="120"/>
      <c r="W500" s="100" t="str">
        <f>VLOOKUP(TRIM(X500),X10:Y92,2,FALSE)</f>
        <v>Puneet</v>
      </c>
      <c r="X500" s="121" t="str">
        <f t="shared" si="43"/>
        <v>9.1</v>
      </c>
      <c r="Y500" s="124">
        <f t="shared" si="44"/>
        <v>0</v>
      </c>
      <c r="Z500" s="121">
        <f t="shared" si="42"/>
        <v>0</v>
      </c>
      <c r="AA500" s="121">
        <f t="shared" si="45"/>
        <v>18</v>
      </c>
      <c r="AB500" s="121">
        <f t="shared" si="46"/>
        <v>0</v>
      </c>
      <c r="AC500" s="121">
        <f t="shared" si="47"/>
        <v>0</v>
      </c>
    </row>
    <row r="501" spans="1:30" ht="35.25" customHeight="1" x14ac:dyDescent="0.25">
      <c r="A501" s="89" t="s">
        <v>225</v>
      </c>
      <c r="B501" s="94" t="s">
        <v>2543</v>
      </c>
      <c r="C501" s="91" t="s">
        <v>98</v>
      </c>
      <c r="D501" s="91" t="s">
        <v>57</v>
      </c>
      <c r="E501" s="122" t="s">
        <v>1172</v>
      </c>
      <c r="F501" s="92" t="s">
        <v>271</v>
      </c>
      <c r="G501" s="92" t="s">
        <v>99</v>
      </c>
      <c r="H501" s="92" t="s">
        <v>2635</v>
      </c>
      <c r="I501" s="162" t="s">
        <v>300</v>
      </c>
      <c r="J501" s="96"/>
      <c r="K501" s="95"/>
      <c r="L501" s="96"/>
      <c r="M501" s="95"/>
      <c r="N501" s="94"/>
      <c r="O501" s="94" t="s">
        <v>245</v>
      </c>
      <c r="P501" s="94"/>
      <c r="Q501" s="98" t="s">
        <v>2636</v>
      </c>
      <c r="R501" s="98" t="s">
        <v>5350</v>
      </c>
      <c r="S501" s="99" t="s">
        <v>280</v>
      </c>
      <c r="T501" s="94" t="s">
        <v>365</v>
      </c>
      <c r="U501" s="120"/>
      <c r="V501" s="120"/>
      <c r="W501" s="100" t="str">
        <f>VLOOKUP(TRIM(X501),X10:Y92,2,FALSE)</f>
        <v>Andy</v>
      </c>
      <c r="X501" s="121" t="str">
        <f t="shared" si="43"/>
        <v>4.1</v>
      </c>
      <c r="Y501" s="124">
        <f t="shared" si="44"/>
        <v>0</v>
      </c>
      <c r="Z501" s="121">
        <f t="shared" si="42"/>
        <v>0</v>
      </c>
      <c r="AA501" s="121">
        <f t="shared" si="45"/>
        <v>21</v>
      </c>
      <c r="AB501" s="121">
        <f t="shared" si="46"/>
        <v>0</v>
      </c>
      <c r="AC501" s="121">
        <f t="shared" si="47"/>
        <v>0</v>
      </c>
    </row>
    <row r="502" spans="1:30" ht="35.25" customHeight="1" x14ac:dyDescent="0.25">
      <c r="A502" s="89" t="s">
        <v>225</v>
      </c>
      <c r="B502" s="94" t="s">
        <v>2425</v>
      </c>
      <c r="C502" s="91" t="s">
        <v>98</v>
      </c>
      <c r="D502" s="91" t="s">
        <v>174</v>
      </c>
      <c r="E502" s="122" t="s">
        <v>1173</v>
      </c>
      <c r="F502" s="92" t="s">
        <v>271</v>
      </c>
      <c r="G502" s="92" t="s">
        <v>99</v>
      </c>
      <c r="H502" s="92" t="s">
        <v>2510</v>
      </c>
      <c r="I502" s="162" t="s">
        <v>300</v>
      </c>
      <c r="J502" s="96"/>
      <c r="K502" s="95"/>
      <c r="L502" s="96"/>
      <c r="M502" s="95"/>
      <c r="N502" s="94"/>
      <c r="O502" s="94" t="s">
        <v>125</v>
      </c>
      <c r="P502" s="94" t="s">
        <v>428</v>
      </c>
      <c r="Q502" s="98" t="s">
        <v>2637</v>
      </c>
      <c r="R502" s="98" t="s">
        <v>5351</v>
      </c>
      <c r="S502" s="99" t="s">
        <v>280</v>
      </c>
      <c r="T502" s="94" t="s">
        <v>365</v>
      </c>
      <c r="U502" s="120"/>
      <c r="V502" s="120"/>
      <c r="W502" s="100" t="str">
        <f>VLOOKUP(TRIM(X502),X10:Y92,2,FALSE)</f>
        <v>Tao</v>
      </c>
      <c r="X502" s="121" t="str">
        <f t="shared" si="43"/>
        <v>7.4</v>
      </c>
      <c r="Y502" s="124">
        <f t="shared" si="44"/>
        <v>0</v>
      </c>
      <c r="Z502" s="121">
        <f t="shared" si="42"/>
        <v>0</v>
      </c>
      <c r="AA502" s="121">
        <f t="shared" si="45"/>
        <v>21</v>
      </c>
      <c r="AB502" s="121">
        <f t="shared" si="46"/>
        <v>0</v>
      </c>
      <c r="AC502" s="121">
        <f t="shared" si="47"/>
        <v>0</v>
      </c>
    </row>
    <row r="503" spans="1:30" ht="35.25" customHeight="1" x14ac:dyDescent="0.25">
      <c r="A503" s="89" t="s">
        <v>225</v>
      </c>
      <c r="B503" s="94" t="s">
        <v>3695</v>
      </c>
      <c r="C503" s="91" t="s">
        <v>98</v>
      </c>
      <c r="D503" s="91" t="s">
        <v>184</v>
      </c>
      <c r="E503" s="122" t="s">
        <v>1174</v>
      </c>
      <c r="F503" s="92" t="s">
        <v>16</v>
      </c>
      <c r="G503" s="92" t="s">
        <v>99</v>
      </c>
      <c r="H503" s="92" t="s">
        <v>3696</v>
      </c>
      <c r="I503" s="162" t="s">
        <v>2638</v>
      </c>
      <c r="J503" s="96" t="s">
        <v>2155</v>
      </c>
      <c r="K503" s="95">
        <v>205</v>
      </c>
      <c r="L503" s="96"/>
      <c r="M503" s="95" t="s">
        <v>254</v>
      </c>
      <c r="N503" s="94" t="s">
        <v>424</v>
      </c>
      <c r="O503" s="94" t="s">
        <v>245</v>
      </c>
      <c r="P503" s="94" t="s">
        <v>2156</v>
      </c>
      <c r="Q503" s="98" t="s">
        <v>3694</v>
      </c>
      <c r="R503" s="98" t="s">
        <v>6300</v>
      </c>
      <c r="S503" s="99" t="s">
        <v>280</v>
      </c>
      <c r="T503" s="94" t="s">
        <v>259</v>
      </c>
      <c r="U503" s="120"/>
      <c r="V503" s="120"/>
      <c r="W503" s="100" t="str">
        <f>VLOOKUP(TRIM(X503),X10:Y92,2,FALSE)</f>
        <v>Andy</v>
      </c>
      <c r="X503" s="121" t="str">
        <f t="shared" si="43"/>
        <v>8.1</v>
      </c>
      <c r="Y503" s="124">
        <f t="shared" si="44"/>
        <v>0</v>
      </c>
      <c r="Z503" s="121">
        <f t="shared" si="42"/>
        <v>0</v>
      </c>
      <c r="AA503" s="121">
        <f t="shared" si="45"/>
        <v>19</v>
      </c>
      <c r="AB503" s="121">
        <f t="shared" si="46"/>
        <v>0</v>
      </c>
      <c r="AC503" s="121">
        <f t="shared" si="47"/>
        <v>0</v>
      </c>
      <c r="AD503" s="1" t="s">
        <v>526</v>
      </c>
    </row>
    <row r="504" spans="1:30" ht="35.25" customHeight="1" x14ac:dyDescent="0.25">
      <c r="A504" s="89" t="s">
        <v>225</v>
      </c>
      <c r="B504" s="94" t="s">
        <v>3698</v>
      </c>
      <c r="C504" s="91" t="s">
        <v>98</v>
      </c>
      <c r="D504" s="91" t="s">
        <v>180</v>
      </c>
      <c r="E504" s="122" t="s">
        <v>1175</v>
      </c>
      <c r="F504" s="92" t="s">
        <v>16</v>
      </c>
      <c r="G504" s="92" t="s">
        <v>99</v>
      </c>
      <c r="H504" s="92" t="s">
        <v>2639</v>
      </c>
      <c r="I504" s="162" t="s">
        <v>300</v>
      </c>
      <c r="J504" s="96" t="s">
        <v>247</v>
      </c>
      <c r="K504" s="95">
        <v>2569</v>
      </c>
      <c r="L504" s="96"/>
      <c r="M504" s="95" t="s">
        <v>107</v>
      </c>
      <c r="N504" s="94" t="s">
        <v>2148</v>
      </c>
      <c r="O504" s="94" t="s">
        <v>125</v>
      </c>
      <c r="P504" s="94" t="s">
        <v>146</v>
      </c>
      <c r="Q504" s="98" t="s">
        <v>3697</v>
      </c>
      <c r="R504" s="98" t="s">
        <v>5352</v>
      </c>
      <c r="S504" s="99" t="s">
        <v>280</v>
      </c>
      <c r="T504" s="94" t="s">
        <v>365</v>
      </c>
      <c r="U504" s="120"/>
      <c r="V504" s="120"/>
      <c r="W504" s="100" t="str">
        <f>VLOOKUP(TRIM(X504),X10:Y92,2,FALSE)</f>
        <v>Tao</v>
      </c>
      <c r="X504" s="121" t="str">
        <f t="shared" si="43"/>
        <v>7.7.3</v>
      </c>
      <c r="Y504" s="124">
        <f t="shared" si="44"/>
        <v>0</v>
      </c>
      <c r="Z504" s="121">
        <f t="shared" si="42"/>
        <v>0</v>
      </c>
      <c r="AA504" s="121">
        <f t="shared" si="45"/>
        <v>21</v>
      </c>
      <c r="AB504" s="121">
        <f t="shared" si="46"/>
        <v>0</v>
      </c>
      <c r="AC504" s="121">
        <f t="shared" si="47"/>
        <v>0</v>
      </c>
    </row>
    <row r="505" spans="1:30" ht="37.15" customHeight="1" x14ac:dyDescent="0.25">
      <c r="A505" s="89" t="s">
        <v>225</v>
      </c>
      <c r="B505" s="94" t="s">
        <v>457</v>
      </c>
      <c r="C505" s="91" t="s">
        <v>98</v>
      </c>
      <c r="D505" s="91" t="s">
        <v>184</v>
      </c>
      <c r="E505" s="122" t="s">
        <v>1176</v>
      </c>
      <c r="F505" s="92" t="s">
        <v>16</v>
      </c>
      <c r="G505" s="92" t="s">
        <v>99</v>
      </c>
      <c r="H505" s="92" t="s">
        <v>2640</v>
      </c>
      <c r="I505" s="162" t="s">
        <v>3699</v>
      </c>
      <c r="J505" s="96" t="s">
        <v>2155</v>
      </c>
      <c r="K505" s="95">
        <v>206</v>
      </c>
      <c r="L505" s="96"/>
      <c r="M505" s="95" t="s">
        <v>254</v>
      </c>
      <c r="N505" s="94" t="s">
        <v>424</v>
      </c>
      <c r="O505" s="94" t="s">
        <v>245</v>
      </c>
      <c r="P505" s="94" t="s">
        <v>2156</v>
      </c>
      <c r="Q505" s="98" t="s">
        <v>3700</v>
      </c>
      <c r="R505" s="98" t="s">
        <v>5715</v>
      </c>
      <c r="S505" s="99" t="s">
        <v>280</v>
      </c>
      <c r="T505" s="94" t="s">
        <v>259</v>
      </c>
      <c r="U505" s="120"/>
      <c r="V505" s="120"/>
      <c r="W505" s="100" t="str">
        <f>VLOOKUP(TRIM(X505),X10:Y92,2,FALSE)</f>
        <v>Andy</v>
      </c>
      <c r="X505" s="121" t="str">
        <f t="shared" si="43"/>
        <v>8.1</v>
      </c>
      <c r="Y505" s="124">
        <f t="shared" si="44"/>
        <v>0</v>
      </c>
      <c r="Z505" s="121">
        <f t="shared" si="42"/>
        <v>0</v>
      </c>
      <c r="AA505" s="121">
        <f t="shared" si="45"/>
        <v>17</v>
      </c>
      <c r="AB505" s="121">
        <f t="shared" si="46"/>
        <v>0</v>
      </c>
      <c r="AC505" s="121">
        <f t="shared" si="47"/>
        <v>0</v>
      </c>
    </row>
    <row r="506" spans="1:30" ht="35.25" customHeight="1" x14ac:dyDescent="0.25">
      <c r="A506" s="89" t="s">
        <v>225</v>
      </c>
      <c r="B506" s="94" t="s">
        <v>3702</v>
      </c>
      <c r="C506" s="91" t="s">
        <v>98</v>
      </c>
      <c r="D506" s="91" t="s">
        <v>214</v>
      </c>
      <c r="E506" s="122" t="s">
        <v>1177</v>
      </c>
      <c r="F506" s="92" t="s">
        <v>16</v>
      </c>
      <c r="G506" s="92" t="s">
        <v>99</v>
      </c>
      <c r="H506" s="92" t="s">
        <v>2641</v>
      </c>
      <c r="I506" s="162" t="s">
        <v>300</v>
      </c>
      <c r="J506" s="96" t="s">
        <v>247</v>
      </c>
      <c r="K506" s="95">
        <v>2570</v>
      </c>
      <c r="L506" s="96"/>
      <c r="M506" s="95" t="s">
        <v>107</v>
      </c>
      <c r="N506" s="94" t="s">
        <v>2148</v>
      </c>
      <c r="O506" s="94" t="s">
        <v>125</v>
      </c>
      <c r="P506" s="94" t="s">
        <v>2149</v>
      </c>
      <c r="Q506" s="98" t="s">
        <v>3701</v>
      </c>
      <c r="R506" s="98" t="s">
        <v>5353</v>
      </c>
      <c r="S506" s="99" t="s">
        <v>280</v>
      </c>
      <c r="T506" s="94" t="s">
        <v>365</v>
      </c>
      <c r="U506" s="120"/>
      <c r="V506" s="120"/>
      <c r="W506" s="100" t="str">
        <f>VLOOKUP(TRIM(X506),X10:Y92,2,FALSE)</f>
        <v>Tao</v>
      </c>
      <c r="X506" s="121" t="str">
        <f t="shared" si="43"/>
        <v>7.10.3</v>
      </c>
      <c r="Y506" s="124">
        <f t="shared" si="44"/>
        <v>0</v>
      </c>
      <c r="Z506" s="121">
        <f t="shared" si="42"/>
        <v>0</v>
      </c>
      <c r="AA506" s="121">
        <f t="shared" si="45"/>
        <v>21</v>
      </c>
      <c r="AB506" s="121">
        <f t="shared" si="46"/>
        <v>0</v>
      </c>
      <c r="AC506" s="121">
        <f t="shared" si="47"/>
        <v>0</v>
      </c>
    </row>
    <row r="507" spans="1:30" ht="35.25" customHeight="1" x14ac:dyDescent="0.25">
      <c r="A507" s="89" t="s">
        <v>225</v>
      </c>
      <c r="B507" s="94" t="s">
        <v>3704</v>
      </c>
      <c r="C507" s="91" t="s">
        <v>98</v>
      </c>
      <c r="D507" s="91" t="s">
        <v>214</v>
      </c>
      <c r="E507" s="122" t="s">
        <v>1178</v>
      </c>
      <c r="F507" s="92" t="s">
        <v>16</v>
      </c>
      <c r="G507" s="92" t="s">
        <v>99</v>
      </c>
      <c r="H507" s="92" t="s">
        <v>2642</v>
      </c>
      <c r="I507" s="162" t="s">
        <v>300</v>
      </c>
      <c r="J507" s="96" t="s">
        <v>255</v>
      </c>
      <c r="K507" s="95">
        <v>3623</v>
      </c>
      <c r="L507" s="96"/>
      <c r="M507" s="95" t="s">
        <v>107</v>
      </c>
      <c r="N507" s="94" t="s">
        <v>2150</v>
      </c>
      <c r="O507" s="94" t="s">
        <v>125</v>
      </c>
      <c r="P507" s="94" t="s">
        <v>2149</v>
      </c>
      <c r="Q507" s="98" t="s">
        <v>3703</v>
      </c>
      <c r="R507" s="98" t="s">
        <v>5354</v>
      </c>
      <c r="S507" s="99" t="s">
        <v>280</v>
      </c>
      <c r="T507" s="94" t="s">
        <v>365</v>
      </c>
      <c r="U507" s="120"/>
      <c r="V507" s="120"/>
      <c r="W507" s="100" t="str">
        <f>VLOOKUP(TRIM(X507),X10:Y92,2,FALSE)</f>
        <v>Tao</v>
      </c>
      <c r="X507" s="121" t="str">
        <f t="shared" si="43"/>
        <v>7.10.3</v>
      </c>
      <c r="Y507" s="124">
        <f t="shared" si="44"/>
        <v>0</v>
      </c>
      <c r="Z507" s="121">
        <f t="shared" si="42"/>
        <v>0</v>
      </c>
      <c r="AA507" s="121">
        <f t="shared" si="45"/>
        <v>21</v>
      </c>
      <c r="AB507" s="121">
        <f t="shared" si="46"/>
        <v>0</v>
      </c>
      <c r="AC507" s="121">
        <f t="shared" si="47"/>
        <v>0</v>
      </c>
    </row>
    <row r="508" spans="1:30" ht="35.25" customHeight="1" x14ac:dyDescent="0.25">
      <c r="A508" s="89" t="s">
        <v>225</v>
      </c>
      <c r="B508" s="94" t="s">
        <v>3707</v>
      </c>
      <c r="C508" s="91" t="s">
        <v>98</v>
      </c>
      <c r="D508" s="91" t="s">
        <v>57</v>
      </c>
      <c r="E508" s="122" t="s">
        <v>1179</v>
      </c>
      <c r="F508" s="92" t="s">
        <v>16</v>
      </c>
      <c r="G508" s="92" t="s">
        <v>99</v>
      </c>
      <c r="H508" s="92" t="s">
        <v>2661</v>
      </c>
      <c r="I508" s="162" t="s">
        <v>3705</v>
      </c>
      <c r="J508" s="94" t="s">
        <v>247</v>
      </c>
      <c r="K508" s="156">
        <v>2571</v>
      </c>
      <c r="L508" s="94"/>
      <c r="M508" s="156" t="s">
        <v>108</v>
      </c>
      <c r="N508" s="94" t="s">
        <v>2148</v>
      </c>
      <c r="O508" s="94" t="s">
        <v>245</v>
      </c>
      <c r="P508" s="94" t="s">
        <v>253</v>
      </c>
      <c r="Q508" s="98" t="s">
        <v>3706</v>
      </c>
      <c r="R508" s="98" t="s">
        <v>5355</v>
      </c>
      <c r="S508" s="99" t="s">
        <v>280</v>
      </c>
      <c r="T508" s="94" t="s">
        <v>365</v>
      </c>
      <c r="U508" s="120"/>
      <c r="V508" s="120"/>
      <c r="W508" s="100" t="str">
        <f>VLOOKUP(TRIM(X508),X10:Y92,2,FALSE)</f>
        <v>Andy</v>
      </c>
      <c r="X508" s="121" t="str">
        <f t="shared" si="43"/>
        <v>4.1</v>
      </c>
      <c r="Y508" s="124">
        <f t="shared" si="44"/>
        <v>0</v>
      </c>
      <c r="Z508" s="121">
        <f t="shared" si="42"/>
        <v>0</v>
      </c>
      <c r="AA508" s="121">
        <f t="shared" si="45"/>
        <v>85</v>
      </c>
      <c r="AB508" s="121">
        <f t="shared" si="46"/>
        <v>0</v>
      </c>
      <c r="AC508" s="121">
        <f t="shared" si="47"/>
        <v>0</v>
      </c>
    </row>
    <row r="509" spans="1:30" ht="35.25" customHeight="1" x14ac:dyDescent="0.25">
      <c r="A509" s="89" t="s">
        <v>225</v>
      </c>
      <c r="B509" s="94" t="s">
        <v>2644</v>
      </c>
      <c r="C509" s="91" t="s">
        <v>98</v>
      </c>
      <c r="D509" s="91" t="s">
        <v>57</v>
      </c>
      <c r="E509" s="122" t="s">
        <v>1180</v>
      </c>
      <c r="F509" s="92" t="s">
        <v>271</v>
      </c>
      <c r="G509" s="92" t="s">
        <v>99</v>
      </c>
      <c r="H509" s="92" t="s">
        <v>2662</v>
      </c>
      <c r="I509" s="162" t="s">
        <v>300</v>
      </c>
      <c r="J509" s="96"/>
      <c r="K509" s="95"/>
      <c r="L509" s="96"/>
      <c r="M509" s="95"/>
      <c r="N509" s="94"/>
      <c r="O509" s="94" t="s">
        <v>245</v>
      </c>
      <c r="P509" s="94" t="s">
        <v>253</v>
      </c>
      <c r="Q509" s="98" t="s">
        <v>2663</v>
      </c>
      <c r="R509" s="98" t="s">
        <v>5433</v>
      </c>
      <c r="S509" s="99" t="s">
        <v>280</v>
      </c>
      <c r="T509" s="94" t="s">
        <v>365</v>
      </c>
      <c r="U509" s="120"/>
      <c r="V509" s="120"/>
      <c r="W509" s="100" t="str">
        <f>VLOOKUP(TRIM(X509),X10:Y92,2,FALSE)</f>
        <v>Andy</v>
      </c>
      <c r="X509" s="121" t="str">
        <f t="shared" si="43"/>
        <v>4.1</v>
      </c>
      <c r="Y509" s="124">
        <f t="shared" si="44"/>
        <v>0</v>
      </c>
      <c r="Z509" s="121">
        <f t="shared" si="42"/>
        <v>0</v>
      </c>
      <c r="AA509" s="121">
        <f t="shared" si="45"/>
        <v>21</v>
      </c>
      <c r="AB509" s="121">
        <f t="shared" si="46"/>
        <v>0</v>
      </c>
      <c r="AC509" s="121">
        <f t="shared" si="47"/>
        <v>0</v>
      </c>
    </row>
    <row r="510" spans="1:30" ht="35.25" customHeight="1" x14ac:dyDescent="0.25">
      <c r="A510" s="89" t="s">
        <v>225</v>
      </c>
      <c r="B510" s="94" t="s">
        <v>2645</v>
      </c>
      <c r="C510" s="91" t="s">
        <v>98</v>
      </c>
      <c r="D510" s="91" t="s">
        <v>214</v>
      </c>
      <c r="E510" s="122" t="s">
        <v>1181</v>
      </c>
      <c r="F510" s="92" t="s">
        <v>271</v>
      </c>
      <c r="G510" s="92" t="s">
        <v>99</v>
      </c>
      <c r="H510" s="92" t="s">
        <v>2507</v>
      </c>
      <c r="I510" s="162" t="s">
        <v>300</v>
      </c>
      <c r="J510" s="96"/>
      <c r="K510" s="95"/>
      <c r="L510" s="96"/>
      <c r="M510" s="95"/>
      <c r="N510" s="94"/>
      <c r="O510" s="94" t="s">
        <v>125</v>
      </c>
      <c r="P510" s="94" t="s">
        <v>610</v>
      </c>
      <c r="Q510" s="98" t="s">
        <v>2664</v>
      </c>
      <c r="R510" s="98" t="s">
        <v>5434</v>
      </c>
      <c r="S510" s="99" t="s">
        <v>280</v>
      </c>
      <c r="T510" s="94" t="s">
        <v>365</v>
      </c>
      <c r="U510" s="120"/>
      <c r="V510" s="120"/>
      <c r="W510" s="100" t="str">
        <f>VLOOKUP(TRIM(X510),X10:Y92,2,FALSE)</f>
        <v>Tao</v>
      </c>
      <c r="X510" s="121" t="str">
        <f t="shared" si="43"/>
        <v>7.10.3</v>
      </c>
      <c r="Y510" s="124">
        <f t="shared" si="44"/>
        <v>0</v>
      </c>
      <c r="Z510" s="121">
        <f t="shared" si="42"/>
        <v>0</v>
      </c>
      <c r="AA510" s="121">
        <f t="shared" si="45"/>
        <v>21</v>
      </c>
      <c r="AB510" s="121">
        <f t="shared" si="46"/>
        <v>0</v>
      </c>
      <c r="AC510" s="121">
        <f t="shared" si="47"/>
        <v>0</v>
      </c>
    </row>
    <row r="511" spans="1:30" ht="35.25" customHeight="1" x14ac:dyDescent="0.25">
      <c r="A511" s="89" t="s">
        <v>225</v>
      </c>
      <c r="B511" s="94" t="s">
        <v>42</v>
      </c>
      <c r="C511" s="91" t="s">
        <v>98</v>
      </c>
      <c r="D511" s="91" t="s">
        <v>1970</v>
      </c>
      <c r="E511" s="122" t="s">
        <v>1182</v>
      </c>
      <c r="F511" s="92" t="s">
        <v>243</v>
      </c>
      <c r="G511" s="92" t="s">
        <v>99</v>
      </c>
      <c r="H511" s="92" t="s">
        <v>3708</v>
      </c>
      <c r="I511" s="162" t="s">
        <v>5356</v>
      </c>
      <c r="J511" s="96" t="s">
        <v>298</v>
      </c>
      <c r="K511" s="95"/>
      <c r="L511" s="96"/>
      <c r="M511" s="95"/>
      <c r="N511" s="94" t="s">
        <v>546</v>
      </c>
      <c r="O511" s="94" t="s">
        <v>245</v>
      </c>
      <c r="P511" s="94" t="s">
        <v>299</v>
      </c>
      <c r="Q511" s="98" t="s">
        <v>594</v>
      </c>
      <c r="R511" s="98" t="s">
        <v>228</v>
      </c>
      <c r="S511" s="99" t="s">
        <v>228</v>
      </c>
      <c r="T511" s="94" t="s">
        <v>284</v>
      </c>
      <c r="U511" s="120"/>
      <c r="V511" s="120"/>
      <c r="W511" s="100" t="str">
        <f>VLOOKUP(TRIM(X511),X10:Y92,2,FALSE)</f>
        <v>Puneet</v>
      </c>
      <c r="X511" s="121" t="str">
        <f t="shared" si="43"/>
        <v>8.2.1</v>
      </c>
      <c r="Y511" s="124">
        <f t="shared" si="44"/>
        <v>0</v>
      </c>
      <c r="Z511" s="121">
        <f t="shared" si="42"/>
        <v>0</v>
      </c>
      <c r="AA511" s="121">
        <f t="shared" si="45"/>
        <v>12</v>
      </c>
      <c r="AB511" s="121">
        <f t="shared" si="46"/>
        <v>0</v>
      </c>
      <c r="AC511" s="121">
        <f t="shared" si="47"/>
        <v>0</v>
      </c>
    </row>
    <row r="512" spans="1:30" ht="35.25" customHeight="1" x14ac:dyDescent="0.25">
      <c r="A512" s="89" t="s">
        <v>225</v>
      </c>
      <c r="B512" s="94" t="s">
        <v>42</v>
      </c>
      <c r="C512" s="91" t="s">
        <v>98</v>
      </c>
      <c r="D512" s="91" t="s">
        <v>1970</v>
      </c>
      <c r="E512" s="122" t="s">
        <v>1183</v>
      </c>
      <c r="F512" s="92" t="s">
        <v>243</v>
      </c>
      <c r="G512" s="92" t="s">
        <v>99</v>
      </c>
      <c r="H512" s="92" t="s">
        <v>3709</v>
      </c>
      <c r="I512" s="162" t="s">
        <v>310</v>
      </c>
      <c r="J512" s="96" t="s">
        <v>298</v>
      </c>
      <c r="K512" s="95"/>
      <c r="L512" s="96"/>
      <c r="M512" s="95"/>
      <c r="N512" s="94" t="s">
        <v>546</v>
      </c>
      <c r="O512" s="94" t="s">
        <v>245</v>
      </c>
      <c r="P512" s="94" t="s">
        <v>299</v>
      </c>
      <c r="Q512" s="98" t="s">
        <v>594</v>
      </c>
      <c r="R512" s="98" t="s">
        <v>228</v>
      </c>
      <c r="S512" s="99" t="s">
        <v>228</v>
      </c>
      <c r="T512" s="94" t="s">
        <v>284</v>
      </c>
      <c r="U512" s="120"/>
      <c r="V512" s="120"/>
      <c r="W512" s="100" t="str">
        <f>VLOOKUP(TRIM(X512),X10:Y92,2,FALSE)</f>
        <v>Puneet</v>
      </c>
      <c r="X512" s="121" t="str">
        <f t="shared" si="43"/>
        <v>8.2.1</v>
      </c>
      <c r="Y512" s="124">
        <f t="shared" si="44"/>
        <v>0</v>
      </c>
      <c r="Z512" s="121">
        <f t="shared" si="42"/>
        <v>0</v>
      </c>
      <c r="AA512" s="121">
        <f t="shared" si="45"/>
        <v>4</v>
      </c>
      <c r="AB512" s="121">
        <f t="shared" si="46"/>
        <v>0</v>
      </c>
      <c r="AC512" s="121">
        <f t="shared" si="47"/>
        <v>0</v>
      </c>
    </row>
    <row r="513" spans="1:30" ht="35.25" customHeight="1" x14ac:dyDescent="0.25">
      <c r="A513" s="89" t="s">
        <v>225</v>
      </c>
      <c r="B513" s="94" t="s">
        <v>3711</v>
      </c>
      <c r="C513" s="91" t="s">
        <v>98</v>
      </c>
      <c r="D513" s="91" t="s">
        <v>1971</v>
      </c>
      <c r="E513" s="122" t="s">
        <v>1184</v>
      </c>
      <c r="F513" s="92" t="s">
        <v>16</v>
      </c>
      <c r="G513" s="92" t="s">
        <v>99</v>
      </c>
      <c r="H513" s="92" t="s">
        <v>2665</v>
      </c>
      <c r="I513" s="162" t="s">
        <v>310</v>
      </c>
      <c r="J513" s="96" t="s">
        <v>247</v>
      </c>
      <c r="K513" s="95">
        <v>2572</v>
      </c>
      <c r="L513" s="96"/>
      <c r="M513" s="95" t="s">
        <v>254</v>
      </c>
      <c r="N513" s="94" t="s">
        <v>2148</v>
      </c>
      <c r="O513" s="94" t="s">
        <v>245</v>
      </c>
      <c r="P513" s="94" t="s">
        <v>2391</v>
      </c>
      <c r="Q513" s="98" t="s">
        <v>3710</v>
      </c>
      <c r="R513" s="98" t="s">
        <v>6282</v>
      </c>
      <c r="S513" s="99" t="s">
        <v>235</v>
      </c>
      <c r="T513" s="94" t="s">
        <v>284</v>
      </c>
      <c r="U513" s="120"/>
      <c r="V513" s="120"/>
      <c r="W513" s="100" t="str">
        <f>VLOOKUP(TRIM(X513),X10:Y92,2,FALSE)</f>
        <v>Puneet</v>
      </c>
      <c r="X513" s="121" t="str">
        <f t="shared" si="43"/>
        <v>8.2.2</v>
      </c>
      <c r="Y513" s="124">
        <f t="shared" si="44"/>
        <v>0</v>
      </c>
      <c r="Z513" s="121">
        <f t="shared" si="42"/>
        <v>0</v>
      </c>
      <c r="AA513" s="121">
        <f t="shared" si="45"/>
        <v>4</v>
      </c>
      <c r="AB513" s="121">
        <f t="shared" si="46"/>
        <v>0</v>
      </c>
      <c r="AC513" s="121">
        <f t="shared" si="47"/>
        <v>0</v>
      </c>
    </row>
    <row r="514" spans="1:30" ht="35.25" customHeight="1" x14ac:dyDescent="0.25">
      <c r="A514" s="89" t="s">
        <v>225</v>
      </c>
      <c r="B514" s="94" t="s">
        <v>3713</v>
      </c>
      <c r="C514" s="91" t="s">
        <v>98</v>
      </c>
      <c r="D514" s="91" t="s">
        <v>1971</v>
      </c>
      <c r="E514" s="122" t="s">
        <v>1185</v>
      </c>
      <c r="F514" s="92" t="s">
        <v>16</v>
      </c>
      <c r="G514" s="92" t="s">
        <v>99</v>
      </c>
      <c r="H514" s="92" t="s">
        <v>2666</v>
      </c>
      <c r="I514" s="162" t="s">
        <v>310</v>
      </c>
      <c r="J514" s="96" t="s">
        <v>106</v>
      </c>
      <c r="K514" s="95">
        <v>2501</v>
      </c>
      <c r="L514" s="96"/>
      <c r="M514" s="95" t="s">
        <v>254</v>
      </c>
      <c r="N514" s="94" t="s">
        <v>2148</v>
      </c>
      <c r="O514" s="94" t="s">
        <v>245</v>
      </c>
      <c r="P514" s="94" t="s">
        <v>2391</v>
      </c>
      <c r="Q514" s="98" t="s">
        <v>3712</v>
      </c>
      <c r="R514" s="98" t="s">
        <v>235</v>
      </c>
      <c r="S514" s="99" t="s">
        <v>235</v>
      </c>
      <c r="T514" s="94" t="s">
        <v>284</v>
      </c>
      <c r="U514" s="120"/>
      <c r="V514" s="120"/>
      <c r="W514" s="100" t="str">
        <f>VLOOKUP(TRIM(X514),X10:Y92,2,FALSE)</f>
        <v>Puneet</v>
      </c>
      <c r="X514" s="121" t="str">
        <f t="shared" si="43"/>
        <v>8.2.2</v>
      </c>
      <c r="Y514" s="124">
        <f t="shared" si="44"/>
        <v>0</v>
      </c>
      <c r="Z514" s="121">
        <f t="shared" si="42"/>
        <v>0</v>
      </c>
      <c r="AA514" s="121">
        <f t="shared" si="45"/>
        <v>4</v>
      </c>
      <c r="AB514" s="121">
        <f t="shared" si="46"/>
        <v>0</v>
      </c>
      <c r="AC514" s="121">
        <f t="shared" si="47"/>
        <v>0</v>
      </c>
    </row>
    <row r="515" spans="1:30" ht="35.25" customHeight="1" x14ac:dyDescent="0.25">
      <c r="A515" s="89" t="s">
        <v>225</v>
      </c>
      <c r="B515" s="94" t="s">
        <v>3715</v>
      </c>
      <c r="C515" s="91" t="s">
        <v>98</v>
      </c>
      <c r="D515" s="91" t="s">
        <v>1975</v>
      </c>
      <c r="E515" s="122" t="s">
        <v>1186</v>
      </c>
      <c r="F515" s="92" t="s">
        <v>16</v>
      </c>
      <c r="G515" s="92" t="s">
        <v>99</v>
      </c>
      <c r="H515" s="92" t="s">
        <v>3716</v>
      </c>
      <c r="I515" s="162" t="s">
        <v>310</v>
      </c>
      <c r="J515" s="96" t="s">
        <v>247</v>
      </c>
      <c r="K515" s="95">
        <v>2573</v>
      </c>
      <c r="L515" s="96"/>
      <c r="M515" s="95" t="s">
        <v>254</v>
      </c>
      <c r="N515" s="94" t="s">
        <v>2148</v>
      </c>
      <c r="O515" s="94" t="s">
        <v>245</v>
      </c>
      <c r="P515" s="94" t="s">
        <v>2093</v>
      </c>
      <c r="Q515" s="98" t="s">
        <v>3714</v>
      </c>
      <c r="R515" s="98" t="s">
        <v>5716</v>
      </c>
      <c r="S515" s="99" t="s">
        <v>280</v>
      </c>
      <c r="T515" s="94" t="s">
        <v>284</v>
      </c>
      <c r="U515" s="120"/>
      <c r="V515" s="120"/>
      <c r="W515" s="100" t="str">
        <f>VLOOKUP(TRIM(X515),X10:Y92,2,FALSE)</f>
        <v>Puneet</v>
      </c>
      <c r="X515" s="121" t="str">
        <f t="shared" si="43"/>
        <v>8.5.2</v>
      </c>
      <c r="Y515" s="124">
        <f t="shared" si="44"/>
        <v>0</v>
      </c>
      <c r="Z515" s="121">
        <f t="shared" si="42"/>
        <v>0</v>
      </c>
      <c r="AA515" s="121">
        <f t="shared" si="45"/>
        <v>4</v>
      </c>
      <c r="AB515" s="121">
        <f t="shared" si="46"/>
        <v>0</v>
      </c>
      <c r="AC515" s="121">
        <f t="shared" si="47"/>
        <v>0</v>
      </c>
    </row>
    <row r="516" spans="1:30" ht="35.25" customHeight="1" x14ac:dyDescent="0.25">
      <c r="A516" s="89" t="s">
        <v>225</v>
      </c>
      <c r="B516" s="94" t="s">
        <v>3718</v>
      </c>
      <c r="C516" s="91" t="s">
        <v>98</v>
      </c>
      <c r="D516" s="91" t="s">
        <v>1975</v>
      </c>
      <c r="E516" s="122" t="s">
        <v>1187</v>
      </c>
      <c r="F516" s="92" t="s">
        <v>16</v>
      </c>
      <c r="G516" s="92" t="s">
        <v>99</v>
      </c>
      <c r="H516" s="92" t="s">
        <v>2667</v>
      </c>
      <c r="I516" s="162" t="s">
        <v>310</v>
      </c>
      <c r="J516" s="96" t="s">
        <v>268</v>
      </c>
      <c r="K516" s="95">
        <v>525</v>
      </c>
      <c r="L516" s="96"/>
      <c r="M516" s="95" t="s">
        <v>254</v>
      </c>
      <c r="N516" s="94" t="s">
        <v>2148</v>
      </c>
      <c r="O516" s="94" t="s">
        <v>245</v>
      </c>
      <c r="P516" s="94" t="s">
        <v>2093</v>
      </c>
      <c r="Q516" s="98" t="s">
        <v>3717</v>
      </c>
      <c r="R516" s="98" t="s">
        <v>235</v>
      </c>
      <c r="S516" s="99" t="s">
        <v>235</v>
      </c>
      <c r="T516" s="94" t="s">
        <v>284</v>
      </c>
      <c r="U516" s="120"/>
      <c r="V516" s="120"/>
      <c r="W516" s="100" t="str">
        <f>VLOOKUP(TRIM(X516),X10:Y92,2,FALSE)</f>
        <v>Puneet</v>
      </c>
      <c r="X516" s="121" t="str">
        <f t="shared" si="43"/>
        <v>8.5.2</v>
      </c>
      <c r="Y516" s="124">
        <f t="shared" si="44"/>
        <v>0</v>
      </c>
      <c r="Z516" s="121">
        <f t="shared" si="42"/>
        <v>0</v>
      </c>
      <c r="AA516" s="121">
        <f t="shared" si="45"/>
        <v>4</v>
      </c>
      <c r="AB516" s="121">
        <f t="shared" si="46"/>
        <v>0</v>
      </c>
      <c r="AC516" s="121">
        <f t="shared" si="47"/>
        <v>0</v>
      </c>
    </row>
    <row r="517" spans="1:30" ht="35.25" customHeight="1" x14ac:dyDescent="0.25">
      <c r="A517" s="89" t="s">
        <v>225</v>
      </c>
      <c r="B517" s="94" t="s">
        <v>3721</v>
      </c>
      <c r="C517" s="91" t="s">
        <v>98</v>
      </c>
      <c r="D517" s="91" t="s">
        <v>1983</v>
      </c>
      <c r="E517" s="122" t="s">
        <v>1188</v>
      </c>
      <c r="F517" s="92" t="s">
        <v>16</v>
      </c>
      <c r="G517" s="92" t="s">
        <v>99</v>
      </c>
      <c r="H517" s="92" t="s">
        <v>3722</v>
      </c>
      <c r="I517" s="162" t="s">
        <v>3719</v>
      </c>
      <c r="J517" s="96" t="s">
        <v>255</v>
      </c>
      <c r="K517" s="95">
        <v>3624</v>
      </c>
      <c r="L517" s="96"/>
      <c r="M517" s="95" t="s">
        <v>254</v>
      </c>
      <c r="N517" s="94" t="s">
        <v>2150</v>
      </c>
      <c r="O517" s="94" t="s">
        <v>245</v>
      </c>
      <c r="P517" s="94" t="s">
        <v>2152</v>
      </c>
      <c r="Q517" s="98" t="s">
        <v>3720</v>
      </c>
      <c r="R517" s="98" t="s">
        <v>6292</v>
      </c>
      <c r="S517" s="99" t="s">
        <v>280</v>
      </c>
      <c r="T517" s="94" t="s">
        <v>284</v>
      </c>
      <c r="U517" s="120"/>
      <c r="V517" s="120"/>
      <c r="W517" s="100" t="str">
        <f>VLOOKUP(TRIM(X517),X10:Y92,2,FALSE)</f>
        <v>Puneet</v>
      </c>
      <c r="X517" s="121" t="str">
        <f t="shared" si="43"/>
        <v>8.10.2</v>
      </c>
      <c r="Y517" s="124">
        <f t="shared" si="44"/>
        <v>0</v>
      </c>
      <c r="Z517" s="121">
        <f t="shared" si="42"/>
        <v>0</v>
      </c>
      <c r="AA517" s="121">
        <f t="shared" si="45"/>
        <v>130</v>
      </c>
      <c r="AB517" s="121">
        <f t="shared" si="46"/>
        <v>0</v>
      </c>
      <c r="AC517" s="121">
        <f t="shared" si="47"/>
        <v>0</v>
      </c>
    </row>
    <row r="518" spans="1:30" ht="35.25" customHeight="1" x14ac:dyDescent="0.25">
      <c r="A518" s="89" t="s">
        <v>225</v>
      </c>
      <c r="B518" s="94" t="s">
        <v>3723</v>
      </c>
      <c r="C518" s="91" t="s">
        <v>98</v>
      </c>
      <c r="D518" s="91" t="s">
        <v>1983</v>
      </c>
      <c r="E518" s="122" t="s">
        <v>1189</v>
      </c>
      <c r="F518" s="92" t="s">
        <v>16</v>
      </c>
      <c r="G518" s="92" t="s">
        <v>99</v>
      </c>
      <c r="H518" s="92" t="s">
        <v>3722</v>
      </c>
      <c r="I518" s="162" t="s">
        <v>3719</v>
      </c>
      <c r="J518" s="96" t="s">
        <v>247</v>
      </c>
      <c r="K518" s="95">
        <v>2574</v>
      </c>
      <c r="L518" s="96"/>
      <c r="M518" s="95" t="s">
        <v>254</v>
      </c>
      <c r="N518" s="94" t="s">
        <v>2148</v>
      </c>
      <c r="O518" s="94" t="s">
        <v>245</v>
      </c>
      <c r="P518" s="94" t="s">
        <v>2152</v>
      </c>
      <c r="Q518" s="98" t="s">
        <v>3720</v>
      </c>
      <c r="R518" s="98" t="s">
        <v>5717</v>
      </c>
      <c r="S518" s="99" t="s">
        <v>280</v>
      </c>
      <c r="T518" s="94" t="s">
        <v>284</v>
      </c>
      <c r="U518" s="120"/>
      <c r="V518" s="120"/>
      <c r="W518" s="100" t="str">
        <f>VLOOKUP(TRIM(X518),X10:Y92,2,FALSE)</f>
        <v>Puneet</v>
      </c>
      <c r="X518" s="121" t="str">
        <f t="shared" si="43"/>
        <v>8.10.2</v>
      </c>
      <c r="Y518" s="124">
        <f t="shared" si="44"/>
        <v>0</v>
      </c>
      <c r="Z518" s="121">
        <f t="shared" si="42"/>
        <v>0</v>
      </c>
      <c r="AA518" s="121">
        <f t="shared" si="45"/>
        <v>130</v>
      </c>
      <c r="AB518" s="121">
        <f t="shared" si="46"/>
        <v>0</v>
      </c>
      <c r="AC518" s="121">
        <f t="shared" si="47"/>
        <v>0</v>
      </c>
      <c r="AD518" s="1" t="s">
        <v>526</v>
      </c>
    </row>
    <row r="519" spans="1:30" ht="35.25" customHeight="1" x14ac:dyDescent="0.25">
      <c r="A519" s="89" t="s">
        <v>225</v>
      </c>
      <c r="B519" s="94" t="s">
        <v>3725</v>
      </c>
      <c r="C519" s="91" t="s">
        <v>98</v>
      </c>
      <c r="D519" s="91" t="s">
        <v>1983</v>
      </c>
      <c r="E519" s="122" t="s">
        <v>1190</v>
      </c>
      <c r="F519" s="92" t="s">
        <v>16</v>
      </c>
      <c r="G519" s="92" t="s">
        <v>99</v>
      </c>
      <c r="H519" s="92" t="s">
        <v>3722</v>
      </c>
      <c r="I519" s="162" t="s">
        <v>3719</v>
      </c>
      <c r="J519" s="96" t="s">
        <v>106</v>
      </c>
      <c r="K519" s="95">
        <v>2502</v>
      </c>
      <c r="L519" s="96"/>
      <c r="M519" s="95" t="s">
        <v>254</v>
      </c>
      <c r="N519" s="94" t="s">
        <v>2148</v>
      </c>
      <c r="O519" s="94" t="s">
        <v>245</v>
      </c>
      <c r="P519" s="94" t="s">
        <v>2152</v>
      </c>
      <c r="Q519" s="98" t="s">
        <v>3724</v>
      </c>
      <c r="R519" s="98" t="s">
        <v>5718</v>
      </c>
      <c r="S519" s="99" t="s">
        <v>280</v>
      </c>
      <c r="T519" s="94" t="s">
        <v>284</v>
      </c>
      <c r="U519" s="120"/>
      <c r="V519" s="120"/>
      <c r="W519" s="100" t="str">
        <f>VLOOKUP(TRIM(X519),X10:Y92,2,FALSE)</f>
        <v>Puneet</v>
      </c>
      <c r="X519" s="121" t="str">
        <f t="shared" si="43"/>
        <v>8.10.2</v>
      </c>
      <c r="Y519" s="124">
        <f t="shared" si="44"/>
        <v>0</v>
      </c>
      <c r="Z519" s="121">
        <f t="shared" si="42"/>
        <v>0</v>
      </c>
      <c r="AA519" s="121">
        <f t="shared" si="45"/>
        <v>130</v>
      </c>
      <c r="AB519" s="121">
        <f t="shared" si="46"/>
        <v>0</v>
      </c>
      <c r="AC519" s="121">
        <f t="shared" si="47"/>
        <v>0</v>
      </c>
      <c r="AD519" s="1" t="s">
        <v>526</v>
      </c>
    </row>
    <row r="520" spans="1:30" ht="35.25" customHeight="1" x14ac:dyDescent="0.25">
      <c r="A520" s="89" t="s">
        <v>225</v>
      </c>
      <c r="B520" s="94" t="s">
        <v>42</v>
      </c>
      <c r="C520" s="91" t="s">
        <v>98</v>
      </c>
      <c r="D520" s="91" t="s">
        <v>1982</v>
      </c>
      <c r="E520" s="122" t="s">
        <v>1191</v>
      </c>
      <c r="F520" s="92" t="s">
        <v>243</v>
      </c>
      <c r="G520" s="92" t="s">
        <v>99</v>
      </c>
      <c r="H520" s="92" t="s">
        <v>3726</v>
      </c>
      <c r="I520" s="162" t="s">
        <v>310</v>
      </c>
      <c r="J520" s="96" t="s">
        <v>260</v>
      </c>
      <c r="K520" s="95"/>
      <c r="L520" s="96"/>
      <c r="M520" s="95"/>
      <c r="N520" s="94" t="s">
        <v>546</v>
      </c>
      <c r="O520" s="94" t="s">
        <v>245</v>
      </c>
      <c r="P520" s="94" t="s">
        <v>261</v>
      </c>
      <c r="Q520" s="98" t="s">
        <v>584</v>
      </c>
      <c r="R520" s="98" t="s">
        <v>5719</v>
      </c>
      <c r="S520" s="99" t="s">
        <v>270</v>
      </c>
      <c r="T520" s="94" t="s">
        <v>284</v>
      </c>
      <c r="U520" s="120"/>
      <c r="V520" s="120"/>
      <c r="W520" s="100" t="str">
        <f>VLOOKUP(TRIM(X520),X10:Y92,2,FALSE)</f>
        <v>Puneet</v>
      </c>
      <c r="X520" s="121" t="str">
        <f t="shared" si="43"/>
        <v>8.10.1</v>
      </c>
      <c r="Y520" s="124">
        <f t="shared" si="44"/>
        <v>0</v>
      </c>
      <c r="Z520" s="121">
        <f t="shared" si="42"/>
        <v>0</v>
      </c>
      <c r="AA520" s="121">
        <f t="shared" si="45"/>
        <v>4</v>
      </c>
      <c r="AB520" s="121">
        <f t="shared" si="46"/>
        <v>0</v>
      </c>
      <c r="AC520" s="121">
        <f t="shared" si="47"/>
        <v>0</v>
      </c>
      <c r="AD520" s="1" t="s">
        <v>526</v>
      </c>
    </row>
    <row r="521" spans="1:30" ht="35.25" customHeight="1" x14ac:dyDescent="0.25">
      <c r="A521" s="89" t="s">
        <v>225</v>
      </c>
      <c r="B521" s="94" t="s">
        <v>42</v>
      </c>
      <c r="C521" s="91" t="s">
        <v>98</v>
      </c>
      <c r="D521" s="91" t="s">
        <v>1982</v>
      </c>
      <c r="E521" s="122" t="s">
        <v>1192</v>
      </c>
      <c r="F521" s="92" t="s">
        <v>243</v>
      </c>
      <c r="G521" s="92" t="s">
        <v>99</v>
      </c>
      <c r="H521" s="92" t="s">
        <v>3727</v>
      </c>
      <c r="I521" s="162" t="s">
        <v>310</v>
      </c>
      <c r="J521" s="96" t="s">
        <v>260</v>
      </c>
      <c r="K521" s="95"/>
      <c r="L521" s="96"/>
      <c r="M521" s="95"/>
      <c r="N521" s="94" t="s">
        <v>546</v>
      </c>
      <c r="O521" s="94" t="s">
        <v>245</v>
      </c>
      <c r="P521" s="94" t="s">
        <v>261</v>
      </c>
      <c r="Q521" s="98" t="s">
        <v>585</v>
      </c>
      <c r="R521" s="98" t="s">
        <v>228</v>
      </c>
      <c r="S521" s="99" t="s">
        <v>228</v>
      </c>
      <c r="T521" s="94" t="s">
        <v>284</v>
      </c>
      <c r="U521" s="120"/>
      <c r="V521" s="120"/>
      <c r="W521" s="100" t="str">
        <f>VLOOKUP(TRIM(X521),X10:Y92,2,FALSE)</f>
        <v>Puneet</v>
      </c>
      <c r="X521" s="121" t="str">
        <f t="shared" si="43"/>
        <v>8.10.1</v>
      </c>
      <c r="Y521" s="124">
        <f t="shared" si="44"/>
        <v>0</v>
      </c>
      <c r="Z521" s="121">
        <f t="shared" si="42"/>
        <v>0</v>
      </c>
      <c r="AA521" s="121">
        <f t="shared" si="45"/>
        <v>4</v>
      </c>
      <c r="AB521" s="121">
        <f t="shared" si="46"/>
        <v>0</v>
      </c>
      <c r="AC521" s="121">
        <f t="shared" si="47"/>
        <v>0</v>
      </c>
      <c r="AD521" s="1" t="s">
        <v>526</v>
      </c>
    </row>
    <row r="522" spans="1:30" ht="35.25" customHeight="1" x14ac:dyDescent="0.25">
      <c r="A522" s="89" t="s">
        <v>225</v>
      </c>
      <c r="B522" s="94" t="s">
        <v>42</v>
      </c>
      <c r="C522" s="91" t="s">
        <v>98</v>
      </c>
      <c r="D522" s="91" t="s">
        <v>205</v>
      </c>
      <c r="E522" s="122" t="s">
        <v>1193</v>
      </c>
      <c r="F522" s="92" t="s">
        <v>252</v>
      </c>
      <c r="G522" s="92" t="s">
        <v>99</v>
      </c>
      <c r="H522" s="92" t="s">
        <v>3729</v>
      </c>
      <c r="I522" s="162" t="s">
        <v>5357</v>
      </c>
      <c r="J522" s="96"/>
      <c r="K522" s="95"/>
      <c r="L522" s="96"/>
      <c r="M522" s="95"/>
      <c r="N522" s="94"/>
      <c r="O522" s="94" t="s">
        <v>245</v>
      </c>
      <c r="P522" s="94" t="s">
        <v>460</v>
      </c>
      <c r="Q522" s="98" t="s">
        <v>3728</v>
      </c>
      <c r="R522" s="98" t="s">
        <v>228</v>
      </c>
      <c r="S522" s="99" t="s">
        <v>228</v>
      </c>
      <c r="T522" s="94" t="s">
        <v>2668</v>
      </c>
      <c r="U522" s="120"/>
      <c r="V522" s="120"/>
      <c r="W522" s="100" t="str">
        <f>VLOOKUP(TRIM(X522),X10:Y92,2,FALSE)</f>
        <v>Tao</v>
      </c>
      <c r="X522" s="121" t="str">
        <f t="shared" si="43"/>
        <v>8.11</v>
      </c>
      <c r="Y522" s="124">
        <f t="shared" si="44"/>
        <v>0</v>
      </c>
      <c r="Z522" s="121">
        <f t="shared" si="42"/>
        <v>0</v>
      </c>
      <c r="AA522" s="121">
        <f t="shared" si="45"/>
        <v>255</v>
      </c>
      <c r="AB522" s="121">
        <f t="shared" si="46"/>
        <v>0</v>
      </c>
      <c r="AC522" s="121">
        <f t="shared" si="47"/>
        <v>0</v>
      </c>
      <c r="AD522" s="1" t="s">
        <v>526</v>
      </c>
    </row>
    <row r="523" spans="1:30" ht="35.25" customHeight="1" x14ac:dyDescent="0.25">
      <c r="A523" s="89" t="s">
        <v>225</v>
      </c>
      <c r="B523" s="94" t="s">
        <v>42</v>
      </c>
      <c r="C523" s="91" t="s">
        <v>98</v>
      </c>
      <c r="D523" s="91" t="s">
        <v>1979</v>
      </c>
      <c r="E523" s="122" t="s">
        <v>1194</v>
      </c>
      <c r="F523" s="92" t="s">
        <v>243</v>
      </c>
      <c r="G523" s="92" t="s">
        <v>99</v>
      </c>
      <c r="H523" s="92" t="s">
        <v>3730</v>
      </c>
      <c r="I523" s="162" t="s">
        <v>2669</v>
      </c>
      <c r="J523" s="96" t="s">
        <v>2408</v>
      </c>
      <c r="K523" s="95"/>
      <c r="L523" s="96"/>
      <c r="M523" s="95"/>
      <c r="N523" s="94" t="s">
        <v>2608</v>
      </c>
      <c r="O523" s="94" t="s">
        <v>245</v>
      </c>
      <c r="P523" s="94" t="s">
        <v>2409</v>
      </c>
      <c r="Q523" s="98" t="s">
        <v>2670</v>
      </c>
      <c r="R523" s="98" t="s">
        <v>5720</v>
      </c>
      <c r="S523" s="99" t="s">
        <v>280</v>
      </c>
      <c r="T523" s="94" t="s">
        <v>329</v>
      </c>
      <c r="U523" s="120"/>
      <c r="V523" s="120"/>
      <c r="W523" s="100" t="str">
        <f>VLOOKUP(TRIM(X523),X10:Y92,2,FALSE)</f>
        <v>Tao</v>
      </c>
      <c r="X523" s="121" t="str">
        <f t="shared" si="43"/>
        <v>8.8.2</v>
      </c>
      <c r="Y523" s="124">
        <f t="shared" si="44"/>
        <v>0</v>
      </c>
      <c r="Z523" s="121">
        <f t="shared" si="42"/>
        <v>0</v>
      </c>
      <c r="AA523" s="121">
        <f t="shared" si="45"/>
        <v>45</v>
      </c>
      <c r="AB523" s="121">
        <f t="shared" si="46"/>
        <v>0</v>
      </c>
      <c r="AC523" s="121">
        <f t="shared" si="47"/>
        <v>0</v>
      </c>
    </row>
    <row r="524" spans="1:30" ht="35.25" customHeight="1" x14ac:dyDescent="0.25">
      <c r="A524" s="89" t="s">
        <v>225</v>
      </c>
      <c r="B524" s="94" t="s">
        <v>42</v>
      </c>
      <c r="C524" s="91" t="s">
        <v>98</v>
      </c>
      <c r="D524" s="91" t="s">
        <v>1979</v>
      </c>
      <c r="E524" s="122" t="s">
        <v>1195</v>
      </c>
      <c r="F524" s="92" t="s">
        <v>243</v>
      </c>
      <c r="G524" s="92" t="s">
        <v>99</v>
      </c>
      <c r="H524" s="92" t="s">
        <v>3731</v>
      </c>
      <c r="I524" s="162" t="s">
        <v>3204</v>
      </c>
      <c r="J524" s="96" t="s">
        <v>2408</v>
      </c>
      <c r="K524" s="95"/>
      <c r="L524" s="96"/>
      <c r="M524" s="95"/>
      <c r="N524" s="94" t="s">
        <v>2608</v>
      </c>
      <c r="O524" s="94" t="s">
        <v>245</v>
      </c>
      <c r="P524" s="94" t="s">
        <v>2409</v>
      </c>
      <c r="Q524" s="98" t="s">
        <v>2671</v>
      </c>
      <c r="R524" s="98" t="s">
        <v>226</v>
      </c>
      <c r="S524" s="99" t="s">
        <v>226</v>
      </c>
      <c r="T524" s="94" t="s">
        <v>329</v>
      </c>
      <c r="U524" s="120"/>
      <c r="V524" s="120"/>
      <c r="W524" s="100" t="str">
        <f>VLOOKUP(TRIM(X524),X10:Y92,2,FALSE)</f>
        <v>Tao</v>
      </c>
      <c r="X524" s="121" t="str">
        <f t="shared" si="43"/>
        <v>8.8.2</v>
      </c>
      <c r="Y524" s="124">
        <f t="shared" si="44"/>
        <v>0</v>
      </c>
      <c r="Z524" s="121">
        <f t="shared" si="42"/>
        <v>1</v>
      </c>
      <c r="AA524" s="121">
        <f t="shared" si="45"/>
        <v>67</v>
      </c>
      <c r="AB524" s="121">
        <f t="shared" si="46"/>
        <v>0</v>
      </c>
      <c r="AC524" s="121">
        <f t="shared" si="47"/>
        <v>0</v>
      </c>
    </row>
    <row r="525" spans="1:30" ht="35.25" customHeight="1" x14ac:dyDescent="0.25">
      <c r="A525" s="89" t="s">
        <v>225</v>
      </c>
      <c r="B525" s="94" t="s">
        <v>42</v>
      </c>
      <c r="C525" s="91" t="s">
        <v>98</v>
      </c>
      <c r="D525" s="91" t="s">
        <v>1979</v>
      </c>
      <c r="E525" s="122" t="s">
        <v>1196</v>
      </c>
      <c r="F525" s="92" t="s">
        <v>243</v>
      </c>
      <c r="G525" s="92" t="s">
        <v>99</v>
      </c>
      <c r="H525" s="92" t="s">
        <v>3732</v>
      </c>
      <c r="I525" s="162" t="s">
        <v>5358</v>
      </c>
      <c r="J525" s="96" t="s">
        <v>2408</v>
      </c>
      <c r="K525" s="95"/>
      <c r="L525" s="96"/>
      <c r="M525" s="95"/>
      <c r="N525" s="94" t="s">
        <v>2608</v>
      </c>
      <c r="O525" s="94" t="s">
        <v>245</v>
      </c>
      <c r="P525" s="94" t="s">
        <v>2409</v>
      </c>
      <c r="Q525" s="98" t="s">
        <v>2672</v>
      </c>
      <c r="R525" s="98" t="s">
        <v>5721</v>
      </c>
      <c r="S525" s="99" t="s">
        <v>280</v>
      </c>
      <c r="T525" s="94" t="s">
        <v>329</v>
      </c>
      <c r="U525" s="120"/>
      <c r="V525" s="120"/>
      <c r="W525" s="100" t="str">
        <f>VLOOKUP(TRIM(X525),X10:Y92,2,FALSE)</f>
        <v>Tao</v>
      </c>
      <c r="X525" s="121" t="str">
        <f t="shared" si="43"/>
        <v>8.8.2</v>
      </c>
      <c r="Y525" s="124">
        <f t="shared" si="44"/>
        <v>0</v>
      </c>
      <c r="Z525" s="121">
        <f t="shared" si="42"/>
        <v>0</v>
      </c>
      <c r="AA525" s="121">
        <f t="shared" si="45"/>
        <v>29</v>
      </c>
      <c r="AB525" s="121">
        <f t="shared" si="46"/>
        <v>0</v>
      </c>
      <c r="AC525" s="121">
        <f t="shared" si="47"/>
        <v>0</v>
      </c>
    </row>
    <row r="526" spans="1:30" ht="35.25" customHeight="1" x14ac:dyDescent="0.25">
      <c r="A526" s="89" t="s">
        <v>225</v>
      </c>
      <c r="B526" s="94" t="s">
        <v>3734</v>
      </c>
      <c r="C526" s="91" t="s">
        <v>98</v>
      </c>
      <c r="D526" s="91" t="s">
        <v>184</v>
      </c>
      <c r="E526" s="122" t="s">
        <v>1197</v>
      </c>
      <c r="F526" s="92" t="s">
        <v>16</v>
      </c>
      <c r="G526" s="92" t="s">
        <v>99</v>
      </c>
      <c r="H526" s="92" t="s">
        <v>2673</v>
      </c>
      <c r="I526" s="162" t="s">
        <v>2674</v>
      </c>
      <c r="J526" s="96" t="s">
        <v>2155</v>
      </c>
      <c r="K526" s="95">
        <v>207</v>
      </c>
      <c r="L526" s="96"/>
      <c r="M526" s="95" t="s">
        <v>254</v>
      </c>
      <c r="N526" s="94" t="s">
        <v>424</v>
      </c>
      <c r="O526" s="94" t="s">
        <v>245</v>
      </c>
      <c r="P526" s="94" t="s">
        <v>2156</v>
      </c>
      <c r="Q526" s="98" t="s">
        <v>3733</v>
      </c>
      <c r="R526" s="98" t="s">
        <v>5722</v>
      </c>
      <c r="S526" s="99" t="s">
        <v>280</v>
      </c>
      <c r="T526" s="94" t="s">
        <v>329</v>
      </c>
      <c r="U526" s="120"/>
      <c r="V526" s="120"/>
      <c r="W526" s="100" t="str">
        <f>VLOOKUP(TRIM(X526),X10:Y92,2,FALSE)</f>
        <v>Andy</v>
      </c>
      <c r="X526" s="121" t="str">
        <f t="shared" si="43"/>
        <v>8.1</v>
      </c>
      <c r="Y526" s="124">
        <f t="shared" si="44"/>
        <v>0</v>
      </c>
      <c r="Z526" s="121">
        <f t="shared" si="42"/>
        <v>0</v>
      </c>
      <c r="AA526" s="121">
        <f t="shared" si="45"/>
        <v>32</v>
      </c>
      <c r="AB526" s="121">
        <f t="shared" si="46"/>
        <v>0</v>
      </c>
      <c r="AC526" s="121">
        <f t="shared" si="47"/>
        <v>0</v>
      </c>
    </row>
    <row r="527" spans="1:30" ht="35.25" customHeight="1" x14ac:dyDescent="0.25">
      <c r="A527" s="89" t="s">
        <v>225</v>
      </c>
      <c r="B527" s="94" t="s">
        <v>3736</v>
      </c>
      <c r="C527" s="91" t="s">
        <v>98</v>
      </c>
      <c r="D527" s="91" t="s">
        <v>184</v>
      </c>
      <c r="E527" s="122" t="s">
        <v>1198</v>
      </c>
      <c r="F527" s="92" t="s">
        <v>16</v>
      </c>
      <c r="G527" s="92" t="s">
        <v>99</v>
      </c>
      <c r="H527" s="92" t="s">
        <v>2675</v>
      </c>
      <c r="I527" s="162" t="s">
        <v>2676</v>
      </c>
      <c r="J527" s="96" t="s">
        <v>247</v>
      </c>
      <c r="K527" s="95">
        <v>2575</v>
      </c>
      <c r="L527" s="96"/>
      <c r="M527" s="95" t="s">
        <v>254</v>
      </c>
      <c r="N527" s="94" t="s">
        <v>2148</v>
      </c>
      <c r="O527" s="94" t="s">
        <v>245</v>
      </c>
      <c r="P527" s="94" t="s">
        <v>2156</v>
      </c>
      <c r="Q527" s="98" t="s">
        <v>3735</v>
      </c>
      <c r="R527" s="98" t="s">
        <v>5723</v>
      </c>
      <c r="S527" s="99" t="s">
        <v>280</v>
      </c>
      <c r="T527" s="94" t="s">
        <v>329</v>
      </c>
      <c r="U527" s="120"/>
      <c r="V527" s="120"/>
      <c r="W527" s="100" t="str">
        <f>VLOOKUP(TRIM(X527),X10:Y92,2,FALSE)</f>
        <v>Andy</v>
      </c>
      <c r="X527" s="121" t="str">
        <f t="shared" si="43"/>
        <v>8.1</v>
      </c>
      <c r="Y527" s="124">
        <f t="shared" si="44"/>
        <v>0</v>
      </c>
      <c r="Z527" s="121">
        <f t="shared" si="42"/>
        <v>0</v>
      </c>
      <c r="AA527" s="121">
        <f t="shared" si="45"/>
        <v>26</v>
      </c>
      <c r="AB527" s="121">
        <f t="shared" si="46"/>
        <v>0</v>
      </c>
      <c r="AC527" s="121">
        <f t="shared" si="47"/>
        <v>0</v>
      </c>
    </row>
    <row r="528" spans="1:30" ht="35.25" customHeight="1" x14ac:dyDescent="0.25">
      <c r="A528" s="89" t="s">
        <v>225</v>
      </c>
      <c r="B528" s="94" t="s">
        <v>3738</v>
      </c>
      <c r="C528" s="91" t="s">
        <v>98</v>
      </c>
      <c r="D528" s="91" t="s">
        <v>184</v>
      </c>
      <c r="E528" s="122" t="s">
        <v>1199</v>
      </c>
      <c r="F528" s="92" t="s">
        <v>16</v>
      </c>
      <c r="G528" s="92" t="s">
        <v>99</v>
      </c>
      <c r="H528" s="92" t="s">
        <v>2675</v>
      </c>
      <c r="I528" s="162" t="s">
        <v>2676</v>
      </c>
      <c r="J528" s="96" t="s">
        <v>106</v>
      </c>
      <c r="K528" s="95">
        <v>2503</v>
      </c>
      <c r="L528" s="96"/>
      <c r="M528" s="95" t="s">
        <v>254</v>
      </c>
      <c r="N528" s="94" t="s">
        <v>2160</v>
      </c>
      <c r="O528" s="94" t="s">
        <v>245</v>
      </c>
      <c r="P528" s="94" t="s">
        <v>2156</v>
      </c>
      <c r="Q528" s="98" t="s">
        <v>3737</v>
      </c>
      <c r="R528" s="98" t="s">
        <v>5724</v>
      </c>
      <c r="S528" s="99" t="s">
        <v>280</v>
      </c>
      <c r="T528" s="94" t="s">
        <v>329</v>
      </c>
      <c r="U528" s="120"/>
      <c r="V528" s="120"/>
      <c r="W528" s="100" t="str">
        <f>VLOOKUP(TRIM(X528),X10:Y92,2,FALSE)</f>
        <v>Andy</v>
      </c>
      <c r="X528" s="121" t="str">
        <f t="shared" si="43"/>
        <v>8.1</v>
      </c>
      <c r="Y528" s="124">
        <f t="shared" si="44"/>
        <v>0</v>
      </c>
      <c r="Z528" s="121">
        <f t="shared" si="42"/>
        <v>0</v>
      </c>
      <c r="AA528" s="121">
        <f t="shared" si="45"/>
        <v>26</v>
      </c>
      <c r="AB528" s="121">
        <f t="shared" si="46"/>
        <v>0</v>
      </c>
      <c r="AC528" s="121">
        <f t="shared" si="47"/>
        <v>0</v>
      </c>
    </row>
    <row r="529" spans="1:31" ht="35.25" customHeight="1" x14ac:dyDescent="0.25">
      <c r="A529" s="89" t="s">
        <v>225</v>
      </c>
      <c r="B529" s="94" t="s">
        <v>3740</v>
      </c>
      <c r="C529" s="91" t="s">
        <v>98</v>
      </c>
      <c r="D529" s="91" t="s">
        <v>184</v>
      </c>
      <c r="E529" s="122" t="s">
        <v>1200</v>
      </c>
      <c r="F529" s="92" t="s">
        <v>16</v>
      </c>
      <c r="G529" s="92" t="s">
        <v>99</v>
      </c>
      <c r="H529" s="92" t="s">
        <v>2677</v>
      </c>
      <c r="I529" s="162" t="s">
        <v>3205</v>
      </c>
      <c r="J529" s="96" t="s">
        <v>2155</v>
      </c>
      <c r="K529" s="95">
        <v>208</v>
      </c>
      <c r="L529" s="96"/>
      <c r="M529" s="95" t="s">
        <v>254</v>
      </c>
      <c r="N529" s="94" t="s">
        <v>424</v>
      </c>
      <c r="O529" s="94" t="s">
        <v>245</v>
      </c>
      <c r="P529" s="94" t="s">
        <v>2156</v>
      </c>
      <c r="Q529" s="98" t="s">
        <v>3739</v>
      </c>
      <c r="R529" s="98" t="s">
        <v>5725</v>
      </c>
      <c r="S529" s="99" t="s">
        <v>280</v>
      </c>
      <c r="T529" s="94" t="s">
        <v>329</v>
      </c>
      <c r="U529" s="120"/>
      <c r="V529" s="120"/>
      <c r="W529" s="100" t="str">
        <f>VLOOKUP(TRIM(X529),X10:Y92,2,FALSE)</f>
        <v>Andy</v>
      </c>
      <c r="X529" s="121" t="str">
        <f t="shared" si="43"/>
        <v>8.1</v>
      </c>
      <c r="Y529" s="124">
        <f t="shared" si="44"/>
        <v>0</v>
      </c>
      <c r="Z529" s="121">
        <f t="shared" si="42"/>
        <v>0</v>
      </c>
      <c r="AA529" s="121">
        <f t="shared" si="45"/>
        <v>26</v>
      </c>
      <c r="AB529" s="121">
        <f t="shared" si="46"/>
        <v>0</v>
      </c>
      <c r="AC529" s="121">
        <f t="shared" si="47"/>
        <v>0</v>
      </c>
    </row>
    <row r="530" spans="1:31" ht="35.25" customHeight="1" x14ac:dyDescent="0.25">
      <c r="A530" s="89" t="s">
        <v>225</v>
      </c>
      <c r="B530" s="94" t="s">
        <v>3742</v>
      </c>
      <c r="C530" s="91" t="s">
        <v>98</v>
      </c>
      <c r="D530" s="91" t="s">
        <v>184</v>
      </c>
      <c r="E530" s="122" t="s">
        <v>1201</v>
      </c>
      <c r="F530" s="92" t="s">
        <v>16</v>
      </c>
      <c r="G530" s="92" t="s">
        <v>99</v>
      </c>
      <c r="H530" s="92" t="s">
        <v>2678</v>
      </c>
      <c r="I530" s="162" t="s">
        <v>322</v>
      </c>
      <c r="J530" s="96" t="s">
        <v>2155</v>
      </c>
      <c r="K530" s="95">
        <v>209</v>
      </c>
      <c r="L530" s="96"/>
      <c r="M530" s="95" t="s">
        <v>254</v>
      </c>
      <c r="N530" s="94" t="s">
        <v>424</v>
      </c>
      <c r="O530" s="94" t="s">
        <v>245</v>
      </c>
      <c r="P530" s="94" t="s">
        <v>2156</v>
      </c>
      <c r="Q530" s="98" t="s">
        <v>3741</v>
      </c>
      <c r="R530" s="98" t="s">
        <v>5726</v>
      </c>
      <c r="S530" s="99" t="s">
        <v>280</v>
      </c>
      <c r="T530" s="94" t="s">
        <v>329</v>
      </c>
      <c r="U530" s="120"/>
      <c r="V530" s="120"/>
      <c r="W530" s="100" t="str">
        <f>VLOOKUP(TRIM(X530),X10:Y92,2,FALSE)</f>
        <v>Andy</v>
      </c>
      <c r="X530" s="121" t="str">
        <f t="shared" si="43"/>
        <v>8.1</v>
      </c>
      <c r="Y530" s="124">
        <f t="shared" si="44"/>
        <v>0</v>
      </c>
      <c r="Z530" s="121">
        <f t="shared" si="42"/>
        <v>0</v>
      </c>
      <c r="AA530" s="121">
        <f t="shared" si="45"/>
        <v>7</v>
      </c>
      <c r="AB530" s="121">
        <f t="shared" si="46"/>
        <v>0</v>
      </c>
      <c r="AC530" s="121">
        <f t="shared" si="47"/>
        <v>0</v>
      </c>
    </row>
    <row r="531" spans="1:31" ht="35.25" customHeight="1" x14ac:dyDescent="0.25">
      <c r="A531" s="89" t="s">
        <v>225</v>
      </c>
      <c r="B531" s="94" t="s">
        <v>3744</v>
      </c>
      <c r="C531" s="91" t="s">
        <v>98</v>
      </c>
      <c r="D531" s="91" t="s">
        <v>184</v>
      </c>
      <c r="E531" s="122" t="s">
        <v>1202</v>
      </c>
      <c r="F531" s="92" t="s">
        <v>16</v>
      </c>
      <c r="G531" s="92" t="s">
        <v>99</v>
      </c>
      <c r="H531" s="92" t="s">
        <v>2679</v>
      </c>
      <c r="I531" s="162" t="s">
        <v>293</v>
      </c>
      <c r="J531" s="96" t="s">
        <v>106</v>
      </c>
      <c r="K531" s="95">
        <v>2504</v>
      </c>
      <c r="L531" s="96"/>
      <c r="M531" s="95" t="s">
        <v>254</v>
      </c>
      <c r="N531" s="94" t="s">
        <v>2160</v>
      </c>
      <c r="O531" s="94" t="s">
        <v>245</v>
      </c>
      <c r="P531" s="94" t="s">
        <v>2156</v>
      </c>
      <c r="Q531" s="98" t="s">
        <v>3743</v>
      </c>
      <c r="R531" s="98" t="s">
        <v>5727</v>
      </c>
      <c r="S531" s="99" t="s">
        <v>280</v>
      </c>
      <c r="T531" s="94" t="s">
        <v>294</v>
      </c>
      <c r="U531" s="120"/>
      <c r="V531" s="120"/>
      <c r="W531" s="100" t="str">
        <f>VLOOKUP(TRIM(X531),X10:Y92,2,FALSE)</f>
        <v>Andy</v>
      </c>
      <c r="X531" s="121" t="str">
        <f t="shared" si="43"/>
        <v>8.1</v>
      </c>
      <c r="Y531" s="124">
        <f t="shared" si="44"/>
        <v>0</v>
      </c>
      <c r="Z531" s="121">
        <f t="shared" si="42"/>
        <v>0</v>
      </c>
      <c r="AA531" s="121">
        <f t="shared" si="45"/>
        <v>8</v>
      </c>
      <c r="AB531" s="121">
        <f t="shared" si="46"/>
        <v>0</v>
      </c>
      <c r="AC531" s="121">
        <f t="shared" si="47"/>
        <v>0</v>
      </c>
    </row>
    <row r="532" spans="1:31" ht="35.25" customHeight="1" x14ac:dyDescent="0.25">
      <c r="A532" s="89" t="s">
        <v>225</v>
      </c>
      <c r="B532" s="94" t="s">
        <v>3746</v>
      </c>
      <c r="C532" s="91" t="s">
        <v>98</v>
      </c>
      <c r="D532" s="91" t="s">
        <v>184</v>
      </c>
      <c r="E532" s="122" t="s">
        <v>1203</v>
      </c>
      <c r="F532" s="92" t="s">
        <v>16</v>
      </c>
      <c r="G532" s="92" t="s">
        <v>99</v>
      </c>
      <c r="H532" s="92" t="s">
        <v>2680</v>
      </c>
      <c r="I532" s="162" t="s">
        <v>293</v>
      </c>
      <c r="J532" s="96" t="s">
        <v>106</v>
      </c>
      <c r="K532" s="95">
        <v>2505</v>
      </c>
      <c r="L532" s="96"/>
      <c r="M532" s="95" t="s">
        <v>254</v>
      </c>
      <c r="N532" s="94" t="s">
        <v>2160</v>
      </c>
      <c r="O532" s="94" t="s">
        <v>245</v>
      </c>
      <c r="P532" s="94" t="s">
        <v>2156</v>
      </c>
      <c r="Q532" s="98" t="s">
        <v>3745</v>
      </c>
      <c r="R532" s="98" t="s">
        <v>5728</v>
      </c>
      <c r="S532" s="99" t="s">
        <v>280</v>
      </c>
      <c r="T532" s="94" t="s">
        <v>294</v>
      </c>
      <c r="U532" s="120"/>
      <c r="V532" s="120"/>
      <c r="W532" s="100" t="str">
        <f>VLOOKUP(TRIM(X532),X10:Y92,2,FALSE)</f>
        <v>Andy</v>
      </c>
      <c r="X532" s="121" t="str">
        <f t="shared" si="43"/>
        <v>8.1</v>
      </c>
      <c r="Y532" s="124">
        <f t="shared" si="44"/>
        <v>0</v>
      </c>
      <c r="Z532" s="121">
        <f t="shared" si="42"/>
        <v>0</v>
      </c>
      <c r="AA532" s="121">
        <f t="shared" si="45"/>
        <v>8</v>
      </c>
      <c r="AB532" s="121">
        <f t="shared" si="46"/>
        <v>0</v>
      </c>
      <c r="AC532" s="121">
        <f t="shared" si="47"/>
        <v>0</v>
      </c>
      <c r="AE532" s="1" t="s">
        <v>527</v>
      </c>
    </row>
    <row r="533" spans="1:31" ht="35.25" customHeight="1" x14ac:dyDescent="0.25">
      <c r="A533" s="89" t="s">
        <v>225</v>
      </c>
      <c r="B533" s="94" t="s">
        <v>3748</v>
      </c>
      <c r="C533" s="91" t="s">
        <v>98</v>
      </c>
      <c r="D533" s="91" t="s">
        <v>184</v>
      </c>
      <c r="E533" s="122" t="s">
        <v>1204</v>
      </c>
      <c r="F533" s="92" t="s">
        <v>16</v>
      </c>
      <c r="G533" s="92" t="s">
        <v>99</v>
      </c>
      <c r="H533" s="92" t="s">
        <v>2681</v>
      </c>
      <c r="I533" s="162" t="s">
        <v>293</v>
      </c>
      <c r="J533" s="96" t="s">
        <v>247</v>
      </c>
      <c r="K533" s="95">
        <v>2576</v>
      </c>
      <c r="L533" s="96"/>
      <c r="M533" s="95" t="s">
        <v>254</v>
      </c>
      <c r="N533" s="94" t="s">
        <v>2148</v>
      </c>
      <c r="O533" s="94" t="s">
        <v>245</v>
      </c>
      <c r="P533" s="94" t="s">
        <v>2156</v>
      </c>
      <c r="Q533" s="98" t="s">
        <v>3747</v>
      </c>
      <c r="R533" s="98" t="s">
        <v>5729</v>
      </c>
      <c r="S533" s="99" t="s">
        <v>280</v>
      </c>
      <c r="T533" s="94" t="s">
        <v>294</v>
      </c>
      <c r="U533" s="120"/>
      <c r="V533" s="120"/>
      <c r="W533" s="100" t="str">
        <f>VLOOKUP(TRIM(X533),X10:Y92,2,FALSE)</f>
        <v>Andy</v>
      </c>
      <c r="X533" s="121" t="str">
        <f t="shared" si="43"/>
        <v>8.1</v>
      </c>
      <c r="Y533" s="124">
        <f t="shared" si="44"/>
        <v>0</v>
      </c>
      <c r="Z533" s="121">
        <f t="shared" si="42"/>
        <v>0</v>
      </c>
      <c r="AA533" s="121">
        <f t="shared" si="45"/>
        <v>8</v>
      </c>
      <c r="AB533" s="121">
        <f t="shared" si="46"/>
        <v>0</v>
      </c>
      <c r="AC533" s="121">
        <f t="shared" si="47"/>
        <v>0</v>
      </c>
    </row>
    <row r="534" spans="1:31" ht="35.25" customHeight="1" x14ac:dyDescent="0.25">
      <c r="A534" s="89" t="s">
        <v>225</v>
      </c>
      <c r="B534" s="94" t="s">
        <v>3278</v>
      </c>
      <c r="C534" s="91" t="s">
        <v>98</v>
      </c>
      <c r="D534" s="91" t="s">
        <v>184</v>
      </c>
      <c r="E534" s="122" t="s">
        <v>1205</v>
      </c>
      <c r="F534" s="92" t="s">
        <v>16</v>
      </c>
      <c r="G534" s="92" t="s">
        <v>99</v>
      </c>
      <c r="H534" s="92" t="s">
        <v>2682</v>
      </c>
      <c r="I534" s="162" t="s">
        <v>293</v>
      </c>
      <c r="J534" s="96" t="s">
        <v>247</v>
      </c>
      <c r="K534" s="95">
        <v>2577</v>
      </c>
      <c r="L534" s="96"/>
      <c r="M534" s="95" t="s">
        <v>254</v>
      </c>
      <c r="N534" s="94" t="s">
        <v>2148</v>
      </c>
      <c r="O534" s="94" t="s">
        <v>245</v>
      </c>
      <c r="P534" s="94" t="s">
        <v>2156</v>
      </c>
      <c r="Q534" s="98" t="s">
        <v>3749</v>
      </c>
      <c r="R534" s="98" t="s">
        <v>5730</v>
      </c>
      <c r="S534" s="99" t="s">
        <v>280</v>
      </c>
      <c r="T534" s="94" t="s">
        <v>294</v>
      </c>
      <c r="U534" s="120"/>
      <c r="V534" s="120"/>
      <c r="W534" s="100" t="str">
        <f>VLOOKUP(TRIM(X534),X10:Y92,2,FALSE)</f>
        <v>Andy</v>
      </c>
      <c r="X534" s="121" t="str">
        <f t="shared" si="43"/>
        <v>8.1</v>
      </c>
      <c r="Y534" s="124">
        <f t="shared" si="44"/>
        <v>0</v>
      </c>
      <c r="Z534" s="121">
        <f t="shared" ref="Z534:Z597" si="48">IF(F534="P-CR", IF(S534="Approved", 1, IF(S534="Block approved", 1, 0)),0)</f>
        <v>0</v>
      </c>
      <c r="AA534" s="121">
        <f t="shared" si="45"/>
        <v>8</v>
      </c>
      <c r="AB534" s="121">
        <f t="shared" si="46"/>
        <v>0</v>
      </c>
      <c r="AC534" s="121">
        <f t="shared" si="47"/>
        <v>0</v>
      </c>
    </row>
    <row r="535" spans="1:31" ht="35.25" customHeight="1" x14ac:dyDescent="0.25">
      <c r="A535" s="89" t="s">
        <v>225</v>
      </c>
      <c r="B535" s="94" t="s">
        <v>3751</v>
      </c>
      <c r="C535" s="91" t="s">
        <v>98</v>
      </c>
      <c r="D535" s="91" t="s">
        <v>457</v>
      </c>
      <c r="E535" s="122" t="s">
        <v>1206</v>
      </c>
      <c r="F535" s="92" t="s">
        <v>15</v>
      </c>
      <c r="G535" s="92" t="s">
        <v>99</v>
      </c>
      <c r="H535" s="92" t="s">
        <v>2621</v>
      </c>
      <c r="I535" s="162" t="s">
        <v>293</v>
      </c>
      <c r="J535" s="96" t="s">
        <v>106</v>
      </c>
      <c r="K535" s="95">
        <v>2506</v>
      </c>
      <c r="L535" s="96"/>
      <c r="M535" s="95" t="s">
        <v>2464</v>
      </c>
      <c r="N535" s="94" t="s">
        <v>2160</v>
      </c>
      <c r="O535" s="94" t="s">
        <v>245</v>
      </c>
      <c r="P535" s="94" t="s">
        <v>253</v>
      </c>
      <c r="Q535" s="98" t="s">
        <v>3750</v>
      </c>
      <c r="R535" s="98" t="s">
        <v>226</v>
      </c>
      <c r="S535" s="99" t="s">
        <v>5406</v>
      </c>
      <c r="T535" s="94" t="s">
        <v>294</v>
      </c>
      <c r="U535" s="120"/>
      <c r="V535" s="120"/>
      <c r="W535" s="100" t="str">
        <f>VLOOKUP(TRIM(X535),X10:Y92,2,FALSE)</f>
        <v>Andy</v>
      </c>
      <c r="X535" s="121" t="str">
        <f t="shared" si="43"/>
        <v>4.2</v>
      </c>
      <c r="Y535" s="124">
        <f t="shared" si="44"/>
        <v>1</v>
      </c>
      <c r="Z535" s="121">
        <f t="shared" si="48"/>
        <v>0</v>
      </c>
      <c r="AA535" s="121">
        <f t="shared" si="45"/>
        <v>8</v>
      </c>
      <c r="AB535" s="121">
        <f t="shared" si="46"/>
        <v>0</v>
      </c>
      <c r="AC535" s="121">
        <f t="shared" si="47"/>
        <v>0</v>
      </c>
    </row>
    <row r="536" spans="1:31" ht="35.25" customHeight="1" x14ac:dyDescent="0.25">
      <c r="A536" s="89" t="s">
        <v>225</v>
      </c>
      <c r="B536" s="94" t="s">
        <v>42</v>
      </c>
      <c r="C536" s="91" t="s">
        <v>98</v>
      </c>
      <c r="D536" s="91" t="s">
        <v>1970</v>
      </c>
      <c r="E536" s="122" t="s">
        <v>1207</v>
      </c>
      <c r="F536" s="92" t="s">
        <v>243</v>
      </c>
      <c r="G536" s="92" t="s">
        <v>99</v>
      </c>
      <c r="H536" s="92" t="s">
        <v>3753</v>
      </c>
      <c r="I536" s="162" t="s">
        <v>293</v>
      </c>
      <c r="J536" s="96" t="s">
        <v>298</v>
      </c>
      <c r="K536" s="95"/>
      <c r="L536" s="96"/>
      <c r="M536" s="95"/>
      <c r="N536" s="94" t="s">
        <v>546</v>
      </c>
      <c r="O536" s="94" t="s">
        <v>245</v>
      </c>
      <c r="P536" s="94" t="s">
        <v>299</v>
      </c>
      <c r="Q536" s="98" t="s">
        <v>3752</v>
      </c>
      <c r="R536" s="98" t="s">
        <v>5731</v>
      </c>
      <c r="S536" s="99" t="s">
        <v>280</v>
      </c>
      <c r="T536" s="94" t="s">
        <v>294</v>
      </c>
      <c r="U536" s="120"/>
      <c r="V536" s="120"/>
      <c r="W536" s="100" t="str">
        <f>VLOOKUP(TRIM(X536),X10:Y92,2,FALSE)</f>
        <v>Puneet</v>
      </c>
      <c r="X536" s="121" t="str">
        <f t="shared" si="43"/>
        <v>8.2.1</v>
      </c>
      <c r="Y536" s="124">
        <f t="shared" si="44"/>
        <v>0</v>
      </c>
      <c r="Z536" s="121">
        <f t="shared" si="48"/>
        <v>0</v>
      </c>
      <c r="AA536" s="121">
        <f t="shared" si="45"/>
        <v>8</v>
      </c>
      <c r="AB536" s="121">
        <f t="shared" si="46"/>
        <v>0</v>
      </c>
      <c r="AC536" s="121">
        <f t="shared" si="47"/>
        <v>0</v>
      </c>
    </row>
    <row r="537" spans="1:31" ht="35.25" customHeight="1" x14ac:dyDescent="0.25">
      <c r="A537" s="89" t="s">
        <v>225</v>
      </c>
      <c r="B537" s="94" t="s">
        <v>42</v>
      </c>
      <c r="C537" s="91" t="s">
        <v>98</v>
      </c>
      <c r="D537" s="91" t="s">
        <v>1970</v>
      </c>
      <c r="E537" s="122" t="s">
        <v>1208</v>
      </c>
      <c r="F537" s="92" t="s">
        <v>243</v>
      </c>
      <c r="G537" s="92" t="s">
        <v>99</v>
      </c>
      <c r="H537" s="92" t="s">
        <v>3754</v>
      </c>
      <c r="I537" s="162" t="s">
        <v>2683</v>
      </c>
      <c r="J537" s="96" t="s">
        <v>298</v>
      </c>
      <c r="K537" s="95"/>
      <c r="L537" s="96"/>
      <c r="M537" s="95"/>
      <c r="N537" s="94" t="s">
        <v>546</v>
      </c>
      <c r="O537" s="94" t="s">
        <v>245</v>
      </c>
      <c r="P537" s="94" t="s">
        <v>299</v>
      </c>
      <c r="Q537" s="98" t="s">
        <v>3754</v>
      </c>
      <c r="R537" s="98" t="s">
        <v>228</v>
      </c>
      <c r="S537" s="99" t="s">
        <v>228</v>
      </c>
      <c r="T537" s="94" t="s">
        <v>332</v>
      </c>
      <c r="U537" s="120"/>
      <c r="V537" s="120"/>
      <c r="W537" s="100" t="str">
        <f>VLOOKUP(TRIM(X537),X10:Y92,2,FALSE)</f>
        <v>Puneet</v>
      </c>
      <c r="X537" s="121" t="str">
        <f t="shared" si="43"/>
        <v>8.2.1</v>
      </c>
      <c r="Y537" s="124">
        <f t="shared" si="44"/>
        <v>0</v>
      </c>
      <c r="Z537" s="121">
        <f t="shared" si="48"/>
        <v>0</v>
      </c>
      <c r="AA537" s="121">
        <f t="shared" si="45"/>
        <v>23</v>
      </c>
      <c r="AB537" s="121">
        <f t="shared" si="46"/>
        <v>0</v>
      </c>
      <c r="AC537" s="121">
        <f t="shared" si="47"/>
        <v>0</v>
      </c>
      <c r="AD537" s="1" t="s">
        <v>526</v>
      </c>
    </row>
    <row r="538" spans="1:31" ht="35.25" customHeight="1" x14ac:dyDescent="0.25">
      <c r="A538" s="89" t="s">
        <v>225</v>
      </c>
      <c r="B538" s="94" t="s">
        <v>2646</v>
      </c>
      <c r="C538" s="91" t="s">
        <v>98</v>
      </c>
      <c r="D538" s="91" t="s">
        <v>1971</v>
      </c>
      <c r="E538" s="122" t="s">
        <v>1209</v>
      </c>
      <c r="F538" s="92" t="s">
        <v>271</v>
      </c>
      <c r="G538" s="92" t="s">
        <v>99</v>
      </c>
      <c r="H538" s="92" t="s">
        <v>2684</v>
      </c>
      <c r="I538" s="162" t="s">
        <v>110</v>
      </c>
      <c r="J538" s="96"/>
      <c r="K538" s="95"/>
      <c r="L538" s="96"/>
      <c r="M538" s="95"/>
      <c r="N538" s="94"/>
      <c r="O538" s="94" t="s">
        <v>245</v>
      </c>
      <c r="P538" s="94"/>
      <c r="Q538" s="98" t="s">
        <v>4631</v>
      </c>
      <c r="R538" s="98" t="s">
        <v>228</v>
      </c>
      <c r="S538" s="99" t="s">
        <v>228</v>
      </c>
      <c r="T538" s="94" t="s">
        <v>332</v>
      </c>
      <c r="U538" s="120"/>
      <c r="V538" s="120"/>
      <c r="W538" s="100" t="str">
        <f>VLOOKUP(TRIM(X538),X10:Y92,2,FALSE)</f>
        <v>Puneet</v>
      </c>
      <c r="X538" s="121" t="str">
        <f t="shared" si="43"/>
        <v>8.2.2</v>
      </c>
      <c r="Y538" s="124">
        <f t="shared" si="44"/>
        <v>0</v>
      </c>
      <c r="Z538" s="121">
        <f t="shared" si="48"/>
        <v>0</v>
      </c>
      <c r="AA538" s="121">
        <f t="shared" si="45"/>
        <v>5</v>
      </c>
      <c r="AB538" s="121">
        <f t="shared" si="46"/>
        <v>0</v>
      </c>
      <c r="AC538" s="121">
        <f t="shared" si="47"/>
        <v>0</v>
      </c>
      <c r="AD538" s="1" t="s">
        <v>526</v>
      </c>
    </row>
    <row r="539" spans="1:31" ht="35.25" customHeight="1" x14ac:dyDescent="0.25">
      <c r="A539" s="89" t="s">
        <v>225</v>
      </c>
      <c r="B539" s="94" t="s">
        <v>42</v>
      </c>
      <c r="C539" s="91" t="s">
        <v>98</v>
      </c>
      <c r="D539" s="91" t="s">
        <v>1979</v>
      </c>
      <c r="E539" s="122" t="s">
        <v>1210</v>
      </c>
      <c r="F539" s="92" t="s">
        <v>243</v>
      </c>
      <c r="G539" s="92" t="s">
        <v>99</v>
      </c>
      <c r="H539" s="92" t="s">
        <v>3755</v>
      </c>
      <c r="I539" s="162" t="s">
        <v>2685</v>
      </c>
      <c r="J539" s="96" t="s">
        <v>2408</v>
      </c>
      <c r="K539" s="95"/>
      <c r="L539" s="96"/>
      <c r="M539" s="95"/>
      <c r="N539" s="94" t="s">
        <v>2179</v>
      </c>
      <c r="O539" s="94" t="s">
        <v>245</v>
      </c>
      <c r="P539" s="94" t="s">
        <v>2409</v>
      </c>
      <c r="Q539" s="98" t="s">
        <v>2686</v>
      </c>
      <c r="R539" s="98" t="s">
        <v>5732</v>
      </c>
      <c r="S539" s="99" t="s">
        <v>280</v>
      </c>
      <c r="T539" s="94" t="s">
        <v>2687</v>
      </c>
      <c r="U539" s="120"/>
      <c r="V539" s="120"/>
      <c r="W539" s="100" t="str">
        <f>VLOOKUP(TRIM(X539),X10:Y92,2,FALSE)</f>
        <v>Tao</v>
      </c>
      <c r="X539" s="121" t="str">
        <f t="shared" si="43"/>
        <v>8.8.2</v>
      </c>
      <c r="Y539" s="124">
        <f t="shared" si="44"/>
        <v>0</v>
      </c>
      <c r="Z539" s="121">
        <f t="shared" si="48"/>
        <v>0</v>
      </c>
      <c r="AA539" s="121">
        <f t="shared" si="45"/>
        <v>44</v>
      </c>
      <c r="AB539" s="121">
        <f t="shared" si="46"/>
        <v>0</v>
      </c>
      <c r="AC539" s="121">
        <f t="shared" si="47"/>
        <v>0</v>
      </c>
    </row>
    <row r="540" spans="1:31" ht="35.25" customHeight="1" x14ac:dyDescent="0.25">
      <c r="A540" s="89" t="s">
        <v>225</v>
      </c>
      <c r="B540" s="94" t="s">
        <v>42</v>
      </c>
      <c r="C540" s="91" t="s">
        <v>98</v>
      </c>
      <c r="D540" s="91" t="s">
        <v>1981</v>
      </c>
      <c r="E540" s="122" t="s">
        <v>1211</v>
      </c>
      <c r="F540" s="92" t="s">
        <v>243</v>
      </c>
      <c r="G540" s="92" t="s">
        <v>99</v>
      </c>
      <c r="H540" s="92" t="s">
        <v>3757</v>
      </c>
      <c r="I540" s="162" t="s">
        <v>290</v>
      </c>
      <c r="J540" s="96" t="s">
        <v>2178</v>
      </c>
      <c r="K540" s="95"/>
      <c r="L540" s="96"/>
      <c r="M540" s="95"/>
      <c r="N540" s="94" t="s">
        <v>2179</v>
      </c>
      <c r="O540" s="94" t="s">
        <v>245</v>
      </c>
      <c r="P540" s="94" t="s">
        <v>2180</v>
      </c>
      <c r="Q540" s="98" t="s">
        <v>3756</v>
      </c>
      <c r="R540" s="98" t="s">
        <v>5733</v>
      </c>
      <c r="S540" s="99" t="s">
        <v>280</v>
      </c>
      <c r="T540" s="94" t="s">
        <v>333</v>
      </c>
      <c r="U540" s="120"/>
      <c r="V540" s="120"/>
      <c r="W540" s="100" t="str">
        <f>VLOOKUP(TRIM(X540),X10:Y92,2,FALSE)</f>
        <v>Andy</v>
      </c>
      <c r="X540" s="121" t="str">
        <f t="shared" si="43"/>
        <v>8.9.2</v>
      </c>
      <c r="Y540" s="124">
        <f t="shared" si="44"/>
        <v>0</v>
      </c>
      <c r="Z540" s="121">
        <f t="shared" si="48"/>
        <v>0</v>
      </c>
      <c r="AA540" s="121">
        <f t="shared" si="45"/>
        <v>8</v>
      </c>
      <c r="AB540" s="121">
        <f t="shared" si="46"/>
        <v>0</v>
      </c>
      <c r="AC540" s="121">
        <f t="shared" si="47"/>
        <v>0</v>
      </c>
    </row>
    <row r="541" spans="1:31" ht="37.15" customHeight="1" x14ac:dyDescent="0.25">
      <c r="A541" s="89" t="s">
        <v>225</v>
      </c>
      <c r="B541" s="94" t="s">
        <v>42</v>
      </c>
      <c r="C541" s="91" t="s">
        <v>98</v>
      </c>
      <c r="D541" s="91" t="s">
        <v>1981</v>
      </c>
      <c r="E541" s="122" t="s">
        <v>1212</v>
      </c>
      <c r="F541" s="92" t="s">
        <v>243</v>
      </c>
      <c r="G541" s="92" t="s">
        <v>99</v>
      </c>
      <c r="H541" s="92" t="s">
        <v>3759</v>
      </c>
      <c r="I541" s="162" t="s">
        <v>290</v>
      </c>
      <c r="J541" s="96" t="s">
        <v>2178</v>
      </c>
      <c r="K541" s="95"/>
      <c r="L541" s="96"/>
      <c r="M541" s="95"/>
      <c r="N541" s="94" t="s">
        <v>2179</v>
      </c>
      <c r="O541" s="94" t="s">
        <v>245</v>
      </c>
      <c r="P541" s="94" t="s">
        <v>2180</v>
      </c>
      <c r="Q541" s="98" t="s">
        <v>3758</v>
      </c>
      <c r="R541" s="98" t="s">
        <v>235</v>
      </c>
      <c r="S541" s="99" t="s">
        <v>235</v>
      </c>
      <c r="T541" s="94" t="s">
        <v>333</v>
      </c>
      <c r="U541" s="120"/>
      <c r="V541" s="120"/>
      <c r="W541" s="100" t="str">
        <f>VLOOKUP(TRIM(X541),X10:Y92,2,FALSE)</f>
        <v>Andy</v>
      </c>
      <c r="X541" s="121" t="str">
        <f t="shared" ref="X541:X604" si="49">IF(ISNONTEXT(D541),"" &amp; D541 &amp;"",T(D541))</f>
        <v>8.9.2</v>
      </c>
      <c r="Y541" s="124">
        <f t="shared" ref="Y541:Y604" si="50">IF(F541="CR", IF(S541="Approved", 1, IF(S541="Agreed", 1, IF(S541="Block approved", 1, 0))),0)</f>
        <v>0</v>
      </c>
      <c r="Z541" s="121">
        <f t="shared" si="48"/>
        <v>0</v>
      </c>
      <c r="AA541" s="121">
        <f t="shared" ref="AA541:AA604" si="51">LEN(I541)</f>
        <v>8</v>
      </c>
      <c r="AB541" s="121">
        <f t="shared" ref="AB541:AB604" si="52">IF(LEFT(H541, 12)="Reserved for",  1, 0)</f>
        <v>0</v>
      </c>
      <c r="AC541" s="121">
        <f t="shared" ref="AC541:AC604" si="53">IF(F541="LS OUT", IF(S541="Approved", 1, IF(S541="Block approved", 1, 0)),0)</f>
        <v>0</v>
      </c>
    </row>
    <row r="542" spans="1:31" ht="35.25" customHeight="1" x14ac:dyDescent="0.25">
      <c r="A542" s="89" t="s">
        <v>225</v>
      </c>
      <c r="B542" s="94" t="s">
        <v>2647</v>
      </c>
      <c r="C542" s="91" t="s">
        <v>98</v>
      </c>
      <c r="D542" s="91" t="s">
        <v>1980</v>
      </c>
      <c r="E542" s="122" t="s">
        <v>1213</v>
      </c>
      <c r="F542" s="92" t="s">
        <v>271</v>
      </c>
      <c r="G542" s="92" t="s">
        <v>99</v>
      </c>
      <c r="H542" s="92" t="s">
        <v>2688</v>
      </c>
      <c r="I542" s="162" t="s">
        <v>412</v>
      </c>
      <c r="J542" s="96"/>
      <c r="K542" s="95"/>
      <c r="L542" s="96"/>
      <c r="M542" s="95"/>
      <c r="N542" s="94"/>
      <c r="O542" s="94" t="s">
        <v>245</v>
      </c>
      <c r="P542" s="94" t="s">
        <v>267</v>
      </c>
      <c r="Q542" s="98" t="s">
        <v>2689</v>
      </c>
      <c r="R542" s="98" t="s">
        <v>5734</v>
      </c>
      <c r="S542" s="99" t="s">
        <v>270</v>
      </c>
      <c r="T542" s="94" t="s">
        <v>333</v>
      </c>
      <c r="U542" s="120"/>
      <c r="V542" s="120"/>
      <c r="W542" s="100" t="str">
        <f>VLOOKUP(TRIM(X542),X10:Y92,2,FALSE)</f>
        <v>Andy</v>
      </c>
      <c r="X542" s="121" t="str">
        <f t="shared" si="49"/>
        <v>8.9.1</v>
      </c>
      <c r="Y542" s="124">
        <f t="shared" si="50"/>
        <v>0</v>
      </c>
      <c r="Z542" s="121">
        <f t="shared" si="48"/>
        <v>0</v>
      </c>
      <c r="AA542" s="121">
        <f t="shared" si="51"/>
        <v>25</v>
      </c>
      <c r="AB542" s="121">
        <f t="shared" si="52"/>
        <v>0</v>
      </c>
      <c r="AC542" s="121">
        <f t="shared" si="53"/>
        <v>0</v>
      </c>
      <c r="AD542" s="1" t="s">
        <v>526</v>
      </c>
    </row>
    <row r="543" spans="1:31" ht="35.25" customHeight="1" x14ac:dyDescent="0.25">
      <c r="A543" s="89"/>
      <c r="B543" s="94" t="s">
        <v>42</v>
      </c>
      <c r="C543" s="91" t="s">
        <v>14</v>
      </c>
      <c r="D543" s="91" t="s">
        <v>93</v>
      </c>
      <c r="E543" s="122" t="s">
        <v>1214</v>
      </c>
      <c r="F543" s="92" t="s">
        <v>243</v>
      </c>
      <c r="G543" s="209" t="s">
        <v>99</v>
      </c>
      <c r="H543" s="209" t="s">
        <v>2690</v>
      </c>
      <c r="I543" s="210" t="s">
        <v>412</v>
      </c>
      <c r="J543" s="151" t="s">
        <v>266</v>
      </c>
      <c r="K543" s="152"/>
      <c r="L543" s="151"/>
      <c r="M543" s="152"/>
      <c r="N543" s="151" t="s">
        <v>546</v>
      </c>
      <c r="O543" s="151" t="s">
        <v>245</v>
      </c>
      <c r="P543" s="151" t="s">
        <v>267</v>
      </c>
      <c r="Q543" s="211" t="s">
        <v>2691</v>
      </c>
      <c r="R543" s="211" t="s">
        <v>256</v>
      </c>
      <c r="S543" s="153"/>
      <c r="T543" s="94" t="s">
        <v>333</v>
      </c>
      <c r="U543" s="120"/>
      <c r="V543" s="120"/>
      <c r="W543" s="100" t="e">
        <f>VLOOKUP(TRIM(X543),X10:Y92,2,FALSE)</f>
        <v>#N/A</v>
      </c>
      <c r="X543" s="121" t="str">
        <f t="shared" si="49"/>
        <v>99</v>
      </c>
      <c r="Y543" s="124">
        <f t="shared" si="50"/>
        <v>0</v>
      </c>
      <c r="Z543" s="121">
        <f t="shared" si="48"/>
        <v>0</v>
      </c>
      <c r="AA543" s="121">
        <f t="shared" si="51"/>
        <v>25</v>
      </c>
      <c r="AB543" s="121">
        <f t="shared" si="52"/>
        <v>0</v>
      </c>
      <c r="AC543" s="121">
        <f t="shared" si="53"/>
        <v>0</v>
      </c>
    </row>
    <row r="544" spans="1:31" ht="35.25" customHeight="1" x14ac:dyDescent="0.25">
      <c r="A544" s="89" t="s">
        <v>225</v>
      </c>
      <c r="B544" s="94" t="s">
        <v>3761</v>
      </c>
      <c r="C544" s="91" t="s">
        <v>98</v>
      </c>
      <c r="D544" s="91" t="s">
        <v>67</v>
      </c>
      <c r="E544" s="122" t="s">
        <v>1215</v>
      </c>
      <c r="F544" s="92" t="s">
        <v>16</v>
      </c>
      <c r="G544" s="92" t="s">
        <v>99</v>
      </c>
      <c r="H544" s="92" t="s">
        <v>2692</v>
      </c>
      <c r="I544" s="162" t="s">
        <v>372</v>
      </c>
      <c r="J544" s="94" t="s">
        <v>106</v>
      </c>
      <c r="K544" s="156">
        <v>2427</v>
      </c>
      <c r="L544" s="94" t="s">
        <v>50</v>
      </c>
      <c r="M544" s="156" t="s">
        <v>107</v>
      </c>
      <c r="N544" s="94" t="s">
        <v>2160</v>
      </c>
      <c r="O544" s="94" t="s">
        <v>125</v>
      </c>
      <c r="P544" s="94" t="s">
        <v>251</v>
      </c>
      <c r="Q544" s="98" t="s">
        <v>3760</v>
      </c>
      <c r="R544" s="98" t="s">
        <v>5359</v>
      </c>
      <c r="S544" s="99" t="s">
        <v>228</v>
      </c>
      <c r="T544" s="94" t="s">
        <v>373</v>
      </c>
      <c r="U544" s="120"/>
      <c r="V544" s="120"/>
      <c r="W544" s="100" t="str">
        <f>VLOOKUP(TRIM(X544),X10:Y92,2,FALSE)</f>
        <v>Tao</v>
      </c>
      <c r="X544" s="121" t="str">
        <f t="shared" si="49"/>
        <v>6.2</v>
      </c>
      <c r="Y544" s="124">
        <f t="shared" si="50"/>
        <v>0</v>
      </c>
      <c r="Z544" s="121">
        <f t="shared" si="48"/>
        <v>0</v>
      </c>
      <c r="AA544" s="121">
        <f t="shared" si="51"/>
        <v>5</v>
      </c>
      <c r="AB544" s="121">
        <f t="shared" si="52"/>
        <v>0</v>
      </c>
      <c r="AC544" s="121">
        <f t="shared" si="53"/>
        <v>0</v>
      </c>
      <c r="AD544" s="1" t="s">
        <v>526</v>
      </c>
    </row>
    <row r="545" spans="1:30" ht="35.25" customHeight="1" x14ac:dyDescent="0.25">
      <c r="A545" s="89" t="s">
        <v>225</v>
      </c>
      <c r="B545" s="94" t="s">
        <v>3763</v>
      </c>
      <c r="C545" s="91" t="s">
        <v>98</v>
      </c>
      <c r="D545" s="91" t="s">
        <v>457</v>
      </c>
      <c r="E545" s="122" t="s">
        <v>1216</v>
      </c>
      <c r="F545" s="92" t="s">
        <v>16</v>
      </c>
      <c r="G545" s="92" t="s">
        <v>99</v>
      </c>
      <c r="H545" s="92" t="s">
        <v>2621</v>
      </c>
      <c r="I545" s="162" t="s">
        <v>2693</v>
      </c>
      <c r="J545" s="96" t="s">
        <v>2694</v>
      </c>
      <c r="K545" s="95">
        <v>2996</v>
      </c>
      <c r="L545" s="96"/>
      <c r="M545" s="95" t="s">
        <v>2464</v>
      </c>
      <c r="N545" s="94" t="s">
        <v>2380</v>
      </c>
      <c r="O545" s="94" t="s">
        <v>245</v>
      </c>
      <c r="P545" s="94" t="s">
        <v>253</v>
      </c>
      <c r="Q545" s="98" t="s">
        <v>3762</v>
      </c>
      <c r="R545" s="98" t="s">
        <v>5360</v>
      </c>
      <c r="S545" s="99" t="s">
        <v>280</v>
      </c>
      <c r="T545" s="94" t="s">
        <v>2695</v>
      </c>
      <c r="U545" s="120"/>
      <c r="V545" s="120"/>
      <c r="W545" s="100" t="str">
        <f>VLOOKUP(TRIM(X545),X10:Y92,2,FALSE)</f>
        <v>Andy</v>
      </c>
      <c r="X545" s="121" t="str">
        <f t="shared" si="49"/>
        <v>4.2</v>
      </c>
      <c r="Y545" s="124">
        <f t="shared" si="50"/>
        <v>0</v>
      </c>
      <c r="Z545" s="121">
        <f t="shared" si="48"/>
        <v>0</v>
      </c>
      <c r="AA545" s="121">
        <f t="shared" si="51"/>
        <v>13</v>
      </c>
      <c r="AB545" s="121">
        <f t="shared" si="52"/>
        <v>0</v>
      </c>
      <c r="AC545" s="121">
        <f t="shared" si="53"/>
        <v>0</v>
      </c>
      <c r="AD545" s="1" t="s">
        <v>526</v>
      </c>
    </row>
    <row r="546" spans="1:30" ht="35.25" customHeight="1" x14ac:dyDescent="0.25">
      <c r="A546" s="89" t="s">
        <v>225</v>
      </c>
      <c r="B546" s="94" t="s">
        <v>42</v>
      </c>
      <c r="C546" s="91" t="s">
        <v>98</v>
      </c>
      <c r="D546" s="91" t="s">
        <v>1979</v>
      </c>
      <c r="E546" s="122" t="s">
        <v>1217</v>
      </c>
      <c r="F546" s="92" t="s">
        <v>243</v>
      </c>
      <c r="G546" s="92" t="s">
        <v>99</v>
      </c>
      <c r="H546" s="92" t="s">
        <v>3764</v>
      </c>
      <c r="I546" s="162" t="s">
        <v>324</v>
      </c>
      <c r="J546" s="96" t="s">
        <v>2408</v>
      </c>
      <c r="K546" s="95"/>
      <c r="L546" s="96"/>
      <c r="M546" s="95"/>
      <c r="N546" s="94" t="s">
        <v>2179</v>
      </c>
      <c r="O546" s="94" t="s">
        <v>245</v>
      </c>
      <c r="P546" s="94" t="s">
        <v>2409</v>
      </c>
      <c r="Q546" s="98" t="s">
        <v>2696</v>
      </c>
      <c r="R546" s="98" t="s">
        <v>226</v>
      </c>
      <c r="S546" s="99" t="s">
        <v>226</v>
      </c>
      <c r="T546" s="94" t="s">
        <v>334</v>
      </c>
      <c r="U546" s="120"/>
      <c r="V546" s="120"/>
      <c r="W546" s="100" t="str">
        <f>VLOOKUP(TRIM(X546),X10:Y92,2,FALSE)</f>
        <v>Tao</v>
      </c>
      <c r="X546" s="121" t="str">
        <f t="shared" si="49"/>
        <v>8.8.2</v>
      </c>
      <c r="Y546" s="124">
        <f t="shared" si="50"/>
        <v>0</v>
      </c>
      <c r="Z546" s="121">
        <f t="shared" si="48"/>
        <v>1</v>
      </c>
      <c r="AA546" s="121">
        <f t="shared" si="51"/>
        <v>14</v>
      </c>
      <c r="AB546" s="121">
        <f t="shared" si="52"/>
        <v>0</v>
      </c>
      <c r="AC546" s="121">
        <f t="shared" si="53"/>
        <v>0</v>
      </c>
    </row>
    <row r="547" spans="1:30" ht="35.25" customHeight="1" x14ac:dyDescent="0.25">
      <c r="A547" s="89" t="s">
        <v>225</v>
      </c>
      <c r="B547" s="94" t="s">
        <v>3766</v>
      </c>
      <c r="C547" s="91" t="s">
        <v>98</v>
      </c>
      <c r="D547" s="91" t="s">
        <v>1981</v>
      </c>
      <c r="E547" s="122" t="s">
        <v>1218</v>
      </c>
      <c r="F547" s="92" t="s">
        <v>16</v>
      </c>
      <c r="G547" s="92" t="s">
        <v>99</v>
      </c>
      <c r="H547" s="92" t="s">
        <v>2697</v>
      </c>
      <c r="I547" s="162" t="s">
        <v>324</v>
      </c>
      <c r="J547" s="96" t="s">
        <v>247</v>
      </c>
      <c r="K547" s="95">
        <v>2578</v>
      </c>
      <c r="L547" s="96"/>
      <c r="M547" s="95" t="s">
        <v>254</v>
      </c>
      <c r="N547" s="94" t="s">
        <v>2148</v>
      </c>
      <c r="O547" s="94" t="s">
        <v>245</v>
      </c>
      <c r="P547" s="94" t="s">
        <v>2180</v>
      </c>
      <c r="Q547" s="98" t="s">
        <v>3765</v>
      </c>
      <c r="R547" s="98" t="s">
        <v>228</v>
      </c>
      <c r="S547" s="99" t="s">
        <v>228</v>
      </c>
      <c r="T547" s="94" t="s">
        <v>334</v>
      </c>
      <c r="U547" s="120"/>
      <c r="V547" s="120"/>
      <c r="W547" s="100" t="str">
        <f>VLOOKUP(TRIM(X547),X10:Y92,2,FALSE)</f>
        <v>Andy</v>
      </c>
      <c r="X547" s="121" t="str">
        <f t="shared" si="49"/>
        <v>8.9.2</v>
      </c>
      <c r="Y547" s="124">
        <f t="shared" si="50"/>
        <v>0</v>
      </c>
      <c r="Z547" s="121">
        <f t="shared" si="48"/>
        <v>0</v>
      </c>
      <c r="AA547" s="121">
        <f t="shared" si="51"/>
        <v>14</v>
      </c>
      <c r="AB547" s="121">
        <f t="shared" si="52"/>
        <v>0</v>
      </c>
      <c r="AC547" s="121">
        <f t="shared" si="53"/>
        <v>0</v>
      </c>
    </row>
    <row r="548" spans="1:30" ht="35.25" customHeight="1" x14ac:dyDescent="0.25">
      <c r="A548" s="89" t="s">
        <v>225</v>
      </c>
      <c r="B548" s="94" t="s">
        <v>3768</v>
      </c>
      <c r="C548" s="91" t="s">
        <v>98</v>
      </c>
      <c r="D548" s="91" t="s">
        <v>184</v>
      </c>
      <c r="E548" s="122" t="s">
        <v>1219</v>
      </c>
      <c r="F548" s="92" t="s">
        <v>16</v>
      </c>
      <c r="G548" s="92" t="s">
        <v>99</v>
      </c>
      <c r="H548" s="92" t="s">
        <v>2698</v>
      </c>
      <c r="I548" s="162" t="s">
        <v>324</v>
      </c>
      <c r="J548" s="96" t="s">
        <v>2155</v>
      </c>
      <c r="K548" s="95">
        <v>210</v>
      </c>
      <c r="L548" s="96"/>
      <c r="M548" s="95" t="s">
        <v>254</v>
      </c>
      <c r="N548" s="94" t="s">
        <v>424</v>
      </c>
      <c r="O548" s="94" t="s">
        <v>245</v>
      </c>
      <c r="P548" s="94" t="s">
        <v>2156</v>
      </c>
      <c r="Q548" s="98" t="s">
        <v>3767</v>
      </c>
      <c r="R548" s="98" t="s">
        <v>5735</v>
      </c>
      <c r="S548" s="99" t="s">
        <v>280</v>
      </c>
      <c r="T548" s="94" t="s">
        <v>334</v>
      </c>
      <c r="U548" s="120"/>
      <c r="V548" s="120"/>
      <c r="W548" s="100" t="str">
        <f>VLOOKUP(TRIM(X548),X10:Y92,2,FALSE)</f>
        <v>Andy</v>
      </c>
      <c r="X548" s="121" t="str">
        <f t="shared" si="49"/>
        <v>8.1</v>
      </c>
      <c r="Y548" s="124">
        <f t="shared" si="50"/>
        <v>0</v>
      </c>
      <c r="Z548" s="121">
        <f t="shared" si="48"/>
        <v>0</v>
      </c>
      <c r="AA548" s="121">
        <f t="shared" si="51"/>
        <v>14</v>
      </c>
      <c r="AB548" s="121">
        <f t="shared" si="52"/>
        <v>0</v>
      </c>
      <c r="AC548" s="121">
        <f t="shared" si="53"/>
        <v>0</v>
      </c>
    </row>
    <row r="549" spans="1:30" ht="35.25" customHeight="1" x14ac:dyDescent="0.25">
      <c r="A549" s="89" t="s">
        <v>225</v>
      </c>
      <c r="B549" s="94" t="s">
        <v>3443</v>
      </c>
      <c r="C549" s="91" t="s">
        <v>98</v>
      </c>
      <c r="D549" s="91" t="s">
        <v>184</v>
      </c>
      <c r="E549" s="122" t="s">
        <v>1220</v>
      </c>
      <c r="F549" s="92" t="s">
        <v>15</v>
      </c>
      <c r="G549" s="92" t="s">
        <v>99</v>
      </c>
      <c r="H549" s="92" t="s">
        <v>2699</v>
      </c>
      <c r="I549" s="162" t="s">
        <v>324</v>
      </c>
      <c r="J549" s="96" t="s">
        <v>106</v>
      </c>
      <c r="K549" s="95">
        <v>2507</v>
      </c>
      <c r="L549" s="96"/>
      <c r="M549" s="95" t="s">
        <v>254</v>
      </c>
      <c r="N549" s="94" t="s">
        <v>2160</v>
      </c>
      <c r="O549" s="94" t="s">
        <v>245</v>
      </c>
      <c r="P549" s="94" t="s">
        <v>2156</v>
      </c>
      <c r="Q549" s="98" t="s">
        <v>3769</v>
      </c>
      <c r="R549" s="98" t="s">
        <v>226</v>
      </c>
      <c r="S549" s="99" t="s">
        <v>5406</v>
      </c>
      <c r="T549" s="94" t="s">
        <v>334</v>
      </c>
      <c r="U549" s="120"/>
      <c r="V549" s="120"/>
      <c r="W549" s="100" t="str">
        <f>VLOOKUP(TRIM(X549),X10:Y92,2,FALSE)</f>
        <v>Andy</v>
      </c>
      <c r="X549" s="121" t="str">
        <f t="shared" si="49"/>
        <v>8.1</v>
      </c>
      <c r="Y549" s="124">
        <f t="shared" si="50"/>
        <v>1</v>
      </c>
      <c r="Z549" s="121">
        <f t="shared" si="48"/>
        <v>0</v>
      </c>
      <c r="AA549" s="121">
        <f t="shared" si="51"/>
        <v>14</v>
      </c>
      <c r="AB549" s="121">
        <f t="shared" si="52"/>
        <v>0</v>
      </c>
      <c r="AC549" s="121">
        <f t="shared" si="53"/>
        <v>0</v>
      </c>
    </row>
    <row r="550" spans="1:30" ht="37.15" customHeight="1" x14ac:dyDescent="0.25">
      <c r="A550" s="89" t="s">
        <v>225</v>
      </c>
      <c r="B550" s="94" t="s">
        <v>42</v>
      </c>
      <c r="C550" s="91" t="s">
        <v>98</v>
      </c>
      <c r="D550" s="91" t="s">
        <v>205</v>
      </c>
      <c r="E550" s="122" t="s">
        <v>1221</v>
      </c>
      <c r="F550" s="92" t="s">
        <v>252</v>
      </c>
      <c r="G550" s="92" t="s">
        <v>39</v>
      </c>
      <c r="H550" s="92" t="s">
        <v>3771</v>
      </c>
      <c r="I550" s="162" t="s">
        <v>471</v>
      </c>
      <c r="J550" s="96"/>
      <c r="K550" s="95"/>
      <c r="L550" s="96"/>
      <c r="M550" s="95"/>
      <c r="N550" s="94"/>
      <c r="O550" s="94" t="s">
        <v>245</v>
      </c>
      <c r="P550" s="94" t="s">
        <v>460</v>
      </c>
      <c r="Q550" s="98" t="s">
        <v>3770</v>
      </c>
      <c r="R550" s="98" t="s">
        <v>228</v>
      </c>
      <c r="S550" s="99" t="s">
        <v>228</v>
      </c>
      <c r="T550" s="94" t="s">
        <v>472</v>
      </c>
      <c r="U550" s="120"/>
      <c r="V550" s="120"/>
      <c r="W550" s="100" t="str">
        <f>VLOOKUP(TRIM(X550),X10:Y92,2,FALSE)</f>
        <v>Tao</v>
      </c>
      <c r="X550" s="121" t="str">
        <f t="shared" si="49"/>
        <v>8.11</v>
      </c>
      <c r="Y550" s="124">
        <f t="shared" si="50"/>
        <v>0</v>
      </c>
      <c r="Z550" s="121">
        <f t="shared" si="48"/>
        <v>0</v>
      </c>
      <c r="AA550" s="121">
        <f t="shared" si="51"/>
        <v>6</v>
      </c>
      <c r="AB550" s="121">
        <f t="shared" si="52"/>
        <v>0</v>
      </c>
      <c r="AC550" s="121">
        <f t="shared" si="53"/>
        <v>0</v>
      </c>
    </row>
    <row r="551" spans="1:30" ht="35.25" customHeight="1" x14ac:dyDescent="0.25">
      <c r="A551" s="89" t="s">
        <v>225</v>
      </c>
      <c r="B551" s="94" t="s">
        <v>431</v>
      </c>
      <c r="C551" s="91" t="s">
        <v>98</v>
      </c>
      <c r="D551" s="91" t="s">
        <v>205</v>
      </c>
      <c r="E551" s="122" t="s">
        <v>1222</v>
      </c>
      <c r="F551" s="92" t="s">
        <v>16</v>
      </c>
      <c r="G551" s="92" t="s">
        <v>99</v>
      </c>
      <c r="H551" s="92" t="s">
        <v>525</v>
      </c>
      <c r="I551" s="162" t="s">
        <v>471</v>
      </c>
      <c r="J551" s="96" t="s">
        <v>247</v>
      </c>
      <c r="K551" s="95">
        <v>2579</v>
      </c>
      <c r="L551" s="96"/>
      <c r="M551" s="95" t="s">
        <v>254</v>
      </c>
      <c r="N551" s="94" t="s">
        <v>2148</v>
      </c>
      <c r="O551" s="94" t="s">
        <v>245</v>
      </c>
      <c r="P551" s="94" t="s">
        <v>460</v>
      </c>
      <c r="Q551" s="98" t="s">
        <v>3772</v>
      </c>
      <c r="R551" s="98" t="s">
        <v>5736</v>
      </c>
      <c r="S551" s="99" t="s">
        <v>270</v>
      </c>
      <c r="T551" s="94" t="s">
        <v>472</v>
      </c>
      <c r="U551" s="120"/>
      <c r="V551" s="120"/>
      <c r="W551" s="100" t="str">
        <f>VLOOKUP(TRIM(X551),X10:Y92,2,FALSE)</f>
        <v>Tao</v>
      </c>
      <c r="X551" s="121" t="str">
        <f t="shared" si="49"/>
        <v>8.11</v>
      </c>
      <c r="Y551" s="124">
        <f t="shared" si="50"/>
        <v>0</v>
      </c>
      <c r="Z551" s="121">
        <f t="shared" si="48"/>
        <v>0</v>
      </c>
      <c r="AA551" s="121">
        <f t="shared" si="51"/>
        <v>6</v>
      </c>
      <c r="AB551" s="121">
        <f t="shared" si="52"/>
        <v>0</v>
      </c>
      <c r="AC551" s="121">
        <f t="shared" si="53"/>
        <v>0</v>
      </c>
    </row>
    <row r="552" spans="1:30" ht="35.25" customHeight="1" x14ac:dyDescent="0.25">
      <c r="A552" s="89" t="s">
        <v>225</v>
      </c>
      <c r="B552" s="94" t="s">
        <v>3386</v>
      </c>
      <c r="C552" s="91" t="s">
        <v>98</v>
      </c>
      <c r="D552" s="91" t="s">
        <v>205</v>
      </c>
      <c r="E552" s="122" t="s">
        <v>1223</v>
      </c>
      <c r="F552" s="92" t="s">
        <v>16</v>
      </c>
      <c r="G552" s="92" t="s">
        <v>99</v>
      </c>
      <c r="H552" s="92" t="s">
        <v>3774</v>
      </c>
      <c r="I552" s="162" t="s">
        <v>471</v>
      </c>
      <c r="J552" s="96" t="s">
        <v>268</v>
      </c>
      <c r="K552" s="95">
        <v>526</v>
      </c>
      <c r="L552" s="96"/>
      <c r="M552" s="95" t="s">
        <v>254</v>
      </c>
      <c r="N552" s="94" t="s">
        <v>2148</v>
      </c>
      <c r="O552" s="94" t="s">
        <v>245</v>
      </c>
      <c r="P552" s="94" t="s">
        <v>460</v>
      </c>
      <c r="Q552" s="98" t="s">
        <v>3773</v>
      </c>
      <c r="R552" s="98" t="s">
        <v>5737</v>
      </c>
      <c r="S552" s="99" t="s">
        <v>270</v>
      </c>
      <c r="T552" s="94" t="s">
        <v>472</v>
      </c>
      <c r="U552" s="120"/>
      <c r="V552" s="120"/>
      <c r="W552" s="100" t="str">
        <f>VLOOKUP(TRIM(X552),X10:Y92,2,FALSE)</f>
        <v>Tao</v>
      </c>
      <c r="X552" s="121" t="str">
        <f t="shared" si="49"/>
        <v>8.11</v>
      </c>
      <c r="Y552" s="124">
        <f t="shared" si="50"/>
        <v>0</v>
      </c>
      <c r="Z552" s="121">
        <f t="shared" si="48"/>
        <v>0</v>
      </c>
      <c r="AA552" s="121">
        <f t="shared" si="51"/>
        <v>6</v>
      </c>
      <c r="AB552" s="121">
        <f t="shared" si="52"/>
        <v>0</v>
      </c>
      <c r="AC552" s="121">
        <f t="shared" si="53"/>
        <v>0</v>
      </c>
    </row>
    <row r="553" spans="1:30" ht="35.25" customHeight="1" x14ac:dyDescent="0.25">
      <c r="A553" s="89" t="s">
        <v>225</v>
      </c>
      <c r="B553" s="94" t="s">
        <v>3380</v>
      </c>
      <c r="C553" s="91" t="s">
        <v>98</v>
      </c>
      <c r="D553" s="91" t="s">
        <v>205</v>
      </c>
      <c r="E553" s="122" t="s">
        <v>1224</v>
      </c>
      <c r="F553" s="92" t="s">
        <v>16</v>
      </c>
      <c r="G553" s="92" t="s">
        <v>99</v>
      </c>
      <c r="H553" s="92" t="s">
        <v>2399</v>
      </c>
      <c r="I553" s="162" t="s">
        <v>2400</v>
      </c>
      <c r="J553" s="96" t="s">
        <v>247</v>
      </c>
      <c r="K553" s="95">
        <v>2580</v>
      </c>
      <c r="L553" s="96"/>
      <c r="M553" s="95" t="s">
        <v>254</v>
      </c>
      <c r="N553" s="94" t="s">
        <v>2148</v>
      </c>
      <c r="O553" s="94" t="s">
        <v>245</v>
      </c>
      <c r="P553" s="94" t="s">
        <v>460</v>
      </c>
      <c r="Q553" s="98" t="s">
        <v>3379</v>
      </c>
      <c r="R553" s="98" t="s">
        <v>5738</v>
      </c>
      <c r="S553" s="99" t="s">
        <v>228</v>
      </c>
      <c r="T553" s="94" t="s">
        <v>472</v>
      </c>
      <c r="U553" s="120"/>
      <c r="V553" s="120"/>
      <c r="W553" s="100" t="str">
        <f>VLOOKUP(TRIM(X553),X10:Y92,2,FALSE)</f>
        <v>Tao</v>
      </c>
      <c r="X553" s="121" t="str">
        <f t="shared" si="49"/>
        <v>8.11</v>
      </c>
      <c r="Y553" s="124">
        <f t="shared" si="50"/>
        <v>0</v>
      </c>
      <c r="Z553" s="121">
        <f t="shared" si="48"/>
        <v>0</v>
      </c>
      <c r="AA553" s="121">
        <f t="shared" si="51"/>
        <v>16</v>
      </c>
      <c r="AB553" s="121">
        <f t="shared" si="52"/>
        <v>0</v>
      </c>
      <c r="AC553" s="121">
        <f t="shared" si="53"/>
        <v>0</v>
      </c>
    </row>
    <row r="554" spans="1:30" ht="35.25" customHeight="1" x14ac:dyDescent="0.25">
      <c r="A554" s="89" t="s">
        <v>225</v>
      </c>
      <c r="B554" s="94" t="s">
        <v>3776</v>
      </c>
      <c r="C554" s="91" t="s">
        <v>98</v>
      </c>
      <c r="D554" s="91" t="s">
        <v>184</v>
      </c>
      <c r="E554" s="122" t="s">
        <v>1225</v>
      </c>
      <c r="F554" s="92" t="s">
        <v>16</v>
      </c>
      <c r="G554" s="92" t="s">
        <v>99</v>
      </c>
      <c r="H554" s="92" t="s">
        <v>2700</v>
      </c>
      <c r="I554" s="162" t="s">
        <v>324</v>
      </c>
      <c r="J554" s="96" t="s">
        <v>2155</v>
      </c>
      <c r="K554" s="95">
        <v>211</v>
      </c>
      <c r="L554" s="96"/>
      <c r="M554" s="95" t="s">
        <v>254</v>
      </c>
      <c r="N554" s="94" t="s">
        <v>424</v>
      </c>
      <c r="O554" s="94" t="s">
        <v>245</v>
      </c>
      <c r="P554" s="94" t="s">
        <v>2156</v>
      </c>
      <c r="Q554" s="98" t="s">
        <v>3775</v>
      </c>
      <c r="R554" s="98" t="s">
        <v>5739</v>
      </c>
      <c r="S554" s="99" t="s">
        <v>280</v>
      </c>
      <c r="T554" s="94" t="s">
        <v>342</v>
      </c>
      <c r="U554" s="120"/>
      <c r="V554" s="120"/>
      <c r="W554" s="100" t="str">
        <f>VLOOKUP(TRIM(X554),X10:Y92,2,FALSE)</f>
        <v>Andy</v>
      </c>
      <c r="X554" s="121" t="str">
        <f t="shared" si="49"/>
        <v>8.1</v>
      </c>
      <c r="Y554" s="124">
        <f t="shared" si="50"/>
        <v>0</v>
      </c>
      <c r="Z554" s="121">
        <f t="shared" si="48"/>
        <v>0</v>
      </c>
      <c r="AA554" s="121">
        <f t="shared" si="51"/>
        <v>14</v>
      </c>
      <c r="AB554" s="121">
        <f t="shared" si="52"/>
        <v>0</v>
      </c>
      <c r="AC554" s="121">
        <f t="shared" si="53"/>
        <v>0</v>
      </c>
    </row>
    <row r="555" spans="1:30" ht="35.25" customHeight="1" x14ac:dyDescent="0.25">
      <c r="A555" s="89" t="s">
        <v>225</v>
      </c>
      <c r="B555" s="94" t="s">
        <v>3778</v>
      </c>
      <c r="C555" s="91" t="s">
        <v>98</v>
      </c>
      <c r="D555" s="91" t="s">
        <v>184</v>
      </c>
      <c r="E555" s="122" t="s">
        <v>1226</v>
      </c>
      <c r="F555" s="92" t="s">
        <v>16</v>
      </c>
      <c r="G555" s="92" t="s">
        <v>99</v>
      </c>
      <c r="H555" s="92" t="s">
        <v>2701</v>
      </c>
      <c r="I555" s="162" t="s">
        <v>324</v>
      </c>
      <c r="J555" s="96" t="s">
        <v>247</v>
      </c>
      <c r="K555" s="95">
        <v>2581</v>
      </c>
      <c r="L555" s="96"/>
      <c r="M555" s="95" t="s">
        <v>254</v>
      </c>
      <c r="N555" s="94" t="s">
        <v>2148</v>
      </c>
      <c r="O555" s="94" t="s">
        <v>245</v>
      </c>
      <c r="P555" s="94" t="s">
        <v>2156</v>
      </c>
      <c r="Q555" s="98" t="s">
        <v>3777</v>
      </c>
      <c r="R555" s="98" t="s">
        <v>5740</v>
      </c>
      <c r="S555" s="99" t="s">
        <v>280</v>
      </c>
      <c r="T555" s="94" t="s">
        <v>342</v>
      </c>
      <c r="U555" s="120"/>
      <c r="V555" s="120"/>
      <c r="W555" s="100" t="str">
        <f>VLOOKUP(TRIM(X555),X10:Y92,2,FALSE)</f>
        <v>Andy</v>
      </c>
      <c r="X555" s="121" t="str">
        <f t="shared" si="49"/>
        <v>8.1</v>
      </c>
      <c r="Y555" s="124">
        <f t="shared" si="50"/>
        <v>0</v>
      </c>
      <c r="Z555" s="121">
        <f t="shared" si="48"/>
        <v>0</v>
      </c>
      <c r="AA555" s="121">
        <f t="shared" si="51"/>
        <v>14</v>
      </c>
      <c r="AB555" s="121">
        <f t="shared" si="52"/>
        <v>0</v>
      </c>
      <c r="AC555" s="121">
        <f t="shared" si="53"/>
        <v>0</v>
      </c>
    </row>
    <row r="556" spans="1:30" ht="35.25" customHeight="1" x14ac:dyDescent="0.25">
      <c r="A556" s="89" t="s">
        <v>225</v>
      </c>
      <c r="B556" s="94" t="s">
        <v>3393</v>
      </c>
      <c r="C556" s="91" t="s">
        <v>98</v>
      </c>
      <c r="D556" s="91" t="s">
        <v>184</v>
      </c>
      <c r="E556" s="122" t="s">
        <v>1227</v>
      </c>
      <c r="F556" s="92" t="s">
        <v>16</v>
      </c>
      <c r="G556" s="92" t="s">
        <v>99</v>
      </c>
      <c r="H556" s="92" t="s">
        <v>2701</v>
      </c>
      <c r="I556" s="162" t="s">
        <v>324</v>
      </c>
      <c r="J556" s="96" t="s">
        <v>106</v>
      </c>
      <c r="K556" s="95">
        <v>2508</v>
      </c>
      <c r="L556" s="96"/>
      <c r="M556" s="95" t="s">
        <v>254</v>
      </c>
      <c r="N556" s="94" t="s">
        <v>2160</v>
      </c>
      <c r="O556" s="94" t="s">
        <v>245</v>
      </c>
      <c r="P556" s="94" t="s">
        <v>2156</v>
      </c>
      <c r="Q556" s="98" t="s">
        <v>3777</v>
      </c>
      <c r="R556" s="98" t="s">
        <v>5741</v>
      </c>
      <c r="S556" s="99" t="s">
        <v>280</v>
      </c>
      <c r="T556" s="94" t="s">
        <v>342</v>
      </c>
      <c r="U556" s="120"/>
      <c r="V556" s="120"/>
      <c r="W556" s="100" t="str">
        <f>VLOOKUP(TRIM(X556),X10:Y92,2,FALSE)</f>
        <v>Andy</v>
      </c>
      <c r="X556" s="121" t="str">
        <f t="shared" si="49"/>
        <v>8.1</v>
      </c>
      <c r="Y556" s="124">
        <f t="shared" si="50"/>
        <v>0</v>
      </c>
      <c r="Z556" s="121">
        <f t="shared" si="48"/>
        <v>0</v>
      </c>
      <c r="AA556" s="121">
        <f t="shared" si="51"/>
        <v>14</v>
      </c>
      <c r="AB556" s="121">
        <f t="shared" si="52"/>
        <v>0</v>
      </c>
      <c r="AC556" s="121">
        <f t="shared" si="53"/>
        <v>0</v>
      </c>
    </row>
    <row r="557" spans="1:30" ht="35.25" customHeight="1" x14ac:dyDescent="0.25">
      <c r="A557" s="89" t="s">
        <v>225</v>
      </c>
      <c r="B557" s="94" t="s">
        <v>3780</v>
      </c>
      <c r="C557" s="91" t="s">
        <v>98</v>
      </c>
      <c r="D557" s="91" t="s">
        <v>184</v>
      </c>
      <c r="E557" s="122" t="s">
        <v>1228</v>
      </c>
      <c r="F557" s="92" t="s">
        <v>16</v>
      </c>
      <c r="G557" s="92" t="s">
        <v>99</v>
      </c>
      <c r="H557" s="92" t="s">
        <v>2702</v>
      </c>
      <c r="I557" s="162" t="s">
        <v>324</v>
      </c>
      <c r="J557" s="96" t="s">
        <v>2155</v>
      </c>
      <c r="K557" s="95">
        <v>212</v>
      </c>
      <c r="L557" s="96"/>
      <c r="M557" s="95" t="s">
        <v>108</v>
      </c>
      <c r="N557" s="94" t="s">
        <v>424</v>
      </c>
      <c r="O557" s="94" t="s">
        <v>245</v>
      </c>
      <c r="P557" s="94" t="s">
        <v>2156</v>
      </c>
      <c r="Q557" s="98" t="s">
        <v>3779</v>
      </c>
      <c r="R557" s="98" t="s">
        <v>5742</v>
      </c>
      <c r="S557" s="99" t="s">
        <v>280</v>
      </c>
      <c r="T557" s="94" t="s">
        <v>342</v>
      </c>
      <c r="U557" s="120"/>
      <c r="V557" s="120"/>
      <c r="W557" s="100" t="str">
        <f>VLOOKUP(TRIM(X557),X10:Y92,2,FALSE)</f>
        <v>Andy</v>
      </c>
      <c r="X557" s="121" t="str">
        <f t="shared" si="49"/>
        <v>8.1</v>
      </c>
      <c r="Y557" s="124">
        <f t="shared" si="50"/>
        <v>0</v>
      </c>
      <c r="Z557" s="121">
        <f t="shared" si="48"/>
        <v>0</v>
      </c>
      <c r="AA557" s="121">
        <f t="shared" si="51"/>
        <v>14</v>
      </c>
      <c r="AB557" s="121">
        <f t="shared" si="52"/>
        <v>0</v>
      </c>
      <c r="AC557" s="121">
        <f t="shared" si="53"/>
        <v>0</v>
      </c>
    </row>
    <row r="558" spans="1:30" ht="35.25" customHeight="1" x14ac:dyDescent="0.25">
      <c r="A558" s="89" t="s">
        <v>225</v>
      </c>
      <c r="B558" s="94" t="s">
        <v>3782</v>
      </c>
      <c r="C558" s="91" t="s">
        <v>98</v>
      </c>
      <c r="D558" s="91" t="s">
        <v>184</v>
      </c>
      <c r="E558" s="122" t="s">
        <v>1229</v>
      </c>
      <c r="F558" s="92" t="s">
        <v>16</v>
      </c>
      <c r="G558" s="92" t="s">
        <v>99</v>
      </c>
      <c r="H558" s="92" t="s">
        <v>2703</v>
      </c>
      <c r="I558" s="162" t="s">
        <v>324</v>
      </c>
      <c r="J558" s="96" t="s">
        <v>247</v>
      </c>
      <c r="K558" s="95">
        <v>2582</v>
      </c>
      <c r="L558" s="96"/>
      <c r="M558" s="95" t="s">
        <v>254</v>
      </c>
      <c r="N558" s="94" t="s">
        <v>2148</v>
      </c>
      <c r="O558" s="94" t="s">
        <v>245</v>
      </c>
      <c r="P558" s="94" t="s">
        <v>2156</v>
      </c>
      <c r="Q558" s="98" t="s">
        <v>3781</v>
      </c>
      <c r="R558" s="98" t="s">
        <v>5743</v>
      </c>
      <c r="S558" s="99" t="s">
        <v>280</v>
      </c>
      <c r="T558" s="94" t="s">
        <v>342</v>
      </c>
      <c r="U558" s="120"/>
      <c r="V558" s="120"/>
      <c r="W558" s="100" t="str">
        <f>VLOOKUP(TRIM(X558),X10:Y92,2,FALSE)</f>
        <v>Andy</v>
      </c>
      <c r="X558" s="121" t="str">
        <f t="shared" si="49"/>
        <v>8.1</v>
      </c>
      <c r="Y558" s="124">
        <f t="shared" si="50"/>
        <v>0</v>
      </c>
      <c r="Z558" s="121">
        <f t="shared" si="48"/>
        <v>0</v>
      </c>
      <c r="AA558" s="121">
        <f t="shared" si="51"/>
        <v>14</v>
      </c>
      <c r="AB558" s="121">
        <f t="shared" si="52"/>
        <v>0</v>
      </c>
      <c r="AC558" s="121">
        <f t="shared" si="53"/>
        <v>0</v>
      </c>
    </row>
    <row r="559" spans="1:30" ht="35.25" customHeight="1" x14ac:dyDescent="0.25">
      <c r="A559" s="89" t="s">
        <v>225</v>
      </c>
      <c r="B559" s="94" t="s">
        <v>3783</v>
      </c>
      <c r="C559" s="91" t="s">
        <v>98</v>
      </c>
      <c r="D559" s="91" t="s">
        <v>184</v>
      </c>
      <c r="E559" s="122" t="s">
        <v>1230</v>
      </c>
      <c r="F559" s="92" t="s">
        <v>16</v>
      </c>
      <c r="G559" s="92" t="s">
        <v>99</v>
      </c>
      <c r="H559" s="92" t="s">
        <v>2703</v>
      </c>
      <c r="I559" s="162" t="s">
        <v>324</v>
      </c>
      <c r="J559" s="96" t="s">
        <v>106</v>
      </c>
      <c r="K559" s="95">
        <v>2509</v>
      </c>
      <c r="L559" s="96"/>
      <c r="M559" s="95" t="s">
        <v>254</v>
      </c>
      <c r="N559" s="94" t="s">
        <v>2160</v>
      </c>
      <c r="O559" s="94" t="s">
        <v>245</v>
      </c>
      <c r="P559" s="94" t="s">
        <v>2156</v>
      </c>
      <c r="Q559" s="98" t="s">
        <v>3781</v>
      </c>
      <c r="R559" s="98" t="s">
        <v>5744</v>
      </c>
      <c r="S559" s="99" t="s">
        <v>280</v>
      </c>
      <c r="T559" s="94" t="s">
        <v>342</v>
      </c>
      <c r="U559" s="120"/>
      <c r="V559" s="120"/>
      <c r="W559" s="100" t="str">
        <f>VLOOKUP(TRIM(X559),X10:Y92,2,FALSE)</f>
        <v>Andy</v>
      </c>
      <c r="X559" s="121" t="str">
        <f t="shared" si="49"/>
        <v>8.1</v>
      </c>
      <c r="Y559" s="124">
        <f t="shared" si="50"/>
        <v>0</v>
      </c>
      <c r="Z559" s="121">
        <f t="shared" si="48"/>
        <v>0</v>
      </c>
      <c r="AA559" s="121">
        <f t="shared" si="51"/>
        <v>14</v>
      </c>
      <c r="AB559" s="121">
        <f t="shared" si="52"/>
        <v>0</v>
      </c>
      <c r="AC559" s="121">
        <f t="shared" si="53"/>
        <v>0</v>
      </c>
    </row>
    <row r="560" spans="1:30" ht="35.25" customHeight="1" x14ac:dyDescent="0.25">
      <c r="A560" s="89" t="s">
        <v>225</v>
      </c>
      <c r="B560" s="94" t="s">
        <v>42</v>
      </c>
      <c r="C560" s="91" t="s">
        <v>98</v>
      </c>
      <c r="D560" s="91" t="s">
        <v>197</v>
      </c>
      <c r="E560" s="122" t="s">
        <v>1231</v>
      </c>
      <c r="F560" s="92" t="s">
        <v>243</v>
      </c>
      <c r="G560" s="92" t="s">
        <v>99</v>
      </c>
      <c r="H560" s="92" t="s">
        <v>3786</v>
      </c>
      <c r="I560" s="162" t="s">
        <v>3784</v>
      </c>
      <c r="J560" s="96" t="s">
        <v>2191</v>
      </c>
      <c r="K560" s="95"/>
      <c r="L560" s="96"/>
      <c r="M560" s="95"/>
      <c r="N560" s="94" t="s">
        <v>2608</v>
      </c>
      <c r="O560" s="94" t="s">
        <v>245</v>
      </c>
      <c r="P560" s="94" t="s">
        <v>2190</v>
      </c>
      <c r="Q560" s="98" t="s">
        <v>3785</v>
      </c>
      <c r="R560" s="98" t="s">
        <v>5745</v>
      </c>
      <c r="S560" s="99" t="s">
        <v>280</v>
      </c>
      <c r="T560" s="94" t="s">
        <v>449</v>
      </c>
      <c r="U560" s="120"/>
      <c r="V560" s="120"/>
      <c r="W560" s="100" t="str">
        <f>VLOOKUP(TRIM(X560),X10:Y92,2,FALSE)</f>
        <v>Puneet</v>
      </c>
      <c r="X560" s="121" t="str">
        <f t="shared" si="49"/>
        <v>8.3</v>
      </c>
      <c r="Y560" s="124">
        <f t="shared" si="50"/>
        <v>0</v>
      </c>
      <c r="Z560" s="121">
        <f t="shared" si="48"/>
        <v>0</v>
      </c>
      <c r="AA560" s="121">
        <f t="shared" si="51"/>
        <v>77</v>
      </c>
      <c r="AB560" s="121">
        <f t="shared" si="52"/>
        <v>0</v>
      </c>
      <c r="AC560" s="121">
        <f t="shared" si="53"/>
        <v>0</v>
      </c>
    </row>
    <row r="561" spans="1:30" ht="35.25" customHeight="1" x14ac:dyDescent="0.25">
      <c r="A561" s="89" t="s">
        <v>225</v>
      </c>
      <c r="B561" s="94" t="s">
        <v>3788</v>
      </c>
      <c r="C561" s="91" t="s">
        <v>98</v>
      </c>
      <c r="D561" s="91" t="s">
        <v>1977</v>
      </c>
      <c r="E561" s="122" t="s">
        <v>1232</v>
      </c>
      <c r="F561" s="92" t="s">
        <v>16</v>
      </c>
      <c r="G561" s="92" t="s">
        <v>99</v>
      </c>
      <c r="H561" s="92" t="s">
        <v>2704</v>
      </c>
      <c r="I561" s="162" t="s">
        <v>3206</v>
      </c>
      <c r="J561" s="96" t="s">
        <v>247</v>
      </c>
      <c r="K561" s="95">
        <v>2583</v>
      </c>
      <c r="L561" s="96"/>
      <c r="M561" s="95" t="s">
        <v>254</v>
      </c>
      <c r="N561" s="94" t="s">
        <v>2148</v>
      </c>
      <c r="O561" s="94" t="s">
        <v>245</v>
      </c>
      <c r="P561" s="94" t="s">
        <v>2170</v>
      </c>
      <c r="Q561" s="98" t="s">
        <v>3787</v>
      </c>
      <c r="R561" s="98" t="s">
        <v>5746</v>
      </c>
      <c r="S561" s="99" t="s">
        <v>280</v>
      </c>
      <c r="T561" s="94" t="s">
        <v>345</v>
      </c>
      <c r="U561" s="120"/>
      <c r="V561" s="120"/>
      <c r="W561" s="100" t="str">
        <f>VLOOKUP(TRIM(X561),X10:Y92,2,FALSE)</f>
        <v>Andy</v>
      </c>
      <c r="X561" s="121" t="str">
        <f t="shared" si="49"/>
        <v>8.6.2</v>
      </c>
      <c r="Y561" s="124">
        <f t="shared" si="50"/>
        <v>0</v>
      </c>
      <c r="Z561" s="121">
        <f t="shared" si="48"/>
        <v>0</v>
      </c>
      <c r="AA561" s="121">
        <f t="shared" si="51"/>
        <v>59</v>
      </c>
      <c r="AB561" s="121">
        <f t="shared" si="52"/>
        <v>0</v>
      </c>
      <c r="AC561" s="121">
        <f t="shared" si="53"/>
        <v>0</v>
      </c>
    </row>
    <row r="562" spans="1:30" ht="35.25" customHeight="1" x14ac:dyDescent="0.25">
      <c r="A562" s="89" t="s">
        <v>225</v>
      </c>
      <c r="B562" s="94" t="s">
        <v>3790</v>
      </c>
      <c r="C562" s="91" t="s">
        <v>98</v>
      </c>
      <c r="D562" s="91" t="s">
        <v>184</v>
      </c>
      <c r="E562" s="122" t="s">
        <v>1233</v>
      </c>
      <c r="F562" s="92" t="s">
        <v>16</v>
      </c>
      <c r="G562" s="92" t="s">
        <v>99</v>
      </c>
      <c r="H562" s="92" t="s">
        <v>2705</v>
      </c>
      <c r="I562" s="162" t="s">
        <v>317</v>
      </c>
      <c r="J562" s="96" t="s">
        <v>2155</v>
      </c>
      <c r="K562" s="95">
        <v>213</v>
      </c>
      <c r="L562" s="96"/>
      <c r="M562" s="95" t="s">
        <v>254</v>
      </c>
      <c r="N562" s="94" t="s">
        <v>424</v>
      </c>
      <c r="O562" s="94" t="s">
        <v>245</v>
      </c>
      <c r="P562" s="94" t="s">
        <v>2156</v>
      </c>
      <c r="Q562" s="98" t="s">
        <v>3789</v>
      </c>
      <c r="R562" s="98" t="s">
        <v>5747</v>
      </c>
      <c r="S562" s="99" t="s">
        <v>280</v>
      </c>
      <c r="T562" s="94" t="s">
        <v>316</v>
      </c>
      <c r="U562" s="120"/>
      <c r="V562" s="120"/>
      <c r="W562" s="100" t="str">
        <f>VLOOKUP(TRIM(X562),X10:Y92,2,FALSE)</f>
        <v>Andy</v>
      </c>
      <c r="X562" s="121" t="str">
        <f t="shared" si="49"/>
        <v>8.1</v>
      </c>
      <c r="Y562" s="124">
        <f t="shared" si="50"/>
        <v>0</v>
      </c>
      <c r="Z562" s="121">
        <f t="shared" si="48"/>
        <v>0</v>
      </c>
      <c r="AA562" s="121">
        <f t="shared" si="51"/>
        <v>17</v>
      </c>
      <c r="AB562" s="121">
        <f t="shared" si="52"/>
        <v>0</v>
      </c>
      <c r="AC562" s="121">
        <f t="shared" si="53"/>
        <v>0</v>
      </c>
    </row>
    <row r="563" spans="1:30" ht="35.25" customHeight="1" x14ac:dyDescent="0.25">
      <c r="A563" s="89" t="s">
        <v>225</v>
      </c>
      <c r="B563" s="94" t="s">
        <v>3792</v>
      </c>
      <c r="C563" s="91" t="s">
        <v>98</v>
      </c>
      <c r="D563" s="91" t="s">
        <v>184</v>
      </c>
      <c r="E563" s="122" t="s">
        <v>1234</v>
      </c>
      <c r="F563" s="92" t="s">
        <v>16</v>
      </c>
      <c r="G563" s="92" t="s">
        <v>99</v>
      </c>
      <c r="H563" s="92" t="s">
        <v>2706</v>
      </c>
      <c r="I563" s="162" t="s">
        <v>317</v>
      </c>
      <c r="J563" s="96" t="s">
        <v>2155</v>
      </c>
      <c r="K563" s="95">
        <v>214</v>
      </c>
      <c r="L563" s="96"/>
      <c r="M563" s="95" t="s">
        <v>254</v>
      </c>
      <c r="N563" s="94" t="s">
        <v>424</v>
      </c>
      <c r="O563" s="94" t="s">
        <v>245</v>
      </c>
      <c r="P563" s="94" t="s">
        <v>2156</v>
      </c>
      <c r="Q563" s="98" t="s">
        <v>3791</v>
      </c>
      <c r="R563" s="98" t="s">
        <v>5748</v>
      </c>
      <c r="S563" s="99" t="s">
        <v>280</v>
      </c>
      <c r="T563" s="94" t="s">
        <v>316</v>
      </c>
      <c r="U563" s="120"/>
      <c r="V563" s="120"/>
      <c r="W563" s="100" t="str">
        <f>VLOOKUP(TRIM(X563),X10:Y92,2,FALSE)</f>
        <v>Andy</v>
      </c>
      <c r="X563" s="121" t="str">
        <f t="shared" si="49"/>
        <v>8.1</v>
      </c>
      <c r="Y563" s="124">
        <f t="shared" si="50"/>
        <v>0</v>
      </c>
      <c r="Z563" s="121">
        <f t="shared" si="48"/>
        <v>0</v>
      </c>
      <c r="AA563" s="121">
        <f t="shared" si="51"/>
        <v>17</v>
      </c>
      <c r="AB563" s="121">
        <f t="shared" si="52"/>
        <v>0</v>
      </c>
      <c r="AC563" s="121">
        <f t="shared" si="53"/>
        <v>0</v>
      </c>
    </row>
    <row r="564" spans="1:30" ht="35.25" customHeight="1" x14ac:dyDescent="0.25">
      <c r="A564" s="89" t="s">
        <v>225</v>
      </c>
      <c r="B564" s="94" t="s">
        <v>3794</v>
      </c>
      <c r="C564" s="91" t="s">
        <v>98</v>
      </c>
      <c r="D564" s="91" t="s">
        <v>184</v>
      </c>
      <c r="E564" s="122" t="s">
        <v>1235</v>
      </c>
      <c r="F564" s="92" t="s">
        <v>16</v>
      </c>
      <c r="G564" s="92" t="s">
        <v>99</v>
      </c>
      <c r="H564" s="92" t="s">
        <v>2707</v>
      </c>
      <c r="I564" s="162" t="s">
        <v>326</v>
      </c>
      <c r="J564" s="96" t="s">
        <v>2155</v>
      </c>
      <c r="K564" s="95">
        <v>215</v>
      </c>
      <c r="L564" s="96"/>
      <c r="M564" s="95" t="s">
        <v>254</v>
      </c>
      <c r="N564" s="94" t="s">
        <v>424</v>
      </c>
      <c r="O564" s="94" t="s">
        <v>245</v>
      </c>
      <c r="P564" s="94" t="s">
        <v>2156</v>
      </c>
      <c r="Q564" s="98" t="s">
        <v>3793</v>
      </c>
      <c r="R564" s="98" t="s">
        <v>5749</v>
      </c>
      <c r="S564" s="99" t="s">
        <v>280</v>
      </c>
      <c r="T564" s="94" t="s">
        <v>316</v>
      </c>
      <c r="U564" s="120"/>
      <c r="V564" s="120"/>
      <c r="W564" s="100" t="str">
        <f>VLOOKUP(TRIM(X564),X10:Y92,2,FALSE)</f>
        <v>Andy</v>
      </c>
      <c r="X564" s="121" t="str">
        <f t="shared" si="49"/>
        <v>8.1</v>
      </c>
      <c r="Y564" s="124">
        <f t="shared" si="50"/>
        <v>0</v>
      </c>
      <c r="Z564" s="121">
        <f t="shared" si="48"/>
        <v>0</v>
      </c>
      <c r="AA564" s="121">
        <f t="shared" si="51"/>
        <v>6</v>
      </c>
      <c r="AB564" s="121">
        <f t="shared" si="52"/>
        <v>0</v>
      </c>
      <c r="AC564" s="121">
        <f t="shared" si="53"/>
        <v>0</v>
      </c>
    </row>
    <row r="565" spans="1:30" ht="35.25" customHeight="1" x14ac:dyDescent="0.25">
      <c r="A565" s="89" t="s">
        <v>225</v>
      </c>
      <c r="B565" s="94" t="s">
        <v>3796</v>
      </c>
      <c r="C565" s="91" t="s">
        <v>98</v>
      </c>
      <c r="D565" s="91" t="s">
        <v>184</v>
      </c>
      <c r="E565" s="122" t="s">
        <v>1236</v>
      </c>
      <c r="F565" s="92" t="s">
        <v>16</v>
      </c>
      <c r="G565" s="92" t="s">
        <v>99</v>
      </c>
      <c r="H565" s="92" t="s">
        <v>2708</v>
      </c>
      <c r="I565" s="162" t="s">
        <v>317</v>
      </c>
      <c r="J565" s="96" t="s">
        <v>2155</v>
      </c>
      <c r="K565" s="95">
        <v>216</v>
      </c>
      <c r="L565" s="96"/>
      <c r="M565" s="95" t="s">
        <v>254</v>
      </c>
      <c r="N565" s="94" t="s">
        <v>424</v>
      </c>
      <c r="O565" s="94" t="s">
        <v>245</v>
      </c>
      <c r="P565" s="94" t="s">
        <v>2156</v>
      </c>
      <c r="Q565" s="98" t="s">
        <v>3795</v>
      </c>
      <c r="R565" s="98" t="s">
        <v>5750</v>
      </c>
      <c r="S565" s="99" t="s">
        <v>280</v>
      </c>
      <c r="T565" s="94" t="s">
        <v>316</v>
      </c>
      <c r="U565" s="120"/>
      <c r="V565" s="120"/>
      <c r="W565" s="100" t="str">
        <f>VLOOKUP(TRIM(X565),X10:Y92,2,FALSE)</f>
        <v>Andy</v>
      </c>
      <c r="X565" s="121" t="str">
        <f t="shared" si="49"/>
        <v>8.1</v>
      </c>
      <c r="Y565" s="124">
        <f t="shared" si="50"/>
        <v>0</v>
      </c>
      <c r="Z565" s="121">
        <f t="shared" si="48"/>
        <v>0</v>
      </c>
      <c r="AA565" s="121">
        <f t="shared" si="51"/>
        <v>17</v>
      </c>
      <c r="AB565" s="121">
        <f t="shared" si="52"/>
        <v>0</v>
      </c>
      <c r="AC565" s="121">
        <f t="shared" si="53"/>
        <v>0</v>
      </c>
    </row>
    <row r="566" spans="1:30" ht="35.25" customHeight="1" x14ac:dyDescent="0.25">
      <c r="A566" s="89" t="s">
        <v>225</v>
      </c>
      <c r="B566" s="94" t="s">
        <v>3798</v>
      </c>
      <c r="C566" s="91" t="s">
        <v>98</v>
      </c>
      <c r="D566" s="91" t="s">
        <v>184</v>
      </c>
      <c r="E566" s="122" t="s">
        <v>1237</v>
      </c>
      <c r="F566" s="92" t="s">
        <v>16</v>
      </c>
      <c r="G566" s="92" t="s">
        <v>99</v>
      </c>
      <c r="H566" s="92" t="s">
        <v>2709</v>
      </c>
      <c r="I566" s="162" t="s">
        <v>317</v>
      </c>
      <c r="J566" s="96" t="s">
        <v>106</v>
      </c>
      <c r="K566" s="95">
        <v>2510</v>
      </c>
      <c r="L566" s="96"/>
      <c r="M566" s="95" t="s">
        <v>254</v>
      </c>
      <c r="N566" s="94" t="s">
        <v>2160</v>
      </c>
      <c r="O566" s="94" t="s">
        <v>245</v>
      </c>
      <c r="P566" s="94" t="s">
        <v>2156</v>
      </c>
      <c r="Q566" s="98" t="s">
        <v>3797</v>
      </c>
      <c r="R566" s="98" t="s">
        <v>5751</v>
      </c>
      <c r="S566" s="99" t="s">
        <v>280</v>
      </c>
      <c r="T566" s="94" t="s">
        <v>316</v>
      </c>
      <c r="U566" s="120"/>
      <c r="V566" s="120"/>
      <c r="W566" s="100" t="str">
        <f>VLOOKUP(TRIM(X566),X10:Y92,2,FALSE)</f>
        <v>Andy</v>
      </c>
      <c r="X566" s="121" t="str">
        <f t="shared" si="49"/>
        <v>8.1</v>
      </c>
      <c r="Y566" s="124">
        <f t="shared" si="50"/>
        <v>0</v>
      </c>
      <c r="Z566" s="121">
        <f t="shared" si="48"/>
        <v>0</v>
      </c>
      <c r="AA566" s="121">
        <f t="shared" si="51"/>
        <v>17</v>
      </c>
      <c r="AB566" s="121">
        <f t="shared" si="52"/>
        <v>0</v>
      </c>
      <c r="AC566" s="121">
        <f t="shared" si="53"/>
        <v>0</v>
      </c>
    </row>
    <row r="567" spans="1:30" ht="35.25" customHeight="1" x14ac:dyDescent="0.25">
      <c r="A567" s="89" t="s">
        <v>225</v>
      </c>
      <c r="B567" s="94" t="s">
        <v>3800</v>
      </c>
      <c r="C567" s="91" t="s">
        <v>98</v>
      </c>
      <c r="D567" s="91" t="s">
        <v>184</v>
      </c>
      <c r="E567" s="122" t="s">
        <v>1238</v>
      </c>
      <c r="F567" s="92" t="s">
        <v>16</v>
      </c>
      <c r="G567" s="92" t="s">
        <v>99</v>
      </c>
      <c r="H567" s="92" t="s">
        <v>3801</v>
      </c>
      <c r="I567" s="162" t="s">
        <v>317</v>
      </c>
      <c r="J567" s="96" t="s">
        <v>106</v>
      </c>
      <c r="K567" s="95">
        <v>2511</v>
      </c>
      <c r="L567" s="96"/>
      <c r="M567" s="95" t="s">
        <v>254</v>
      </c>
      <c r="N567" s="94" t="s">
        <v>2160</v>
      </c>
      <c r="O567" s="94" t="s">
        <v>245</v>
      </c>
      <c r="P567" s="94" t="s">
        <v>2156</v>
      </c>
      <c r="Q567" s="98" t="s">
        <v>3799</v>
      </c>
      <c r="R567" s="98" t="s">
        <v>5752</v>
      </c>
      <c r="S567" s="99" t="s">
        <v>280</v>
      </c>
      <c r="T567" s="94" t="s">
        <v>316</v>
      </c>
      <c r="U567" s="120"/>
      <c r="V567" s="120"/>
      <c r="W567" s="100" t="str">
        <f>VLOOKUP(TRIM(X567),X10:Y92,2,FALSE)</f>
        <v>Andy</v>
      </c>
      <c r="X567" s="121" t="str">
        <f t="shared" si="49"/>
        <v>8.1</v>
      </c>
      <c r="Y567" s="124">
        <f t="shared" si="50"/>
        <v>0</v>
      </c>
      <c r="Z567" s="121">
        <f t="shared" si="48"/>
        <v>0</v>
      </c>
      <c r="AA567" s="121">
        <f t="shared" si="51"/>
        <v>17</v>
      </c>
      <c r="AB567" s="121">
        <f t="shared" si="52"/>
        <v>0</v>
      </c>
      <c r="AC567" s="121">
        <f t="shared" si="53"/>
        <v>0</v>
      </c>
    </row>
    <row r="568" spans="1:30" ht="35.25" customHeight="1" x14ac:dyDescent="0.25">
      <c r="A568" s="89" t="s">
        <v>225</v>
      </c>
      <c r="B568" s="94" t="s">
        <v>3803</v>
      </c>
      <c r="C568" s="91" t="s">
        <v>98</v>
      </c>
      <c r="D568" s="91" t="s">
        <v>184</v>
      </c>
      <c r="E568" s="122" t="s">
        <v>1239</v>
      </c>
      <c r="F568" s="92" t="s">
        <v>16</v>
      </c>
      <c r="G568" s="92" t="s">
        <v>99</v>
      </c>
      <c r="H568" s="92" t="s">
        <v>3804</v>
      </c>
      <c r="I568" s="162" t="s">
        <v>317</v>
      </c>
      <c r="J568" s="96" t="s">
        <v>247</v>
      </c>
      <c r="K568" s="95">
        <v>2584</v>
      </c>
      <c r="L568" s="96"/>
      <c r="M568" s="95" t="s">
        <v>254</v>
      </c>
      <c r="N568" s="94" t="s">
        <v>2148</v>
      </c>
      <c r="O568" s="94" t="s">
        <v>245</v>
      </c>
      <c r="P568" s="94" t="s">
        <v>2156</v>
      </c>
      <c r="Q568" s="98" t="s">
        <v>3802</v>
      </c>
      <c r="R568" s="98" t="s">
        <v>5753</v>
      </c>
      <c r="S568" s="99" t="s">
        <v>280</v>
      </c>
      <c r="T568" s="94" t="s">
        <v>316</v>
      </c>
      <c r="U568" s="120"/>
      <c r="V568" s="120"/>
      <c r="W568" s="100" t="str">
        <f>VLOOKUP(TRIM(X568),X10:Y92,2,FALSE)</f>
        <v>Andy</v>
      </c>
      <c r="X568" s="121" t="str">
        <f t="shared" si="49"/>
        <v>8.1</v>
      </c>
      <c r="Y568" s="124">
        <f t="shared" si="50"/>
        <v>0</v>
      </c>
      <c r="Z568" s="121">
        <f t="shared" si="48"/>
        <v>0</v>
      </c>
      <c r="AA568" s="121">
        <f t="shared" si="51"/>
        <v>17</v>
      </c>
      <c r="AB568" s="121">
        <f t="shared" si="52"/>
        <v>0</v>
      </c>
      <c r="AC568" s="121">
        <f t="shared" si="53"/>
        <v>0</v>
      </c>
    </row>
    <row r="569" spans="1:30" ht="35.25" customHeight="1" x14ac:dyDescent="0.25">
      <c r="A569" s="89" t="s">
        <v>225</v>
      </c>
      <c r="B569" s="94" t="s">
        <v>42</v>
      </c>
      <c r="C569" s="91" t="s">
        <v>98</v>
      </c>
      <c r="D569" s="91" t="s">
        <v>184</v>
      </c>
      <c r="E569" s="122" t="s">
        <v>1240</v>
      </c>
      <c r="F569" s="92" t="s">
        <v>252</v>
      </c>
      <c r="G569" s="92" t="s">
        <v>99</v>
      </c>
      <c r="H569" s="92" t="s">
        <v>3806</v>
      </c>
      <c r="I569" s="162" t="s">
        <v>317</v>
      </c>
      <c r="J569" s="96"/>
      <c r="K569" s="95"/>
      <c r="L569" s="96"/>
      <c r="M569" s="95"/>
      <c r="N569" s="94"/>
      <c r="O569" s="94" t="s">
        <v>245</v>
      </c>
      <c r="P569" s="94" t="s">
        <v>2156</v>
      </c>
      <c r="Q569" s="98" t="s">
        <v>3805</v>
      </c>
      <c r="R569" s="98" t="s">
        <v>228</v>
      </c>
      <c r="S569" s="99" t="s">
        <v>228</v>
      </c>
      <c r="T569" s="94" t="s">
        <v>316</v>
      </c>
      <c r="U569" s="120"/>
      <c r="V569" s="120"/>
      <c r="W569" s="100" t="str">
        <f>VLOOKUP(TRIM(X569),X10:Y92,2,FALSE)</f>
        <v>Andy</v>
      </c>
      <c r="X569" s="121" t="str">
        <f t="shared" si="49"/>
        <v>8.1</v>
      </c>
      <c r="Y569" s="124">
        <f t="shared" si="50"/>
        <v>0</v>
      </c>
      <c r="Z569" s="121">
        <f t="shared" si="48"/>
        <v>0</v>
      </c>
      <c r="AA569" s="121">
        <f t="shared" si="51"/>
        <v>17</v>
      </c>
      <c r="AB569" s="121">
        <f t="shared" si="52"/>
        <v>0</v>
      </c>
      <c r="AC569" s="121">
        <f t="shared" si="53"/>
        <v>0</v>
      </c>
      <c r="AD569" s="1" t="s">
        <v>526</v>
      </c>
    </row>
    <row r="570" spans="1:30" ht="35.25" customHeight="1" x14ac:dyDescent="0.25">
      <c r="A570" s="89" t="s">
        <v>225</v>
      </c>
      <c r="B570" s="94" t="s">
        <v>3808</v>
      </c>
      <c r="C570" s="91" t="s">
        <v>98</v>
      </c>
      <c r="D570" s="91" t="s">
        <v>184</v>
      </c>
      <c r="E570" s="122" t="s">
        <v>1241</v>
      </c>
      <c r="F570" s="92" t="s">
        <v>16</v>
      </c>
      <c r="G570" s="92" t="s">
        <v>99</v>
      </c>
      <c r="H570" s="92" t="s">
        <v>2710</v>
      </c>
      <c r="I570" s="162" t="s">
        <v>317</v>
      </c>
      <c r="J570" s="96" t="s">
        <v>2155</v>
      </c>
      <c r="K570" s="95">
        <v>217</v>
      </c>
      <c r="L570" s="96"/>
      <c r="M570" s="95" t="s">
        <v>254</v>
      </c>
      <c r="N570" s="94" t="s">
        <v>424</v>
      </c>
      <c r="O570" s="94" t="s">
        <v>245</v>
      </c>
      <c r="P570" s="94" t="s">
        <v>2156</v>
      </c>
      <c r="Q570" s="98" t="s">
        <v>3807</v>
      </c>
      <c r="R570" s="98" t="s">
        <v>228</v>
      </c>
      <c r="S570" s="99" t="s">
        <v>228</v>
      </c>
      <c r="T570" s="94" t="s">
        <v>316</v>
      </c>
      <c r="U570" s="120"/>
      <c r="V570" s="120"/>
      <c r="W570" s="100" t="str">
        <f>VLOOKUP(TRIM(X570),X10:Y92,2,FALSE)</f>
        <v>Andy</v>
      </c>
      <c r="X570" s="121" t="str">
        <f t="shared" si="49"/>
        <v>8.1</v>
      </c>
      <c r="Y570" s="124">
        <f t="shared" si="50"/>
        <v>0</v>
      </c>
      <c r="Z570" s="121">
        <f t="shared" si="48"/>
        <v>0</v>
      </c>
      <c r="AA570" s="121">
        <f t="shared" si="51"/>
        <v>17</v>
      </c>
      <c r="AB570" s="121">
        <f t="shared" si="52"/>
        <v>0</v>
      </c>
      <c r="AC570" s="121">
        <f t="shared" si="53"/>
        <v>0</v>
      </c>
      <c r="AD570" s="1" t="s">
        <v>526</v>
      </c>
    </row>
    <row r="571" spans="1:30" ht="35.25" customHeight="1" x14ac:dyDescent="0.25">
      <c r="A571" s="89" t="s">
        <v>225</v>
      </c>
      <c r="B571" s="94" t="s">
        <v>3810</v>
      </c>
      <c r="C571" s="91" t="s">
        <v>98</v>
      </c>
      <c r="D571" s="91" t="s">
        <v>184</v>
      </c>
      <c r="E571" s="122" t="s">
        <v>1242</v>
      </c>
      <c r="F571" s="92" t="s">
        <v>16</v>
      </c>
      <c r="G571" s="92" t="s">
        <v>99</v>
      </c>
      <c r="H571" s="92" t="s">
        <v>3811</v>
      </c>
      <c r="I571" s="162" t="s">
        <v>317</v>
      </c>
      <c r="J571" s="96" t="s">
        <v>2155</v>
      </c>
      <c r="K571" s="95">
        <v>218</v>
      </c>
      <c r="L571" s="96"/>
      <c r="M571" s="95" t="s">
        <v>254</v>
      </c>
      <c r="N571" s="94" t="s">
        <v>424</v>
      </c>
      <c r="O571" s="94" t="s">
        <v>245</v>
      </c>
      <c r="P571" s="94" t="s">
        <v>2156</v>
      </c>
      <c r="Q571" s="98" t="s">
        <v>3809</v>
      </c>
      <c r="R571" s="98" t="s">
        <v>5754</v>
      </c>
      <c r="S571" s="99" t="s">
        <v>280</v>
      </c>
      <c r="T571" s="94" t="s">
        <v>316</v>
      </c>
      <c r="U571" s="120"/>
      <c r="V571" s="120"/>
      <c r="W571" s="100" t="str">
        <f>VLOOKUP(TRIM(X571),X10:Y92,2,FALSE)</f>
        <v>Andy</v>
      </c>
      <c r="X571" s="121" t="str">
        <f t="shared" si="49"/>
        <v>8.1</v>
      </c>
      <c r="Y571" s="124">
        <f t="shared" si="50"/>
        <v>0</v>
      </c>
      <c r="Z571" s="121">
        <f t="shared" si="48"/>
        <v>0</v>
      </c>
      <c r="AA571" s="121">
        <f t="shared" si="51"/>
        <v>17</v>
      </c>
      <c r="AB571" s="121">
        <f t="shared" si="52"/>
        <v>0</v>
      </c>
      <c r="AC571" s="121">
        <f t="shared" si="53"/>
        <v>0</v>
      </c>
      <c r="AD571" s="1" t="s">
        <v>526</v>
      </c>
    </row>
    <row r="572" spans="1:30" ht="35.25" customHeight="1" x14ac:dyDescent="0.25">
      <c r="A572" s="89" t="s">
        <v>225</v>
      </c>
      <c r="B572" s="94" t="s">
        <v>3278</v>
      </c>
      <c r="C572" s="91" t="s">
        <v>98</v>
      </c>
      <c r="D572" s="91" t="s">
        <v>184</v>
      </c>
      <c r="E572" s="122" t="s">
        <v>1243</v>
      </c>
      <c r="F572" s="92" t="s">
        <v>16</v>
      </c>
      <c r="G572" s="92" t="s">
        <v>99</v>
      </c>
      <c r="H572" s="92" t="s">
        <v>2711</v>
      </c>
      <c r="I572" s="162" t="s">
        <v>317</v>
      </c>
      <c r="J572" s="96" t="s">
        <v>247</v>
      </c>
      <c r="K572" s="95">
        <v>2585</v>
      </c>
      <c r="L572" s="96"/>
      <c r="M572" s="95" t="s">
        <v>254</v>
      </c>
      <c r="N572" s="94" t="s">
        <v>2148</v>
      </c>
      <c r="O572" s="94" t="s">
        <v>245</v>
      </c>
      <c r="P572" s="94" t="s">
        <v>2156</v>
      </c>
      <c r="Q572" s="98" t="s">
        <v>3812</v>
      </c>
      <c r="R572" s="98" t="s">
        <v>5755</v>
      </c>
      <c r="S572" s="99" t="s">
        <v>280</v>
      </c>
      <c r="T572" s="94" t="s">
        <v>316</v>
      </c>
      <c r="U572" s="120"/>
      <c r="V572" s="120"/>
      <c r="W572" s="100" t="str">
        <f>VLOOKUP(TRIM(X572),X10:Y92,2,FALSE)</f>
        <v>Andy</v>
      </c>
      <c r="X572" s="121" t="str">
        <f t="shared" si="49"/>
        <v>8.1</v>
      </c>
      <c r="Y572" s="124">
        <f t="shared" si="50"/>
        <v>0</v>
      </c>
      <c r="Z572" s="121">
        <f t="shared" si="48"/>
        <v>0</v>
      </c>
      <c r="AA572" s="121">
        <f t="shared" si="51"/>
        <v>17</v>
      </c>
      <c r="AB572" s="121">
        <f t="shared" si="52"/>
        <v>0</v>
      </c>
      <c r="AC572" s="121">
        <f t="shared" si="53"/>
        <v>0</v>
      </c>
      <c r="AD572" s="1" t="s">
        <v>526</v>
      </c>
    </row>
    <row r="573" spans="1:30" ht="35.25" customHeight="1" x14ac:dyDescent="0.25">
      <c r="A573" s="89" t="s">
        <v>225</v>
      </c>
      <c r="B573" s="94" t="s">
        <v>3814</v>
      </c>
      <c r="C573" s="91" t="s">
        <v>98</v>
      </c>
      <c r="D573" s="91" t="s">
        <v>184</v>
      </c>
      <c r="E573" s="122" t="s">
        <v>1244</v>
      </c>
      <c r="F573" s="92" t="s">
        <v>16</v>
      </c>
      <c r="G573" s="92" t="s">
        <v>99</v>
      </c>
      <c r="H573" s="92" t="s">
        <v>2711</v>
      </c>
      <c r="I573" s="162" t="s">
        <v>317</v>
      </c>
      <c r="J573" s="96" t="s">
        <v>106</v>
      </c>
      <c r="K573" s="95">
        <v>2512</v>
      </c>
      <c r="L573" s="96"/>
      <c r="M573" s="95" t="s">
        <v>254</v>
      </c>
      <c r="N573" s="94" t="s">
        <v>2160</v>
      </c>
      <c r="O573" s="94" t="s">
        <v>245</v>
      </c>
      <c r="P573" s="94" t="s">
        <v>2156</v>
      </c>
      <c r="Q573" s="98" t="s">
        <v>3813</v>
      </c>
      <c r="R573" s="98" t="s">
        <v>5756</v>
      </c>
      <c r="S573" s="99" t="s">
        <v>280</v>
      </c>
      <c r="T573" s="94" t="s">
        <v>316</v>
      </c>
      <c r="U573" s="120"/>
      <c r="V573" s="120"/>
      <c r="W573" s="100" t="str">
        <f>VLOOKUP(TRIM(X573),X10:Y92,2,FALSE)</f>
        <v>Andy</v>
      </c>
      <c r="X573" s="121" t="str">
        <f t="shared" si="49"/>
        <v>8.1</v>
      </c>
      <c r="Y573" s="124">
        <f t="shared" si="50"/>
        <v>0</v>
      </c>
      <c r="Z573" s="121">
        <f t="shared" si="48"/>
        <v>0</v>
      </c>
      <c r="AA573" s="121">
        <f t="shared" si="51"/>
        <v>17</v>
      </c>
      <c r="AB573" s="121">
        <f t="shared" si="52"/>
        <v>0</v>
      </c>
      <c r="AC573" s="121">
        <f t="shared" si="53"/>
        <v>0</v>
      </c>
      <c r="AD573" s="1" t="s">
        <v>526</v>
      </c>
    </row>
    <row r="574" spans="1:30" ht="35.25" customHeight="1" x14ac:dyDescent="0.25">
      <c r="A574" s="89" t="s">
        <v>225</v>
      </c>
      <c r="B574" s="94" t="s">
        <v>3817</v>
      </c>
      <c r="C574" s="91" t="s">
        <v>98</v>
      </c>
      <c r="D574" s="91" t="s">
        <v>184</v>
      </c>
      <c r="E574" s="122" t="s">
        <v>1245</v>
      </c>
      <c r="F574" s="92" t="s">
        <v>16</v>
      </c>
      <c r="G574" s="92" t="s">
        <v>99</v>
      </c>
      <c r="H574" s="92" t="s">
        <v>3818</v>
      </c>
      <c r="I574" s="162" t="s">
        <v>3815</v>
      </c>
      <c r="J574" s="96" t="s">
        <v>2155</v>
      </c>
      <c r="K574" s="95">
        <v>219</v>
      </c>
      <c r="L574" s="96"/>
      <c r="M574" s="95" t="s">
        <v>254</v>
      </c>
      <c r="N574" s="94" t="s">
        <v>424</v>
      </c>
      <c r="O574" s="94" t="s">
        <v>245</v>
      </c>
      <c r="P574" s="94" t="s">
        <v>2156</v>
      </c>
      <c r="Q574" s="98" t="s">
        <v>3816</v>
      </c>
      <c r="R574" s="98" t="s">
        <v>5757</v>
      </c>
      <c r="S574" s="99" t="s">
        <v>280</v>
      </c>
      <c r="T574" s="94" t="s">
        <v>316</v>
      </c>
      <c r="U574" s="120"/>
      <c r="V574" s="120"/>
      <c r="W574" s="100" t="str">
        <f>VLOOKUP(TRIM(X574),X10:Y92,2,FALSE)</f>
        <v>Andy</v>
      </c>
      <c r="X574" s="121" t="str">
        <f t="shared" si="49"/>
        <v>8.1</v>
      </c>
      <c r="Y574" s="124">
        <f t="shared" si="50"/>
        <v>0</v>
      </c>
      <c r="Z574" s="121">
        <f t="shared" si="48"/>
        <v>0</v>
      </c>
      <c r="AA574" s="121">
        <f t="shared" si="51"/>
        <v>46</v>
      </c>
      <c r="AB574" s="121">
        <f t="shared" si="52"/>
        <v>0</v>
      </c>
      <c r="AC574" s="121">
        <f t="shared" si="53"/>
        <v>0</v>
      </c>
    </row>
    <row r="575" spans="1:30" ht="35.25" customHeight="1" x14ac:dyDescent="0.25">
      <c r="A575" s="89" t="s">
        <v>225</v>
      </c>
      <c r="B575" s="94" t="s">
        <v>3820</v>
      </c>
      <c r="C575" s="91" t="s">
        <v>98</v>
      </c>
      <c r="D575" s="91" t="s">
        <v>184</v>
      </c>
      <c r="E575" s="122" t="s">
        <v>1246</v>
      </c>
      <c r="F575" s="92" t="s">
        <v>16</v>
      </c>
      <c r="G575" s="92" t="s">
        <v>99</v>
      </c>
      <c r="H575" s="92" t="s">
        <v>3821</v>
      </c>
      <c r="I575" s="162" t="s">
        <v>326</v>
      </c>
      <c r="J575" s="96" t="s">
        <v>106</v>
      </c>
      <c r="K575" s="95">
        <v>2513</v>
      </c>
      <c r="L575" s="96"/>
      <c r="M575" s="95" t="s">
        <v>254</v>
      </c>
      <c r="N575" s="94" t="s">
        <v>2160</v>
      </c>
      <c r="O575" s="94" t="s">
        <v>245</v>
      </c>
      <c r="P575" s="94" t="s">
        <v>2156</v>
      </c>
      <c r="Q575" s="98" t="s">
        <v>3819</v>
      </c>
      <c r="R575" s="98" t="s">
        <v>5758</v>
      </c>
      <c r="S575" s="99" t="s">
        <v>280</v>
      </c>
      <c r="T575" s="94" t="s">
        <v>316</v>
      </c>
      <c r="U575" s="120"/>
      <c r="V575" s="120"/>
      <c r="W575" s="100" t="str">
        <f>VLOOKUP(TRIM(X575),X10:Y92,2,FALSE)</f>
        <v>Andy</v>
      </c>
      <c r="X575" s="121" t="str">
        <f t="shared" si="49"/>
        <v>8.1</v>
      </c>
      <c r="Y575" s="124">
        <f t="shared" si="50"/>
        <v>0</v>
      </c>
      <c r="Z575" s="121">
        <f t="shared" si="48"/>
        <v>0</v>
      </c>
      <c r="AA575" s="121">
        <f t="shared" si="51"/>
        <v>6</v>
      </c>
      <c r="AB575" s="121">
        <f t="shared" si="52"/>
        <v>0</v>
      </c>
      <c r="AC575" s="121">
        <f t="shared" si="53"/>
        <v>0</v>
      </c>
    </row>
    <row r="576" spans="1:30" ht="35.25" customHeight="1" x14ac:dyDescent="0.25">
      <c r="A576" s="89" t="s">
        <v>225</v>
      </c>
      <c r="B576" s="94" t="s">
        <v>3823</v>
      </c>
      <c r="C576" s="91" t="s">
        <v>98</v>
      </c>
      <c r="D576" s="91" t="s">
        <v>184</v>
      </c>
      <c r="E576" s="122" t="s">
        <v>1247</v>
      </c>
      <c r="F576" s="92" t="s">
        <v>16</v>
      </c>
      <c r="G576" s="92" t="s">
        <v>99</v>
      </c>
      <c r="H576" s="92" t="s">
        <v>3821</v>
      </c>
      <c r="I576" s="162" t="s">
        <v>326</v>
      </c>
      <c r="J576" s="96" t="s">
        <v>247</v>
      </c>
      <c r="K576" s="95">
        <v>2586</v>
      </c>
      <c r="L576" s="96"/>
      <c r="M576" s="95" t="s">
        <v>254</v>
      </c>
      <c r="N576" s="94" t="s">
        <v>2148</v>
      </c>
      <c r="O576" s="94" t="s">
        <v>245</v>
      </c>
      <c r="P576" s="94" t="s">
        <v>2156</v>
      </c>
      <c r="Q576" s="98" t="s">
        <v>3822</v>
      </c>
      <c r="R576" s="98" t="s">
        <v>5759</v>
      </c>
      <c r="S576" s="99" t="s">
        <v>280</v>
      </c>
      <c r="T576" s="94" t="s">
        <v>316</v>
      </c>
      <c r="U576" s="120"/>
      <c r="V576" s="120"/>
      <c r="W576" s="100" t="str">
        <f>VLOOKUP(TRIM(X576),X10:Y92,2,FALSE)</f>
        <v>Andy</v>
      </c>
      <c r="X576" s="121" t="str">
        <f t="shared" si="49"/>
        <v>8.1</v>
      </c>
      <c r="Y576" s="124">
        <f t="shared" si="50"/>
        <v>0</v>
      </c>
      <c r="Z576" s="121">
        <f t="shared" si="48"/>
        <v>0</v>
      </c>
      <c r="AA576" s="121">
        <f t="shared" si="51"/>
        <v>6</v>
      </c>
      <c r="AB576" s="121">
        <f t="shared" si="52"/>
        <v>0</v>
      </c>
      <c r="AC576" s="121">
        <f t="shared" si="53"/>
        <v>0</v>
      </c>
    </row>
    <row r="577" spans="1:31" ht="37.15" customHeight="1" x14ac:dyDescent="0.25">
      <c r="A577" s="89" t="s">
        <v>225</v>
      </c>
      <c r="B577" s="94" t="s">
        <v>42</v>
      </c>
      <c r="C577" s="91" t="s">
        <v>98</v>
      </c>
      <c r="D577" s="91" t="s">
        <v>184</v>
      </c>
      <c r="E577" s="122" t="s">
        <v>1248</v>
      </c>
      <c r="F577" s="92" t="s">
        <v>2712</v>
      </c>
      <c r="G577" s="92" t="s">
        <v>105</v>
      </c>
      <c r="H577" s="92" t="s">
        <v>2713</v>
      </c>
      <c r="I577" s="162" t="s">
        <v>2714</v>
      </c>
      <c r="J577" s="96"/>
      <c r="K577" s="95"/>
      <c r="L577" s="96"/>
      <c r="M577" s="95"/>
      <c r="N577" s="94"/>
      <c r="O577" s="94" t="s">
        <v>245</v>
      </c>
      <c r="P577" s="94" t="s">
        <v>2156</v>
      </c>
      <c r="Q577" s="98" t="s">
        <v>2715</v>
      </c>
      <c r="R577" s="98" t="s">
        <v>228</v>
      </c>
      <c r="S577" s="99" t="s">
        <v>228</v>
      </c>
      <c r="T577" s="94" t="s">
        <v>316</v>
      </c>
      <c r="U577" s="120"/>
      <c r="V577" s="120"/>
      <c r="W577" s="100" t="str">
        <f>VLOOKUP(TRIM(X577),X10:Y92,2,FALSE)</f>
        <v>Andy</v>
      </c>
      <c r="X577" s="121" t="str">
        <f t="shared" si="49"/>
        <v>8.1</v>
      </c>
      <c r="Y577" s="124">
        <f t="shared" si="50"/>
        <v>0</v>
      </c>
      <c r="Z577" s="121">
        <f t="shared" si="48"/>
        <v>0</v>
      </c>
      <c r="AA577" s="121">
        <f t="shared" si="51"/>
        <v>20</v>
      </c>
      <c r="AB577" s="121">
        <f t="shared" si="52"/>
        <v>0</v>
      </c>
      <c r="AC577" s="121">
        <f t="shared" si="53"/>
        <v>0</v>
      </c>
    </row>
    <row r="578" spans="1:31" ht="35.25" customHeight="1" x14ac:dyDescent="0.25">
      <c r="A578" s="89" t="s">
        <v>225</v>
      </c>
      <c r="B578" s="94" t="s">
        <v>42</v>
      </c>
      <c r="C578" s="91" t="s">
        <v>98</v>
      </c>
      <c r="D578" s="91" t="s">
        <v>186</v>
      </c>
      <c r="E578" s="122" t="s">
        <v>1249</v>
      </c>
      <c r="F578" s="92" t="s">
        <v>407</v>
      </c>
      <c r="G578" s="92" t="s">
        <v>105</v>
      </c>
      <c r="H578" s="92" t="s">
        <v>2716</v>
      </c>
      <c r="I578" s="162" t="s">
        <v>2714</v>
      </c>
      <c r="J578" s="96"/>
      <c r="K578" s="95"/>
      <c r="L578" s="96"/>
      <c r="M578" s="95"/>
      <c r="N578" s="94"/>
      <c r="O578" s="94" t="s">
        <v>245</v>
      </c>
      <c r="P578" s="94" t="s">
        <v>2156</v>
      </c>
      <c r="Q578" s="98" t="s">
        <v>2717</v>
      </c>
      <c r="R578" s="98" t="s">
        <v>6825</v>
      </c>
      <c r="S578" s="99" t="s">
        <v>280</v>
      </c>
      <c r="T578" s="94" t="s">
        <v>6748</v>
      </c>
      <c r="U578" s="120"/>
      <c r="V578" s="120"/>
      <c r="W578" s="100" t="str">
        <f>VLOOKUP(TRIM(X578),X10:Y92,2,FALSE)</f>
        <v>Puneet</v>
      </c>
      <c r="X578" s="121" t="str">
        <f t="shared" si="49"/>
        <v>9.2</v>
      </c>
      <c r="Y578" s="124">
        <f t="shared" si="50"/>
        <v>0</v>
      </c>
      <c r="Z578" s="121">
        <f t="shared" si="48"/>
        <v>0</v>
      </c>
      <c r="AA578" s="121">
        <f t="shared" si="51"/>
        <v>20</v>
      </c>
      <c r="AB578" s="121">
        <f t="shared" si="52"/>
        <v>0</v>
      </c>
      <c r="AC578" s="121">
        <f t="shared" si="53"/>
        <v>0</v>
      </c>
    </row>
    <row r="579" spans="1:31" ht="35.25" customHeight="1" x14ac:dyDescent="0.25">
      <c r="A579" s="89" t="s">
        <v>225</v>
      </c>
      <c r="B579" s="94" t="s">
        <v>3825</v>
      </c>
      <c r="C579" s="91" t="s">
        <v>98</v>
      </c>
      <c r="D579" s="91" t="s">
        <v>1977</v>
      </c>
      <c r="E579" s="122" t="s">
        <v>1250</v>
      </c>
      <c r="F579" s="92" t="s">
        <v>16</v>
      </c>
      <c r="G579" s="92" t="s">
        <v>99</v>
      </c>
      <c r="H579" s="92" t="s">
        <v>2718</v>
      </c>
      <c r="I579" s="162" t="s">
        <v>3207</v>
      </c>
      <c r="J579" s="96" t="s">
        <v>247</v>
      </c>
      <c r="K579" s="95">
        <v>2587</v>
      </c>
      <c r="L579" s="96"/>
      <c r="M579" s="95" t="s">
        <v>254</v>
      </c>
      <c r="N579" s="94" t="s">
        <v>2148</v>
      </c>
      <c r="O579" s="94" t="s">
        <v>245</v>
      </c>
      <c r="P579" s="94" t="s">
        <v>2170</v>
      </c>
      <c r="Q579" s="98" t="s">
        <v>3824</v>
      </c>
      <c r="R579" s="98" t="s">
        <v>6304</v>
      </c>
      <c r="S579" s="99" t="s">
        <v>280</v>
      </c>
      <c r="T579" s="94" t="s">
        <v>345</v>
      </c>
      <c r="U579" s="120"/>
      <c r="V579" s="120"/>
      <c r="W579" s="100" t="str">
        <f>VLOOKUP(TRIM(X579),X10:Y92,2,FALSE)</f>
        <v>Andy</v>
      </c>
      <c r="X579" s="121" t="str">
        <f t="shared" si="49"/>
        <v>8.6.2</v>
      </c>
      <c r="Y579" s="124">
        <f t="shared" si="50"/>
        <v>0</v>
      </c>
      <c r="Z579" s="121">
        <f t="shared" si="48"/>
        <v>0</v>
      </c>
      <c r="AA579" s="121">
        <f t="shared" si="51"/>
        <v>22</v>
      </c>
      <c r="AB579" s="121">
        <f t="shared" si="52"/>
        <v>0</v>
      </c>
      <c r="AC579" s="121">
        <f t="shared" si="53"/>
        <v>0</v>
      </c>
    </row>
    <row r="580" spans="1:31" ht="37.15" customHeight="1" x14ac:dyDescent="0.25">
      <c r="A580" s="89" t="s">
        <v>225</v>
      </c>
      <c r="B580" s="94" t="s">
        <v>3800</v>
      </c>
      <c r="C580" s="91" t="s">
        <v>98</v>
      </c>
      <c r="D580" s="91" t="s">
        <v>184</v>
      </c>
      <c r="E580" s="122" t="s">
        <v>1251</v>
      </c>
      <c r="F580" s="92" t="s">
        <v>16</v>
      </c>
      <c r="G580" s="92" t="s">
        <v>99</v>
      </c>
      <c r="H580" s="92" t="s">
        <v>2719</v>
      </c>
      <c r="I580" s="162" t="s">
        <v>112</v>
      </c>
      <c r="J580" s="96" t="s">
        <v>106</v>
      </c>
      <c r="K580" s="95">
        <v>2514</v>
      </c>
      <c r="L580" s="96"/>
      <c r="M580" s="95" t="s">
        <v>254</v>
      </c>
      <c r="N580" s="94" t="s">
        <v>2160</v>
      </c>
      <c r="O580" s="94" t="s">
        <v>245</v>
      </c>
      <c r="P580" s="94" t="s">
        <v>2156</v>
      </c>
      <c r="Q580" s="98" t="s">
        <v>3826</v>
      </c>
      <c r="R580" s="98" t="s">
        <v>5760</v>
      </c>
      <c r="S580" s="99" t="s">
        <v>280</v>
      </c>
      <c r="T580" s="94" t="s">
        <v>2720</v>
      </c>
      <c r="U580" s="120"/>
      <c r="V580" s="120"/>
      <c r="W580" s="100" t="str">
        <f>VLOOKUP(TRIM(X580),X10:Y92,2,FALSE)</f>
        <v>Andy</v>
      </c>
      <c r="X580" s="121" t="str">
        <f t="shared" si="49"/>
        <v>8.1</v>
      </c>
      <c r="Y580" s="124">
        <f t="shared" si="50"/>
        <v>0</v>
      </c>
      <c r="Z580" s="121">
        <f t="shared" si="48"/>
        <v>0</v>
      </c>
      <c r="AA580" s="121">
        <f t="shared" si="51"/>
        <v>4</v>
      </c>
      <c r="AB580" s="121">
        <f t="shared" si="52"/>
        <v>0</v>
      </c>
      <c r="AC580" s="121">
        <f t="shared" si="53"/>
        <v>0</v>
      </c>
    </row>
    <row r="581" spans="1:31" ht="35.25" customHeight="1" x14ac:dyDescent="0.25">
      <c r="A581" s="89" t="s">
        <v>225</v>
      </c>
      <c r="B581" s="94" t="s">
        <v>2425</v>
      </c>
      <c r="C581" s="91" t="s">
        <v>98</v>
      </c>
      <c r="D581" s="91" t="s">
        <v>174</v>
      </c>
      <c r="E581" s="122" t="s">
        <v>1252</v>
      </c>
      <c r="F581" s="92" t="s">
        <v>271</v>
      </c>
      <c r="G581" s="92" t="s">
        <v>99</v>
      </c>
      <c r="H581" s="92" t="s">
        <v>2721</v>
      </c>
      <c r="I581" s="162" t="s">
        <v>317</v>
      </c>
      <c r="J581" s="96"/>
      <c r="K581" s="95"/>
      <c r="L581" s="96"/>
      <c r="M581" s="95"/>
      <c r="N581" s="94"/>
      <c r="O581" s="94" t="s">
        <v>125</v>
      </c>
      <c r="P581" s="94" t="s">
        <v>2511</v>
      </c>
      <c r="Q581" s="98" t="s">
        <v>2722</v>
      </c>
      <c r="R581" s="98" t="s">
        <v>5343</v>
      </c>
      <c r="S581" s="99" t="s">
        <v>270</v>
      </c>
      <c r="T581" s="94" t="s">
        <v>316</v>
      </c>
      <c r="U581" s="120"/>
      <c r="V581" s="120"/>
      <c r="W581" s="100" t="str">
        <f>VLOOKUP(TRIM(X581),X10:Y92,2,FALSE)</f>
        <v>Tao</v>
      </c>
      <c r="X581" s="121" t="str">
        <f t="shared" si="49"/>
        <v>7.4</v>
      </c>
      <c r="Y581" s="124">
        <f t="shared" si="50"/>
        <v>0</v>
      </c>
      <c r="Z581" s="121">
        <f t="shared" si="48"/>
        <v>0</v>
      </c>
      <c r="AA581" s="121">
        <f t="shared" si="51"/>
        <v>17</v>
      </c>
      <c r="AB581" s="121">
        <f t="shared" si="52"/>
        <v>0</v>
      </c>
      <c r="AC581" s="121">
        <f t="shared" si="53"/>
        <v>0</v>
      </c>
      <c r="AE581" s="1" t="s">
        <v>527</v>
      </c>
    </row>
    <row r="582" spans="1:31" ht="35.25" customHeight="1" x14ac:dyDescent="0.25">
      <c r="A582" s="89" t="s">
        <v>225</v>
      </c>
      <c r="B582" s="94" t="s">
        <v>3828</v>
      </c>
      <c r="C582" s="91" t="s">
        <v>98</v>
      </c>
      <c r="D582" s="91" t="s">
        <v>184</v>
      </c>
      <c r="E582" s="122" t="s">
        <v>1253</v>
      </c>
      <c r="F582" s="92" t="s">
        <v>16</v>
      </c>
      <c r="G582" s="92" t="s">
        <v>99</v>
      </c>
      <c r="H582" s="92" t="s">
        <v>2723</v>
      </c>
      <c r="I582" s="162" t="s">
        <v>112</v>
      </c>
      <c r="J582" s="96" t="s">
        <v>2155</v>
      </c>
      <c r="K582" s="95">
        <v>220</v>
      </c>
      <c r="L582" s="96"/>
      <c r="M582" s="95" t="s">
        <v>254</v>
      </c>
      <c r="N582" s="94" t="s">
        <v>424</v>
      </c>
      <c r="O582" s="94" t="s">
        <v>245</v>
      </c>
      <c r="P582" s="94" t="s">
        <v>2156</v>
      </c>
      <c r="Q582" s="98" t="s">
        <v>3827</v>
      </c>
      <c r="R582" s="98" t="s">
        <v>5761</v>
      </c>
      <c r="S582" s="99" t="s">
        <v>280</v>
      </c>
      <c r="T582" s="94" t="s">
        <v>2720</v>
      </c>
      <c r="U582" s="120"/>
      <c r="V582" s="120"/>
      <c r="W582" s="100" t="str">
        <f>VLOOKUP(TRIM(X582),X10:Y92,2,FALSE)</f>
        <v>Andy</v>
      </c>
      <c r="X582" s="121" t="str">
        <f t="shared" si="49"/>
        <v>8.1</v>
      </c>
      <c r="Y582" s="124">
        <f t="shared" si="50"/>
        <v>0</v>
      </c>
      <c r="Z582" s="121">
        <f t="shared" si="48"/>
        <v>0</v>
      </c>
      <c r="AA582" s="121">
        <f t="shared" si="51"/>
        <v>4</v>
      </c>
      <c r="AB582" s="121">
        <f t="shared" si="52"/>
        <v>0</v>
      </c>
      <c r="AC582" s="121">
        <f t="shared" si="53"/>
        <v>0</v>
      </c>
    </row>
    <row r="583" spans="1:31" ht="35.25" customHeight="1" x14ac:dyDescent="0.25">
      <c r="A583" s="89" t="s">
        <v>225</v>
      </c>
      <c r="B583" s="94" t="s">
        <v>2205</v>
      </c>
      <c r="C583" s="91" t="s">
        <v>98</v>
      </c>
      <c r="D583" s="91" t="s">
        <v>89</v>
      </c>
      <c r="E583" s="122" t="s">
        <v>1254</v>
      </c>
      <c r="F583" s="92" t="s">
        <v>271</v>
      </c>
      <c r="G583" s="92" t="s">
        <v>99</v>
      </c>
      <c r="H583" s="92" t="s">
        <v>2724</v>
      </c>
      <c r="I583" s="162" t="s">
        <v>319</v>
      </c>
      <c r="J583" s="96"/>
      <c r="K583" s="95"/>
      <c r="L583" s="96"/>
      <c r="M583" s="95"/>
      <c r="N583" s="94"/>
      <c r="O583" s="94" t="s">
        <v>125</v>
      </c>
      <c r="P583" s="94" t="s">
        <v>229</v>
      </c>
      <c r="Q583" s="98" t="s">
        <v>2725</v>
      </c>
      <c r="R583" s="98" t="s">
        <v>5345</v>
      </c>
      <c r="S583" s="99" t="s">
        <v>228</v>
      </c>
      <c r="T583" s="94" t="s">
        <v>316</v>
      </c>
      <c r="U583" s="120"/>
      <c r="V583" s="120"/>
      <c r="W583" s="100" t="str">
        <f>VLOOKUP(TRIM(X583),X10:Y92,2,FALSE)</f>
        <v>Tao</v>
      </c>
      <c r="X583" s="121" t="str">
        <f t="shared" si="49"/>
        <v>7.3</v>
      </c>
      <c r="Y583" s="124">
        <f t="shared" si="50"/>
        <v>0</v>
      </c>
      <c r="Z583" s="121">
        <f t="shared" si="48"/>
        <v>0</v>
      </c>
      <c r="AA583" s="121">
        <f t="shared" si="51"/>
        <v>17</v>
      </c>
      <c r="AB583" s="121">
        <f t="shared" si="52"/>
        <v>0</v>
      </c>
      <c r="AC583" s="121">
        <f t="shared" si="53"/>
        <v>0</v>
      </c>
    </row>
    <row r="584" spans="1:31" ht="35.25" customHeight="1" x14ac:dyDescent="0.25">
      <c r="A584" s="89" t="s">
        <v>225</v>
      </c>
      <c r="B584" s="94" t="s">
        <v>3782</v>
      </c>
      <c r="C584" s="91" t="s">
        <v>98</v>
      </c>
      <c r="D584" s="91" t="s">
        <v>89</v>
      </c>
      <c r="E584" s="122" t="s">
        <v>1255</v>
      </c>
      <c r="F584" s="92" t="s">
        <v>16</v>
      </c>
      <c r="G584" s="92" t="s">
        <v>99</v>
      </c>
      <c r="H584" s="92" t="s">
        <v>2726</v>
      </c>
      <c r="I584" s="162" t="s">
        <v>319</v>
      </c>
      <c r="J584" s="96" t="s">
        <v>247</v>
      </c>
      <c r="K584" s="95">
        <v>2588</v>
      </c>
      <c r="L584" s="96"/>
      <c r="M584" s="95" t="s">
        <v>107</v>
      </c>
      <c r="N584" s="94" t="s">
        <v>2148</v>
      </c>
      <c r="O584" s="94" t="s">
        <v>125</v>
      </c>
      <c r="P584" s="94" t="s">
        <v>229</v>
      </c>
      <c r="Q584" s="98" t="s">
        <v>3829</v>
      </c>
      <c r="R584" s="98" t="s">
        <v>5361</v>
      </c>
      <c r="S584" s="99" t="s">
        <v>270</v>
      </c>
      <c r="T584" s="94" t="s">
        <v>316</v>
      </c>
      <c r="U584" s="120"/>
      <c r="V584" s="120"/>
      <c r="W584" s="100" t="str">
        <f>VLOOKUP(TRIM(X584),X10:Y92,2,FALSE)</f>
        <v>Tao</v>
      </c>
      <c r="X584" s="121" t="str">
        <f t="shared" si="49"/>
        <v>7.3</v>
      </c>
      <c r="Y584" s="124">
        <f t="shared" si="50"/>
        <v>0</v>
      </c>
      <c r="Z584" s="121">
        <f t="shared" si="48"/>
        <v>0</v>
      </c>
      <c r="AA584" s="121">
        <f t="shared" si="51"/>
        <v>17</v>
      </c>
      <c r="AB584" s="121">
        <f t="shared" si="52"/>
        <v>0</v>
      </c>
      <c r="AC584" s="121">
        <f t="shared" si="53"/>
        <v>0</v>
      </c>
    </row>
    <row r="585" spans="1:31" ht="35.25" customHeight="1" x14ac:dyDescent="0.25">
      <c r="A585" s="89" t="s">
        <v>225</v>
      </c>
      <c r="B585" s="94" t="s">
        <v>3641</v>
      </c>
      <c r="C585" s="91" t="s">
        <v>98</v>
      </c>
      <c r="D585" s="91" t="s">
        <v>89</v>
      </c>
      <c r="E585" s="122" t="s">
        <v>1256</v>
      </c>
      <c r="F585" s="92" t="s">
        <v>16</v>
      </c>
      <c r="G585" s="92" t="s">
        <v>99</v>
      </c>
      <c r="H585" s="92" t="s">
        <v>2726</v>
      </c>
      <c r="I585" s="162" t="s">
        <v>319</v>
      </c>
      <c r="J585" s="96" t="s">
        <v>106</v>
      </c>
      <c r="K585" s="95">
        <v>2515</v>
      </c>
      <c r="L585" s="96"/>
      <c r="M585" s="95" t="s">
        <v>107</v>
      </c>
      <c r="N585" s="94" t="s">
        <v>2160</v>
      </c>
      <c r="O585" s="94" t="s">
        <v>125</v>
      </c>
      <c r="P585" s="94" t="s">
        <v>229</v>
      </c>
      <c r="Q585" s="98" t="s">
        <v>3830</v>
      </c>
      <c r="R585" s="98" t="s">
        <v>5362</v>
      </c>
      <c r="S585" s="99" t="s">
        <v>280</v>
      </c>
      <c r="T585" s="94" t="s">
        <v>316</v>
      </c>
      <c r="U585" s="120"/>
      <c r="V585" s="120"/>
      <c r="W585" s="100" t="str">
        <f>VLOOKUP(TRIM(X585),X10:Y92,2,FALSE)</f>
        <v>Tao</v>
      </c>
      <c r="X585" s="121" t="str">
        <f t="shared" si="49"/>
        <v>7.3</v>
      </c>
      <c r="Y585" s="124">
        <f t="shared" si="50"/>
        <v>0</v>
      </c>
      <c r="Z585" s="121">
        <f t="shared" si="48"/>
        <v>0</v>
      </c>
      <c r="AA585" s="121">
        <f t="shared" si="51"/>
        <v>17</v>
      </c>
      <c r="AB585" s="121">
        <f t="shared" si="52"/>
        <v>0</v>
      </c>
      <c r="AC585" s="121">
        <f t="shared" si="53"/>
        <v>0</v>
      </c>
    </row>
    <row r="586" spans="1:31" ht="35.25" customHeight="1" x14ac:dyDescent="0.25">
      <c r="A586" s="89" t="s">
        <v>225</v>
      </c>
      <c r="B586" s="94" t="s">
        <v>3832</v>
      </c>
      <c r="C586" s="91" t="s">
        <v>98</v>
      </c>
      <c r="D586" s="91" t="s">
        <v>88</v>
      </c>
      <c r="E586" s="122" t="s">
        <v>1257</v>
      </c>
      <c r="F586" s="92" t="s">
        <v>15</v>
      </c>
      <c r="G586" s="92" t="s">
        <v>99</v>
      </c>
      <c r="H586" s="92" t="s">
        <v>2727</v>
      </c>
      <c r="I586" s="162" t="s">
        <v>319</v>
      </c>
      <c r="J586" s="96" t="s">
        <v>247</v>
      </c>
      <c r="K586" s="95">
        <v>2589</v>
      </c>
      <c r="L586" s="96"/>
      <c r="M586" s="95" t="s">
        <v>107</v>
      </c>
      <c r="N586" s="94" t="s">
        <v>2148</v>
      </c>
      <c r="O586" s="94" t="s">
        <v>125</v>
      </c>
      <c r="P586" s="94" t="s">
        <v>240</v>
      </c>
      <c r="Q586" s="98" t="s">
        <v>3831</v>
      </c>
      <c r="R586" s="98" t="s">
        <v>226</v>
      </c>
      <c r="S586" s="99" t="s">
        <v>5406</v>
      </c>
      <c r="T586" s="94" t="s">
        <v>316</v>
      </c>
      <c r="U586" s="120"/>
      <c r="V586" s="120"/>
      <c r="W586" s="100" t="str">
        <f>VLOOKUP(TRIM(X586),X10:Y92,2,FALSE)</f>
        <v>Tao</v>
      </c>
      <c r="X586" s="121" t="str">
        <f t="shared" si="49"/>
        <v>7.2</v>
      </c>
      <c r="Y586" s="124">
        <f t="shared" si="50"/>
        <v>1</v>
      </c>
      <c r="Z586" s="121">
        <f t="shared" si="48"/>
        <v>0</v>
      </c>
      <c r="AA586" s="121">
        <f t="shared" si="51"/>
        <v>17</v>
      </c>
      <c r="AB586" s="121">
        <f t="shared" si="52"/>
        <v>0</v>
      </c>
      <c r="AC586" s="121">
        <f t="shared" si="53"/>
        <v>0</v>
      </c>
    </row>
    <row r="587" spans="1:31" ht="35.25" customHeight="1" x14ac:dyDescent="0.25">
      <c r="A587" s="89" t="s">
        <v>225</v>
      </c>
      <c r="B587" s="94" t="s">
        <v>3834</v>
      </c>
      <c r="C587" s="91" t="s">
        <v>98</v>
      </c>
      <c r="D587" s="91" t="s">
        <v>88</v>
      </c>
      <c r="E587" s="122" t="s">
        <v>1258</v>
      </c>
      <c r="F587" s="92" t="s">
        <v>15</v>
      </c>
      <c r="G587" s="92" t="s">
        <v>99</v>
      </c>
      <c r="H587" s="92" t="s">
        <v>3835</v>
      </c>
      <c r="I587" s="162" t="s">
        <v>319</v>
      </c>
      <c r="J587" s="96" t="s">
        <v>106</v>
      </c>
      <c r="K587" s="95">
        <v>2516</v>
      </c>
      <c r="L587" s="96"/>
      <c r="M587" s="95" t="s">
        <v>107</v>
      </c>
      <c r="N587" s="94" t="s">
        <v>2160</v>
      </c>
      <c r="O587" s="94" t="s">
        <v>125</v>
      </c>
      <c r="P587" s="94" t="s">
        <v>240</v>
      </c>
      <c r="Q587" s="98" t="s">
        <v>3833</v>
      </c>
      <c r="R587" s="98" t="s">
        <v>226</v>
      </c>
      <c r="S587" s="99" t="s">
        <v>5406</v>
      </c>
      <c r="T587" s="94" t="s">
        <v>316</v>
      </c>
      <c r="U587" s="120"/>
      <c r="V587" s="120"/>
      <c r="W587" s="100" t="str">
        <f>VLOOKUP(TRIM(X587),X10:Y92,2,FALSE)</f>
        <v>Tao</v>
      </c>
      <c r="X587" s="121" t="str">
        <f t="shared" si="49"/>
        <v>7.2</v>
      </c>
      <c r="Y587" s="124">
        <f t="shared" si="50"/>
        <v>1</v>
      </c>
      <c r="Z587" s="121">
        <f t="shared" si="48"/>
        <v>0</v>
      </c>
      <c r="AA587" s="121">
        <f t="shared" si="51"/>
        <v>17</v>
      </c>
      <c r="AB587" s="121">
        <f t="shared" si="52"/>
        <v>0</v>
      </c>
      <c r="AC587" s="121">
        <f t="shared" si="53"/>
        <v>0</v>
      </c>
    </row>
    <row r="588" spans="1:31" ht="35.25" customHeight="1" x14ac:dyDescent="0.25">
      <c r="A588" s="89" t="s">
        <v>225</v>
      </c>
      <c r="B588" s="94" t="s">
        <v>3837</v>
      </c>
      <c r="C588" s="91" t="s">
        <v>98</v>
      </c>
      <c r="D588" s="91" t="s">
        <v>1977</v>
      </c>
      <c r="E588" s="122" t="s">
        <v>1259</v>
      </c>
      <c r="F588" s="92" t="s">
        <v>16</v>
      </c>
      <c r="G588" s="92" t="s">
        <v>99</v>
      </c>
      <c r="H588" s="92" t="s">
        <v>2728</v>
      </c>
      <c r="I588" s="162" t="s">
        <v>319</v>
      </c>
      <c r="J588" s="96" t="s">
        <v>247</v>
      </c>
      <c r="K588" s="95">
        <v>2590</v>
      </c>
      <c r="L588" s="96"/>
      <c r="M588" s="95" t="s">
        <v>254</v>
      </c>
      <c r="N588" s="94" t="s">
        <v>2148</v>
      </c>
      <c r="O588" s="94" t="s">
        <v>245</v>
      </c>
      <c r="P588" s="94" t="s">
        <v>2170</v>
      </c>
      <c r="Q588" s="98" t="s">
        <v>3836</v>
      </c>
      <c r="R588" s="98" t="s">
        <v>5762</v>
      </c>
      <c r="S588" s="99" t="s">
        <v>280</v>
      </c>
      <c r="T588" s="94" t="s">
        <v>316</v>
      </c>
      <c r="U588" s="120"/>
      <c r="V588" s="120"/>
      <c r="W588" s="100" t="str">
        <f>VLOOKUP(TRIM(X588),X10:Y92,2,FALSE)</f>
        <v>Andy</v>
      </c>
      <c r="X588" s="121" t="str">
        <f t="shared" si="49"/>
        <v>8.6.2</v>
      </c>
      <c r="Y588" s="124">
        <f t="shared" si="50"/>
        <v>0</v>
      </c>
      <c r="Z588" s="121">
        <f t="shared" si="48"/>
        <v>0</v>
      </c>
      <c r="AA588" s="121">
        <f t="shared" si="51"/>
        <v>17</v>
      </c>
      <c r="AB588" s="121">
        <f t="shared" si="52"/>
        <v>0</v>
      </c>
      <c r="AC588" s="121">
        <f t="shared" si="53"/>
        <v>0</v>
      </c>
    </row>
    <row r="589" spans="1:31" ht="35.25" customHeight="1" x14ac:dyDescent="0.25">
      <c r="A589" s="89" t="s">
        <v>225</v>
      </c>
      <c r="B589" s="94" t="s">
        <v>42</v>
      </c>
      <c r="C589" s="91" t="s">
        <v>98</v>
      </c>
      <c r="D589" s="91" t="s">
        <v>1970</v>
      </c>
      <c r="E589" s="122" t="s">
        <v>1260</v>
      </c>
      <c r="F589" s="92" t="s">
        <v>243</v>
      </c>
      <c r="G589" s="92" t="s">
        <v>99</v>
      </c>
      <c r="H589" s="92" t="s">
        <v>586</v>
      </c>
      <c r="I589" s="162" t="s">
        <v>319</v>
      </c>
      <c r="J589" s="96" t="s">
        <v>298</v>
      </c>
      <c r="K589" s="95"/>
      <c r="L589" s="96"/>
      <c r="M589" s="95"/>
      <c r="N589" s="94" t="s">
        <v>546</v>
      </c>
      <c r="O589" s="94" t="s">
        <v>245</v>
      </c>
      <c r="P589" s="94" t="s">
        <v>299</v>
      </c>
      <c r="Q589" s="98" t="s">
        <v>3838</v>
      </c>
      <c r="R589" s="98" t="s">
        <v>228</v>
      </c>
      <c r="S589" s="99" t="s">
        <v>228</v>
      </c>
      <c r="T589" s="94" t="s">
        <v>316</v>
      </c>
      <c r="U589" s="120"/>
      <c r="V589" s="120"/>
      <c r="W589" s="100" t="str">
        <f>VLOOKUP(TRIM(X589),X10:Y92,2,FALSE)</f>
        <v>Puneet</v>
      </c>
      <c r="X589" s="121" t="str">
        <f t="shared" si="49"/>
        <v>8.2.1</v>
      </c>
      <c r="Y589" s="124">
        <f t="shared" si="50"/>
        <v>0</v>
      </c>
      <c r="Z589" s="121">
        <f t="shared" si="48"/>
        <v>0</v>
      </c>
      <c r="AA589" s="121">
        <f t="shared" si="51"/>
        <v>17</v>
      </c>
      <c r="AB589" s="121">
        <f t="shared" si="52"/>
        <v>0</v>
      </c>
      <c r="AC589" s="121">
        <f t="shared" si="53"/>
        <v>0</v>
      </c>
    </row>
    <row r="590" spans="1:31" ht="35.25" customHeight="1" x14ac:dyDescent="0.25">
      <c r="A590" s="89" t="s">
        <v>225</v>
      </c>
      <c r="B590" s="94" t="s">
        <v>42</v>
      </c>
      <c r="C590" s="91" t="s">
        <v>98</v>
      </c>
      <c r="D590" s="91" t="s">
        <v>1970</v>
      </c>
      <c r="E590" s="122" t="s">
        <v>1261</v>
      </c>
      <c r="F590" s="92" t="s">
        <v>243</v>
      </c>
      <c r="G590" s="92" t="s">
        <v>99</v>
      </c>
      <c r="H590" s="92" t="s">
        <v>3840</v>
      </c>
      <c r="I590" s="162" t="s">
        <v>319</v>
      </c>
      <c r="J590" s="96" t="s">
        <v>298</v>
      </c>
      <c r="K590" s="95"/>
      <c r="L590" s="96"/>
      <c r="M590" s="95"/>
      <c r="N590" s="94" t="s">
        <v>546</v>
      </c>
      <c r="O590" s="94" t="s">
        <v>245</v>
      </c>
      <c r="P590" s="94" t="s">
        <v>299</v>
      </c>
      <c r="Q590" s="98" t="s">
        <v>3839</v>
      </c>
      <c r="R590" s="98" t="s">
        <v>5763</v>
      </c>
      <c r="S590" s="99" t="s">
        <v>280</v>
      </c>
      <c r="T590" s="94" t="s">
        <v>316</v>
      </c>
      <c r="U590" s="120"/>
      <c r="V590" s="120"/>
      <c r="W590" s="100" t="str">
        <f>VLOOKUP(TRIM(X590),X10:Y92,2,FALSE)</f>
        <v>Puneet</v>
      </c>
      <c r="X590" s="121" t="str">
        <f t="shared" si="49"/>
        <v>8.2.1</v>
      </c>
      <c r="Y590" s="124">
        <f t="shared" si="50"/>
        <v>0</v>
      </c>
      <c r="Z590" s="121">
        <f t="shared" si="48"/>
        <v>0</v>
      </c>
      <c r="AA590" s="121">
        <f t="shared" si="51"/>
        <v>17</v>
      </c>
      <c r="AB590" s="121">
        <f t="shared" si="52"/>
        <v>0</v>
      </c>
      <c r="AC590" s="121">
        <f t="shared" si="53"/>
        <v>0</v>
      </c>
    </row>
    <row r="591" spans="1:31" ht="35.25" customHeight="1" x14ac:dyDescent="0.25">
      <c r="A591" s="89" t="s">
        <v>225</v>
      </c>
      <c r="B591" s="94" t="s">
        <v>42</v>
      </c>
      <c r="C591" s="91" t="s">
        <v>98</v>
      </c>
      <c r="D591" s="91" t="s">
        <v>1970</v>
      </c>
      <c r="E591" s="122" t="s">
        <v>1262</v>
      </c>
      <c r="F591" s="92" t="s">
        <v>243</v>
      </c>
      <c r="G591" s="92" t="s">
        <v>99</v>
      </c>
      <c r="H591" s="92" t="s">
        <v>3842</v>
      </c>
      <c r="I591" s="162" t="s">
        <v>319</v>
      </c>
      <c r="J591" s="96" t="s">
        <v>298</v>
      </c>
      <c r="K591" s="95"/>
      <c r="L591" s="96"/>
      <c r="M591" s="95"/>
      <c r="N591" s="94" t="s">
        <v>546</v>
      </c>
      <c r="O591" s="94" t="s">
        <v>245</v>
      </c>
      <c r="P591" s="94" t="s">
        <v>299</v>
      </c>
      <c r="Q591" s="98" t="s">
        <v>3841</v>
      </c>
      <c r="R591" s="98" t="s">
        <v>5764</v>
      </c>
      <c r="S591" s="99" t="s">
        <v>280</v>
      </c>
      <c r="T591" s="94" t="s">
        <v>316</v>
      </c>
      <c r="U591" s="120"/>
      <c r="V591" s="120"/>
      <c r="W591" s="100" t="str">
        <f>VLOOKUP(TRIM(X591),X10:Y92,2,FALSE)</f>
        <v>Puneet</v>
      </c>
      <c r="X591" s="121" t="str">
        <f t="shared" si="49"/>
        <v>8.2.1</v>
      </c>
      <c r="Y591" s="124">
        <f t="shared" si="50"/>
        <v>0</v>
      </c>
      <c r="Z591" s="121">
        <f t="shared" si="48"/>
        <v>0</v>
      </c>
      <c r="AA591" s="121">
        <f t="shared" si="51"/>
        <v>17</v>
      </c>
      <c r="AB591" s="121">
        <f t="shared" si="52"/>
        <v>0</v>
      </c>
      <c r="AC591" s="121">
        <f t="shared" si="53"/>
        <v>0</v>
      </c>
    </row>
    <row r="592" spans="1:31" ht="35.25" customHeight="1" x14ac:dyDescent="0.25">
      <c r="A592" s="89" t="s">
        <v>225</v>
      </c>
      <c r="B592" s="94" t="s">
        <v>42</v>
      </c>
      <c r="C592" s="91" t="s">
        <v>98</v>
      </c>
      <c r="D592" s="91" t="s">
        <v>1970</v>
      </c>
      <c r="E592" s="122" t="s">
        <v>1263</v>
      </c>
      <c r="F592" s="92" t="s">
        <v>243</v>
      </c>
      <c r="G592" s="92" t="s">
        <v>99</v>
      </c>
      <c r="H592" s="92" t="s">
        <v>3843</v>
      </c>
      <c r="I592" s="162" t="s">
        <v>319</v>
      </c>
      <c r="J592" s="96" t="s">
        <v>298</v>
      </c>
      <c r="K592" s="95"/>
      <c r="L592" s="96"/>
      <c r="M592" s="95"/>
      <c r="N592" s="94" t="s">
        <v>546</v>
      </c>
      <c r="O592" s="94" t="s">
        <v>245</v>
      </c>
      <c r="P592" s="94" t="s">
        <v>299</v>
      </c>
      <c r="Q592" s="98" t="s">
        <v>2729</v>
      </c>
      <c r="R592" s="98" t="s">
        <v>5765</v>
      </c>
      <c r="S592" s="99" t="s">
        <v>280</v>
      </c>
      <c r="T592" s="94" t="s">
        <v>316</v>
      </c>
      <c r="U592" s="120"/>
      <c r="V592" s="120"/>
      <c r="W592" s="100" t="str">
        <f>VLOOKUP(TRIM(X592),X10:Y92,2,FALSE)</f>
        <v>Puneet</v>
      </c>
      <c r="X592" s="121" t="str">
        <f t="shared" si="49"/>
        <v>8.2.1</v>
      </c>
      <c r="Y592" s="124">
        <f t="shared" si="50"/>
        <v>0</v>
      </c>
      <c r="Z592" s="121">
        <f t="shared" si="48"/>
        <v>0</v>
      </c>
      <c r="AA592" s="121">
        <f t="shared" si="51"/>
        <v>17</v>
      </c>
      <c r="AB592" s="121">
        <f t="shared" si="52"/>
        <v>0</v>
      </c>
      <c r="AC592" s="121">
        <f t="shared" si="53"/>
        <v>0</v>
      </c>
      <c r="AD592" s="1" t="s">
        <v>526</v>
      </c>
    </row>
    <row r="593" spans="1:31" ht="35.25" customHeight="1" x14ac:dyDescent="0.25">
      <c r="A593" s="89" t="s">
        <v>225</v>
      </c>
      <c r="B593" s="94" t="s">
        <v>3845</v>
      </c>
      <c r="C593" s="91" t="s">
        <v>98</v>
      </c>
      <c r="D593" s="91" t="s">
        <v>1971</v>
      </c>
      <c r="E593" s="122" t="s">
        <v>1264</v>
      </c>
      <c r="F593" s="92" t="s">
        <v>16</v>
      </c>
      <c r="G593" s="92" t="s">
        <v>99</v>
      </c>
      <c r="H593" s="92" t="s">
        <v>3846</v>
      </c>
      <c r="I593" s="162" t="s">
        <v>319</v>
      </c>
      <c r="J593" s="96" t="s">
        <v>247</v>
      </c>
      <c r="K593" s="95">
        <v>2591</v>
      </c>
      <c r="L593" s="96"/>
      <c r="M593" s="95" t="s">
        <v>254</v>
      </c>
      <c r="N593" s="94" t="s">
        <v>2148</v>
      </c>
      <c r="O593" s="94" t="s">
        <v>245</v>
      </c>
      <c r="P593" s="94" t="s">
        <v>2391</v>
      </c>
      <c r="Q593" s="98" t="s">
        <v>3844</v>
      </c>
      <c r="R593" s="98" t="s">
        <v>5766</v>
      </c>
      <c r="S593" s="99" t="s">
        <v>270</v>
      </c>
      <c r="T593" s="94" t="s">
        <v>316</v>
      </c>
      <c r="U593" s="120"/>
      <c r="V593" s="120"/>
      <c r="W593" s="100" t="str">
        <f>VLOOKUP(TRIM(X593),X10:Y92,2,FALSE)</f>
        <v>Puneet</v>
      </c>
      <c r="X593" s="121" t="str">
        <f t="shared" si="49"/>
        <v>8.2.2</v>
      </c>
      <c r="Y593" s="124">
        <f t="shared" si="50"/>
        <v>0</v>
      </c>
      <c r="Z593" s="121">
        <f t="shared" si="48"/>
        <v>0</v>
      </c>
      <c r="AA593" s="121">
        <f t="shared" si="51"/>
        <v>17</v>
      </c>
      <c r="AB593" s="121">
        <f t="shared" si="52"/>
        <v>0</v>
      </c>
      <c r="AC593" s="121">
        <f t="shared" si="53"/>
        <v>0</v>
      </c>
    </row>
    <row r="594" spans="1:31" ht="35.25" customHeight="1" x14ac:dyDescent="0.25">
      <c r="A594" s="89" t="s">
        <v>225</v>
      </c>
      <c r="B594" s="94" t="s">
        <v>3848</v>
      </c>
      <c r="C594" s="91" t="s">
        <v>98</v>
      </c>
      <c r="D594" s="91" t="s">
        <v>1971</v>
      </c>
      <c r="E594" s="122" t="s">
        <v>1265</v>
      </c>
      <c r="F594" s="92" t="s">
        <v>16</v>
      </c>
      <c r="G594" s="92" t="s">
        <v>99</v>
      </c>
      <c r="H594" s="92" t="s">
        <v>3849</v>
      </c>
      <c r="I594" s="162" t="s">
        <v>319</v>
      </c>
      <c r="J594" s="96" t="s">
        <v>247</v>
      </c>
      <c r="K594" s="95">
        <v>2592</v>
      </c>
      <c r="L594" s="96"/>
      <c r="M594" s="95" t="s">
        <v>254</v>
      </c>
      <c r="N594" s="94" t="s">
        <v>2148</v>
      </c>
      <c r="O594" s="94" t="s">
        <v>245</v>
      </c>
      <c r="P594" s="94" t="s">
        <v>2391</v>
      </c>
      <c r="Q594" s="98" t="s">
        <v>3847</v>
      </c>
      <c r="R594" s="98" t="s">
        <v>228</v>
      </c>
      <c r="S594" s="99" t="s">
        <v>228</v>
      </c>
      <c r="T594" s="94" t="s">
        <v>316</v>
      </c>
      <c r="U594" s="120"/>
      <c r="V594" s="120"/>
      <c r="W594" s="100" t="str">
        <f>VLOOKUP(TRIM(X594),X10:Y92,2,FALSE)</f>
        <v>Puneet</v>
      </c>
      <c r="X594" s="121" t="str">
        <f t="shared" si="49"/>
        <v>8.2.2</v>
      </c>
      <c r="Y594" s="124">
        <f t="shared" si="50"/>
        <v>0</v>
      </c>
      <c r="Z594" s="121">
        <f t="shared" si="48"/>
        <v>0</v>
      </c>
      <c r="AA594" s="121">
        <f t="shared" si="51"/>
        <v>17</v>
      </c>
      <c r="AB594" s="121">
        <f t="shared" si="52"/>
        <v>0</v>
      </c>
      <c r="AC594" s="121">
        <f t="shared" si="53"/>
        <v>0</v>
      </c>
    </row>
    <row r="595" spans="1:31" ht="35.25" customHeight="1" x14ac:dyDescent="0.25">
      <c r="A595" s="89" t="s">
        <v>225</v>
      </c>
      <c r="B595" s="94" t="s">
        <v>3851</v>
      </c>
      <c r="C595" s="91" t="s">
        <v>98</v>
      </c>
      <c r="D595" s="91" t="s">
        <v>1971</v>
      </c>
      <c r="E595" s="122" t="s">
        <v>1266</v>
      </c>
      <c r="F595" s="92" t="s">
        <v>16</v>
      </c>
      <c r="G595" s="92" t="s">
        <v>99</v>
      </c>
      <c r="H595" s="92" t="s">
        <v>3852</v>
      </c>
      <c r="I595" s="162" t="s">
        <v>319</v>
      </c>
      <c r="J595" s="96" t="s">
        <v>247</v>
      </c>
      <c r="K595" s="95">
        <v>2593</v>
      </c>
      <c r="L595" s="96"/>
      <c r="M595" s="95" t="s">
        <v>254</v>
      </c>
      <c r="N595" s="94" t="s">
        <v>2148</v>
      </c>
      <c r="O595" s="94" t="s">
        <v>245</v>
      </c>
      <c r="P595" s="94" t="s">
        <v>2391</v>
      </c>
      <c r="Q595" s="98" t="s">
        <v>3850</v>
      </c>
      <c r="R595" s="98" t="s">
        <v>228</v>
      </c>
      <c r="S595" s="99" t="s">
        <v>228</v>
      </c>
      <c r="T595" s="94" t="s">
        <v>316</v>
      </c>
      <c r="U595" s="120"/>
      <c r="V595" s="120"/>
      <c r="W595" s="100" t="str">
        <f>VLOOKUP(TRIM(X595),X10:Y92,2,FALSE)</f>
        <v>Puneet</v>
      </c>
      <c r="X595" s="121" t="str">
        <f t="shared" si="49"/>
        <v>8.2.2</v>
      </c>
      <c r="Y595" s="124">
        <f t="shared" si="50"/>
        <v>0</v>
      </c>
      <c r="Z595" s="121">
        <f t="shared" si="48"/>
        <v>0</v>
      </c>
      <c r="AA595" s="121">
        <f t="shared" si="51"/>
        <v>17</v>
      </c>
      <c r="AB595" s="121">
        <f t="shared" si="52"/>
        <v>0</v>
      </c>
      <c r="AC595" s="121">
        <f t="shared" si="53"/>
        <v>0</v>
      </c>
    </row>
    <row r="596" spans="1:31" ht="35.25" customHeight="1" x14ac:dyDescent="0.25">
      <c r="A596" s="89" t="s">
        <v>225</v>
      </c>
      <c r="B596" s="94" t="s">
        <v>3854</v>
      </c>
      <c r="C596" s="91" t="s">
        <v>98</v>
      </c>
      <c r="D596" s="91" t="s">
        <v>1971</v>
      </c>
      <c r="E596" s="122" t="s">
        <v>1267</v>
      </c>
      <c r="F596" s="92" t="s">
        <v>16</v>
      </c>
      <c r="G596" s="92" t="s">
        <v>99</v>
      </c>
      <c r="H596" s="92" t="s">
        <v>3855</v>
      </c>
      <c r="I596" s="162" t="s">
        <v>319</v>
      </c>
      <c r="J596" s="96" t="s">
        <v>106</v>
      </c>
      <c r="K596" s="95">
        <v>2517</v>
      </c>
      <c r="L596" s="96"/>
      <c r="M596" s="95" t="s">
        <v>254</v>
      </c>
      <c r="N596" s="94" t="s">
        <v>2160</v>
      </c>
      <c r="O596" s="94" t="s">
        <v>245</v>
      </c>
      <c r="P596" s="94" t="s">
        <v>2391</v>
      </c>
      <c r="Q596" s="98" t="s">
        <v>3853</v>
      </c>
      <c r="R596" s="98" t="s">
        <v>228</v>
      </c>
      <c r="S596" s="99" t="s">
        <v>228</v>
      </c>
      <c r="T596" s="94" t="s">
        <v>316</v>
      </c>
      <c r="U596" s="120"/>
      <c r="V596" s="120"/>
      <c r="W596" s="100" t="str">
        <f>VLOOKUP(TRIM(X596),X10:Y92,2,FALSE)</f>
        <v>Puneet</v>
      </c>
      <c r="X596" s="121" t="str">
        <f t="shared" si="49"/>
        <v>8.2.2</v>
      </c>
      <c r="Y596" s="124">
        <f t="shared" si="50"/>
        <v>0</v>
      </c>
      <c r="Z596" s="121">
        <f t="shared" si="48"/>
        <v>0</v>
      </c>
      <c r="AA596" s="121">
        <f t="shared" si="51"/>
        <v>17</v>
      </c>
      <c r="AB596" s="121">
        <f t="shared" si="52"/>
        <v>0</v>
      </c>
      <c r="AC596" s="121">
        <f t="shared" si="53"/>
        <v>0</v>
      </c>
      <c r="AE596" s="1" t="s">
        <v>527</v>
      </c>
    </row>
    <row r="597" spans="1:31" ht="35.25" customHeight="1" x14ac:dyDescent="0.25">
      <c r="A597" s="89" t="s">
        <v>225</v>
      </c>
      <c r="B597" s="94" t="s">
        <v>3857</v>
      </c>
      <c r="C597" s="91" t="s">
        <v>98</v>
      </c>
      <c r="D597" s="91" t="s">
        <v>1971</v>
      </c>
      <c r="E597" s="122" t="s">
        <v>1268</v>
      </c>
      <c r="F597" s="92" t="s">
        <v>16</v>
      </c>
      <c r="G597" s="92" t="s">
        <v>99</v>
      </c>
      <c r="H597" s="92" t="s">
        <v>2730</v>
      </c>
      <c r="I597" s="162" t="s">
        <v>319</v>
      </c>
      <c r="J597" s="96" t="s">
        <v>106</v>
      </c>
      <c r="K597" s="95">
        <v>2518</v>
      </c>
      <c r="L597" s="96"/>
      <c r="M597" s="95" t="s">
        <v>254</v>
      </c>
      <c r="N597" s="94" t="s">
        <v>2160</v>
      </c>
      <c r="O597" s="94" t="s">
        <v>245</v>
      </c>
      <c r="P597" s="94" t="s">
        <v>2391</v>
      </c>
      <c r="Q597" s="98" t="s">
        <v>3856</v>
      </c>
      <c r="R597" s="98" t="s">
        <v>228</v>
      </c>
      <c r="S597" s="99" t="s">
        <v>228</v>
      </c>
      <c r="T597" s="94" t="s">
        <v>316</v>
      </c>
      <c r="U597" s="120"/>
      <c r="V597" s="120"/>
      <c r="W597" s="100" t="str">
        <f>VLOOKUP(TRIM(X597),X10:Y92,2,FALSE)</f>
        <v>Puneet</v>
      </c>
      <c r="X597" s="121" t="str">
        <f t="shared" si="49"/>
        <v>8.2.2</v>
      </c>
      <c r="Y597" s="124">
        <f t="shared" si="50"/>
        <v>0</v>
      </c>
      <c r="Z597" s="121">
        <f t="shared" si="48"/>
        <v>0</v>
      </c>
      <c r="AA597" s="121">
        <f t="shared" si="51"/>
        <v>17</v>
      </c>
      <c r="AB597" s="121">
        <f t="shared" si="52"/>
        <v>0</v>
      </c>
      <c r="AC597" s="121">
        <f t="shared" si="53"/>
        <v>0</v>
      </c>
    </row>
    <row r="598" spans="1:31" ht="35.25" customHeight="1" x14ac:dyDescent="0.25">
      <c r="A598" s="89" t="s">
        <v>225</v>
      </c>
      <c r="B598" s="94" t="s">
        <v>3859</v>
      </c>
      <c r="C598" s="91" t="s">
        <v>98</v>
      </c>
      <c r="D598" s="91" t="s">
        <v>1971</v>
      </c>
      <c r="E598" s="122" t="s">
        <v>1269</v>
      </c>
      <c r="F598" s="92" t="s">
        <v>16</v>
      </c>
      <c r="G598" s="92" t="s">
        <v>99</v>
      </c>
      <c r="H598" s="92" t="s">
        <v>3860</v>
      </c>
      <c r="I598" s="162" t="s">
        <v>319</v>
      </c>
      <c r="J598" s="96" t="s">
        <v>247</v>
      </c>
      <c r="K598" s="95">
        <v>2594</v>
      </c>
      <c r="L598" s="96"/>
      <c r="M598" s="95" t="s">
        <v>254</v>
      </c>
      <c r="N598" s="94" t="s">
        <v>2148</v>
      </c>
      <c r="O598" s="94" t="s">
        <v>245</v>
      </c>
      <c r="P598" s="94" t="s">
        <v>2391</v>
      </c>
      <c r="Q598" s="98" t="s">
        <v>3858</v>
      </c>
      <c r="R598" s="98" t="s">
        <v>228</v>
      </c>
      <c r="S598" s="99" t="s">
        <v>228</v>
      </c>
      <c r="T598" s="94" t="s">
        <v>316</v>
      </c>
      <c r="U598" s="120"/>
      <c r="V598" s="120"/>
      <c r="W598" s="100" t="str">
        <f>VLOOKUP(TRIM(X598),X10:Y92,2,FALSE)</f>
        <v>Puneet</v>
      </c>
      <c r="X598" s="121" t="str">
        <f t="shared" si="49"/>
        <v>8.2.2</v>
      </c>
      <c r="Y598" s="124">
        <f t="shared" si="50"/>
        <v>0</v>
      </c>
      <c r="Z598" s="121">
        <f t="shared" ref="Z598:Z661" si="54">IF(F598="P-CR", IF(S598="Approved", 1, IF(S598="Block approved", 1, 0)),0)</f>
        <v>0</v>
      </c>
      <c r="AA598" s="121">
        <f t="shared" si="51"/>
        <v>17</v>
      </c>
      <c r="AB598" s="121">
        <f t="shared" si="52"/>
        <v>0</v>
      </c>
      <c r="AC598" s="121">
        <f t="shared" si="53"/>
        <v>0</v>
      </c>
      <c r="AE598" s="1" t="s">
        <v>527</v>
      </c>
    </row>
    <row r="599" spans="1:31" ht="35.25" customHeight="1" x14ac:dyDescent="0.25">
      <c r="A599" s="89" t="s">
        <v>225</v>
      </c>
      <c r="B599" s="94" t="s">
        <v>42</v>
      </c>
      <c r="C599" s="91" t="s">
        <v>98</v>
      </c>
      <c r="D599" s="91" t="s">
        <v>1970</v>
      </c>
      <c r="E599" s="122" t="s">
        <v>1270</v>
      </c>
      <c r="F599" s="92" t="s">
        <v>243</v>
      </c>
      <c r="G599" s="92" t="s">
        <v>99</v>
      </c>
      <c r="H599" s="92" t="s">
        <v>3862</v>
      </c>
      <c r="I599" s="162" t="s">
        <v>319</v>
      </c>
      <c r="J599" s="96" t="s">
        <v>298</v>
      </c>
      <c r="K599" s="95"/>
      <c r="L599" s="96"/>
      <c r="M599" s="95"/>
      <c r="N599" s="94" t="s">
        <v>546</v>
      </c>
      <c r="O599" s="94" t="s">
        <v>245</v>
      </c>
      <c r="P599" s="94" t="s">
        <v>299</v>
      </c>
      <c r="Q599" s="98" t="s">
        <v>3861</v>
      </c>
      <c r="R599" s="98" t="s">
        <v>5767</v>
      </c>
      <c r="S599" s="99" t="s">
        <v>280</v>
      </c>
      <c r="T599" s="94" t="s">
        <v>316</v>
      </c>
      <c r="U599" s="120"/>
      <c r="V599" s="120"/>
      <c r="W599" s="100" t="str">
        <f>VLOOKUP(TRIM(X599),X10:Y92,2,FALSE)</f>
        <v>Puneet</v>
      </c>
      <c r="X599" s="121" t="str">
        <f t="shared" si="49"/>
        <v>8.2.1</v>
      </c>
      <c r="Y599" s="124">
        <f t="shared" si="50"/>
        <v>0</v>
      </c>
      <c r="Z599" s="121">
        <f t="shared" si="54"/>
        <v>0</v>
      </c>
      <c r="AA599" s="121">
        <f t="shared" si="51"/>
        <v>17</v>
      </c>
      <c r="AB599" s="121">
        <f t="shared" si="52"/>
        <v>0</v>
      </c>
      <c r="AC599" s="121">
        <f t="shared" si="53"/>
        <v>0</v>
      </c>
    </row>
    <row r="600" spans="1:31" ht="35.25" customHeight="1" x14ac:dyDescent="0.25">
      <c r="A600" s="89" t="s">
        <v>225</v>
      </c>
      <c r="B600" s="94" t="s">
        <v>3864</v>
      </c>
      <c r="C600" s="91" t="s">
        <v>98</v>
      </c>
      <c r="D600" s="91" t="s">
        <v>184</v>
      </c>
      <c r="E600" s="122" t="s">
        <v>1271</v>
      </c>
      <c r="F600" s="92" t="s">
        <v>16</v>
      </c>
      <c r="G600" s="92" t="s">
        <v>99</v>
      </c>
      <c r="H600" s="92" t="s">
        <v>2731</v>
      </c>
      <c r="I600" s="162" t="s">
        <v>112</v>
      </c>
      <c r="J600" s="96" t="s">
        <v>247</v>
      </c>
      <c r="K600" s="95">
        <v>2595</v>
      </c>
      <c r="L600" s="96"/>
      <c r="M600" s="95" t="s">
        <v>254</v>
      </c>
      <c r="N600" s="94" t="s">
        <v>2148</v>
      </c>
      <c r="O600" s="94" t="s">
        <v>245</v>
      </c>
      <c r="P600" s="94" t="s">
        <v>2156</v>
      </c>
      <c r="Q600" s="98" t="s">
        <v>3863</v>
      </c>
      <c r="R600" s="98" t="s">
        <v>5768</v>
      </c>
      <c r="S600" s="99" t="s">
        <v>270</v>
      </c>
      <c r="T600" s="94" t="s">
        <v>2720</v>
      </c>
      <c r="U600" s="120"/>
      <c r="V600" s="120"/>
      <c r="W600" s="100" t="str">
        <f>VLOOKUP(TRIM(X600),X10:Y92,2,FALSE)</f>
        <v>Andy</v>
      </c>
      <c r="X600" s="121" t="str">
        <f t="shared" si="49"/>
        <v>8.1</v>
      </c>
      <c r="Y600" s="124">
        <f t="shared" si="50"/>
        <v>0</v>
      </c>
      <c r="Z600" s="121">
        <f t="shared" si="54"/>
        <v>0</v>
      </c>
      <c r="AA600" s="121">
        <f t="shared" si="51"/>
        <v>4</v>
      </c>
      <c r="AB600" s="121">
        <f t="shared" si="52"/>
        <v>0</v>
      </c>
      <c r="AC600" s="121">
        <f t="shared" si="53"/>
        <v>0</v>
      </c>
    </row>
    <row r="601" spans="1:31" ht="35.25" customHeight="1" x14ac:dyDescent="0.25">
      <c r="A601" s="89" t="s">
        <v>225</v>
      </c>
      <c r="B601" s="94" t="s">
        <v>42</v>
      </c>
      <c r="C601" s="91" t="s">
        <v>98</v>
      </c>
      <c r="D601" s="91" t="s">
        <v>185</v>
      </c>
      <c r="E601" s="122" t="s">
        <v>1272</v>
      </c>
      <c r="F601" s="92" t="s">
        <v>438</v>
      </c>
      <c r="G601" s="92" t="s">
        <v>99</v>
      </c>
      <c r="H601" s="92" t="s">
        <v>2732</v>
      </c>
      <c r="I601" s="162" t="s">
        <v>303</v>
      </c>
      <c r="J601" s="96" t="s">
        <v>443</v>
      </c>
      <c r="K601" s="95"/>
      <c r="L601" s="96"/>
      <c r="M601" s="95"/>
      <c r="N601" s="94"/>
      <c r="O601" s="94" t="s">
        <v>245</v>
      </c>
      <c r="P601" s="94" t="s">
        <v>411</v>
      </c>
      <c r="Q601" s="98" t="s">
        <v>2732</v>
      </c>
      <c r="R601" s="98" t="s">
        <v>5769</v>
      </c>
      <c r="S601" s="99" t="s">
        <v>280</v>
      </c>
      <c r="T601" s="94" t="s">
        <v>335</v>
      </c>
      <c r="U601" s="120"/>
      <c r="V601" s="120"/>
      <c r="W601" s="100" t="str">
        <f>VLOOKUP(TRIM(X601),X10:Y92,2,FALSE)</f>
        <v>Puneet</v>
      </c>
      <c r="X601" s="121" t="str">
        <f t="shared" si="49"/>
        <v>9.1</v>
      </c>
      <c r="Y601" s="124">
        <f t="shared" si="50"/>
        <v>0</v>
      </c>
      <c r="Z601" s="121">
        <f t="shared" si="54"/>
        <v>0</v>
      </c>
      <c r="AA601" s="121">
        <f t="shared" si="51"/>
        <v>3</v>
      </c>
      <c r="AB601" s="121">
        <f t="shared" si="52"/>
        <v>0</v>
      </c>
      <c r="AC601" s="121">
        <f t="shared" si="53"/>
        <v>0</v>
      </c>
    </row>
    <row r="602" spans="1:31" ht="35.25" customHeight="1" x14ac:dyDescent="0.25">
      <c r="A602" s="89" t="s">
        <v>225</v>
      </c>
      <c r="B602" s="94" t="s">
        <v>42</v>
      </c>
      <c r="C602" s="91" t="s">
        <v>98</v>
      </c>
      <c r="D602" s="91" t="s">
        <v>185</v>
      </c>
      <c r="E602" s="122" t="s">
        <v>1273</v>
      </c>
      <c r="F602" s="92" t="s">
        <v>438</v>
      </c>
      <c r="G602" s="92" t="s">
        <v>99</v>
      </c>
      <c r="H602" s="92" t="s">
        <v>2733</v>
      </c>
      <c r="I602" s="162" t="s">
        <v>303</v>
      </c>
      <c r="J602" s="96" t="s">
        <v>286</v>
      </c>
      <c r="K602" s="95"/>
      <c r="L602" s="96"/>
      <c r="M602" s="95"/>
      <c r="N602" s="94"/>
      <c r="O602" s="94" t="s">
        <v>245</v>
      </c>
      <c r="P602" s="94" t="s">
        <v>287</v>
      </c>
      <c r="Q602" s="98" t="s">
        <v>2733</v>
      </c>
      <c r="R602" s="98" t="s">
        <v>5770</v>
      </c>
      <c r="S602" s="99" t="s">
        <v>280</v>
      </c>
      <c r="T602" s="94" t="s">
        <v>335</v>
      </c>
      <c r="U602" s="120"/>
      <c r="V602" s="120"/>
      <c r="W602" s="100" t="str">
        <f>VLOOKUP(TRIM(X602),X10:Y92,2,FALSE)</f>
        <v>Puneet</v>
      </c>
      <c r="X602" s="121" t="str">
        <f t="shared" si="49"/>
        <v>9.1</v>
      </c>
      <c r="Y602" s="124">
        <f t="shared" si="50"/>
        <v>0</v>
      </c>
      <c r="Z602" s="121">
        <f t="shared" si="54"/>
        <v>0</v>
      </c>
      <c r="AA602" s="121">
        <f t="shared" si="51"/>
        <v>3</v>
      </c>
      <c r="AB602" s="121">
        <f t="shared" si="52"/>
        <v>0</v>
      </c>
      <c r="AC602" s="121">
        <f t="shared" si="53"/>
        <v>0</v>
      </c>
      <c r="AD602" s="1" t="s">
        <v>526</v>
      </c>
    </row>
    <row r="603" spans="1:31" ht="35.25" customHeight="1" x14ac:dyDescent="0.25">
      <c r="A603" s="89" t="s">
        <v>225</v>
      </c>
      <c r="B603" s="94" t="s">
        <v>42</v>
      </c>
      <c r="C603" s="91" t="s">
        <v>98</v>
      </c>
      <c r="D603" s="91" t="s">
        <v>186</v>
      </c>
      <c r="E603" s="122" t="s">
        <v>1274</v>
      </c>
      <c r="F603" s="92" t="s">
        <v>101</v>
      </c>
      <c r="G603" s="92" t="s">
        <v>105</v>
      </c>
      <c r="H603" s="92" t="s">
        <v>2734</v>
      </c>
      <c r="I603" s="162" t="s">
        <v>303</v>
      </c>
      <c r="J603" s="96" t="s">
        <v>443</v>
      </c>
      <c r="K603" s="95"/>
      <c r="L603" s="96"/>
      <c r="M603" s="95"/>
      <c r="N603" s="94"/>
      <c r="O603" s="94" t="s">
        <v>245</v>
      </c>
      <c r="P603" s="94" t="s">
        <v>411</v>
      </c>
      <c r="Q603" s="98" t="s">
        <v>2734</v>
      </c>
      <c r="R603" s="98" t="s">
        <v>5486</v>
      </c>
      <c r="S603" s="99" t="s">
        <v>280</v>
      </c>
      <c r="T603" s="94" t="s">
        <v>335</v>
      </c>
      <c r="U603" s="120"/>
      <c r="V603" s="120"/>
      <c r="W603" s="100" t="str">
        <f>VLOOKUP(TRIM(X603),X10:Y92,2,FALSE)</f>
        <v>Puneet</v>
      </c>
      <c r="X603" s="121" t="str">
        <f t="shared" si="49"/>
        <v>9.2</v>
      </c>
      <c r="Y603" s="124">
        <f t="shared" si="50"/>
        <v>0</v>
      </c>
      <c r="Z603" s="121">
        <f t="shared" si="54"/>
        <v>0</v>
      </c>
      <c r="AA603" s="121">
        <f t="shared" si="51"/>
        <v>3</v>
      </c>
      <c r="AB603" s="121">
        <f t="shared" si="52"/>
        <v>0</v>
      </c>
      <c r="AC603" s="121">
        <f t="shared" si="53"/>
        <v>0</v>
      </c>
      <c r="AD603" s="1" t="s">
        <v>526</v>
      </c>
    </row>
    <row r="604" spans="1:31" ht="35.25" customHeight="1" x14ac:dyDescent="0.25">
      <c r="A604" s="89" t="s">
        <v>225</v>
      </c>
      <c r="B604" s="94" t="s">
        <v>42</v>
      </c>
      <c r="C604" s="91" t="s">
        <v>98</v>
      </c>
      <c r="D604" s="91" t="s">
        <v>186</v>
      </c>
      <c r="E604" s="122" t="s">
        <v>1275</v>
      </c>
      <c r="F604" s="92" t="s">
        <v>101</v>
      </c>
      <c r="G604" s="92" t="s">
        <v>105</v>
      </c>
      <c r="H604" s="92" t="s">
        <v>2735</v>
      </c>
      <c r="I604" s="162" t="s">
        <v>303</v>
      </c>
      <c r="J604" s="96" t="s">
        <v>286</v>
      </c>
      <c r="K604" s="95"/>
      <c r="L604" s="96"/>
      <c r="M604" s="95"/>
      <c r="N604" s="94"/>
      <c r="O604" s="94" t="s">
        <v>245</v>
      </c>
      <c r="P604" s="94" t="s">
        <v>287</v>
      </c>
      <c r="Q604" s="98" t="s">
        <v>2735</v>
      </c>
      <c r="R604" s="98" t="s">
        <v>5487</v>
      </c>
      <c r="S604" s="99" t="s">
        <v>280</v>
      </c>
      <c r="T604" s="94" t="s">
        <v>335</v>
      </c>
      <c r="U604" s="120"/>
      <c r="V604" s="120"/>
      <c r="W604" s="100" t="str">
        <f>VLOOKUP(TRIM(X604),X10:Y92,2,FALSE)</f>
        <v>Puneet</v>
      </c>
      <c r="X604" s="121" t="str">
        <f t="shared" si="49"/>
        <v>9.2</v>
      </c>
      <c r="Y604" s="124">
        <f t="shared" si="50"/>
        <v>0</v>
      </c>
      <c r="Z604" s="121">
        <f t="shared" si="54"/>
        <v>0</v>
      </c>
      <c r="AA604" s="121">
        <f t="shared" si="51"/>
        <v>3</v>
      </c>
      <c r="AB604" s="121">
        <f t="shared" si="52"/>
        <v>0</v>
      </c>
      <c r="AC604" s="121">
        <f t="shared" si="53"/>
        <v>0</v>
      </c>
    </row>
    <row r="605" spans="1:31" ht="35.25" customHeight="1" x14ac:dyDescent="0.25">
      <c r="A605" s="89" t="s">
        <v>225</v>
      </c>
      <c r="B605" s="94" t="s">
        <v>42</v>
      </c>
      <c r="C605" s="91" t="s">
        <v>98</v>
      </c>
      <c r="D605" s="91" t="s">
        <v>185</v>
      </c>
      <c r="E605" s="122" t="s">
        <v>1276</v>
      </c>
      <c r="F605" s="92" t="s">
        <v>2586</v>
      </c>
      <c r="G605" s="92" t="s">
        <v>99</v>
      </c>
      <c r="H605" s="92" t="s">
        <v>2736</v>
      </c>
      <c r="I605" s="162" t="s">
        <v>303</v>
      </c>
      <c r="J605" s="96"/>
      <c r="K605" s="95"/>
      <c r="L605" s="96"/>
      <c r="M605" s="95"/>
      <c r="N605" s="94"/>
      <c r="O605" s="94" t="s">
        <v>245</v>
      </c>
      <c r="P605" s="94" t="s">
        <v>2737</v>
      </c>
      <c r="Q605" s="98" t="s">
        <v>2738</v>
      </c>
      <c r="R605" s="98" t="s">
        <v>5771</v>
      </c>
      <c r="S605" s="99" t="s">
        <v>280</v>
      </c>
      <c r="T605" s="94" t="s">
        <v>335</v>
      </c>
      <c r="U605" s="120"/>
      <c r="V605" s="120"/>
      <c r="W605" s="100" t="str">
        <f>VLOOKUP(TRIM(X605),X10:Y92,2,FALSE)</f>
        <v>Puneet</v>
      </c>
      <c r="X605" s="121" t="str">
        <f t="shared" ref="X605:X668" si="55">IF(ISNONTEXT(D605),"" &amp; D605 &amp;"",T(D605))</f>
        <v>9.1</v>
      </c>
      <c r="Y605" s="124">
        <f t="shared" ref="Y605:Y668" si="56">IF(F605="CR", IF(S605="Approved", 1, IF(S605="Agreed", 1, IF(S605="Block approved", 1, 0))),0)</f>
        <v>0</v>
      </c>
      <c r="Z605" s="121">
        <f t="shared" si="54"/>
        <v>0</v>
      </c>
      <c r="AA605" s="121">
        <f t="shared" ref="AA605:AA668" si="57">LEN(I605)</f>
        <v>3</v>
      </c>
      <c r="AB605" s="121">
        <f t="shared" ref="AB605:AB668" si="58">IF(LEFT(H605, 12)="Reserved for",  1, 0)</f>
        <v>0</v>
      </c>
      <c r="AC605" s="121">
        <f t="shared" ref="AC605:AC668" si="59">IF(F605="LS OUT", IF(S605="Approved", 1, IF(S605="Block approved", 1, 0)),0)</f>
        <v>0</v>
      </c>
    </row>
    <row r="606" spans="1:31" ht="35.25" customHeight="1" x14ac:dyDescent="0.25">
      <c r="A606" s="89" t="s">
        <v>225</v>
      </c>
      <c r="B606" s="94" t="s">
        <v>42</v>
      </c>
      <c r="C606" s="91" t="s">
        <v>98</v>
      </c>
      <c r="D606" s="91" t="s">
        <v>1973</v>
      </c>
      <c r="E606" s="122" t="s">
        <v>1277</v>
      </c>
      <c r="F606" s="92" t="s">
        <v>2739</v>
      </c>
      <c r="G606" s="92" t="s">
        <v>105</v>
      </c>
      <c r="H606" s="92" t="s">
        <v>3866</v>
      </c>
      <c r="I606" s="162" t="s">
        <v>303</v>
      </c>
      <c r="J606" s="96"/>
      <c r="K606" s="95"/>
      <c r="L606" s="96"/>
      <c r="M606" s="95"/>
      <c r="N606" s="94"/>
      <c r="O606" s="94" t="s">
        <v>245</v>
      </c>
      <c r="P606" s="94" t="s">
        <v>2737</v>
      </c>
      <c r="Q606" s="98" t="s">
        <v>3865</v>
      </c>
      <c r="R606" s="98" t="s">
        <v>228</v>
      </c>
      <c r="S606" s="99" t="s">
        <v>228</v>
      </c>
      <c r="T606" s="94" t="s">
        <v>335</v>
      </c>
      <c r="U606" s="120"/>
      <c r="V606" s="120"/>
      <c r="W606" s="100" t="str">
        <f>VLOOKUP(TRIM(X606),X10:Y92,2,FALSE)</f>
        <v>Tao</v>
      </c>
      <c r="X606" s="121" t="str">
        <f t="shared" si="55"/>
        <v>8.4.2</v>
      </c>
      <c r="Y606" s="124">
        <f t="shared" si="56"/>
        <v>0</v>
      </c>
      <c r="Z606" s="121">
        <f t="shared" si="54"/>
        <v>0</v>
      </c>
      <c r="AA606" s="121">
        <f t="shared" si="57"/>
        <v>3</v>
      </c>
      <c r="AB606" s="121">
        <f t="shared" si="58"/>
        <v>0</v>
      </c>
      <c r="AC606" s="121">
        <f t="shared" si="59"/>
        <v>0</v>
      </c>
    </row>
    <row r="607" spans="1:31" ht="35.25" customHeight="1" x14ac:dyDescent="0.25">
      <c r="A607" s="89" t="s">
        <v>225</v>
      </c>
      <c r="B607" s="94" t="s">
        <v>42</v>
      </c>
      <c r="C607" s="91" t="s">
        <v>98</v>
      </c>
      <c r="D607" s="91" t="s">
        <v>1972</v>
      </c>
      <c r="E607" s="122" t="s">
        <v>1278</v>
      </c>
      <c r="F607" s="92" t="s">
        <v>101</v>
      </c>
      <c r="G607" s="92" t="s">
        <v>105</v>
      </c>
      <c r="H607" s="92" t="s">
        <v>2740</v>
      </c>
      <c r="I607" s="162" t="s">
        <v>303</v>
      </c>
      <c r="J607" s="96" t="s">
        <v>286</v>
      </c>
      <c r="K607" s="95"/>
      <c r="L607" s="96"/>
      <c r="M607" s="95"/>
      <c r="N607" s="94"/>
      <c r="O607" s="94" t="s">
        <v>245</v>
      </c>
      <c r="P607" s="94" t="s">
        <v>287</v>
      </c>
      <c r="Q607" s="98" t="s">
        <v>2740</v>
      </c>
      <c r="R607" s="98" t="s">
        <v>228</v>
      </c>
      <c r="S607" s="99" t="s">
        <v>228</v>
      </c>
      <c r="T607" s="94" t="s">
        <v>335</v>
      </c>
      <c r="U607" s="120"/>
      <c r="V607" s="120"/>
      <c r="W607" s="100" t="str">
        <f>VLOOKUP(TRIM(X607),X10:Y92,2,FALSE)</f>
        <v>Tao</v>
      </c>
      <c r="X607" s="121" t="str">
        <f t="shared" si="55"/>
        <v>8.4.1</v>
      </c>
      <c r="Y607" s="124">
        <f t="shared" si="56"/>
        <v>0</v>
      </c>
      <c r="Z607" s="121">
        <f t="shared" si="54"/>
        <v>0</v>
      </c>
      <c r="AA607" s="121">
        <f t="shared" si="57"/>
        <v>3</v>
      </c>
      <c r="AB607" s="121">
        <f t="shared" si="58"/>
        <v>0</v>
      </c>
      <c r="AC607" s="121">
        <f t="shared" si="59"/>
        <v>0</v>
      </c>
    </row>
    <row r="608" spans="1:31" ht="35.25" customHeight="1" x14ac:dyDescent="0.25">
      <c r="A608" s="89" t="s">
        <v>225</v>
      </c>
      <c r="B608" s="94" t="s">
        <v>42</v>
      </c>
      <c r="C608" s="91" t="s">
        <v>98</v>
      </c>
      <c r="D608" s="91" t="s">
        <v>457</v>
      </c>
      <c r="E608" s="122" t="s">
        <v>1279</v>
      </c>
      <c r="F608" s="92" t="s">
        <v>243</v>
      </c>
      <c r="G608" s="92" t="s">
        <v>99</v>
      </c>
      <c r="H608" s="92" t="s">
        <v>3868</v>
      </c>
      <c r="I608" s="162" t="s">
        <v>303</v>
      </c>
      <c r="J608" s="96" t="s">
        <v>286</v>
      </c>
      <c r="K608" s="95"/>
      <c r="L608" s="96"/>
      <c r="M608" s="95"/>
      <c r="N608" s="94" t="s">
        <v>546</v>
      </c>
      <c r="O608" s="94" t="s">
        <v>245</v>
      </c>
      <c r="P608" s="94" t="s">
        <v>287</v>
      </c>
      <c r="Q608" s="98" t="s">
        <v>3867</v>
      </c>
      <c r="R608" s="98" t="s">
        <v>226</v>
      </c>
      <c r="S608" s="99" t="s">
        <v>226</v>
      </c>
      <c r="T608" s="94" t="s">
        <v>335</v>
      </c>
      <c r="U608" s="120"/>
      <c r="V608" s="120"/>
      <c r="W608" s="100" t="str">
        <f>VLOOKUP(TRIM(X608),X10:Y92,2,FALSE)</f>
        <v>Andy</v>
      </c>
      <c r="X608" s="121" t="str">
        <f t="shared" si="55"/>
        <v>4.2</v>
      </c>
      <c r="Y608" s="124">
        <f t="shared" si="56"/>
        <v>0</v>
      </c>
      <c r="Z608" s="121">
        <f t="shared" si="54"/>
        <v>1</v>
      </c>
      <c r="AA608" s="121">
        <f t="shared" si="57"/>
        <v>3</v>
      </c>
      <c r="AB608" s="121">
        <f t="shared" si="58"/>
        <v>0</v>
      </c>
      <c r="AC608" s="121">
        <f t="shared" si="59"/>
        <v>0</v>
      </c>
    </row>
    <row r="609" spans="1:30" ht="35.25" customHeight="1" x14ac:dyDescent="0.25">
      <c r="A609" s="89" t="s">
        <v>225</v>
      </c>
      <c r="B609" s="94" t="s">
        <v>60</v>
      </c>
      <c r="C609" s="91" t="s">
        <v>98</v>
      </c>
      <c r="D609" s="91" t="s">
        <v>184</v>
      </c>
      <c r="E609" s="122" t="s">
        <v>1280</v>
      </c>
      <c r="F609" s="92" t="s">
        <v>16</v>
      </c>
      <c r="G609" s="92" t="s">
        <v>99</v>
      </c>
      <c r="H609" s="92" t="s">
        <v>2741</v>
      </c>
      <c r="I609" s="162" t="s">
        <v>112</v>
      </c>
      <c r="J609" s="96" t="s">
        <v>2155</v>
      </c>
      <c r="K609" s="95">
        <v>221</v>
      </c>
      <c r="L609" s="96"/>
      <c r="M609" s="95" t="s">
        <v>254</v>
      </c>
      <c r="N609" s="94" t="s">
        <v>424</v>
      </c>
      <c r="O609" s="94" t="s">
        <v>245</v>
      </c>
      <c r="P609" s="94" t="s">
        <v>2156</v>
      </c>
      <c r="Q609" s="98" t="s">
        <v>3869</v>
      </c>
      <c r="R609" s="98" t="s">
        <v>5772</v>
      </c>
      <c r="S609" s="99" t="s">
        <v>280</v>
      </c>
      <c r="T609" s="94" t="s">
        <v>2720</v>
      </c>
      <c r="U609" s="120"/>
      <c r="V609" s="120"/>
      <c r="W609" s="100" t="str">
        <f>VLOOKUP(TRIM(X609),X10:Y92,2,FALSE)</f>
        <v>Andy</v>
      </c>
      <c r="X609" s="121" t="str">
        <f t="shared" si="55"/>
        <v>8.1</v>
      </c>
      <c r="Y609" s="124">
        <f t="shared" si="56"/>
        <v>0</v>
      </c>
      <c r="Z609" s="121">
        <f t="shared" si="54"/>
        <v>0</v>
      </c>
      <c r="AA609" s="121">
        <f t="shared" si="57"/>
        <v>4</v>
      </c>
      <c r="AB609" s="121">
        <f t="shared" si="58"/>
        <v>0</v>
      </c>
      <c r="AC609" s="121">
        <f t="shared" si="59"/>
        <v>0</v>
      </c>
    </row>
    <row r="610" spans="1:30" ht="35.25" customHeight="1" x14ac:dyDescent="0.25">
      <c r="A610" s="89" t="s">
        <v>225</v>
      </c>
      <c r="B610" s="94" t="s">
        <v>42</v>
      </c>
      <c r="C610" s="91" t="s">
        <v>98</v>
      </c>
      <c r="D610" s="91" t="s">
        <v>1979</v>
      </c>
      <c r="E610" s="122" t="s">
        <v>1281</v>
      </c>
      <c r="F610" s="92" t="s">
        <v>243</v>
      </c>
      <c r="G610" s="92" t="s">
        <v>99</v>
      </c>
      <c r="H610" s="92" t="s">
        <v>3871</v>
      </c>
      <c r="I610" s="162" t="s">
        <v>310</v>
      </c>
      <c r="J610" s="96" t="s">
        <v>2408</v>
      </c>
      <c r="K610" s="95"/>
      <c r="L610" s="96"/>
      <c r="M610" s="95"/>
      <c r="N610" s="94" t="s">
        <v>2179</v>
      </c>
      <c r="O610" s="94" t="s">
        <v>245</v>
      </c>
      <c r="P610" s="94" t="s">
        <v>2409</v>
      </c>
      <c r="Q610" s="98" t="s">
        <v>3870</v>
      </c>
      <c r="R610" s="98" t="s">
        <v>5773</v>
      </c>
      <c r="S610" s="99" t="s">
        <v>280</v>
      </c>
      <c r="T610" s="94" t="s">
        <v>344</v>
      </c>
      <c r="U610" s="120"/>
      <c r="V610" s="120"/>
      <c r="W610" s="100" t="str">
        <f>VLOOKUP(TRIM(X610),X10:Y92,2,FALSE)</f>
        <v>Tao</v>
      </c>
      <c r="X610" s="121" t="str">
        <f t="shared" si="55"/>
        <v>8.8.2</v>
      </c>
      <c r="Y610" s="124">
        <f t="shared" si="56"/>
        <v>0</v>
      </c>
      <c r="Z610" s="121">
        <f t="shared" si="54"/>
        <v>0</v>
      </c>
      <c r="AA610" s="121">
        <f t="shared" si="57"/>
        <v>4</v>
      </c>
      <c r="AB610" s="121">
        <f t="shared" si="58"/>
        <v>0</v>
      </c>
      <c r="AC610" s="121">
        <f t="shared" si="59"/>
        <v>0</v>
      </c>
    </row>
    <row r="611" spans="1:30" ht="35.25" customHeight="1" x14ac:dyDescent="0.25">
      <c r="A611" s="89" t="s">
        <v>225</v>
      </c>
      <c r="B611" s="94" t="s">
        <v>42</v>
      </c>
      <c r="C611" s="91" t="s">
        <v>98</v>
      </c>
      <c r="D611" s="91" t="s">
        <v>1979</v>
      </c>
      <c r="E611" s="122" t="s">
        <v>1282</v>
      </c>
      <c r="F611" s="92" t="s">
        <v>243</v>
      </c>
      <c r="G611" s="92" t="s">
        <v>99</v>
      </c>
      <c r="H611" s="92" t="s">
        <v>3873</v>
      </c>
      <c r="I611" s="162" t="s">
        <v>310</v>
      </c>
      <c r="J611" s="96" t="s">
        <v>2408</v>
      </c>
      <c r="K611" s="95"/>
      <c r="L611" s="96"/>
      <c r="M611" s="95"/>
      <c r="N611" s="94" t="s">
        <v>2179</v>
      </c>
      <c r="O611" s="94" t="s">
        <v>245</v>
      </c>
      <c r="P611" s="94" t="s">
        <v>2409</v>
      </c>
      <c r="Q611" s="98" t="s">
        <v>3872</v>
      </c>
      <c r="R611" s="98" t="s">
        <v>5774</v>
      </c>
      <c r="S611" s="99" t="s">
        <v>280</v>
      </c>
      <c r="T611" s="94" t="s">
        <v>344</v>
      </c>
      <c r="U611" s="120"/>
      <c r="V611" s="120"/>
      <c r="W611" s="100" t="str">
        <f>VLOOKUP(TRIM(X611),X10:Y92,2,FALSE)</f>
        <v>Tao</v>
      </c>
      <c r="X611" s="121" t="str">
        <f t="shared" si="55"/>
        <v>8.8.2</v>
      </c>
      <c r="Y611" s="124">
        <f t="shared" si="56"/>
        <v>0</v>
      </c>
      <c r="Z611" s="121">
        <f t="shared" si="54"/>
        <v>0</v>
      </c>
      <c r="AA611" s="121">
        <f t="shared" si="57"/>
        <v>4</v>
      </c>
      <c r="AB611" s="121">
        <f t="shared" si="58"/>
        <v>0</v>
      </c>
      <c r="AC611" s="121">
        <f t="shared" si="59"/>
        <v>0</v>
      </c>
    </row>
    <row r="612" spans="1:30" ht="35.25" customHeight="1" x14ac:dyDescent="0.25">
      <c r="A612" s="89"/>
      <c r="B612" s="94" t="s">
        <v>42</v>
      </c>
      <c r="C612" s="91" t="s">
        <v>14</v>
      </c>
      <c r="D612" s="91" t="s">
        <v>93</v>
      </c>
      <c r="E612" s="122" t="s">
        <v>1283</v>
      </c>
      <c r="F612" s="92" t="s">
        <v>243</v>
      </c>
      <c r="G612" s="209" t="s">
        <v>99</v>
      </c>
      <c r="H612" s="209" t="s">
        <v>2742</v>
      </c>
      <c r="I612" s="210" t="s">
        <v>310</v>
      </c>
      <c r="J612" s="151" t="s">
        <v>264</v>
      </c>
      <c r="K612" s="152"/>
      <c r="L612" s="151"/>
      <c r="M612" s="152"/>
      <c r="N612" s="151" t="s">
        <v>512</v>
      </c>
      <c r="O612" s="151" t="s">
        <v>245</v>
      </c>
      <c r="P612" s="151" t="s">
        <v>265</v>
      </c>
      <c r="Q612" s="98" t="s">
        <v>42</v>
      </c>
      <c r="R612" s="211" t="s">
        <v>256</v>
      </c>
      <c r="S612" s="153"/>
      <c r="T612" s="94" t="s">
        <v>344</v>
      </c>
      <c r="U612" s="120"/>
      <c r="V612" s="120"/>
      <c r="W612" s="100" t="e">
        <f>VLOOKUP(TRIM(X612),X10:Y92,2,FALSE)</f>
        <v>#N/A</v>
      </c>
      <c r="X612" s="121" t="str">
        <f t="shared" si="55"/>
        <v>99</v>
      </c>
      <c r="Y612" s="124">
        <f t="shared" si="56"/>
        <v>0</v>
      </c>
      <c r="Z612" s="121">
        <f t="shared" si="54"/>
        <v>0</v>
      </c>
      <c r="AA612" s="121">
        <f t="shared" si="57"/>
        <v>4</v>
      </c>
      <c r="AB612" s="121">
        <f t="shared" si="58"/>
        <v>0</v>
      </c>
      <c r="AC612" s="121">
        <f t="shared" si="59"/>
        <v>0</v>
      </c>
      <c r="AD612" s="1" t="s">
        <v>526</v>
      </c>
    </row>
    <row r="613" spans="1:30" ht="35.25" customHeight="1" x14ac:dyDescent="0.25">
      <c r="A613" s="89" t="s">
        <v>225</v>
      </c>
      <c r="B613" s="94" t="s">
        <v>42</v>
      </c>
      <c r="C613" s="91" t="s">
        <v>98</v>
      </c>
      <c r="D613" s="91" t="s">
        <v>1978</v>
      </c>
      <c r="E613" s="122" t="s">
        <v>1284</v>
      </c>
      <c r="F613" s="92" t="s">
        <v>243</v>
      </c>
      <c r="G613" s="92" t="s">
        <v>99</v>
      </c>
      <c r="H613" s="92" t="s">
        <v>3875</v>
      </c>
      <c r="I613" s="162" t="s">
        <v>310</v>
      </c>
      <c r="J613" s="96" t="s">
        <v>264</v>
      </c>
      <c r="K613" s="95"/>
      <c r="L613" s="96"/>
      <c r="M613" s="95"/>
      <c r="N613" s="94" t="s">
        <v>512</v>
      </c>
      <c r="O613" s="94" t="s">
        <v>245</v>
      </c>
      <c r="P613" s="94" t="s">
        <v>265</v>
      </c>
      <c r="Q613" s="98" t="s">
        <v>3874</v>
      </c>
      <c r="R613" s="98" t="s">
        <v>228</v>
      </c>
      <c r="S613" s="99" t="s">
        <v>228</v>
      </c>
      <c r="T613" s="94" t="s">
        <v>344</v>
      </c>
      <c r="U613" s="120"/>
      <c r="V613" s="120"/>
      <c r="W613" s="100" t="str">
        <f>VLOOKUP(TRIM(X613),X10:Y92,2,FALSE)</f>
        <v>Tao</v>
      </c>
      <c r="X613" s="121" t="str">
        <f t="shared" si="55"/>
        <v>8.8.1</v>
      </c>
      <c r="Y613" s="124">
        <f t="shared" si="56"/>
        <v>0</v>
      </c>
      <c r="Z613" s="121">
        <f t="shared" si="54"/>
        <v>0</v>
      </c>
      <c r="AA613" s="121">
        <f t="shared" si="57"/>
        <v>4</v>
      </c>
      <c r="AB613" s="121">
        <f t="shared" si="58"/>
        <v>0</v>
      </c>
      <c r="AC613" s="121">
        <f t="shared" si="59"/>
        <v>0</v>
      </c>
      <c r="AD613" s="1" t="s">
        <v>526</v>
      </c>
    </row>
    <row r="614" spans="1:30" ht="35.25" customHeight="1" x14ac:dyDescent="0.25">
      <c r="A614" s="89" t="s">
        <v>225</v>
      </c>
      <c r="B614" s="94" t="s">
        <v>42</v>
      </c>
      <c r="C614" s="91" t="s">
        <v>98</v>
      </c>
      <c r="D614" s="91" t="s">
        <v>1981</v>
      </c>
      <c r="E614" s="122" t="s">
        <v>1285</v>
      </c>
      <c r="F614" s="92" t="s">
        <v>243</v>
      </c>
      <c r="G614" s="92" t="s">
        <v>99</v>
      </c>
      <c r="H614" s="92" t="s">
        <v>3877</v>
      </c>
      <c r="I614" s="162" t="s">
        <v>5363</v>
      </c>
      <c r="J614" s="96" t="s">
        <v>2178</v>
      </c>
      <c r="K614" s="95"/>
      <c r="L614" s="96"/>
      <c r="M614" s="95"/>
      <c r="N614" s="94" t="s">
        <v>2179</v>
      </c>
      <c r="O614" s="94" t="s">
        <v>245</v>
      </c>
      <c r="P614" s="94" t="s">
        <v>2180</v>
      </c>
      <c r="Q614" s="98" t="s">
        <v>3876</v>
      </c>
      <c r="R614" s="98" t="s">
        <v>235</v>
      </c>
      <c r="S614" s="99" t="s">
        <v>235</v>
      </c>
      <c r="T614" s="94" t="s">
        <v>348</v>
      </c>
      <c r="U614" s="120"/>
      <c r="V614" s="120"/>
      <c r="W614" s="100" t="str">
        <f>VLOOKUP(TRIM(X614),X10:Y92,2,FALSE)</f>
        <v>Andy</v>
      </c>
      <c r="X614" s="121" t="str">
        <f t="shared" si="55"/>
        <v>8.9.2</v>
      </c>
      <c r="Y614" s="124">
        <f t="shared" si="56"/>
        <v>0</v>
      </c>
      <c r="Z614" s="121">
        <f t="shared" si="54"/>
        <v>0</v>
      </c>
      <c r="AA614" s="121">
        <f t="shared" si="57"/>
        <v>7</v>
      </c>
      <c r="AB614" s="121">
        <f t="shared" si="58"/>
        <v>0</v>
      </c>
      <c r="AC614" s="121">
        <f t="shared" si="59"/>
        <v>0</v>
      </c>
      <c r="AD614" s="1" t="s">
        <v>526</v>
      </c>
    </row>
    <row r="615" spans="1:30" ht="35.25" customHeight="1" x14ac:dyDescent="0.25">
      <c r="A615" s="89" t="s">
        <v>225</v>
      </c>
      <c r="B615" s="94" t="s">
        <v>3879</v>
      </c>
      <c r="C615" s="91" t="s">
        <v>98</v>
      </c>
      <c r="D615" s="91" t="s">
        <v>184</v>
      </c>
      <c r="E615" s="122" t="s">
        <v>1286</v>
      </c>
      <c r="F615" s="92" t="s">
        <v>16</v>
      </c>
      <c r="G615" s="92" t="s">
        <v>99</v>
      </c>
      <c r="H615" s="92" t="s">
        <v>2743</v>
      </c>
      <c r="I615" s="162" t="s">
        <v>112</v>
      </c>
      <c r="J615" s="96" t="s">
        <v>2155</v>
      </c>
      <c r="K615" s="95">
        <v>222</v>
      </c>
      <c r="L615" s="96"/>
      <c r="M615" s="95" t="s">
        <v>254</v>
      </c>
      <c r="N615" s="94" t="s">
        <v>424</v>
      </c>
      <c r="O615" s="94" t="s">
        <v>245</v>
      </c>
      <c r="P615" s="94" t="s">
        <v>2156</v>
      </c>
      <c r="Q615" s="98" t="s">
        <v>3878</v>
      </c>
      <c r="R615" s="98" t="s">
        <v>5775</v>
      </c>
      <c r="S615" s="99" t="s">
        <v>280</v>
      </c>
      <c r="T615" s="94" t="s">
        <v>2720</v>
      </c>
      <c r="U615" s="120"/>
      <c r="V615" s="120"/>
      <c r="W615" s="100" t="str">
        <f>VLOOKUP(TRIM(X615),X10:Y92,2,FALSE)</f>
        <v>Andy</v>
      </c>
      <c r="X615" s="121" t="str">
        <f t="shared" si="55"/>
        <v>8.1</v>
      </c>
      <c r="Y615" s="124">
        <f t="shared" si="56"/>
        <v>0</v>
      </c>
      <c r="Z615" s="121">
        <f t="shared" si="54"/>
        <v>0</v>
      </c>
      <c r="AA615" s="121">
        <f t="shared" si="57"/>
        <v>4</v>
      </c>
      <c r="AB615" s="121">
        <f t="shared" si="58"/>
        <v>0</v>
      </c>
      <c r="AC615" s="121">
        <f t="shared" si="59"/>
        <v>0</v>
      </c>
      <c r="AD615" s="1" t="s">
        <v>526</v>
      </c>
    </row>
    <row r="616" spans="1:30" ht="35.25" customHeight="1" x14ac:dyDescent="0.25">
      <c r="A616" s="89" t="s">
        <v>225</v>
      </c>
      <c r="B616" s="94" t="s">
        <v>42</v>
      </c>
      <c r="C616" s="91" t="s">
        <v>98</v>
      </c>
      <c r="D616" s="91" t="s">
        <v>1980</v>
      </c>
      <c r="E616" s="122" t="s">
        <v>1287</v>
      </c>
      <c r="F616" s="92" t="s">
        <v>243</v>
      </c>
      <c r="G616" s="92" t="s">
        <v>99</v>
      </c>
      <c r="H616" s="92" t="s">
        <v>3881</v>
      </c>
      <c r="I616" s="162" t="s">
        <v>5363</v>
      </c>
      <c r="J616" s="96" t="s">
        <v>266</v>
      </c>
      <c r="K616" s="95"/>
      <c r="L616" s="96"/>
      <c r="M616" s="95"/>
      <c r="N616" s="94" t="s">
        <v>546</v>
      </c>
      <c r="O616" s="94" t="s">
        <v>245</v>
      </c>
      <c r="P616" s="94" t="s">
        <v>2744</v>
      </c>
      <c r="Q616" s="98" t="s">
        <v>3880</v>
      </c>
      <c r="R616" s="98" t="s">
        <v>5776</v>
      </c>
      <c r="S616" s="99" t="s">
        <v>270</v>
      </c>
      <c r="T616" s="94" t="s">
        <v>348</v>
      </c>
      <c r="U616" s="120"/>
      <c r="V616" s="120"/>
      <c r="W616" s="100" t="str">
        <f>VLOOKUP(TRIM(X616),X10:Y92,2,FALSE)</f>
        <v>Andy</v>
      </c>
      <c r="X616" s="121" t="str">
        <f t="shared" si="55"/>
        <v>8.9.1</v>
      </c>
      <c r="Y616" s="124">
        <f t="shared" si="56"/>
        <v>0</v>
      </c>
      <c r="Z616" s="121">
        <f t="shared" si="54"/>
        <v>0</v>
      </c>
      <c r="AA616" s="121">
        <f t="shared" si="57"/>
        <v>7</v>
      </c>
      <c r="AB616" s="121">
        <f t="shared" si="58"/>
        <v>0</v>
      </c>
      <c r="AC616" s="121">
        <f t="shared" si="59"/>
        <v>0</v>
      </c>
    </row>
    <row r="617" spans="1:30" ht="35.25" customHeight="1" x14ac:dyDescent="0.25">
      <c r="A617" s="89" t="s">
        <v>225</v>
      </c>
      <c r="B617" s="94" t="s">
        <v>42</v>
      </c>
      <c r="C617" s="91" t="s">
        <v>98</v>
      </c>
      <c r="D617" s="91" t="s">
        <v>1980</v>
      </c>
      <c r="E617" s="122" t="s">
        <v>1288</v>
      </c>
      <c r="F617" s="92" t="s">
        <v>243</v>
      </c>
      <c r="G617" s="92" t="s">
        <v>99</v>
      </c>
      <c r="H617" s="92" t="s">
        <v>3883</v>
      </c>
      <c r="I617" s="162" t="s">
        <v>5363</v>
      </c>
      <c r="J617" s="96" t="s">
        <v>266</v>
      </c>
      <c r="K617" s="95"/>
      <c r="L617" s="96"/>
      <c r="M617" s="95"/>
      <c r="N617" s="94" t="s">
        <v>546</v>
      </c>
      <c r="O617" s="94" t="s">
        <v>245</v>
      </c>
      <c r="P617" s="94" t="s">
        <v>2745</v>
      </c>
      <c r="Q617" s="98" t="s">
        <v>3882</v>
      </c>
      <c r="R617" s="98" t="s">
        <v>5777</v>
      </c>
      <c r="S617" s="99" t="s">
        <v>270</v>
      </c>
      <c r="T617" s="94" t="s">
        <v>348</v>
      </c>
      <c r="U617" s="120"/>
      <c r="V617" s="120"/>
      <c r="W617" s="100" t="str">
        <f>VLOOKUP(TRIM(X617),X10:Y92,2,FALSE)</f>
        <v>Andy</v>
      </c>
      <c r="X617" s="121" t="str">
        <f t="shared" si="55"/>
        <v>8.9.1</v>
      </c>
      <c r="Y617" s="124">
        <f t="shared" si="56"/>
        <v>0</v>
      </c>
      <c r="Z617" s="121">
        <f t="shared" si="54"/>
        <v>0</v>
      </c>
      <c r="AA617" s="121">
        <f t="shared" si="57"/>
        <v>7</v>
      </c>
      <c r="AB617" s="121">
        <f t="shared" si="58"/>
        <v>0</v>
      </c>
      <c r="AC617" s="121">
        <f t="shared" si="59"/>
        <v>0</v>
      </c>
      <c r="AD617" s="1" t="s">
        <v>526</v>
      </c>
    </row>
    <row r="618" spans="1:30" ht="35.25" customHeight="1" x14ac:dyDescent="0.25">
      <c r="A618" s="89" t="s">
        <v>225</v>
      </c>
      <c r="B618" s="94" t="s">
        <v>42</v>
      </c>
      <c r="C618" s="91" t="s">
        <v>98</v>
      </c>
      <c r="D618" s="91" t="s">
        <v>185</v>
      </c>
      <c r="E618" s="122" t="s">
        <v>1289</v>
      </c>
      <c r="F618" s="92" t="s">
        <v>2586</v>
      </c>
      <c r="G618" s="92" t="s">
        <v>99</v>
      </c>
      <c r="H618" s="92" t="s">
        <v>2746</v>
      </c>
      <c r="I618" s="162" t="s">
        <v>113</v>
      </c>
      <c r="J618" s="96"/>
      <c r="K618" s="95"/>
      <c r="L618" s="96"/>
      <c r="M618" s="95"/>
      <c r="N618" s="94"/>
      <c r="O618" s="94" t="s">
        <v>245</v>
      </c>
      <c r="P618" s="94" t="s">
        <v>2409</v>
      </c>
      <c r="Q618" s="98" t="s">
        <v>2747</v>
      </c>
      <c r="R618" s="98" t="s">
        <v>5778</v>
      </c>
      <c r="S618" s="99" t="s">
        <v>228</v>
      </c>
      <c r="T618" s="94" t="s">
        <v>346</v>
      </c>
      <c r="U618" s="120"/>
      <c r="V618" s="120"/>
      <c r="W618" s="100" t="str">
        <f>VLOOKUP(TRIM(X618),X10:Y92,2,FALSE)</f>
        <v>Puneet</v>
      </c>
      <c r="X618" s="121" t="str">
        <f t="shared" si="55"/>
        <v>9.1</v>
      </c>
      <c r="Y618" s="124">
        <f t="shared" si="56"/>
        <v>0</v>
      </c>
      <c r="Z618" s="121">
        <f t="shared" si="54"/>
        <v>0</v>
      </c>
      <c r="AA618" s="121">
        <f t="shared" si="57"/>
        <v>4</v>
      </c>
      <c r="AB618" s="121">
        <f t="shared" si="58"/>
        <v>0</v>
      </c>
      <c r="AC618" s="121">
        <f t="shared" si="59"/>
        <v>0</v>
      </c>
      <c r="AD618" s="1" t="s">
        <v>526</v>
      </c>
    </row>
    <row r="619" spans="1:30" ht="35.25" customHeight="1" x14ac:dyDescent="0.25">
      <c r="A619" s="89" t="s">
        <v>225</v>
      </c>
      <c r="B619" s="94" t="s">
        <v>42</v>
      </c>
      <c r="C619" s="91" t="s">
        <v>98</v>
      </c>
      <c r="D619" s="91" t="s">
        <v>185</v>
      </c>
      <c r="E619" s="122" t="s">
        <v>1290</v>
      </c>
      <c r="F619" s="92" t="s">
        <v>438</v>
      </c>
      <c r="G619" s="92" t="s">
        <v>99</v>
      </c>
      <c r="H619" s="92" t="s">
        <v>2748</v>
      </c>
      <c r="I619" s="162" t="s">
        <v>392</v>
      </c>
      <c r="J619" s="96" t="s">
        <v>264</v>
      </c>
      <c r="K619" s="95"/>
      <c r="L619" s="96"/>
      <c r="M619" s="95"/>
      <c r="N619" s="94" t="s">
        <v>512</v>
      </c>
      <c r="O619" s="94" t="s">
        <v>245</v>
      </c>
      <c r="P619" s="94" t="s">
        <v>265</v>
      </c>
      <c r="Q619" s="98" t="s">
        <v>554</v>
      </c>
      <c r="R619" s="98" t="s">
        <v>5779</v>
      </c>
      <c r="S619" s="99" t="s">
        <v>280</v>
      </c>
      <c r="T619" s="94" t="s">
        <v>346</v>
      </c>
      <c r="U619" s="120"/>
      <c r="V619" s="120"/>
      <c r="W619" s="100" t="str">
        <f>VLOOKUP(TRIM(X619),X10:Y92,2,FALSE)</f>
        <v>Puneet</v>
      </c>
      <c r="X619" s="121" t="str">
        <f t="shared" si="55"/>
        <v>9.1</v>
      </c>
      <c r="Y619" s="124">
        <f t="shared" si="56"/>
        <v>0</v>
      </c>
      <c r="Z619" s="121">
        <f t="shared" si="54"/>
        <v>0</v>
      </c>
      <c r="AA619" s="121">
        <f t="shared" si="57"/>
        <v>10</v>
      </c>
      <c r="AB619" s="121">
        <f t="shared" si="58"/>
        <v>0</v>
      </c>
      <c r="AC619" s="121">
        <f t="shared" si="59"/>
        <v>0</v>
      </c>
    </row>
    <row r="620" spans="1:30" ht="35.25" customHeight="1" x14ac:dyDescent="0.25">
      <c r="A620" s="89" t="s">
        <v>225</v>
      </c>
      <c r="B620" s="94" t="s">
        <v>42</v>
      </c>
      <c r="C620" s="91" t="s">
        <v>98</v>
      </c>
      <c r="D620" s="91" t="s">
        <v>186</v>
      </c>
      <c r="E620" s="122" t="s">
        <v>1291</v>
      </c>
      <c r="F620" s="92" t="s">
        <v>407</v>
      </c>
      <c r="G620" s="92" t="s">
        <v>105</v>
      </c>
      <c r="H620" s="92" t="s">
        <v>414</v>
      </c>
      <c r="I620" s="162" t="s">
        <v>392</v>
      </c>
      <c r="J620" s="96"/>
      <c r="K620" s="95"/>
      <c r="L620" s="96"/>
      <c r="M620" s="95"/>
      <c r="N620" s="94"/>
      <c r="O620" s="94" t="s">
        <v>245</v>
      </c>
      <c r="P620" s="94" t="s">
        <v>265</v>
      </c>
      <c r="Q620" s="98" t="s">
        <v>414</v>
      </c>
      <c r="R620" s="98" t="s">
        <v>228</v>
      </c>
      <c r="S620" s="99" t="s">
        <v>228</v>
      </c>
      <c r="T620" s="94" t="s">
        <v>346</v>
      </c>
      <c r="U620" s="120"/>
      <c r="V620" s="120"/>
      <c r="W620" s="100" t="str">
        <f>VLOOKUP(TRIM(X620),X10:Y92,2,FALSE)</f>
        <v>Puneet</v>
      </c>
      <c r="X620" s="121" t="str">
        <f t="shared" si="55"/>
        <v>9.2</v>
      </c>
      <c r="Y620" s="124">
        <f t="shared" si="56"/>
        <v>0</v>
      </c>
      <c r="Z620" s="121">
        <f t="shared" si="54"/>
        <v>0</v>
      </c>
      <c r="AA620" s="121">
        <f t="shared" si="57"/>
        <v>10</v>
      </c>
      <c r="AB620" s="121">
        <f t="shared" si="58"/>
        <v>0</v>
      </c>
      <c r="AC620" s="121">
        <f t="shared" si="59"/>
        <v>0</v>
      </c>
      <c r="AD620" s="1" t="s">
        <v>526</v>
      </c>
    </row>
    <row r="621" spans="1:30" ht="35.25" customHeight="1" x14ac:dyDescent="0.25">
      <c r="A621" s="89" t="s">
        <v>225</v>
      </c>
      <c r="B621" s="94" t="s">
        <v>42</v>
      </c>
      <c r="C621" s="91" t="s">
        <v>98</v>
      </c>
      <c r="D621" s="91" t="s">
        <v>1978</v>
      </c>
      <c r="E621" s="122" t="s">
        <v>1292</v>
      </c>
      <c r="F621" s="92" t="s">
        <v>243</v>
      </c>
      <c r="G621" s="92" t="s">
        <v>99</v>
      </c>
      <c r="H621" s="92" t="s">
        <v>3884</v>
      </c>
      <c r="I621" s="162" t="s">
        <v>113</v>
      </c>
      <c r="J621" s="96" t="s">
        <v>264</v>
      </c>
      <c r="K621" s="95"/>
      <c r="L621" s="96"/>
      <c r="M621" s="95"/>
      <c r="N621" s="94" t="s">
        <v>512</v>
      </c>
      <c r="O621" s="94" t="s">
        <v>245</v>
      </c>
      <c r="P621" s="94" t="s">
        <v>265</v>
      </c>
      <c r="Q621" s="98" t="s">
        <v>2749</v>
      </c>
      <c r="R621" s="98" t="s">
        <v>5780</v>
      </c>
      <c r="S621" s="99" t="s">
        <v>280</v>
      </c>
      <c r="T621" s="94" t="s">
        <v>346</v>
      </c>
      <c r="U621" s="120"/>
      <c r="V621" s="120"/>
      <c r="W621" s="100" t="str">
        <f>VLOOKUP(TRIM(X621),X10:Y92,2,FALSE)</f>
        <v>Tao</v>
      </c>
      <c r="X621" s="121" t="str">
        <f t="shared" si="55"/>
        <v>8.8.1</v>
      </c>
      <c r="Y621" s="124">
        <f t="shared" si="56"/>
        <v>0</v>
      </c>
      <c r="Z621" s="121">
        <f t="shared" si="54"/>
        <v>0</v>
      </c>
      <c r="AA621" s="121">
        <f t="shared" si="57"/>
        <v>4</v>
      </c>
      <c r="AB621" s="121">
        <f t="shared" si="58"/>
        <v>0</v>
      </c>
      <c r="AC621" s="121">
        <f t="shared" si="59"/>
        <v>0</v>
      </c>
    </row>
    <row r="622" spans="1:30" ht="35.25" customHeight="1" x14ac:dyDescent="0.25">
      <c r="A622" s="89" t="s">
        <v>225</v>
      </c>
      <c r="B622" s="94" t="s">
        <v>42</v>
      </c>
      <c r="C622" s="91" t="s">
        <v>98</v>
      </c>
      <c r="D622" s="91" t="s">
        <v>1978</v>
      </c>
      <c r="E622" s="122" t="s">
        <v>1293</v>
      </c>
      <c r="F622" s="92" t="s">
        <v>243</v>
      </c>
      <c r="G622" s="92" t="s">
        <v>99</v>
      </c>
      <c r="H622" s="92" t="s">
        <v>3885</v>
      </c>
      <c r="I622" s="162" t="s">
        <v>113</v>
      </c>
      <c r="J622" s="96" t="s">
        <v>264</v>
      </c>
      <c r="K622" s="95"/>
      <c r="L622" s="96"/>
      <c r="M622" s="95"/>
      <c r="N622" s="94" t="s">
        <v>512</v>
      </c>
      <c r="O622" s="94" t="s">
        <v>245</v>
      </c>
      <c r="P622" s="94" t="s">
        <v>265</v>
      </c>
      <c r="Q622" s="98" t="s">
        <v>2750</v>
      </c>
      <c r="R622" s="98" t="s">
        <v>5781</v>
      </c>
      <c r="S622" s="99" t="s">
        <v>280</v>
      </c>
      <c r="T622" s="94" t="s">
        <v>346</v>
      </c>
      <c r="U622" s="120"/>
      <c r="V622" s="120"/>
      <c r="W622" s="100" t="str">
        <f>VLOOKUP(TRIM(X622),X10:Y92,2,FALSE)</f>
        <v>Tao</v>
      </c>
      <c r="X622" s="121" t="str">
        <f t="shared" si="55"/>
        <v>8.8.1</v>
      </c>
      <c r="Y622" s="124">
        <f t="shared" si="56"/>
        <v>0</v>
      </c>
      <c r="Z622" s="121">
        <f t="shared" si="54"/>
        <v>0</v>
      </c>
      <c r="AA622" s="121">
        <f t="shared" si="57"/>
        <v>4</v>
      </c>
      <c r="AB622" s="121">
        <f t="shared" si="58"/>
        <v>0</v>
      </c>
      <c r="AC622" s="121">
        <f t="shared" si="59"/>
        <v>0</v>
      </c>
    </row>
    <row r="623" spans="1:30" ht="35.25" customHeight="1" x14ac:dyDescent="0.25">
      <c r="A623" s="89" t="s">
        <v>225</v>
      </c>
      <c r="B623" s="94" t="s">
        <v>442</v>
      </c>
      <c r="C623" s="91" t="s">
        <v>98</v>
      </c>
      <c r="D623" s="91" t="s">
        <v>1978</v>
      </c>
      <c r="E623" s="122" t="s">
        <v>1294</v>
      </c>
      <c r="F623" s="92" t="s">
        <v>271</v>
      </c>
      <c r="G623" s="92" t="s">
        <v>99</v>
      </c>
      <c r="H623" s="92" t="s">
        <v>2751</v>
      </c>
      <c r="I623" s="162" t="s">
        <v>113</v>
      </c>
      <c r="J623" s="96"/>
      <c r="K623" s="95"/>
      <c r="L623" s="96"/>
      <c r="M623" s="95"/>
      <c r="N623" s="94"/>
      <c r="O623" s="94" t="s">
        <v>245</v>
      </c>
      <c r="P623" s="94" t="s">
        <v>265</v>
      </c>
      <c r="Q623" s="98" t="s">
        <v>2752</v>
      </c>
      <c r="R623" s="98" t="s">
        <v>5782</v>
      </c>
      <c r="S623" s="99" t="s">
        <v>280</v>
      </c>
      <c r="T623" s="94" t="s">
        <v>346</v>
      </c>
      <c r="U623" s="120"/>
      <c r="V623" s="120"/>
      <c r="W623" s="100" t="str">
        <f>VLOOKUP(TRIM(X623),X10:Y92,2,FALSE)</f>
        <v>Tao</v>
      </c>
      <c r="X623" s="121" t="str">
        <f t="shared" si="55"/>
        <v>8.8.1</v>
      </c>
      <c r="Y623" s="124">
        <f t="shared" si="56"/>
        <v>0</v>
      </c>
      <c r="Z623" s="121">
        <f t="shared" si="54"/>
        <v>0</v>
      </c>
      <c r="AA623" s="121">
        <f t="shared" si="57"/>
        <v>4</v>
      </c>
      <c r="AB623" s="121">
        <f t="shared" si="58"/>
        <v>0</v>
      </c>
      <c r="AC623" s="121">
        <f t="shared" si="59"/>
        <v>0</v>
      </c>
    </row>
    <row r="624" spans="1:30" ht="35.25" customHeight="1" x14ac:dyDescent="0.25">
      <c r="A624" s="89" t="s">
        <v>225</v>
      </c>
      <c r="B624" s="94" t="s">
        <v>477</v>
      </c>
      <c r="C624" s="91" t="s">
        <v>98</v>
      </c>
      <c r="D624" s="91" t="s">
        <v>1978</v>
      </c>
      <c r="E624" s="122" t="s">
        <v>1295</v>
      </c>
      <c r="F624" s="92" t="s">
        <v>271</v>
      </c>
      <c r="G624" s="92" t="s">
        <v>99</v>
      </c>
      <c r="H624" s="92" t="s">
        <v>2753</v>
      </c>
      <c r="I624" s="162" t="s">
        <v>113</v>
      </c>
      <c r="J624" s="96"/>
      <c r="K624" s="95"/>
      <c r="L624" s="96"/>
      <c r="M624" s="95"/>
      <c r="N624" s="94"/>
      <c r="O624" s="94" t="s">
        <v>245</v>
      </c>
      <c r="P624" s="94" t="s">
        <v>265</v>
      </c>
      <c r="Q624" s="98" t="s">
        <v>2754</v>
      </c>
      <c r="R624" s="98" t="s">
        <v>5783</v>
      </c>
      <c r="S624" s="99" t="s">
        <v>280</v>
      </c>
      <c r="T624" s="94" t="s">
        <v>346</v>
      </c>
      <c r="U624" s="120"/>
      <c r="V624" s="120"/>
      <c r="W624" s="100" t="str">
        <f>VLOOKUP(TRIM(X624),X10:Y92,2,FALSE)</f>
        <v>Tao</v>
      </c>
      <c r="X624" s="121" t="str">
        <f t="shared" si="55"/>
        <v>8.8.1</v>
      </c>
      <c r="Y624" s="124">
        <f t="shared" si="56"/>
        <v>0</v>
      </c>
      <c r="Z624" s="121">
        <f t="shared" si="54"/>
        <v>0</v>
      </c>
      <c r="AA624" s="121">
        <f t="shared" si="57"/>
        <v>4</v>
      </c>
      <c r="AB624" s="121">
        <f t="shared" si="58"/>
        <v>0</v>
      </c>
      <c r="AC624" s="121">
        <f t="shared" si="59"/>
        <v>0</v>
      </c>
    </row>
    <row r="625" spans="1:30" ht="35.25" customHeight="1" x14ac:dyDescent="0.25">
      <c r="A625" s="89" t="s">
        <v>225</v>
      </c>
      <c r="B625" s="94" t="s">
        <v>42</v>
      </c>
      <c r="C625" s="91" t="s">
        <v>98</v>
      </c>
      <c r="D625" s="91" t="s">
        <v>1979</v>
      </c>
      <c r="E625" s="122" t="s">
        <v>1296</v>
      </c>
      <c r="F625" s="92" t="s">
        <v>2712</v>
      </c>
      <c r="G625" s="92" t="s">
        <v>105</v>
      </c>
      <c r="H625" s="92" t="s">
        <v>2755</v>
      </c>
      <c r="I625" s="162" t="s">
        <v>392</v>
      </c>
      <c r="J625" s="94"/>
      <c r="K625" s="156"/>
      <c r="L625" s="94"/>
      <c r="M625" s="156"/>
      <c r="N625" s="94"/>
      <c r="O625" s="94" t="s">
        <v>245</v>
      </c>
      <c r="P625" s="94" t="s">
        <v>2409</v>
      </c>
      <c r="Q625" s="98" t="s">
        <v>2756</v>
      </c>
      <c r="R625" s="98" t="s">
        <v>228</v>
      </c>
      <c r="S625" s="99" t="s">
        <v>228</v>
      </c>
      <c r="T625" s="94" t="s">
        <v>346</v>
      </c>
      <c r="U625" s="120"/>
      <c r="V625" s="120"/>
      <c r="W625" s="100" t="str">
        <f>VLOOKUP(TRIM(X625),X10:Y92,2,FALSE)</f>
        <v>Tao</v>
      </c>
      <c r="X625" s="121" t="str">
        <f t="shared" si="55"/>
        <v>8.8.2</v>
      </c>
      <c r="Y625" s="124">
        <f t="shared" si="56"/>
        <v>0</v>
      </c>
      <c r="Z625" s="121">
        <f t="shared" si="54"/>
        <v>0</v>
      </c>
      <c r="AA625" s="121">
        <f t="shared" si="57"/>
        <v>10</v>
      </c>
      <c r="AB625" s="121">
        <f t="shared" si="58"/>
        <v>0</v>
      </c>
      <c r="AC625" s="121">
        <f t="shared" si="59"/>
        <v>0</v>
      </c>
    </row>
    <row r="626" spans="1:30" ht="35.25" customHeight="1" x14ac:dyDescent="0.25">
      <c r="A626" s="89" t="s">
        <v>225</v>
      </c>
      <c r="B626" s="94" t="s">
        <v>42</v>
      </c>
      <c r="C626" s="91" t="s">
        <v>98</v>
      </c>
      <c r="D626" s="91" t="s">
        <v>1979</v>
      </c>
      <c r="E626" s="122" t="s">
        <v>1297</v>
      </c>
      <c r="F626" s="92" t="s">
        <v>243</v>
      </c>
      <c r="G626" s="92" t="s">
        <v>99</v>
      </c>
      <c r="H626" s="92" t="s">
        <v>3886</v>
      </c>
      <c r="I626" s="162" t="s">
        <v>113</v>
      </c>
      <c r="J626" s="94" t="s">
        <v>2408</v>
      </c>
      <c r="K626" s="156"/>
      <c r="L626" s="94"/>
      <c r="M626" s="156"/>
      <c r="N626" s="94" t="s">
        <v>2179</v>
      </c>
      <c r="O626" s="94" t="s">
        <v>245</v>
      </c>
      <c r="P626" s="94" t="s">
        <v>2409</v>
      </c>
      <c r="Q626" s="98" t="s">
        <v>2757</v>
      </c>
      <c r="R626" s="98" t="s">
        <v>235</v>
      </c>
      <c r="S626" s="99" t="s">
        <v>235</v>
      </c>
      <c r="T626" s="94" t="s">
        <v>346</v>
      </c>
      <c r="U626" s="120"/>
      <c r="V626" s="120"/>
      <c r="W626" s="100" t="str">
        <f>VLOOKUP(TRIM(X626),X10:Y92,2,FALSE)</f>
        <v>Tao</v>
      </c>
      <c r="X626" s="121" t="str">
        <f t="shared" si="55"/>
        <v>8.8.2</v>
      </c>
      <c r="Y626" s="124">
        <f t="shared" si="56"/>
        <v>0</v>
      </c>
      <c r="Z626" s="121">
        <f t="shared" si="54"/>
        <v>0</v>
      </c>
      <c r="AA626" s="121">
        <f t="shared" si="57"/>
        <v>4</v>
      </c>
      <c r="AB626" s="121">
        <f t="shared" si="58"/>
        <v>0</v>
      </c>
      <c r="AC626" s="121">
        <f t="shared" si="59"/>
        <v>0</v>
      </c>
      <c r="AD626" s="1" t="s">
        <v>526</v>
      </c>
    </row>
    <row r="627" spans="1:30" ht="35.25" customHeight="1" x14ac:dyDescent="0.25">
      <c r="A627" s="89" t="s">
        <v>225</v>
      </c>
      <c r="B627" s="94" t="s">
        <v>42</v>
      </c>
      <c r="C627" s="91" t="s">
        <v>98</v>
      </c>
      <c r="D627" s="91" t="s">
        <v>1979</v>
      </c>
      <c r="E627" s="122" t="s">
        <v>1298</v>
      </c>
      <c r="F627" s="92" t="s">
        <v>243</v>
      </c>
      <c r="G627" s="92" t="s">
        <v>99</v>
      </c>
      <c r="H627" s="92" t="s">
        <v>3887</v>
      </c>
      <c r="I627" s="162" t="s">
        <v>2758</v>
      </c>
      <c r="J627" s="94" t="s">
        <v>2408</v>
      </c>
      <c r="K627" s="156"/>
      <c r="L627" s="94"/>
      <c r="M627" s="156"/>
      <c r="N627" s="94" t="s">
        <v>2179</v>
      </c>
      <c r="O627" s="94" t="s">
        <v>245</v>
      </c>
      <c r="P627" s="94" t="s">
        <v>2409</v>
      </c>
      <c r="Q627" s="98" t="s">
        <v>2759</v>
      </c>
      <c r="R627" s="98" t="s">
        <v>5784</v>
      </c>
      <c r="S627" s="99" t="s">
        <v>280</v>
      </c>
      <c r="T627" s="94" t="s">
        <v>346</v>
      </c>
      <c r="U627" s="120"/>
      <c r="V627" s="120"/>
      <c r="W627" s="100" t="str">
        <f>VLOOKUP(TRIM(X627),X10:Y92,2,FALSE)</f>
        <v>Tao</v>
      </c>
      <c r="X627" s="121" t="str">
        <f t="shared" si="55"/>
        <v>8.8.2</v>
      </c>
      <c r="Y627" s="124">
        <f t="shared" si="56"/>
        <v>0</v>
      </c>
      <c r="Z627" s="121">
        <f t="shared" si="54"/>
        <v>0</v>
      </c>
      <c r="AA627" s="121">
        <f t="shared" si="57"/>
        <v>20</v>
      </c>
      <c r="AB627" s="121">
        <f t="shared" si="58"/>
        <v>0</v>
      </c>
      <c r="AC627" s="121">
        <f t="shared" si="59"/>
        <v>0</v>
      </c>
      <c r="AD627" s="1" t="s">
        <v>526</v>
      </c>
    </row>
    <row r="628" spans="1:30" ht="35.25" customHeight="1" x14ac:dyDescent="0.25">
      <c r="A628" s="89" t="s">
        <v>225</v>
      </c>
      <c r="B628" s="94" t="s">
        <v>3889</v>
      </c>
      <c r="C628" s="91" t="s">
        <v>98</v>
      </c>
      <c r="D628" s="91" t="s">
        <v>1979</v>
      </c>
      <c r="E628" s="122" t="s">
        <v>1299</v>
      </c>
      <c r="F628" s="92" t="s">
        <v>16</v>
      </c>
      <c r="G628" s="92" t="s">
        <v>99</v>
      </c>
      <c r="H628" s="92" t="s">
        <v>2760</v>
      </c>
      <c r="I628" s="162" t="s">
        <v>113</v>
      </c>
      <c r="J628" s="94" t="s">
        <v>247</v>
      </c>
      <c r="K628" s="156">
        <v>2596</v>
      </c>
      <c r="L628" s="94"/>
      <c r="M628" s="156" t="s">
        <v>254</v>
      </c>
      <c r="N628" s="94" t="s">
        <v>2148</v>
      </c>
      <c r="O628" s="94" t="s">
        <v>245</v>
      </c>
      <c r="P628" s="94" t="s">
        <v>2409</v>
      </c>
      <c r="Q628" s="98" t="s">
        <v>3888</v>
      </c>
      <c r="R628" s="98" t="s">
        <v>5785</v>
      </c>
      <c r="S628" s="99" t="s">
        <v>280</v>
      </c>
      <c r="T628" s="94" t="s">
        <v>346</v>
      </c>
      <c r="U628" s="120"/>
      <c r="V628" s="120"/>
      <c r="W628" s="100" t="str">
        <f>VLOOKUP(TRIM(X628),X10:Y92,2,FALSE)</f>
        <v>Tao</v>
      </c>
      <c r="X628" s="121" t="str">
        <f t="shared" si="55"/>
        <v>8.8.2</v>
      </c>
      <c r="Y628" s="124">
        <f t="shared" si="56"/>
        <v>0</v>
      </c>
      <c r="Z628" s="121">
        <f t="shared" si="54"/>
        <v>0</v>
      </c>
      <c r="AA628" s="121">
        <f t="shared" si="57"/>
        <v>4</v>
      </c>
      <c r="AB628" s="121">
        <f t="shared" si="58"/>
        <v>0</v>
      </c>
      <c r="AC628" s="121">
        <f t="shared" si="59"/>
        <v>0</v>
      </c>
      <c r="AD628" s="1" t="s">
        <v>526</v>
      </c>
    </row>
    <row r="629" spans="1:30" ht="35.25" customHeight="1" x14ac:dyDescent="0.25">
      <c r="A629" s="89" t="s">
        <v>225</v>
      </c>
      <c r="B629" s="94" t="s">
        <v>3891</v>
      </c>
      <c r="C629" s="91" t="s">
        <v>98</v>
      </c>
      <c r="D629" s="91" t="s">
        <v>1979</v>
      </c>
      <c r="E629" s="122" t="s">
        <v>1300</v>
      </c>
      <c r="F629" s="92" t="s">
        <v>16</v>
      </c>
      <c r="G629" s="92" t="s">
        <v>99</v>
      </c>
      <c r="H629" s="92" t="s">
        <v>2761</v>
      </c>
      <c r="I629" s="162" t="s">
        <v>113</v>
      </c>
      <c r="J629" s="96" t="s">
        <v>106</v>
      </c>
      <c r="K629" s="95">
        <v>2519</v>
      </c>
      <c r="L629" s="96"/>
      <c r="M629" s="95" t="s">
        <v>254</v>
      </c>
      <c r="N629" s="94" t="s">
        <v>2148</v>
      </c>
      <c r="O629" s="94" t="s">
        <v>245</v>
      </c>
      <c r="P629" s="94" t="s">
        <v>2409</v>
      </c>
      <c r="Q629" s="98" t="s">
        <v>3890</v>
      </c>
      <c r="R629" s="98" t="s">
        <v>5786</v>
      </c>
      <c r="S629" s="99" t="s">
        <v>280</v>
      </c>
      <c r="T629" s="94" t="s">
        <v>346</v>
      </c>
      <c r="U629" s="120"/>
      <c r="V629" s="120"/>
      <c r="W629" s="100" t="str">
        <f>VLOOKUP(TRIM(X629),X10:Y92,2,FALSE)</f>
        <v>Tao</v>
      </c>
      <c r="X629" s="121" t="str">
        <f t="shared" si="55"/>
        <v>8.8.2</v>
      </c>
      <c r="Y629" s="124">
        <f t="shared" si="56"/>
        <v>0</v>
      </c>
      <c r="Z629" s="121">
        <f t="shared" si="54"/>
        <v>0</v>
      </c>
      <c r="AA629" s="121">
        <f t="shared" si="57"/>
        <v>4</v>
      </c>
      <c r="AB629" s="121">
        <f t="shared" si="58"/>
        <v>0</v>
      </c>
      <c r="AC629" s="121">
        <f t="shared" si="59"/>
        <v>0</v>
      </c>
    </row>
    <row r="630" spans="1:30" ht="35.25" customHeight="1" x14ac:dyDescent="0.25">
      <c r="A630" s="89" t="s">
        <v>225</v>
      </c>
      <c r="B630" s="94" t="s">
        <v>42</v>
      </c>
      <c r="C630" s="91" t="s">
        <v>98</v>
      </c>
      <c r="D630" s="91" t="s">
        <v>1980</v>
      </c>
      <c r="E630" s="122" t="s">
        <v>1301</v>
      </c>
      <c r="F630" s="92" t="s">
        <v>243</v>
      </c>
      <c r="G630" s="92" t="s">
        <v>99</v>
      </c>
      <c r="H630" s="92" t="s">
        <v>3893</v>
      </c>
      <c r="I630" s="162" t="s">
        <v>5363</v>
      </c>
      <c r="J630" s="96" t="s">
        <v>266</v>
      </c>
      <c r="K630" s="95"/>
      <c r="L630" s="96"/>
      <c r="M630" s="95"/>
      <c r="N630" s="94" t="s">
        <v>546</v>
      </c>
      <c r="O630" s="94" t="s">
        <v>245</v>
      </c>
      <c r="P630" s="94" t="s">
        <v>2745</v>
      </c>
      <c r="Q630" s="98" t="s">
        <v>3892</v>
      </c>
      <c r="R630" s="98" t="s">
        <v>228</v>
      </c>
      <c r="S630" s="99" t="s">
        <v>228</v>
      </c>
      <c r="T630" s="94" t="s">
        <v>348</v>
      </c>
      <c r="U630" s="120"/>
      <c r="V630" s="120"/>
      <c r="W630" s="100" t="str">
        <f>VLOOKUP(TRIM(X630),X10:Y92,2,FALSE)</f>
        <v>Andy</v>
      </c>
      <c r="X630" s="121" t="str">
        <f t="shared" si="55"/>
        <v>8.9.1</v>
      </c>
      <c r="Y630" s="124">
        <f t="shared" si="56"/>
        <v>0</v>
      </c>
      <c r="Z630" s="121">
        <f t="shared" si="54"/>
        <v>0</v>
      </c>
      <c r="AA630" s="121">
        <f t="shared" si="57"/>
        <v>7</v>
      </c>
      <c r="AB630" s="121">
        <f t="shared" si="58"/>
        <v>0</v>
      </c>
      <c r="AC630" s="121">
        <f t="shared" si="59"/>
        <v>0</v>
      </c>
    </row>
    <row r="631" spans="1:30" ht="35.25" customHeight="1" x14ac:dyDescent="0.25">
      <c r="A631" s="89" t="s">
        <v>225</v>
      </c>
      <c r="B631" s="94" t="s">
        <v>2540</v>
      </c>
      <c r="C631" s="91" t="s">
        <v>98</v>
      </c>
      <c r="D631" s="91" t="s">
        <v>1972</v>
      </c>
      <c r="E631" s="122" t="s">
        <v>1302</v>
      </c>
      <c r="F631" s="92" t="s">
        <v>271</v>
      </c>
      <c r="G631" s="92" t="s">
        <v>99</v>
      </c>
      <c r="H631" s="92" t="s">
        <v>2762</v>
      </c>
      <c r="I631" s="162" t="s">
        <v>324</v>
      </c>
      <c r="J631" s="96"/>
      <c r="K631" s="95"/>
      <c r="L631" s="96"/>
      <c r="M631" s="95"/>
      <c r="N631" s="94"/>
      <c r="O631" s="94"/>
      <c r="P631" s="94"/>
      <c r="Q631" s="98" t="s">
        <v>2540</v>
      </c>
      <c r="R631" s="98" t="s">
        <v>5607</v>
      </c>
      <c r="S631" s="99" t="s">
        <v>228</v>
      </c>
      <c r="T631" s="94" t="s">
        <v>476</v>
      </c>
      <c r="U631" s="120"/>
      <c r="V631" s="120"/>
      <c r="W631" s="100" t="str">
        <f>VLOOKUP(TRIM(X631),X10:Y92,2,FALSE)</f>
        <v>Tao</v>
      </c>
      <c r="X631" s="121" t="str">
        <f t="shared" si="55"/>
        <v>8.4.1</v>
      </c>
      <c r="Y631" s="124">
        <f t="shared" si="56"/>
        <v>0</v>
      </c>
      <c r="Z631" s="121">
        <f t="shared" si="54"/>
        <v>0</v>
      </c>
      <c r="AA631" s="121">
        <f t="shared" si="57"/>
        <v>14</v>
      </c>
      <c r="AB631" s="121">
        <f t="shared" si="58"/>
        <v>0</v>
      </c>
      <c r="AC631" s="121">
        <f t="shared" si="59"/>
        <v>0</v>
      </c>
    </row>
    <row r="632" spans="1:30" ht="35.25" customHeight="1" x14ac:dyDescent="0.25">
      <c r="A632" s="89" t="s">
        <v>225</v>
      </c>
      <c r="B632" s="94" t="s">
        <v>4604</v>
      </c>
      <c r="C632" s="91" t="s">
        <v>98</v>
      </c>
      <c r="D632" s="91" t="s">
        <v>1983</v>
      </c>
      <c r="E632" s="122" t="s">
        <v>1303</v>
      </c>
      <c r="F632" s="92" t="s">
        <v>16</v>
      </c>
      <c r="G632" s="92" t="s">
        <v>99</v>
      </c>
      <c r="H632" s="92" t="s">
        <v>2763</v>
      </c>
      <c r="I632" s="162" t="s">
        <v>2764</v>
      </c>
      <c r="J632" s="96" t="s">
        <v>255</v>
      </c>
      <c r="K632" s="95">
        <v>3625</v>
      </c>
      <c r="L632" s="96"/>
      <c r="M632" s="95" t="s">
        <v>254</v>
      </c>
      <c r="N632" s="94" t="s">
        <v>2150</v>
      </c>
      <c r="O632" s="94" t="s">
        <v>245</v>
      </c>
      <c r="P632" s="94" t="s">
        <v>2152</v>
      </c>
      <c r="Q632" s="98" t="s">
        <v>3895</v>
      </c>
      <c r="R632" s="98" t="s">
        <v>6411</v>
      </c>
      <c r="S632" s="99" t="s">
        <v>280</v>
      </c>
      <c r="T632" s="94" t="s">
        <v>371</v>
      </c>
      <c r="U632" s="120"/>
      <c r="V632" s="120"/>
      <c r="W632" s="100" t="str">
        <f>VLOOKUP(TRIM(X632),X10:Y92,2,FALSE)</f>
        <v>Puneet</v>
      </c>
      <c r="X632" s="121" t="str">
        <f t="shared" si="55"/>
        <v>8.10.2</v>
      </c>
      <c r="Y632" s="124">
        <f t="shared" si="56"/>
        <v>0</v>
      </c>
      <c r="Z632" s="121">
        <f t="shared" si="54"/>
        <v>0</v>
      </c>
      <c r="AA632" s="121">
        <f t="shared" si="57"/>
        <v>160</v>
      </c>
      <c r="AB632" s="121">
        <f t="shared" si="58"/>
        <v>0</v>
      </c>
      <c r="AC632" s="121">
        <f t="shared" si="59"/>
        <v>0</v>
      </c>
    </row>
    <row r="633" spans="1:30" ht="35.25" customHeight="1" x14ac:dyDescent="0.25">
      <c r="A633" s="89" t="s">
        <v>225</v>
      </c>
      <c r="B633" s="94" t="s">
        <v>3896</v>
      </c>
      <c r="C633" s="91" t="s">
        <v>98</v>
      </c>
      <c r="D633" s="91" t="s">
        <v>1983</v>
      </c>
      <c r="E633" s="122" t="s">
        <v>1304</v>
      </c>
      <c r="F633" s="92" t="s">
        <v>16</v>
      </c>
      <c r="G633" s="92" t="s">
        <v>99</v>
      </c>
      <c r="H633" s="92" t="s">
        <v>3897</v>
      </c>
      <c r="I633" s="162" t="s">
        <v>3894</v>
      </c>
      <c r="J633" s="96" t="s">
        <v>255</v>
      </c>
      <c r="K633" s="95">
        <v>3626</v>
      </c>
      <c r="L633" s="96"/>
      <c r="M633" s="95" t="s">
        <v>254</v>
      </c>
      <c r="N633" s="94" t="s">
        <v>2150</v>
      </c>
      <c r="O633" s="94" t="s">
        <v>245</v>
      </c>
      <c r="P633" s="94" t="s">
        <v>2152</v>
      </c>
      <c r="Q633" s="98" t="s">
        <v>3895</v>
      </c>
      <c r="R633" s="98" t="s">
        <v>228</v>
      </c>
      <c r="S633" s="99" t="s">
        <v>228</v>
      </c>
      <c r="T633" s="94" t="s">
        <v>371</v>
      </c>
      <c r="U633" s="120"/>
      <c r="V633" s="120"/>
      <c r="W633" s="100" t="str">
        <f>VLOOKUP(TRIM(X633),X10:Y92,2,FALSE)</f>
        <v>Puneet</v>
      </c>
      <c r="X633" s="121" t="str">
        <f t="shared" si="55"/>
        <v>8.10.2</v>
      </c>
      <c r="Y633" s="124">
        <f t="shared" si="56"/>
        <v>0</v>
      </c>
      <c r="Z633" s="121">
        <f t="shared" si="54"/>
        <v>0</v>
      </c>
      <c r="AA633" s="121">
        <f t="shared" si="57"/>
        <v>195</v>
      </c>
      <c r="AB633" s="121">
        <f t="shared" si="58"/>
        <v>0</v>
      </c>
      <c r="AC633" s="121">
        <f t="shared" si="59"/>
        <v>0</v>
      </c>
    </row>
    <row r="634" spans="1:30" ht="35.25" customHeight="1" x14ac:dyDescent="0.25">
      <c r="A634" s="89" t="s">
        <v>225</v>
      </c>
      <c r="B634" s="94" t="s">
        <v>42</v>
      </c>
      <c r="C634" s="91" t="s">
        <v>98</v>
      </c>
      <c r="D634" s="91" t="s">
        <v>1982</v>
      </c>
      <c r="E634" s="122" t="s">
        <v>1305</v>
      </c>
      <c r="F634" s="92" t="s">
        <v>243</v>
      </c>
      <c r="G634" s="92" t="s">
        <v>99</v>
      </c>
      <c r="H634" s="92" t="s">
        <v>3898</v>
      </c>
      <c r="I634" s="162" t="s">
        <v>2765</v>
      </c>
      <c r="J634" s="96" t="s">
        <v>260</v>
      </c>
      <c r="K634" s="95"/>
      <c r="L634" s="96"/>
      <c r="M634" s="95"/>
      <c r="N634" s="94" t="s">
        <v>546</v>
      </c>
      <c r="O634" s="94" t="s">
        <v>245</v>
      </c>
      <c r="P634" s="94" t="s">
        <v>261</v>
      </c>
      <c r="Q634" s="98" t="s">
        <v>3898</v>
      </c>
      <c r="R634" s="98" t="s">
        <v>228</v>
      </c>
      <c r="S634" s="99" t="s">
        <v>228</v>
      </c>
      <c r="T634" s="94" t="s">
        <v>371</v>
      </c>
      <c r="U634" s="120"/>
      <c r="V634" s="120"/>
      <c r="W634" s="100" t="str">
        <f>VLOOKUP(TRIM(X634),X10:Y92,2,FALSE)</f>
        <v>Puneet</v>
      </c>
      <c r="X634" s="121" t="str">
        <f t="shared" si="55"/>
        <v>8.10.1</v>
      </c>
      <c r="Y634" s="124">
        <f t="shared" si="56"/>
        <v>0</v>
      </c>
      <c r="Z634" s="121">
        <f t="shared" si="54"/>
        <v>0</v>
      </c>
      <c r="AA634" s="121">
        <f t="shared" si="57"/>
        <v>28</v>
      </c>
      <c r="AB634" s="121">
        <f t="shared" si="58"/>
        <v>0</v>
      </c>
      <c r="AC634" s="121">
        <f t="shared" si="59"/>
        <v>0</v>
      </c>
    </row>
    <row r="635" spans="1:30" ht="35.25" customHeight="1" x14ac:dyDescent="0.25">
      <c r="A635" s="89" t="s">
        <v>225</v>
      </c>
      <c r="B635" s="94" t="s">
        <v>3900</v>
      </c>
      <c r="C635" s="91" t="s">
        <v>98</v>
      </c>
      <c r="D635" s="91" t="s">
        <v>68</v>
      </c>
      <c r="E635" s="122" t="s">
        <v>1306</v>
      </c>
      <c r="F635" s="92" t="s">
        <v>16</v>
      </c>
      <c r="G635" s="92" t="s">
        <v>99</v>
      </c>
      <c r="H635" s="92" t="s">
        <v>2766</v>
      </c>
      <c r="I635" s="162" t="s">
        <v>257</v>
      </c>
      <c r="J635" s="96" t="s">
        <v>106</v>
      </c>
      <c r="K635" s="95">
        <v>2520</v>
      </c>
      <c r="L635" s="96"/>
      <c r="M635" s="95" t="s">
        <v>107</v>
      </c>
      <c r="N635" s="94" t="s">
        <v>2160</v>
      </c>
      <c r="O635" s="94" t="s">
        <v>245</v>
      </c>
      <c r="P635" s="94" t="s">
        <v>582</v>
      </c>
      <c r="Q635" s="98" t="s">
        <v>3899</v>
      </c>
      <c r="R635" s="98" t="s">
        <v>228</v>
      </c>
      <c r="S635" s="99" t="s">
        <v>228</v>
      </c>
      <c r="T635" s="94" t="s">
        <v>2767</v>
      </c>
      <c r="U635" s="120"/>
      <c r="V635" s="120"/>
      <c r="W635" s="100" t="str">
        <f>VLOOKUP(TRIM(X635),X10:Y92,2,FALSE)</f>
        <v>Tao</v>
      </c>
      <c r="X635" s="121" t="str">
        <f t="shared" si="55"/>
        <v>6.3</v>
      </c>
      <c r="Y635" s="124">
        <f t="shared" si="56"/>
        <v>0</v>
      </c>
      <c r="Z635" s="121">
        <f t="shared" si="54"/>
        <v>0</v>
      </c>
      <c r="AA635" s="121">
        <f t="shared" si="57"/>
        <v>10</v>
      </c>
      <c r="AB635" s="121">
        <f t="shared" si="58"/>
        <v>0</v>
      </c>
      <c r="AC635" s="121">
        <f t="shared" si="59"/>
        <v>0</v>
      </c>
    </row>
    <row r="636" spans="1:30" ht="35.25" customHeight="1" x14ac:dyDescent="0.25">
      <c r="A636" s="89" t="s">
        <v>225</v>
      </c>
      <c r="B636" s="94" t="s">
        <v>42</v>
      </c>
      <c r="C636" s="91" t="s">
        <v>98</v>
      </c>
      <c r="D636" s="91" t="s">
        <v>1978</v>
      </c>
      <c r="E636" s="122" t="s">
        <v>1307</v>
      </c>
      <c r="F636" s="92" t="s">
        <v>243</v>
      </c>
      <c r="G636" s="92" t="s">
        <v>99</v>
      </c>
      <c r="H636" s="92" t="s">
        <v>3901</v>
      </c>
      <c r="I636" s="162" t="s">
        <v>304</v>
      </c>
      <c r="J636" s="96" t="s">
        <v>264</v>
      </c>
      <c r="K636" s="95"/>
      <c r="L636" s="96"/>
      <c r="M636" s="95"/>
      <c r="N636" s="94" t="s">
        <v>512</v>
      </c>
      <c r="O636" s="94" t="s">
        <v>245</v>
      </c>
      <c r="P636" s="94" t="s">
        <v>265</v>
      </c>
      <c r="Q636" s="98" t="s">
        <v>2768</v>
      </c>
      <c r="R636" s="98" t="s">
        <v>5787</v>
      </c>
      <c r="S636" s="99" t="s">
        <v>280</v>
      </c>
      <c r="T636" s="94" t="s">
        <v>425</v>
      </c>
      <c r="U636" s="120"/>
      <c r="V636" s="120"/>
      <c r="W636" s="100" t="str">
        <f>VLOOKUP(TRIM(X636),X10:Y92,2,FALSE)</f>
        <v>Tao</v>
      </c>
      <c r="X636" s="121" t="str">
        <f t="shared" si="55"/>
        <v>8.8.1</v>
      </c>
      <c r="Y636" s="124">
        <f t="shared" si="56"/>
        <v>0</v>
      </c>
      <c r="Z636" s="121">
        <f t="shared" si="54"/>
        <v>0</v>
      </c>
      <c r="AA636" s="121">
        <f t="shared" si="57"/>
        <v>4</v>
      </c>
      <c r="AB636" s="121">
        <f t="shared" si="58"/>
        <v>0</v>
      </c>
      <c r="AC636" s="121">
        <f t="shared" si="59"/>
        <v>0</v>
      </c>
    </row>
    <row r="637" spans="1:30" ht="35.25" customHeight="1" x14ac:dyDescent="0.25">
      <c r="A637" s="89" t="s">
        <v>225</v>
      </c>
      <c r="B637" s="94" t="s">
        <v>42</v>
      </c>
      <c r="C637" s="91" t="s">
        <v>98</v>
      </c>
      <c r="D637" s="91" t="s">
        <v>1978</v>
      </c>
      <c r="E637" s="122" t="s">
        <v>1308</v>
      </c>
      <c r="F637" s="92" t="s">
        <v>243</v>
      </c>
      <c r="G637" s="92" t="s">
        <v>99</v>
      </c>
      <c r="H637" s="92" t="s">
        <v>3902</v>
      </c>
      <c r="I637" s="162" t="s">
        <v>304</v>
      </c>
      <c r="J637" s="96" t="s">
        <v>264</v>
      </c>
      <c r="K637" s="95"/>
      <c r="L637" s="96"/>
      <c r="M637" s="95"/>
      <c r="N637" s="94" t="s">
        <v>512</v>
      </c>
      <c r="O637" s="94" t="s">
        <v>245</v>
      </c>
      <c r="P637" s="94" t="s">
        <v>265</v>
      </c>
      <c r="Q637" s="98" t="s">
        <v>2769</v>
      </c>
      <c r="R637" s="98" t="s">
        <v>5788</v>
      </c>
      <c r="S637" s="99" t="s">
        <v>280</v>
      </c>
      <c r="T637" s="94" t="s">
        <v>425</v>
      </c>
      <c r="U637" s="120"/>
      <c r="V637" s="120"/>
      <c r="W637" s="100" t="str">
        <f>VLOOKUP(TRIM(X637),X10:Y92,2,FALSE)</f>
        <v>Tao</v>
      </c>
      <c r="X637" s="121" t="str">
        <f t="shared" si="55"/>
        <v>8.8.1</v>
      </c>
      <c r="Y637" s="124">
        <f t="shared" si="56"/>
        <v>0</v>
      </c>
      <c r="Z637" s="121">
        <f t="shared" si="54"/>
        <v>0</v>
      </c>
      <c r="AA637" s="121">
        <f t="shared" si="57"/>
        <v>4</v>
      </c>
      <c r="AB637" s="121">
        <f t="shared" si="58"/>
        <v>0</v>
      </c>
      <c r="AC637" s="121">
        <f t="shared" si="59"/>
        <v>0</v>
      </c>
    </row>
    <row r="638" spans="1:30" ht="35.25" customHeight="1" x14ac:dyDescent="0.25">
      <c r="A638" s="89" t="s">
        <v>225</v>
      </c>
      <c r="B638" s="94" t="s">
        <v>3904</v>
      </c>
      <c r="C638" s="91" t="s">
        <v>98</v>
      </c>
      <c r="D638" s="91" t="s">
        <v>83</v>
      </c>
      <c r="E638" s="122" t="s">
        <v>1309</v>
      </c>
      <c r="F638" s="92" t="s">
        <v>16</v>
      </c>
      <c r="G638" s="92" t="s">
        <v>99</v>
      </c>
      <c r="H638" s="92" t="s">
        <v>2770</v>
      </c>
      <c r="I638" s="162" t="s">
        <v>322</v>
      </c>
      <c r="J638" s="96" t="s">
        <v>247</v>
      </c>
      <c r="K638" s="95">
        <v>2597</v>
      </c>
      <c r="L638" s="96"/>
      <c r="M638" s="95" t="s">
        <v>107</v>
      </c>
      <c r="N638" s="94" t="s">
        <v>2148</v>
      </c>
      <c r="O638" s="94" t="s">
        <v>125</v>
      </c>
      <c r="P638" s="94" t="s">
        <v>251</v>
      </c>
      <c r="Q638" s="98" t="s">
        <v>3903</v>
      </c>
      <c r="R638" s="98" t="s">
        <v>235</v>
      </c>
      <c r="S638" s="99" t="s">
        <v>235</v>
      </c>
      <c r="T638" s="94" t="s">
        <v>478</v>
      </c>
      <c r="U638" s="120"/>
      <c r="V638" s="120"/>
      <c r="W638" s="100" t="str">
        <f>VLOOKUP(TRIM(X638),X10:Y92,2,FALSE)</f>
        <v>Tao</v>
      </c>
      <c r="X638" s="121" t="str">
        <f t="shared" si="55"/>
        <v>6.9</v>
      </c>
      <c r="Y638" s="124">
        <f t="shared" si="56"/>
        <v>0</v>
      </c>
      <c r="Z638" s="121">
        <f t="shared" si="54"/>
        <v>0</v>
      </c>
      <c r="AA638" s="121">
        <f t="shared" si="57"/>
        <v>7</v>
      </c>
      <c r="AB638" s="121">
        <f t="shared" si="58"/>
        <v>0</v>
      </c>
      <c r="AC638" s="121">
        <f t="shared" si="59"/>
        <v>0</v>
      </c>
    </row>
    <row r="639" spans="1:30" ht="35.25" customHeight="1" x14ac:dyDescent="0.25">
      <c r="A639" s="89" t="s">
        <v>225</v>
      </c>
      <c r="B639" s="94" t="s">
        <v>42</v>
      </c>
      <c r="C639" s="91" t="s">
        <v>98</v>
      </c>
      <c r="D639" s="91" t="s">
        <v>1978</v>
      </c>
      <c r="E639" s="122" t="s">
        <v>1310</v>
      </c>
      <c r="F639" s="92" t="s">
        <v>243</v>
      </c>
      <c r="G639" s="92" t="s">
        <v>99</v>
      </c>
      <c r="H639" s="92" t="s">
        <v>3905</v>
      </c>
      <c r="I639" s="162" t="s">
        <v>304</v>
      </c>
      <c r="J639" s="96" t="s">
        <v>264</v>
      </c>
      <c r="K639" s="95"/>
      <c r="L639" s="96"/>
      <c r="M639" s="95"/>
      <c r="N639" s="94" t="s">
        <v>512</v>
      </c>
      <c r="O639" s="94" t="s">
        <v>245</v>
      </c>
      <c r="P639" s="94" t="s">
        <v>265</v>
      </c>
      <c r="Q639" s="98" t="s">
        <v>2771</v>
      </c>
      <c r="R639" s="98" t="s">
        <v>5789</v>
      </c>
      <c r="S639" s="99" t="s">
        <v>270</v>
      </c>
      <c r="T639" s="94" t="s">
        <v>425</v>
      </c>
      <c r="U639" s="120"/>
      <c r="V639" s="120"/>
      <c r="W639" s="100" t="str">
        <f>VLOOKUP(TRIM(X639),X10:Y92,2,FALSE)</f>
        <v>Tao</v>
      </c>
      <c r="X639" s="121" t="str">
        <f t="shared" si="55"/>
        <v>8.8.1</v>
      </c>
      <c r="Y639" s="124">
        <f t="shared" si="56"/>
        <v>0</v>
      </c>
      <c r="Z639" s="121">
        <f t="shared" si="54"/>
        <v>0</v>
      </c>
      <c r="AA639" s="121">
        <f t="shared" si="57"/>
        <v>4</v>
      </c>
      <c r="AB639" s="121">
        <f t="shared" si="58"/>
        <v>0</v>
      </c>
      <c r="AC639" s="121">
        <f t="shared" si="59"/>
        <v>0</v>
      </c>
    </row>
    <row r="640" spans="1:30" ht="35.25" customHeight="1" x14ac:dyDescent="0.25">
      <c r="A640" s="89" t="s">
        <v>225</v>
      </c>
      <c r="B640" s="94" t="s">
        <v>42</v>
      </c>
      <c r="C640" s="91" t="s">
        <v>98</v>
      </c>
      <c r="D640" s="91" t="s">
        <v>1978</v>
      </c>
      <c r="E640" s="122" t="s">
        <v>1311</v>
      </c>
      <c r="F640" s="92" t="s">
        <v>243</v>
      </c>
      <c r="G640" s="92" t="s">
        <v>99</v>
      </c>
      <c r="H640" s="92" t="s">
        <v>3906</v>
      </c>
      <c r="I640" s="162" t="s">
        <v>304</v>
      </c>
      <c r="J640" s="96" t="s">
        <v>264</v>
      </c>
      <c r="K640" s="95"/>
      <c r="L640" s="96"/>
      <c r="M640" s="95"/>
      <c r="N640" s="94" t="s">
        <v>512</v>
      </c>
      <c r="O640" s="94" t="s">
        <v>245</v>
      </c>
      <c r="P640" s="94" t="s">
        <v>265</v>
      </c>
      <c r="Q640" s="98" t="s">
        <v>2772</v>
      </c>
      <c r="R640" s="98" t="s">
        <v>226</v>
      </c>
      <c r="S640" s="99" t="s">
        <v>226</v>
      </c>
      <c r="T640" s="94" t="s">
        <v>425</v>
      </c>
      <c r="U640" s="120"/>
      <c r="V640" s="120"/>
      <c r="W640" s="100" t="str">
        <f>VLOOKUP(TRIM(X640),X10:Y92,2,FALSE)</f>
        <v>Tao</v>
      </c>
      <c r="X640" s="121" t="str">
        <f t="shared" si="55"/>
        <v>8.8.1</v>
      </c>
      <c r="Y640" s="124">
        <f t="shared" si="56"/>
        <v>0</v>
      </c>
      <c r="Z640" s="121">
        <f t="shared" si="54"/>
        <v>1</v>
      </c>
      <c r="AA640" s="121">
        <f t="shared" si="57"/>
        <v>4</v>
      </c>
      <c r="AB640" s="121">
        <f t="shared" si="58"/>
        <v>0</v>
      </c>
      <c r="AC640" s="121">
        <f t="shared" si="59"/>
        <v>0</v>
      </c>
    </row>
    <row r="641" spans="1:29" ht="35.25" customHeight="1" x14ac:dyDescent="0.25">
      <c r="A641" s="89" t="s">
        <v>225</v>
      </c>
      <c r="B641" s="94" t="s">
        <v>42</v>
      </c>
      <c r="C641" s="91" t="s">
        <v>98</v>
      </c>
      <c r="D641" s="91" t="s">
        <v>1978</v>
      </c>
      <c r="E641" s="122" t="s">
        <v>1312</v>
      </c>
      <c r="F641" s="92" t="s">
        <v>243</v>
      </c>
      <c r="G641" s="92" t="s">
        <v>99</v>
      </c>
      <c r="H641" s="92" t="s">
        <v>3907</v>
      </c>
      <c r="I641" s="162" t="s">
        <v>304</v>
      </c>
      <c r="J641" s="96" t="s">
        <v>264</v>
      </c>
      <c r="K641" s="95"/>
      <c r="L641" s="96"/>
      <c r="M641" s="95"/>
      <c r="N641" s="94" t="s">
        <v>512</v>
      </c>
      <c r="O641" s="94" t="s">
        <v>245</v>
      </c>
      <c r="P641" s="94" t="s">
        <v>265</v>
      </c>
      <c r="Q641" s="98" t="s">
        <v>2773</v>
      </c>
      <c r="R641" s="98" t="s">
        <v>5790</v>
      </c>
      <c r="S641" s="99" t="s">
        <v>280</v>
      </c>
      <c r="T641" s="94" t="s">
        <v>425</v>
      </c>
      <c r="U641" s="120"/>
      <c r="V641" s="120"/>
      <c r="W641" s="100" t="str">
        <f>VLOOKUP(TRIM(X641),X10:Y92,2,FALSE)</f>
        <v>Tao</v>
      </c>
      <c r="X641" s="121" t="str">
        <f t="shared" si="55"/>
        <v>8.8.1</v>
      </c>
      <c r="Y641" s="124">
        <f t="shared" si="56"/>
        <v>0</v>
      </c>
      <c r="Z641" s="121">
        <f t="shared" si="54"/>
        <v>0</v>
      </c>
      <c r="AA641" s="121">
        <f t="shared" si="57"/>
        <v>4</v>
      </c>
      <c r="AB641" s="121">
        <f t="shared" si="58"/>
        <v>0</v>
      </c>
      <c r="AC641" s="121">
        <f t="shared" si="59"/>
        <v>0</v>
      </c>
    </row>
    <row r="642" spans="1:29" ht="35.25" customHeight="1" x14ac:dyDescent="0.25">
      <c r="A642" s="89" t="s">
        <v>225</v>
      </c>
      <c r="B642" s="94" t="s">
        <v>3909</v>
      </c>
      <c r="C642" s="91" t="s">
        <v>98</v>
      </c>
      <c r="D642" s="91" t="s">
        <v>1971</v>
      </c>
      <c r="E642" s="122" t="s">
        <v>1313</v>
      </c>
      <c r="F642" s="92" t="s">
        <v>16</v>
      </c>
      <c r="G642" s="92" t="s">
        <v>99</v>
      </c>
      <c r="H642" s="92" t="s">
        <v>2774</v>
      </c>
      <c r="I642" s="162" t="s">
        <v>559</v>
      </c>
      <c r="J642" s="96" t="s">
        <v>247</v>
      </c>
      <c r="K642" s="95">
        <v>2598</v>
      </c>
      <c r="L642" s="96"/>
      <c r="M642" s="95" t="s">
        <v>254</v>
      </c>
      <c r="N642" s="94" t="s">
        <v>2148</v>
      </c>
      <c r="O642" s="94" t="s">
        <v>245</v>
      </c>
      <c r="P642" s="94" t="s">
        <v>2391</v>
      </c>
      <c r="Q642" s="98" t="s">
        <v>3908</v>
      </c>
      <c r="R642" s="98" t="s">
        <v>228</v>
      </c>
      <c r="S642" s="99" t="s">
        <v>228</v>
      </c>
      <c r="T642" s="94" t="s">
        <v>362</v>
      </c>
      <c r="U642" s="120"/>
      <c r="V642" s="120"/>
      <c r="W642" s="100" t="str">
        <f>VLOOKUP(TRIM(X642),X10:Y92,2,FALSE)</f>
        <v>Puneet</v>
      </c>
      <c r="X642" s="121" t="str">
        <f t="shared" si="55"/>
        <v>8.2.2</v>
      </c>
      <c r="Y642" s="124">
        <f t="shared" si="56"/>
        <v>0</v>
      </c>
      <c r="Z642" s="121">
        <f t="shared" si="54"/>
        <v>0</v>
      </c>
      <c r="AA642" s="121">
        <f t="shared" si="57"/>
        <v>18</v>
      </c>
      <c r="AB642" s="121">
        <f t="shared" si="58"/>
        <v>0</v>
      </c>
      <c r="AC642" s="121">
        <f t="shared" si="59"/>
        <v>0</v>
      </c>
    </row>
    <row r="643" spans="1:29" ht="35.25" customHeight="1" x14ac:dyDescent="0.25">
      <c r="A643" s="89" t="s">
        <v>225</v>
      </c>
      <c r="B643" s="94" t="s">
        <v>3911</v>
      </c>
      <c r="C643" s="91" t="s">
        <v>98</v>
      </c>
      <c r="D643" s="91" t="s">
        <v>1971</v>
      </c>
      <c r="E643" s="122" t="s">
        <v>1314</v>
      </c>
      <c r="F643" s="92" t="s">
        <v>16</v>
      </c>
      <c r="G643" s="92" t="s">
        <v>99</v>
      </c>
      <c r="H643" s="92" t="s">
        <v>3912</v>
      </c>
      <c r="I643" s="162" t="s">
        <v>559</v>
      </c>
      <c r="J643" s="96" t="s">
        <v>247</v>
      </c>
      <c r="K643" s="95">
        <v>2599</v>
      </c>
      <c r="L643" s="96"/>
      <c r="M643" s="95" t="s">
        <v>254</v>
      </c>
      <c r="N643" s="94" t="s">
        <v>2148</v>
      </c>
      <c r="O643" s="94" t="s">
        <v>245</v>
      </c>
      <c r="P643" s="94" t="s">
        <v>2391</v>
      </c>
      <c r="Q643" s="98" t="s">
        <v>3910</v>
      </c>
      <c r="R643" s="98" t="s">
        <v>228</v>
      </c>
      <c r="S643" s="99" t="s">
        <v>228</v>
      </c>
      <c r="T643" s="94" t="s">
        <v>362</v>
      </c>
      <c r="U643" s="120"/>
      <c r="V643" s="120"/>
      <c r="W643" s="100" t="str">
        <f>VLOOKUP(TRIM(X643),X10:Y92,2,FALSE)</f>
        <v>Puneet</v>
      </c>
      <c r="X643" s="121" t="str">
        <f t="shared" si="55"/>
        <v>8.2.2</v>
      </c>
      <c r="Y643" s="124">
        <f t="shared" si="56"/>
        <v>0</v>
      </c>
      <c r="Z643" s="121">
        <f t="shared" si="54"/>
        <v>0</v>
      </c>
      <c r="AA643" s="121">
        <f t="shared" si="57"/>
        <v>18</v>
      </c>
      <c r="AB643" s="121">
        <f t="shared" si="58"/>
        <v>0</v>
      </c>
      <c r="AC643" s="121">
        <f t="shared" si="59"/>
        <v>0</v>
      </c>
    </row>
    <row r="644" spans="1:29" ht="35.25" customHeight="1" x14ac:dyDescent="0.25">
      <c r="A644" s="89" t="s">
        <v>225</v>
      </c>
      <c r="B644" s="94" t="s">
        <v>3914</v>
      </c>
      <c r="C644" s="91" t="s">
        <v>98</v>
      </c>
      <c r="D644" s="91" t="s">
        <v>1971</v>
      </c>
      <c r="E644" s="122" t="s">
        <v>1315</v>
      </c>
      <c r="F644" s="92" t="s">
        <v>16</v>
      </c>
      <c r="G644" s="92" t="s">
        <v>99</v>
      </c>
      <c r="H644" s="92" t="s">
        <v>3912</v>
      </c>
      <c r="I644" s="162" t="s">
        <v>559</v>
      </c>
      <c r="J644" s="96" t="s">
        <v>106</v>
      </c>
      <c r="K644" s="95">
        <v>2521</v>
      </c>
      <c r="L644" s="96"/>
      <c r="M644" s="95" t="s">
        <v>254</v>
      </c>
      <c r="N644" s="94" t="s">
        <v>2160</v>
      </c>
      <c r="O644" s="94" t="s">
        <v>245</v>
      </c>
      <c r="P644" s="94" t="s">
        <v>2391</v>
      </c>
      <c r="Q644" s="98" t="s">
        <v>3913</v>
      </c>
      <c r="R644" s="98" t="s">
        <v>228</v>
      </c>
      <c r="S644" s="99" t="s">
        <v>228</v>
      </c>
      <c r="T644" s="94" t="s">
        <v>362</v>
      </c>
      <c r="U644" s="120"/>
      <c r="V644" s="120"/>
      <c r="W644" s="100" t="str">
        <f>VLOOKUP(TRIM(X644),X10:Y92,2,FALSE)</f>
        <v>Puneet</v>
      </c>
      <c r="X644" s="121" t="str">
        <f t="shared" si="55"/>
        <v>8.2.2</v>
      </c>
      <c r="Y644" s="124">
        <f t="shared" si="56"/>
        <v>0</v>
      </c>
      <c r="Z644" s="121">
        <f t="shared" si="54"/>
        <v>0</v>
      </c>
      <c r="AA644" s="121">
        <f t="shared" si="57"/>
        <v>18</v>
      </c>
      <c r="AB644" s="121">
        <f t="shared" si="58"/>
        <v>0</v>
      </c>
      <c r="AC644" s="121">
        <f t="shared" si="59"/>
        <v>0</v>
      </c>
    </row>
    <row r="645" spans="1:29" ht="35.25" customHeight="1" x14ac:dyDescent="0.25">
      <c r="A645" s="89" t="s">
        <v>225</v>
      </c>
      <c r="B645" s="94" t="s">
        <v>3916</v>
      </c>
      <c r="C645" s="91" t="s">
        <v>98</v>
      </c>
      <c r="D645" s="91" t="s">
        <v>1971</v>
      </c>
      <c r="E645" s="122" t="s">
        <v>1316</v>
      </c>
      <c r="F645" s="92" t="s">
        <v>16</v>
      </c>
      <c r="G645" s="92" t="s">
        <v>99</v>
      </c>
      <c r="H645" s="92" t="s">
        <v>2775</v>
      </c>
      <c r="I645" s="162" t="s">
        <v>559</v>
      </c>
      <c r="J645" s="96" t="s">
        <v>106</v>
      </c>
      <c r="K645" s="95">
        <v>2522</v>
      </c>
      <c r="L645" s="96"/>
      <c r="M645" s="95" t="s">
        <v>254</v>
      </c>
      <c r="N645" s="94" t="s">
        <v>2160</v>
      </c>
      <c r="O645" s="94" t="s">
        <v>245</v>
      </c>
      <c r="P645" s="94" t="s">
        <v>2391</v>
      </c>
      <c r="Q645" s="98" t="s">
        <v>3915</v>
      </c>
      <c r="R645" s="98" t="s">
        <v>228</v>
      </c>
      <c r="S645" s="99" t="s">
        <v>228</v>
      </c>
      <c r="T645" s="94" t="s">
        <v>362</v>
      </c>
      <c r="U645" s="120"/>
      <c r="V645" s="120"/>
      <c r="W645" s="100" t="str">
        <f>VLOOKUP(TRIM(X645),X10:Y92,2,FALSE)</f>
        <v>Puneet</v>
      </c>
      <c r="X645" s="121" t="str">
        <f t="shared" si="55"/>
        <v>8.2.2</v>
      </c>
      <c r="Y645" s="124">
        <f t="shared" si="56"/>
        <v>0</v>
      </c>
      <c r="Z645" s="121">
        <f t="shared" si="54"/>
        <v>0</v>
      </c>
      <c r="AA645" s="121">
        <f t="shared" si="57"/>
        <v>18</v>
      </c>
      <c r="AB645" s="121">
        <f t="shared" si="58"/>
        <v>0</v>
      </c>
      <c r="AC645" s="121">
        <f t="shared" si="59"/>
        <v>0</v>
      </c>
    </row>
    <row r="646" spans="1:29" ht="35.25" customHeight="1" x14ac:dyDescent="0.25">
      <c r="A646" s="89" t="s">
        <v>225</v>
      </c>
      <c r="B646" s="94" t="s">
        <v>3918</v>
      </c>
      <c r="C646" s="91" t="s">
        <v>98</v>
      </c>
      <c r="D646" s="91" t="s">
        <v>82</v>
      </c>
      <c r="E646" s="122" t="s">
        <v>1317</v>
      </c>
      <c r="F646" s="92" t="s">
        <v>16</v>
      </c>
      <c r="G646" s="92" t="s">
        <v>99</v>
      </c>
      <c r="H646" s="92" t="s">
        <v>2776</v>
      </c>
      <c r="I646" s="162" t="s">
        <v>338</v>
      </c>
      <c r="J646" s="96" t="s">
        <v>247</v>
      </c>
      <c r="K646" s="95">
        <v>2600</v>
      </c>
      <c r="L646" s="96"/>
      <c r="M646" s="95" t="s">
        <v>254</v>
      </c>
      <c r="N646" s="94" t="s">
        <v>2148</v>
      </c>
      <c r="O646" s="94" t="s">
        <v>125</v>
      </c>
      <c r="P646" s="94" t="s">
        <v>248</v>
      </c>
      <c r="Q646" s="98" t="s">
        <v>3917</v>
      </c>
      <c r="R646" s="98" t="s">
        <v>5435</v>
      </c>
      <c r="S646" s="99" t="s">
        <v>280</v>
      </c>
      <c r="T646" s="94" t="s">
        <v>362</v>
      </c>
      <c r="U646" s="120"/>
      <c r="V646" s="120"/>
      <c r="W646" s="100" t="str">
        <f>VLOOKUP(TRIM(X646),X10:Y92,2,FALSE)</f>
        <v>Tao</v>
      </c>
      <c r="X646" s="121" t="str">
        <f t="shared" si="55"/>
        <v>6.8</v>
      </c>
      <c r="Y646" s="124">
        <f t="shared" si="56"/>
        <v>0</v>
      </c>
      <c r="Z646" s="121">
        <f t="shared" si="54"/>
        <v>0</v>
      </c>
      <c r="AA646" s="121">
        <f t="shared" si="57"/>
        <v>12</v>
      </c>
      <c r="AB646" s="121">
        <f t="shared" si="58"/>
        <v>0</v>
      </c>
      <c r="AC646" s="121">
        <f t="shared" si="59"/>
        <v>0</v>
      </c>
    </row>
    <row r="647" spans="1:29" ht="35.25" customHeight="1" x14ac:dyDescent="0.25">
      <c r="A647" s="89" t="s">
        <v>225</v>
      </c>
      <c r="B647" s="94" t="s">
        <v>3918</v>
      </c>
      <c r="C647" s="91" t="s">
        <v>14</v>
      </c>
      <c r="D647" s="91" t="s">
        <v>82</v>
      </c>
      <c r="E647" s="122" t="s">
        <v>1318</v>
      </c>
      <c r="F647" s="92" t="s">
        <v>16</v>
      </c>
      <c r="G647" s="209" t="s">
        <v>99</v>
      </c>
      <c r="H647" s="209" t="s">
        <v>3920</v>
      </c>
      <c r="I647" s="210" t="s">
        <v>338</v>
      </c>
      <c r="J647" s="151" t="s">
        <v>247</v>
      </c>
      <c r="K647" s="152">
        <v>2601</v>
      </c>
      <c r="L647" s="151"/>
      <c r="M647" s="152" t="s">
        <v>109</v>
      </c>
      <c r="N647" s="151" t="s">
        <v>2148</v>
      </c>
      <c r="O647" s="151" t="s">
        <v>245</v>
      </c>
      <c r="P647" s="151" t="s">
        <v>248</v>
      </c>
      <c r="Q647" s="98" t="s">
        <v>3919</v>
      </c>
      <c r="R647" s="211" t="s">
        <v>4633</v>
      </c>
      <c r="S647" s="153"/>
      <c r="T647" s="94" t="s">
        <v>362</v>
      </c>
      <c r="U647" s="120"/>
      <c r="V647" s="120"/>
      <c r="W647" s="100" t="str">
        <f>VLOOKUP(TRIM(X647),X10:Y92,2,FALSE)</f>
        <v>Tao</v>
      </c>
      <c r="X647" s="121" t="str">
        <f t="shared" si="55"/>
        <v>6.8</v>
      </c>
      <c r="Y647" s="124">
        <f t="shared" si="56"/>
        <v>0</v>
      </c>
      <c r="Z647" s="121">
        <f t="shared" si="54"/>
        <v>0</v>
      </c>
      <c r="AA647" s="121">
        <f t="shared" si="57"/>
        <v>12</v>
      </c>
      <c r="AB647" s="121">
        <f t="shared" si="58"/>
        <v>0</v>
      </c>
      <c r="AC647" s="121">
        <f t="shared" si="59"/>
        <v>0</v>
      </c>
    </row>
    <row r="648" spans="1:29" ht="35.25" customHeight="1" x14ac:dyDescent="0.25">
      <c r="A648" s="89" t="s">
        <v>225</v>
      </c>
      <c r="B648" s="94" t="s">
        <v>3922</v>
      </c>
      <c r="C648" s="91" t="s">
        <v>98</v>
      </c>
      <c r="D648" s="91" t="s">
        <v>205</v>
      </c>
      <c r="E648" s="122" t="s">
        <v>1319</v>
      </c>
      <c r="F648" s="92" t="s">
        <v>16</v>
      </c>
      <c r="G648" s="92" t="s">
        <v>99</v>
      </c>
      <c r="H648" s="92" t="s">
        <v>2777</v>
      </c>
      <c r="I648" s="162" t="s">
        <v>338</v>
      </c>
      <c r="J648" s="96" t="s">
        <v>106</v>
      </c>
      <c r="K648" s="95">
        <v>2523</v>
      </c>
      <c r="L648" s="96"/>
      <c r="M648" s="95" t="s">
        <v>254</v>
      </c>
      <c r="N648" s="94" t="s">
        <v>2160</v>
      </c>
      <c r="O648" s="94" t="s">
        <v>245</v>
      </c>
      <c r="P648" s="94" t="s">
        <v>460</v>
      </c>
      <c r="Q648" s="98" t="s">
        <v>3921</v>
      </c>
      <c r="R648" s="98" t="s">
        <v>235</v>
      </c>
      <c r="S648" s="99" t="s">
        <v>235</v>
      </c>
      <c r="T648" s="94" t="s">
        <v>362</v>
      </c>
      <c r="U648" s="120"/>
      <c r="V648" s="120"/>
      <c r="W648" s="100" t="str">
        <f>VLOOKUP(TRIM(X648),X10:Y92,2,FALSE)</f>
        <v>Tao</v>
      </c>
      <c r="X648" s="121" t="str">
        <f t="shared" si="55"/>
        <v>8.11</v>
      </c>
      <c r="Y648" s="124">
        <f t="shared" si="56"/>
        <v>0</v>
      </c>
      <c r="Z648" s="121">
        <f t="shared" si="54"/>
        <v>0</v>
      </c>
      <c r="AA648" s="121">
        <f t="shared" si="57"/>
        <v>12</v>
      </c>
      <c r="AB648" s="121">
        <f t="shared" si="58"/>
        <v>0</v>
      </c>
      <c r="AC648" s="121">
        <f t="shared" si="59"/>
        <v>0</v>
      </c>
    </row>
    <row r="649" spans="1:29" ht="35.25" customHeight="1" x14ac:dyDescent="0.25">
      <c r="A649" s="89" t="s">
        <v>225</v>
      </c>
      <c r="B649" s="94" t="s">
        <v>42</v>
      </c>
      <c r="C649" s="91" t="s">
        <v>98</v>
      </c>
      <c r="D649" s="91" t="s">
        <v>197</v>
      </c>
      <c r="E649" s="122" t="s">
        <v>1320</v>
      </c>
      <c r="F649" s="92" t="s">
        <v>243</v>
      </c>
      <c r="G649" s="92" t="s">
        <v>99</v>
      </c>
      <c r="H649" s="92" t="s">
        <v>2778</v>
      </c>
      <c r="I649" s="162" t="s">
        <v>4602</v>
      </c>
      <c r="J649" s="96" t="s">
        <v>2191</v>
      </c>
      <c r="K649" s="95"/>
      <c r="L649" s="96"/>
      <c r="M649" s="95"/>
      <c r="N649" s="94" t="s">
        <v>2179</v>
      </c>
      <c r="O649" s="94" t="s">
        <v>245</v>
      </c>
      <c r="P649" s="94" t="s">
        <v>2190</v>
      </c>
      <c r="Q649" s="98" t="s">
        <v>4603</v>
      </c>
      <c r="R649" s="98" t="s">
        <v>5791</v>
      </c>
      <c r="S649" s="99" t="s">
        <v>280</v>
      </c>
      <c r="T649" s="94" t="s">
        <v>2779</v>
      </c>
      <c r="U649" s="120"/>
      <c r="V649" s="120"/>
      <c r="W649" s="100" t="str">
        <f>VLOOKUP(TRIM(X649),X10:Y92,2,FALSE)</f>
        <v>Puneet</v>
      </c>
      <c r="X649" s="121" t="str">
        <f t="shared" si="55"/>
        <v>8.3</v>
      </c>
      <c r="Y649" s="124">
        <f t="shared" si="56"/>
        <v>0</v>
      </c>
      <c r="Z649" s="121">
        <f t="shared" si="54"/>
        <v>0</v>
      </c>
      <c r="AA649" s="121">
        <f t="shared" si="57"/>
        <v>35</v>
      </c>
      <c r="AB649" s="121">
        <f t="shared" si="58"/>
        <v>0</v>
      </c>
      <c r="AC649" s="121">
        <f t="shared" si="59"/>
        <v>0</v>
      </c>
    </row>
    <row r="650" spans="1:29" ht="35.25" customHeight="1" x14ac:dyDescent="0.25">
      <c r="A650" s="89" t="s">
        <v>225</v>
      </c>
      <c r="B650" s="94" t="s">
        <v>42</v>
      </c>
      <c r="C650" s="91" t="s">
        <v>98</v>
      </c>
      <c r="D650" s="91" t="s">
        <v>1976</v>
      </c>
      <c r="E650" s="122" t="s">
        <v>1321</v>
      </c>
      <c r="F650" s="92" t="s">
        <v>243</v>
      </c>
      <c r="G650" s="92" t="s">
        <v>99</v>
      </c>
      <c r="H650" s="92" t="s">
        <v>2780</v>
      </c>
      <c r="I650" s="162" t="s">
        <v>2781</v>
      </c>
      <c r="J650" s="96" t="s">
        <v>443</v>
      </c>
      <c r="K650" s="95"/>
      <c r="L650" s="96"/>
      <c r="M650" s="95"/>
      <c r="N650" s="94" t="s">
        <v>546</v>
      </c>
      <c r="O650" s="94" t="s">
        <v>245</v>
      </c>
      <c r="P650" s="94" t="s">
        <v>411</v>
      </c>
      <c r="Q650" s="98" t="s">
        <v>2780</v>
      </c>
      <c r="R650" s="98" t="s">
        <v>5792</v>
      </c>
      <c r="S650" s="99" t="s">
        <v>280</v>
      </c>
      <c r="T650" s="94" t="s">
        <v>325</v>
      </c>
      <c r="U650" s="120"/>
      <c r="V650" s="120"/>
      <c r="W650" s="100" t="str">
        <f>VLOOKUP(TRIM(X650),X10:Y92,2,FALSE)</f>
        <v>Andy</v>
      </c>
      <c r="X650" s="121" t="str">
        <f t="shared" si="55"/>
        <v>8.6.1</v>
      </c>
      <c r="Y650" s="124">
        <f t="shared" si="56"/>
        <v>0</v>
      </c>
      <c r="Z650" s="121">
        <f t="shared" si="54"/>
        <v>0</v>
      </c>
      <c r="AA650" s="121">
        <f t="shared" si="57"/>
        <v>40</v>
      </c>
      <c r="AB650" s="121">
        <f t="shared" si="58"/>
        <v>0</v>
      </c>
      <c r="AC650" s="121">
        <f t="shared" si="59"/>
        <v>0</v>
      </c>
    </row>
    <row r="651" spans="1:29" ht="35.25" customHeight="1" x14ac:dyDescent="0.25">
      <c r="A651" s="89" t="s">
        <v>225</v>
      </c>
      <c r="B651" s="94" t="s">
        <v>3924</v>
      </c>
      <c r="C651" s="91" t="s">
        <v>98</v>
      </c>
      <c r="D651" s="91" t="s">
        <v>67</v>
      </c>
      <c r="E651" s="122" t="s">
        <v>1322</v>
      </c>
      <c r="F651" s="92" t="s">
        <v>15</v>
      </c>
      <c r="G651" s="92" t="s">
        <v>99</v>
      </c>
      <c r="H651" s="92" t="s">
        <v>2782</v>
      </c>
      <c r="I651" s="162" t="s">
        <v>317</v>
      </c>
      <c r="J651" s="96" t="s">
        <v>106</v>
      </c>
      <c r="K651" s="95">
        <v>2524</v>
      </c>
      <c r="L651" s="96"/>
      <c r="M651" s="95" t="s">
        <v>107</v>
      </c>
      <c r="N651" s="94" t="s">
        <v>2160</v>
      </c>
      <c r="O651" s="94" t="s">
        <v>125</v>
      </c>
      <c r="P651" s="94" t="s">
        <v>248</v>
      </c>
      <c r="Q651" s="98" t="s">
        <v>3923</v>
      </c>
      <c r="R651" s="98" t="s">
        <v>226</v>
      </c>
      <c r="S651" s="99" t="s">
        <v>5406</v>
      </c>
      <c r="T651" s="94" t="s">
        <v>316</v>
      </c>
      <c r="U651" s="120"/>
      <c r="V651" s="120"/>
      <c r="W651" s="100" t="str">
        <f>VLOOKUP(TRIM(X651),X10:Y92,2,FALSE)</f>
        <v>Tao</v>
      </c>
      <c r="X651" s="121" t="str">
        <f t="shared" si="55"/>
        <v>6.2</v>
      </c>
      <c r="Y651" s="124">
        <f t="shared" si="56"/>
        <v>1</v>
      </c>
      <c r="Z651" s="121">
        <f t="shared" si="54"/>
        <v>0</v>
      </c>
      <c r="AA651" s="121">
        <f t="shared" si="57"/>
        <v>17</v>
      </c>
      <c r="AB651" s="121">
        <f t="shared" si="58"/>
        <v>0</v>
      </c>
      <c r="AC651" s="121">
        <f t="shared" si="59"/>
        <v>0</v>
      </c>
    </row>
    <row r="652" spans="1:29" ht="35.25" customHeight="1" x14ac:dyDescent="0.25">
      <c r="A652" s="89" t="s">
        <v>225</v>
      </c>
      <c r="B652" s="94" t="s">
        <v>3926</v>
      </c>
      <c r="C652" s="91" t="s">
        <v>98</v>
      </c>
      <c r="D652" s="91" t="s">
        <v>68</v>
      </c>
      <c r="E652" s="122" t="s">
        <v>1323</v>
      </c>
      <c r="F652" s="92" t="s">
        <v>16</v>
      </c>
      <c r="G652" s="92" t="s">
        <v>99</v>
      </c>
      <c r="H652" s="92" t="s">
        <v>2783</v>
      </c>
      <c r="I652" s="162" t="s">
        <v>317</v>
      </c>
      <c r="J652" s="96" t="s">
        <v>247</v>
      </c>
      <c r="K652" s="95">
        <v>2463</v>
      </c>
      <c r="L652" s="96" t="s">
        <v>50</v>
      </c>
      <c r="M652" s="95" t="s">
        <v>107</v>
      </c>
      <c r="N652" s="94" t="s">
        <v>2148</v>
      </c>
      <c r="O652" s="94" t="s">
        <v>125</v>
      </c>
      <c r="P652" s="94" t="s">
        <v>248</v>
      </c>
      <c r="Q652" s="98" t="s">
        <v>3925</v>
      </c>
      <c r="R652" s="98" t="s">
        <v>5364</v>
      </c>
      <c r="S652" s="99" t="s">
        <v>280</v>
      </c>
      <c r="T652" s="94" t="s">
        <v>316</v>
      </c>
      <c r="U652" s="120"/>
      <c r="V652" s="120"/>
      <c r="W652" s="100" t="str">
        <f>VLOOKUP(TRIM(X652),X10:Y92,2,FALSE)</f>
        <v>Tao</v>
      </c>
      <c r="X652" s="121" t="str">
        <f t="shared" si="55"/>
        <v>6.3</v>
      </c>
      <c r="Y652" s="124">
        <f t="shared" si="56"/>
        <v>0</v>
      </c>
      <c r="Z652" s="121">
        <f t="shared" si="54"/>
        <v>0</v>
      </c>
      <c r="AA652" s="121">
        <f t="shared" si="57"/>
        <v>17</v>
      </c>
      <c r="AB652" s="121">
        <f t="shared" si="58"/>
        <v>0</v>
      </c>
      <c r="AC652" s="121">
        <f t="shared" si="59"/>
        <v>0</v>
      </c>
    </row>
    <row r="653" spans="1:29" ht="35.25" customHeight="1" x14ac:dyDescent="0.25">
      <c r="A653" s="89" t="s">
        <v>225</v>
      </c>
      <c r="B653" s="94" t="s">
        <v>3927</v>
      </c>
      <c r="C653" s="91" t="s">
        <v>98</v>
      </c>
      <c r="D653" s="91" t="s">
        <v>68</v>
      </c>
      <c r="E653" s="122" t="s">
        <v>1324</v>
      </c>
      <c r="F653" s="92" t="s">
        <v>16</v>
      </c>
      <c r="G653" s="92" t="s">
        <v>99</v>
      </c>
      <c r="H653" s="92" t="s">
        <v>2783</v>
      </c>
      <c r="I653" s="162" t="s">
        <v>317</v>
      </c>
      <c r="J653" s="96" t="s">
        <v>106</v>
      </c>
      <c r="K653" s="95">
        <v>2409</v>
      </c>
      <c r="L653" s="96" t="s">
        <v>50</v>
      </c>
      <c r="M653" s="95" t="s">
        <v>107</v>
      </c>
      <c r="N653" s="94" t="s">
        <v>2160</v>
      </c>
      <c r="O653" s="94" t="s">
        <v>125</v>
      </c>
      <c r="P653" s="94" t="s">
        <v>248</v>
      </c>
      <c r="Q653" s="98" t="s">
        <v>3925</v>
      </c>
      <c r="R653" s="98" t="s">
        <v>5365</v>
      </c>
      <c r="S653" s="99" t="s">
        <v>228</v>
      </c>
      <c r="T653" s="94" t="s">
        <v>316</v>
      </c>
      <c r="U653" s="120"/>
      <c r="V653" s="120"/>
      <c r="W653" s="100" t="str">
        <f>VLOOKUP(TRIM(X653),X10:Y92,2,FALSE)</f>
        <v>Tao</v>
      </c>
      <c r="X653" s="121" t="str">
        <f t="shared" si="55"/>
        <v>6.3</v>
      </c>
      <c r="Y653" s="124">
        <f t="shared" si="56"/>
        <v>0</v>
      </c>
      <c r="Z653" s="121">
        <f t="shared" si="54"/>
        <v>0</v>
      </c>
      <c r="AA653" s="121">
        <f t="shared" si="57"/>
        <v>17</v>
      </c>
      <c r="AB653" s="121">
        <f t="shared" si="58"/>
        <v>0</v>
      </c>
      <c r="AC653" s="121">
        <f t="shared" si="59"/>
        <v>0</v>
      </c>
    </row>
    <row r="654" spans="1:29" ht="35.25" customHeight="1" x14ac:dyDescent="0.25">
      <c r="A654" s="89" t="s">
        <v>225</v>
      </c>
      <c r="B654" s="94" t="s">
        <v>3928</v>
      </c>
      <c r="C654" s="91" t="s">
        <v>98</v>
      </c>
      <c r="D654" s="91" t="s">
        <v>68</v>
      </c>
      <c r="E654" s="122" t="s">
        <v>1325</v>
      </c>
      <c r="F654" s="92" t="s">
        <v>16</v>
      </c>
      <c r="G654" s="92" t="s">
        <v>99</v>
      </c>
      <c r="H654" s="92" t="s">
        <v>2783</v>
      </c>
      <c r="I654" s="162" t="s">
        <v>317</v>
      </c>
      <c r="J654" s="96" t="s">
        <v>268</v>
      </c>
      <c r="K654" s="95">
        <v>492</v>
      </c>
      <c r="L654" s="96" t="s">
        <v>50</v>
      </c>
      <c r="M654" s="95" t="s">
        <v>107</v>
      </c>
      <c r="N654" s="94" t="s">
        <v>2148</v>
      </c>
      <c r="O654" s="94" t="s">
        <v>125</v>
      </c>
      <c r="P654" s="94" t="s">
        <v>248</v>
      </c>
      <c r="Q654" s="98" t="s">
        <v>3925</v>
      </c>
      <c r="R654" s="98" t="s">
        <v>5366</v>
      </c>
      <c r="S654" s="99" t="s">
        <v>228</v>
      </c>
      <c r="T654" s="94" t="s">
        <v>316</v>
      </c>
      <c r="U654" s="120"/>
      <c r="V654" s="120"/>
      <c r="W654" s="100" t="str">
        <f>VLOOKUP(TRIM(X654),X10:Y92,2,FALSE)</f>
        <v>Tao</v>
      </c>
      <c r="X654" s="121" t="str">
        <f t="shared" si="55"/>
        <v>6.3</v>
      </c>
      <c r="Y654" s="124">
        <f t="shared" si="56"/>
        <v>0</v>
      </c>
      <c r="Z654" s="121">
        <f t="shared" si="54"/>
        <v>0</v>
      </c>
      <c r="AA654" s="121">
        <f t="shared" si="57"/>
        <v>17</v>
      </c>
      <c r="AB654" s="121">
        <f t="shared" si="58"/>
        <v>0</v>
      </c>
      <c r="AC654" s="121">
        <f t="shared" si="59"/>
        <v>0</v>
      </c>
    </row>
    <row r="655" spans="1:29" ht="35.25" customHeight="1" x14ac:dyDescent="0.25">
      <c r="A655" s="89" t="s">
        <v>225</v>
      </c>
      <c r="B655" s="94" t="s">
        <v>3926</v>
      </c>
      <c r="C655" s="91" t="s">
        <v>98</v>
      </c>
      <c r="D655" s="91" t="s">
        <v>68</v>
      </c>
      <c r="E655" s="122" t="s">
        <v>1326</v>
      </c>
      <c r="F655" s="92" t="s">
        <v>16</v>
      </c>
      <c r="G655" s="92" t="s">
        <v>99</v>
      </c>
      <c r="H655" s="92" t="s">
        <v>5367</v>
      </c>
      <c r="I655" s="162" t="s">
        <v>317</v>
      </c>
      <c r="J655" s="96" t="s">
        <v>247</v>
      </c>
      <c r="K655" s="95">
        <v>2602</v>
      </c>
      <c r="L655" s="96"/>
      <c r="M655" s="95" t="s">
        <v>107</v>
      </c>
      <c r="N655" s="94" t="s">
        <v>2148</v>
      </c>
      <c r="O655" s="94" t="s">
        <v>125</v>
      </c>
      <c r="P655" s="94" t="s">
        <v>248</v>
      </c>
      <c r="Q655" s="98" t="s">
        <v>3929</v>
      </c>
      <c r="R655" s="98" t="s">
        <v>228</v>
      </c>
      <c r="S655" s="99" t="s">
        <v>228</v>
      </c>
      <c r="T655" s="94" t="s">
        <v>316</v>
      </c>
      <c r="U655" s="120"/>
      <c r="V655" s="120"/>
      <c r="W655" s="100" t="str">
        <f>VLOOKUP(TRIM(X655),X10:Y92,2,FALSE)</f>
        <v>Tao</v>
      </c>
      <c r="X655" s="121" t="str">
        <f t="shared" si="55"/>
        <v>6.3</v>
      </c>
      <c r="Y655" s="124">
        <f t="shared" si="56"/>
        <v>0</v>
      </c>
      <c r="Z655" s="121">
        <f t="shared" si="54"/>
        <v>0</v>
      </c>
      <c r="AA655" s="121">
        <f t="shared" si="57"/>
        <v>17</v>
      </c>
      <c r="AB655" s="121">
        <f t="shared" si="58"/>
        <v>0</v>
      </c>
      <c r="AC655" s="121">
        <f t="shared" si="59"/>
        <v>0</v>
      </c>
    </row>
    <row r="656" spans="1:29" ht="35.25" customHeight="1" x14ac:dyDescent="0.25">
      <c r="A656" s="89" t="s">
        <v>225</v>
      </c>
      <c r="B656" s="94" t="s">
        <v>3931</v>
      </c>
      <c r="C656" s="91" t="s">
        <v>98</v>
      </c>
      <c r="D656" s="91" t="s">
        <v>179</v>
      </c>
      <c r="E656" s="122" t="s">
        <v>1327</v>
      </c>
      <c r="F656" s="92" t="s">
        <v>16</v>
      </c>
      <c r="G656" s="92" t="s">
        <v>99</v>
      </c>
      <c r="H656" s="92" t="s">
        <v>2784</v>
      </c>
      <c r="I656" s="162" t="s">
        <v>317</v>
      </c>
      <c r="J656" s="96" t="s">
        <v>247</v>
      </c>
      <c r="K656" s="95">
        <v>2603</v>
      </c>
      <c r="L656" s="96"/>
      <c r="M656" s="95" t="s">
        <v>107</v>
      </c>
      <c r="N656" s="94" t="s">
        <v>2148</v>
      </c>
      <c r="O656" s="94" t="s">
        <v>125</v>
      </c>
      <c r="P656" s="94" t="s">
        <v>146</v>
      </c>
      <c r="Q656" s="98" t="s">
        <v>3930</v>
      </c>
      <c r="R656" s="98" t="s">
        <v>5368</v>
      </c>
      <c r="S656" s="99" t="s">
        <v>280</v>
      </c>
      <c r="T656" s="94" t="s">
        <v>316</v>
      </c>
      <c r="U656" s="120"/>
      <c r="V656" s="120"/>
      <c r="W656" s="100" t="str">
        <f>VLOOKUP(TRIM(X656),X10:Y92,2,FALSE)</f>
        <v>Tao</v>
      </c>
      <c r="X656" s="121" t="str">
        <f t="shared" si="55"/>
        <v>7.7.2</v>
      </c>
      <c r="Y656" s="124">
        <f t="shared" si="56"/>
        <v>0</v>
      </c>
      <c r="Z656" s="121">
        <f t="shared" si="54"/>
        <v>0</v>
      </c>
      <c r="AA656" s="121">
        <f t="shared" si="57"/>
        <v>17</v>
      </c>
      <c r="AB656" s="121">
        <f t="shared" si="58"/>
        <v>0</v>
      </c>
      <c r="AC656" s="121">
        <f t="shared" si="59"/>
        <v>0</v>
      </c>
    </row>
    <row r="657" spans="1:30" ht="35.25" customHeight="1" x14ac:dyDescent="0.25">
      <c r="A657" s="89" t="s">
        <v>225</v>
      </c>
      <c r="B657" s="94" t="s">
        <v>3933</v>
      </c>
      <c r="C657" s="91" t="s">
        <v>98</v>
      </c>
      <c r="D657" s="91" t="s">
        <v>179</v>
      </c>
      <c r="E657" s="122" t="s">
        <v>1328</v>
      </c>
      <c r="F657" s="92" t="s">
        <v>15</v>
      </c>
      <c r="G657" s="92" t="s">
        <v>99</v>
      </c>
      <c r="H657" s="92" t="s">
        <v>2785</v>
      </c>
      <c r="I657" s="162" t="s">
        <v>317</v>
      </c>
      <c r="J657" s="96" t="s">
        <v>247</v>
      </c>
      <c r="K657" s="95">
        <v>2604</v>
      </c>
      <c r="L657" s="96"/>
      <c r="M657" s="95" t="s">
        <v>107</v>
      </c>
      <c r="N657" s="94" t="s">
        <v>2148</v>
      </c>
      <c r="O657" s="94" t="s">
        <v>125</v>
      </c>
      <c r="P657" s="94" t="s">
        <v>146</v>
      </c>
      <c r="Q657" s="98" t="s">
        <v>3932</v>
      </c>
      <c r="R657" s="98" t="s">
        <v>226</v>
      </c>
      <c r="S657" s="99" t="s">
        <v>5406</v>
      </c>
      <c r="T657" s="94" t="s">
        <v>316</v>
      </c>
      <c r="U657" s="120"/>
      <c r="V657" s="120"/>
      <c r="W657" s="100" t="str">
        <f>VLOOKUP(TRIM(X657),X10:Y92,2,FALSE)</f>
        <v>Tao</v>
      </c>
      <c r="X657" s="121" t="str">
        <f t="shared" si="55"/>
        <v>7.7.2</v>
      </c>
      <c r="Y657" s="124">
        <f t="shared" si="56"/>
        <v>1</v>
      </c>
      <c r="Z657" s="121">
        <f t="shared" si="54"/>
        <v>0</v>
      </c>
      <c r="AA657" s="121">
        <f t="shared" si="57"/>
        <v>17</v>
      </c>
      <c r="AB657" s="121">
        <f t="shared" si="58"/>
        <v>0</v>
      </c>
      <c r="AC657" s="121">
        <f t="shared" si="59"/>
        <v>0</v>
      </c>
    </row>
    <row r="658" spans="1:30" ht="35.25" customHeight="1" x14ac:dyDescent="0.25">
      <c r="A658" s="89" t="s">
        <v>225</v>
      </c>
      <c r="B658" s="94" t="s">
        <v>3935</v>
      </c>
      <c r="C658" s="91" t="s">
        <v>98</v>
      </c>
      <c r="D658" s="91" t="s">
        <v>179</v>
      </c>
      <c r="E658" s="122" t="s">
        <v>1329</v>
      </c>
      <c r="F658" s="92" t="s">
        <v>15</v>
      </c>
      <c r="G658" s="92" t="s">
        <v>99</v>
      </c>
      <c r="H658" s="92" t="s">
        <v>2786</v>
      </c>
      <c r="I658" s="162" t="s">
        <v>317</v>
      </c>
      <c r="J658" s="96" t="s">
        <v>247</v>
      </c>
      <c r="K658" s="95">
        <v>2605</v>
      </c>
      <c r="L658" s="96"/>
      <c r="M658" s="95" t="s">
        <v>107</v>
      </c>
      <c r="N658" s="94" t="s">
        <v>2148</v>
      </c>
      <c r="O658" s="94" t="s">
        <v>125</v>
      </c>
      <c r="P658" s="94" t="s">
        <v>146</v>
      </c>
      <c r="Q658" s="98" t="s">
        <v>3934</v>
      </c>
      <c r="R658" s="98" t="s">
        <v>226</v>
      </c>
      <c r="S658" s="99" t="s">
        <v>5406</v>
      </c>
      <c r="T658" s="94" t="s">
        <v>316</v>
      </c>
      <c r="U658" s="120"/>
      <c r="V658" s="120"/>
      <c r="W658" s="100" t="str">
        <f>VLOOKUP(TRIM(X658),X10:Y92,2,FALSE)</f>
        <v>Tao</v>
      </c>
      <c r="X658" s="121" t="str">
        <f t="shared" si="55"/>
        <v>7.7.2</v>
      </c>
      <c r="Y658" s="124">
        <f t="shared" si="56"/>
        <v>1</v>
      </c>
      <c r="Z658" s="121">
        <f t="shared" si="54"/>
        <v>0</v>
      </c>
      <c r="AA658" s="121">
        <f t="shared" si="57"/>
        <v>17</v>
      </c>
      <c r="AB658" s="121">
        <f t="shared" si="58"/>
        <v>0</v>
      </c>
      <c r="AC658" s="121">
        <f t="shared" si="59"/>
        <v>0</v>
      </c>
    </row>
    <row r="659" spans="1:30" ht="35.25" customHeight="1" x14ac:dyDescent="0.25">
      <c r="A659" s="89" t="s">
        <v>225</v>
      </c>
      <c r="B659" s="94" t="s">
        <v>42</v>
      </c>
      <c r="C659" s="91" t="s">
        <v>98</v>
      </c>
      <c r="D659" s="91" t="s">
        <v>1974</v>
      </c>
      <c r="E659" s="122" t="s">
        <v>1330</v>
      </c>
      <c r="F659" s="92" t="s">
        <v>243</v>
      </c>
      <c r="G659" s="92" t="s">
        <v>99</v>
      </c>
      <c r="H659" s="92" t="s">
        <v>573</v>
      </c>
      <c r="I659" s="162" t="s">
        <v>327</v>
      </c>
      <c r="J659" s="96" t="s">
        <v>278</v>
      </c>
      <c r="K659" s="95"/>
      <c r="L659" s="96"/>
      <c r="M659" s="95"/>
      <c r="N659" s="94" t="s">
        <v>2415</v>
      </c>
      <c r="O659" s="94" t="s">
        <v>245</v>
      </c>
      <c r="P659" s="94" t="s">
        <v>279</v>
      </c>
      <c r="Q659" s="98" t="s">
        <v>548</v>
      </c>
      <c r="R659" s="98" t="s">
        <v>5793</v>
      </c>
      <c r="S659" s="99" t="s">
        <v>228</v>
      </c>
      <c r="T659" s="94" t="s">
        <v>316</v>
      </c>
      <c r="U659" s="120"/>
      <c r="V659" s="120"/>
      <c r="W659" s="100" t="str">
        <f>VLOOKUP(TRIM(X659),X10:Y92,2,FALSE)</f>
        <v>Puneet</v>
      </c>
      <c r="X659" s="121" t="str">
        <f t="shared" si="55"/>
        <v>8.5.1</v>
      </c>
      <c r="Y659" s="124">
        <f t="shared" si="56"/>
        <v>0</v>
      </c>
      <c r="Z659" s="121">
        <f t="shared" si="54"/>
        <v>0</v>
      </c>
      <c r="AA659" s="121">
        <f t="shared" si="57"/>
        <v>31</v>
      </c>
      <c r="AB659" s="121">
        <f t="shared" si="58"/>
        <v>0</v>
      </c>
      <c r="AC659" s="121">
        <f t="shared" si="59"/>
        <v>0</v>
      </c>
    </row>
    <row r="660" spans="1:30" ht="35.25" customHeight="1" x14ac:dyDescent="0.25">
      <c r="A660" s="89" t="s">
        <v>225</v>
      </c>
      <c r="B660" s="94" t="s">
        <v>42</v>
      </c>
      <c r="C660" s="91" t="s">
        <v>98</v>
      </c>
      <c r="D660" s="91" t="s">
        <v>1974</v>
      </c>
      <c r="E660" s="122" t="s">
        <v>1331</v>
      </c>
      <c r="F660" s="92" t="s">
        <v>243</v>
      </c>
      <c r="G660" s="92" t="s">
        <v>99</v>
      </c>
      <c r="H660" s="92" t="s">
        <v>575</v>
      </c>
      <c r="I660" s="162" t="s">
        <v>317</v>
      </c>
      <c r="J660" s="96" t="s">
        <v>278</v>
      </c>
      <c r="K660" s="95"/>
      <c r="L660" s="96"/>
      <c r="M660" s="95"/>
      <c r="N660" s="94" t="s">
        <v>2415</v>
      </c>
      <c r="O660" s="94" t="s">
        <v>245</v>
      </c>
      <c r="P660" s="94" t="s">
        <v>279</v>
      </c>
      <c r="Q660" s="98" t="s">
        <v>574</v>
      </c>
      <c r="R660" s="98" t="s">
        <v>5794</v>
      </c>
      <c r="S660" s="99" t="s">
        <v>228</v>
      </c>
      <c r="T660" s="94" t="s">
        <v>316</v>
      </c>
      <c r="U660" s="120"/>
      <c r="V660" s="120"/>
      <c r="W660" s="100" t="str">
        <f>VLOOKUP(TRIM(X660),X10:Y92,2,FALSE)</f>
        <v>Puneet</v>
      </c>
      <c r="X660" s="121" t="str">
        <f t="shared" si="55"/>
        <v>8.5.1</v>
      </c>
      <c r="Y660" s="124">
        <f t="shared" si="56"/>
        <v>0</v>
      </c>
      <c r="Z660" s="121">
        <f t="shared" si="54"/>
        <v>0</v>
      </c>
      <c r="AA660" s="121">
        <f t="shared" si="57"/>
        <v>17</v>
      </c>
      <c r="AB660" s="121">
        <f t="shared" si="58"/>
        <v>0</v>
      </c>
      <c r="AC660" s="121">
        <f t="shared" si="59"/>
        <v>0</v>
      </c>
      <c r="AD660" s="1" t="s">
        <v>526</v>
      </c>
    </row>
    <row r="661" spans="1:30" ht="35.25" customHeight="1" x14ac:dyDescent="0.25">
      <c r="A661" s="89" t="s">
        <v>225</v>
      </c>
      <c r="B661" s="94" t="s">
        <v>42</v>
      </c>
      <c r="C661" s="91" t="s">
        <v>98</v>
      </c>
      <c r="D661" s="91" t="s">
        <v>1974</v>
      </c>
      <c r="E661" s="122" t="s">
        <v>1332</v>
      </c>
      <c r="F661" s="92" t="s">
        <v>243</v>
      </c>
      <c r="G661" s="92" t="s">
        <v>99</v>
      </c>
      <c r="H661" s="92" t="s">
        <v>577</v>
      </c>
      <c r="I661" s="162" t="s">
        <v>317</v>
      </c>
      <c r="J661" s="96" t="s">
        <v>278</v>
      </c>
      <c r="K661" s="95"/>
      <c r="L661" s="96"/>
      <c r="M661" s="95"/>
      <c r="N661" s="94" t="s">
        <v>2415</v>
      </c>
      <c r="O661" s="94" t="s">
        <v>245</v>
      </c>
      <c r="P661" s="94" t="s">
        <v>279</v>
      </c>
      <c r="Q661" s="98" t="s">
        <v>576</v>
      </c>
      <c r="R661" s="98" t="s">
        <v>5795</v>
      </c>
      <c r="S661" s="99" t="s">
        <v>228</v>
      </c>
      <c r="T661" s="94" t="s">
        <v>316</v>
      </c>
      <c r="U661" s="120"/>
      <c r="V661" s="120"/>
      <c r="W661" s="100" t="str">
        <f>VLOOKUP(TRIM(X661),X10:Y92,2,FALSE)</f>
        <v>Puneet</v>
      </c>
      <c r="X661" s="121" t="str">
        <f t="shared" si="55"/>
        <v>8.5.1</v>
      </c>
      <c r="Y661" s="124">
        <f t="shared" si="56"/>
        <v>0</v>
      </c>
      <c r="Z661" s="121">
        <f t="shared" si="54"/>
        <v>0</v>
      </c>
      <c r="AA661" s="121">
        <f t="shared" si="57"/>
        <v>17</v>
      </c>
      <c r="AB661" s="121">
        <f t="shared" si="58"/>
        <v>0</v>
      </c>
      <c r="AC661" s="121">
        <f t="shared" si="59"/>
        <v>0</v>
      </c>
      <c r="AD661" s="1" t="s">
        <v>526</v>
      </c>
    </row>
    <row r="662" spans="1:30" ht="35.25" customHeight="1" x14ac:dyDescent="0.25">
      <c r="A662" s="89" t="s">
        <v>225</v>
      </c>
      <c r="B662" s="94" t="s">
        <v>3937</v>
      </c>
      <c r="C662" s="91" t="s">
        <v>98</v>
      </c>
      <c r="D662" s="91" t="s">
        <v>1975</v>
      </c>
      <c r="E662" s="122" t="s">
        <v>1333</v>
      </c>
      <c r="F662" s="92" t="s">
        <v>16</v>
      </c>
      <c r="G662" s="92" t="s">
        <v>99</v>
      </c>
      <c r="H662" s="92" t="s">
        <v>2787</v>
      </c>
      <c r="I662" s="162" t="s">
        <v>317</v>
      </c>
      <c r="J662" s="96" t="s">
        <v>247</v>
      </c>
      <c r="K662" s="95">
        <v>2606</v>
      </c>
      <c r="L662" s="96"/>
      <c r="M662" s="95" t="s">
        <v>254</v>
      </c>
      <c r="N662" s="94" t="s">
        <v>2148</v>
      </c>
      <c r="O662" s="94" t="s">
        <v>245</v>
      </c>
      <c r="P662" s="94" t="s">
        <v>2093</v>
      </c>
      <c r="Q662" s="98" t="s">
        <v>3936</v>
      </c>
      <c r="R662" s="98" t="s">
        <v>5796</v>
      </c>
      <c r="S662" s="99" t="s">
        <v>280</v>
      </c>
      <c r="T662" s="94" t="s">
        <v>316</v>
      </c>
      <c r="U662" s="120"/>
      <c r="V662" s="120"/>
      <c r="W662" s="100" t="str">
        <f>VLOOKUP(TRIM(X662),X10:Y92,2,FALSE)</f>
        <v>Puneet</v>
      </c>
      <c r="X662" s="121" t="str">
        <f t="shared" si="55"/>
        <v>8.5.2</v>
      </c>
      <c r="Y662" s="124">
        <f t="shared" si="56"/>
        <v>0</v>
      </c>
      <c r="Z662" s="121">
        <f t="shared" ref="Z662:Z725" si="60">IF(F662="P-CR", IF(S662="Approved", 1, IF(S662="Block approved", 1, 0)),0)</f>
        <v>0</v>
      </c>
      <c r="AA662" s="121">
        <f t="shared" si="57"/>
        <v>17</v>
      </c>
      <c r="AB662" s="121">
        <f t="shared" si="58"/>
        <v>0</v>
      </c>
      <c r="AC662" s="121">
        <f t="shared" si="59"/>
        <v>0</v>
      </c>
    </row>
    <row r="663" spans="1:30" ht="35.25" customHeight="1" x14ac:dyDescent="0.25">
      <c r="A663" s="89" t="s">
        <v>225</v>
      </c>
      <c r="B663" s="94" t="s">
        <v>3939</v>
      </c>
      <c r="C663" s="91" t="s">
        <v>98</v>
      </c>
      <c r="D663" s="91" t="s">
        <v>1975</v>
      </c>
      <c r="E663" s="122" t="s">
        <v>1334</v>
      </c>
      <c r="F663" s="92" t="s">
        <v>16</v>
      </c>
      <c r="G663" s="92" t="s">
        <v>99</v>
      </c>
      <c r="H663" s="92" t="s">
        <v>2788</v>
      </c>
      <c r="I663" s="162" t="s">
        <v>317</v>
      </c>
      <c r="J663" s="96" t="s">
        <v>106</v>
      </c>
      <c r="K663" s="95">
        <v>2525</v>
      </c>
      <c r="L663" s="96"/>
      <c r="M663" s="95" t="s">
        <v>254</v>
      </c>
      <c r="N663" s="94" t="s">
        <v>2160</v>
      </c>
      <c r="O663" s="94" t="s">
        <v>245</v>
      </c>
      <c r="P663" s="94" t="s">
        <v>2093</v>
      </c>
      <c r="Q663" s="98" t="s">
        <v>3938</v>
      </c>
      <c r="R663" s="98" t="s">
        <v>5797</v>
      </c>
      <c r="S663" s="99" t="s">
        <v>280</v>
      </c>
      <c r="T663" s="94" t="s">
        <v>316</v>
      </c>
      <c r="U663" s="120"/>
      <c r="V663" s="120"/>
      <c r="W663" s="100" t="str">
        <f>VLOOKUP(TRIM(X663),X10:Y92,2,FALSE)</f>
        <v>Puneet</v>
      </c>
      <c r="X663" s="121" t="str">
        <f t="shared" si="55"/>
        <v>8.5.2</v>
      </c>
      <c r="Y663" s="124">
        <f t="shared" si="56"/>
        <v>0</v>
      </c>
      <c r="Z663" s="121">
        <f t="shared" si="60"/>
        <v>0</v>
      </c>
      <c r="AA663" s="121">
        <f t="shared" si="57"/>
        <v>17</v>
      </c>
      <c r="AB663" s="121">
        <f t="shared" si="58"/>
        <v>0</v>
      </c>
      <c r="AC663" s="121">
        <f t="shared" si="59"/>
        <v>0</v>
      </c>
    </row>
    <row r="664" spans="1:30" ht="35.25" customHeight="1" x14ac:dyDescent="0.25">
      <c r="A664" s="89" t="s">
        <v>225</v>
      </c>
      <c r="B664" s="94" t="s">
        <v>3941</v>
      </c>
      <c r="C664" s="91" t="s">
        <v>98</v>
      </c>
      <c r="D664" s="91" t="s">
        <v>1975</v>
      </c>
      <c r="E664" s="122" t="s">
        <v>1335</v>
      </c>
      <c r="F664" s="92" t="s">
        <v>16</v>
      </c>
      <c r="G664" s="92" t="s">
        <v>99</v>
      </c>
      <c r="H664" s="92" t="s">
        <v>2789</v>
      </c>
      <c r="I664" s="162" t="s">
        <v>317</v>
      </c>
      <c r="J664" s="96" t="s">
        <v>247</v>
      </c>
      <c r="K664" s="95">
        <v>2607</v>
      </c>
      <c r="L664" s="96"/>
      <c r="M664" s="95" t="s">
        <v>254</v>
      </c>
      <c r="N664" s="94" t="s">
        <v>2148</v>
      </c>
      <c r="O664" s="94" t="s">
        <v>245</v>
      </c>
      <c r="P664" s="94" t="s">
        <v>2093</v>
      </c>
      <c r="Q664" s="98" t="s">
        <v>3940</v>
      </c>
      <c r="R664" s="98" t="s">
        <v>5798</v>
      </c>
      <c r="S664" s="99" t="s">
        <v>270</v>
      </c>
      <c r="T664" s="94" t="s">
        <v>316</v>
      </c>
      <c r="U664" s="120"/>
      <c r="V664" s="120"/>
      <c r="W664" s="100" t="str">
        <f>VLOOKUP(TRIM(X664),X10:Y92,2,FALSE)</f>
        <v>Puneet</v>
      </c>
      <c r="X664" s="121" t="str">
        <f t="shared" si="55"/>
        <v>8.5.2</v>
      </c>
      <c r="Y664" s="124">
        <f t="shared" si="56"/>
        <v>0</v>
      </c>
      <c r="Z664" s="121">
        <f t="shared" si="60"/>
        <v>0</v>
      </c>
      <c r="AA664" s="121">
        <f t="shared" si="57"/>
        <v>17</v>
      </c>
      <c r="AB664" s="121">
        <f t="shared" si="58"/>
        <v>0</v>
      </c>
      <c r="AC664" s="121">
        <f t="shared" si="59"/>
        <v>0</v>
      </c>
    </row>
    <row r="665" spans="1:30" ht="35.25" customHeight="1" x14ac:dyDescent="0.25">
      <c r="A665" s="89" t="s">
        <v>225</v>
      </c>
      <c r="B665" s="94" t="s">
        <v>42</v>
      </c>
      <c r="C665" s="91" t="s">
        <v>98</v>
      </c>
      <c r="D665" s="91" t="s">
        <v>1970</v>
      </c>
      <c r="E665" s="122" t="s">
        <v>1336</v>
      </c>
      <c r="F665" s="92" t="s">
        <v>243</v>
      </c>
      <c r="G665" s="92" t="s">
        <v>99</v>
      </c>
      <c r="H665" s="92" t="s">
        <v>3942</v>
      </c>
      <c r="I665" s="162" t="s">
        <v>317</v>
      </c>
      <c r="J665" s="96" t="s">
        <v>298</v>
      </c>
      <c r="K665" s="95"/>
      <c r="L665" s="96"/>
      <c r="M665" s="95"/>
      <c r="N665" s="94" t="s">
        <v>546</v>
      </c>
      <c r="O665" s="94" t="s">
        <v>245</v>
      </c>
      <c r="P665" s="94" t="s">
        <v>299</v>
      </c>
      <c r="Q665" s="98" t="s">
        <v>2790</v>
      </c>
      <c r="R665" s="98" t="s">
        <v>5799</v>
      </c>
      <c r="S665" s="99" t="s">
        <v>280</v>
      </c>
      <c r="T665" s="94" t="s">
        <v>316</v>
      </c>
      <c r="U665" s="120"/>
      <c r="V665" s="120"/>
      <c r="W665" s="100" t="str">
        <f>VLOOKUP(TRIM(X665),X10:Y92,2,FALSE)</f>
        <v>Puneet</v>
      </c>
      <c r="X665" s="121" t="str">
        <f t="shared" si="55"/>
        <v>8.2.1</v>
      </c>
      <c r="Y665" s="124">
        <f t="shared" si="56"/>
        <v>0</v>
      </c>
      <c r="Z665" s="121">
        <f t="shared" si="60"/>
        <v>0</v>
      </c>
      <c r="AA665" s="121">
        <f t="shared" si="57"/>
        <v>17</v>
      </c>
      <c r="AB665" s="121">
        <f t="shared" si="58"/>
        <v>0</v>
      </c>
      <c r="AC665" s="121">
        <f t="shared" si="59"/>
        <v>0</v>
      </c>
    </row>
    <row r="666" spans="1:30" ht="35.25" customHeight="1" x14ac:dyDescent="0.25">
      <c r="A666" s="89" t="s">
        <v>225</v>
      </c>
      <c r="B666" s="94" t="s">
        <v>42</v>
      </c>
      <c r="C666" s="91" t="s">
        <v>98</v>
      </c>
      <c r="D666" s="91" t="s">
        <v>1970</v>
      </c>
      <c r="E666" s="122" t="s">
        <v>1337</v>
      </c>
      <c r="F666" s="92" t="s">
        <v>243</v>
      </c>
      <c r="G666" s="92" t="s">
        <v>99</v>
      </c>
      <c r="H666" s="92" t="s">
        <v>3943</v>
      </c>
      <c r="I666" s="162" t="s">
        <v>317</v>
      </c>
      <c r="J666" s="96" t="s">
        <v>298</v>
      </c>
      <c r="K666" s="95"/>
      <c r="L666" s="96"/>
      <c r="M666" s="95"/>
      <c r="N666" s="94" t="s">
        <v>546</v>
      </c>
      <c r="O666" s="94" t="s">
        <v>245</v>
      </c>
      <c r="P666" s="94" t="s">
        <v>299</v>
      </c>
      <c r="Q666" s="98" t="s">
        <v>2791</v>
      </c>
      <c r="R666" s="98" t="s">
        <v>228</v>
      </c>
      <c r="S666" s="99" t="s">
        <v>228</v>
      </c>
      <c r="T666" s="94" t="s">
        <v>316</v>
      </c>
      <c r="U666" s="120"/>
      <c r="V666" s="120"/>
      <c r="W666" s="100" t="str">
        <f>VLOOKUP(TRIM(X666),X10:Y92,2,FALSE)</f>
        <v>Puneet</v>
      </c>
      <c r="X666" s="121" t="str">
        <f t="shared" si="55"/>
        <v>8.2.1</v>
      </c>
      <c r="Y666" s="124">
        <f t="shared" si="56"/>
        <v>0</v>
      </c>
      <c r="Z666" s="121">
        <f t="shared" si="60"/>
        <v>0</v>
      </c>
      <c r="AA666" s="121">
        <f t="shared" si="57"/>
        <v>17</v>
      </c>
      <c r="AB666" s="121">
        <f t="shared" si="58"/>
        <v>0</v>
      </c>
      <c r="AC666" s="121">
        <f t="shared" si="59"/>
        <v>0</v>
      </c>
    </row>
    <row r="667" spans="1:30" ht="35.25" customHeight="1" x14ac:dyDescent="0.25">
      <c r="A667" s="89" t="s">
        <v>225</v>
      </c>
      <c r="B667" s="94" t="s">
        <v>42</v>
      </c>
      <c r="C667" s="91" t="s">
        <v>98</v>
      </c>
      <c r="D667" s="91" t="s">
        <v>1970</v>
      </c>
      <c r="E667" s="122" t="s">
        <v>1338</v>
      </c>
      <c r="F667" s="92" t="s">
        <v>243</v>
      </c>
      <c r="G667" s="92" t="s">
        <v>99</v>
      </c>
      <c r="H667" s="92" t="s">
        <v>521</v>
      </c>
      <c r="I667" s="162" t="s">
        <v>317</v>
      </c>
      <c r="J667" s="96" t="s">
        <v>298</v>
      </c>
      <c r="K667" s="95"/>
      <c r="L667" s="96"/>
      <c r="M667" s="95"/>
      <c r="N667" s="94" t="s">
        <v>546</v>
      </c>
      <c r="O667" s="94" t="s">
        <v>245</v>
      </c>
      <c r="P667" s="94" t="s">
        <v>299</v>
      </c>
      <c r="Q667" s="98" t="s">
        <v>572</v>
      </c>
      <c r="R667" s="98" t="s">
        <v>5800</v>
      </c>
      <c r="S667" s="99" t="s">
        <v>226</v>
      </c>
      <c r="T667" s="94" t="s">
        <v>316</v>
      </c>
      <c r="U667" s="120"/>
      <c r="V667" s="120"/>
      <c r="W667" s="100" t="str">
        <f>VLOOKUP(TRIM(X667),X10:Y92,2,FALSE)</f>
        <v>Puneet</v>
      </c>
      <c r="X667" s="121" t="str">
        <f t="shared" si="55"/>
        <v>8.2.1</v>
      </c>
      <c r="Y667" s="124">
        <f t="shared" si="56"/>
        <v>0</v>
      </c>
      <c r="Z667" s="121">
        <f t="shared" si="60"/>
        <v>1</v>
      </c>
      <c r="AA667" s="121">
        <f t="shared" si="57"/>
        <v>17</v>
      </c>
      <c r="AB667" s="121">
        <f t="shared" si="58"/>
        <v>0</v>
      </c>
      <c r="AC667" s="121">
        <f t="shared" si="59"/>
        <v>0</v>
      </c>
    </row>
    <row r="668" spans="1:30" ht="35.25" customHeight="1" x14ac:dyDescent="0.25">
      <c r="A668" s="89" t="s">
        <v>225</v>
      </c>
      <c r="B668" s="94" t="s">
        <v>42</v>
      </c>
      <c r="C668" s="91" t="s">
        <v>98</v>
      </c>
      <c r="D668" s="91" t="s">
        <v>1970</v>
      </c>
      <c r="E668" s="122" t="s">
        <v>1339</v>
      </c>
      <c r="F668" s="92" t="s">
        <v>243</v>
      </c>
      <c r="G668" s="92" t="s">
        <v>99</v>
      </c>
      <c r="H668" s="92" t="s">
        <v>571</v>
      </c>
      <c r="I668" s="162" t="s">
        <v>317</v>
      </c>
      <c r="J668" s="96" t="s">
        <v>298</v>
      </c>
      <c r="K668" s="95"/>
      <c r="L668" s="96"/>
      <c r="M668" s="95"/>
      <c r="N668" s="94" t="s">
        <v>546</v>
      </c>
      <c r="O668" s="94" t="s">
        <v>245</v>
      </c>
      <c r="P668" s="94" t="s">
        <v>299</v>
      </c>
      <c r="Q668" s="98" t="s">
        <v>547</v>
      </c>
      <c r="R668" s="98" t="s">
        <v>6276</v>
      </c>
      <c r="S668" s="99" t="s">
        <v>228</v>
      </c>
      <c r="T668" s="94" t="s">
        <v>316</v>
      </c>
      <c r="U668" s="120"/>
      <c r="V668" s="120"/>
      <c r="W668" s="100" t="str">
        <f>VLOOKUP(TRIM(X668),X10:Y92,2,FALSE)</f>
        <v>Puneet</v>
      </c>
      <c r="X668" s="121" t="str">
        <f t="shared" si="55"/>
        <v>8.2.1</v>
      </c>
      <c r="Y668" s="124">
        <f t="shared" si="56"/>
        <v>0</v>
      </c>
      <c r="Z668" s="121">
        <f t="shared" si="60"/>
        <v>0</v>
      </c>
      <c r="AA668" s="121">
        <f t="shared" si="57"/>
        <v>17</v>
      </c>
      <c r="AB668" s="121">
        <f t="shared" si="58"/>
        <v>0</v>
      </c>
      <c r="AC668" s="121">
        <f t="shared" si="59"/>
        <v>0</v>
      </c>
    </row>
    <row r="669" spans="1:30" ht="35.25" customHeight="1" x14ac:dyDescent="0.25">
      <c r="A669" s="89" t="s">
        <v>225</v>
      </c>
      <c r="B669" s="94" t="s">
        <v>42</v>
      </c>
      <c r="C669" s="91" t="s">
        <v>98</v>
      </c>
      <c r="D669" s="91" t="s">
        <v>1970</v>
      </c>
      <c r="E669" s="122" t="s">
        <v>1340</v>
      </c>
      <c r="F669" s="92" t="s">
        <v>243</v>
      </c>
      <c r="G669" s="92" t="s">
        <v>99</v>
      </c>
      <c r="H669" s="92" t="s">
        <v>3945</v>
      </c>
      <c r="I669" s="162" t="s">
        <v>317</v>
      </c>
      <c r="J669" s="96" t="s">
        <v>298</v>
      </c>
      <c r="K669" s="95"/>
      <c r="L669" s="96"/>
      <c r="M669" s="95"/>
      <c r="N669" s="94" t="s">
        <v>546</v>
      </c>
      <c r="O669" s="94" t="s">
        <v>245</v>
      </c>
      <c r="P669" s="94" t="s">
        <v>299</v>
      </c>
      <c r="Q669" s="98" t="s">
        <v>3944</v>
      </c>
      <c r="R669" s="98" t="s">
        <v>5801</v>
      </c>
      <c r="S669" s="99" t="s">
        <v>280</v>
      </c>
      <c r="T669" s="94" t="s">
        <v>316</v>
      </c>
      <c r="U669" s="120"/>
      <c r="V669" s="120"/>
      <c r="W669" s="100" t="str">
        <f>VLOOKUP(TRIM(X669),X10:Y92,2,FALSE)</f>
        <v>Puneet</v>
      </c>
      <c r="X669" s="121" t="str">
        <f t="shared" ref="X669:X732" si="61">IF(ISNONTEXT(D669),"" &amp; D669 &amp;"",T(D669))</f>
        <v>8.2.1</v>
      </c>
      <c r="Y669" s="124">
        <f t="shared" ref="Y669:Y732" si="62">IF(F669="CR", IF(S669="Approved", 1, IF(S669="Agreed", 1, IF(S669="Block approved", 1, 0))),0)</f>
        <v>0</v>
      </c>
      <c r="Z669" s="121">
        <f t="shared" si="60"/>
        <v>0</v>
      </c>
      <c r="AA669" s="121">
        <f t="shared" ref="AA669:AA732" si="63">LEN(I669)</f>
        <v>17</v>
      </c>
      <c r="AB669" s="121">
        <f t="shared" ref="AB669:AB732" si="64">IF(LEFT(H669, 12)="Reserved for",  1, 0)</f>
        <v>0</v>
      </c>
      <c r="AC669" s="121">
        <f t="shared" ref="AC669:AC732" si="65">IF(F669="LS OUT", IF(S669="Approved", 1, IF(S669="Block approved", 1, 0)),0)</f>
        <v>0</v>
      </c>
    </row>
    <row r="670" spans="1:30" ht="35.25" customHeight="1" x14ac:dyDescent="0.25">
      <c r="A670" s="89" t="s">
        <v>225</v>
      </c>
      <c r="B670" s="94" t="s">
        <v>3947</v>
      </c>
      <c r="C670" s="91" t="s">
        <v>98</v>
      </c>
      <c r="D670" s="91" t="s">
        <v>1971</v>
      </c>
      <c r="E670" s="122" t="s">
        <v>1341</v>
      </c>
      <c r="F670" s="92" t="s">
        <v>16</v>
      </c>
      <c r="G670" s="92" t="s">
        <v>99</v>
      </c>
      <c r="H670" s="92" t="s">
        <v>2792</v>
      </c>
      <c r="I670" s="162" t="s">
        <v>317</v>
      </c>
      <c r="J670" s="96" t="s">
        <v>247</v>
      </c>
      <c r="K670" s="95">
        <v>2608</v>
      </c>
      <c r="L670" s="96"/>
      <c r="M670" s="95" t="s">
        <v>254</v>
      </c>
      <c r="N670" s="94" t="s">
        <v>2148</v>
      </c>
      <c r="O670" s="94" t="s">
        <v>245</v>
      </c>
      <c r="P670" s="94" t="s">
        <v>2391</v>
      </c>
      <c r="Q670" s="98" t="s">
        <v>3946</v>
      </c>
      <c r="R670" s="98" t="s">
        <v>235</v>
      </c>
      <c r="S670" s="99" t="s">
        <v>235</v>
      </c>
      <c r="T670" s="94" t="s">
        <v>316</v>
      </c>
      <c r="U670" s="120"/>
      <c r="V670" s="120"/>
      <c r="W670" s="100" t="str">
        <f>VLOOKUP(TRIM(X670),X10:Y92,2,FALSE)</f>
        <v>Puneet</v>
      </c>
      <c r="X670" s="121" t="str">
        <f t="shared" si="61"/>
        <v>8.2.2</v>
      </c>
      <c r="Y670" s="124">
        <f t="shared" si="62"/>
        <v>0</v>
      </c>
      <c r="Z670" s="121">
        <f t="shared" si="60"/>
        <v>0</v>
      </c>
      <c r="AA670" s="121">
        <f t="shared" si="63"/>
        <v>17</v>
      </c>
      <c r="AB670" s="121">
        <f t="shared" si="64"/>
        <v>0</v>
      </c>
      <c r="AC670" s="121">
        <f t="shared" si="65"/>
        <v>0</v>
      </c>
      <c r="AD670" s="1" t="s">
        <v>526</v>
      </c>
    </row>
    <row r="671" spans="1:30" ht="35.25" customHeight="1" x14ac:dyDescent="0.25">
      <c r="A671" s="89" t="s">
        <v>225</v>
      </c>
      <c r="B671" s="94" t="s">
        <v>3948</v>
      </c>
      <c r="C671" s="91" t="s">
        <v>98</v>
      </c>
      <c r="D671" s="91" t="s">
        <v>1971</v>
      </c>
      <c r="E671" s="122" t="s">
        <v>1342</v>
      </c>
      <c r="F671" s="92" t="s">
        <v>16</v>
      </c>
      <c r="G671" s="92" t="s">
        <v>99</v>
      </c>
      <c r="H671" s="92" t="s">
        <v>2792</v>
      </c>
      <c r="I671" s="162" t="s">
        <v>317</v>
      </c>
      <c r="J671" s="96" t="s">
        <v>106</v>
      </c>
      <c r="K671" s="95">
        <v>2526</v>
      </c>
      <c r="L671" s="96"/>
      <c r="M671" s="95" t="s">
        <v>254</v>
      </c>
      <c r="N671" s="94" t="s">
        <v>2160</v>
      </c>
      <c r="O671" s="94" t="s">
        <v>245</v>
      </c>
      <c r="P671" s="94" t="s">
        <v>2391</v>
      </c>
      <c r="Q671" s="98" t="s">
        <v>3946</v>
      </c>
      <c r="R671" s="98" t="s">
        <v>235</v>
      </c>
      <c r="S671" s="99" t="s">
        <v>235</v>
      </c>
      <c r="T671" s="94" t="s">
        <v>316</v>
      </c>
      <c r="U671" s="120"/>
      <c r="V671" s="120"/>
      <c r="W671" s="100" t="str">
        <f>VLOOKUP(TRIM(X671),X10:Y92,2,FALSE)</f>
        <v>Puneet</v>
      </c>
      <c r="X671" s="121" t="str">
        <f t="shared" si="61"/>
        <v>8.2.2</v>
      </c>
      <c r="Y671" s="124">
        <f t="shared" si="62"/>
        <v>0</v>
      </c>
      <c r="Z671" s="121">
        <f t="shared" si="60"/>
        <v>0</v>
      </c>
      <c r="AA671" s="121">
        <f t="shared" si="63"/>
        <v>17</v>
      </c>
      <c r="AB671" s="121">
        <f t="shared" si="64"/>
        <v>0</v>
      </c>
      <c r="AC671" s="121">
        <f t="shared" si="65"/>
        <v>0</v>
      </c>
      <c r="AD671" s="1" t="s">
        <v>526</v>
      </c>
    </row>
    <row r="672" spans="1:30" ht="35.25" customHeight="1" x14ac:dyDescent="0.25">
      <c r="A672" s="89" t="s">
        <v>225</v>
      </c>
      <c r="B672" s="94" t="s">
        <v>3950</v>
      </c>
      <c r="C672" s="91" t="s">
        <v>98</v>
      </c>
      <c r="D672" s="91" t="s">
        <v>1971</v>
      </c>
      <c r="E672" s="122" t="s">
        <v>1343</v>
      </c>
      <c r="F672" s="92" t="s">
        <v>16</v>
      </c>
      <c r="G672" s="92" t="s">
        <v>99</v>
      </c>
      <c r="H672" s="92" t="s">
        <v>2793</v>
      </c>
      <c r="I672" s="162" t="s">
        <v>317</v>
      </c>
      <c r="J672" s="96" t="s">
        <v>247</v>
      </c>
      <c r="K672" s="95">
        <v>2609</v>
      </c>
      <c r="L672" s="96"/>
      <c r="M672" s="95" t="s">
        <v>254</v>
      </c>
      <c r="N672" s="94" t="s">
        <v>2148</v>
      </c>
      <c r="O672" s="94" t="s">
        <v>245</v>
      </c>
      <c r="P672" s="94" t="s">
        <v>2391</v>
      </c>
      <c r="Q672" s="98" t="s">
        <v>3949</v>
      </c>
      <c r="R672" s="98" t="s">
        <v>228</v>
      </c>
      <c r="S672" s="99" t="s">
        <v>228</v>
      </c>
      <c r="T672" s="94" t="s">
        <v>316</v>
      </c>
      <c r="U672" s="120"/>
      <c r="V672" s="120"/>
      <c r="W672" s="100" t="str">
        <f>VLOOKUP(TRIM(X672),X10:Y92,2,FALSE)</f>
        <v>Puneet</v>
      </c>
      <c r="X672" s="121" t="str">
        <f t="shared" si="61"/>
        <v>8.2.2</v>
      </c>
      <c r="Y672" s="124">
        <f t="shared" si="62"/>
        <v>0</v>
      </c>
      <c r="Z672" s="121">
        <f t="shared" si="60"/>
        <v>0</v>
      </c>
      <c r="AA672" s="121">
        <f t="shared" si="63"/>
        <v>17</v>
      </c>
      <c r="AB672" s="121">
        <f t="shared" si="64"/>
        <v>0</v>
      </c>
      <c r="AC672" s="121">
        <f t="shared" si="65"/>
        <v>0</v>
      </c>
      <c r="AD672" s="1" t="s">
        <v>526</v>
      </c>
    </row>
    <row r="673" spans="1:30" ht="35.25" customHeight="1" x14ac:dyDescent="0.25">
      <c r="A673" s="89" t="s">
        <v>225</v>
      </c>
      <c r="B673" s="94" t="s">
        <v>42</v>
      </c>
      <c r="C673" s="91" t="s">
        <v>98</v>
      </c>
      <c r="D673" s="91" t="s">
        <v>1971</v>
      </c>
      <c r="E673" s="122" t="s">
        <v>1344</v>
      </c>
      <c r="F673" s="92" t="s">
        <v>252</v>
      </c>
      <c r="G673" s="92" t="s">
        <v>39</v>
      </c>
      <c r="H673" s="92" t="s">
        <v>3952</v>
      </c>
      <c r="I673" s="162" t="s">
        <v>317</v>
      </c>
      <c r="J673" s="96"/>
      <c r="K673" s="95"/>
      <c r="L673" s="96"/>
      <c r="M673" s="95"/>
      <c r="N673" s="94"/>
      <c r="O673" s="94" t="s">
        <v>245</v>
      </c>
      <c r="P673" s="94" t="s">
        <v>2391</v>
      </c>
      <c r="Q673" s="98" t="s">
        <v>3951</v>
      </c>
      <c r="R673" s="98" t="s">
        <v>228</v>
      </c>
      <c r="S673" s="99" t="s">
        <v>228</v>
      </c>
      <c r="T673" s="94" t="s">
        <v>316</v>
      </c>
      <c r="U673" s="120"/>
      <c r="V673" s="120"/>
      <c r="W673" s="100" t="str">
        <f>VLOOKUP(TRIM(X673),X10:Y92,2,FALSE)</f>
        <v>Puneet</v>
      </c>
      <c r="X673" s="121" t="str">
        <f t="shared" si="61"/>
        <v>8.2.2</v>
      </c>
      <c r="Y673" s="124">
        <f t="shared" si="62"/>
        <v>0</v>
      </c>
      <c r="Z673" s="121">
        <f t="shared" si="60"/>
        <v>0</v>
      </c>
      <c r="AA673" s="121">
        <f t="shared" si="63"/>
        <v>17</v>
      </c>
      <c r="AB673" s="121">
        <f t="shared" si="64"/>
        <v>0</v>
      </c>
      <c r="AC673" s="121">
        <f t="shared" si="65"/>
        <v>0</v>
      </c>
    </row>
    <row r="674" spans="1:30" ht="35.25" customHeight="1" x14ac:dyDescent="0.25">
      <c r="A674" s="89" t="s">
        <v>225</v>
      </c>
      <c r="B674" s="94" t="s">
        <v>3954</v>
      </c>
      <c r="C674" s="91" t="s">
        <v>98</v>
      </c>
      <c r="D674" s="91" t="s">
        <v>1971</v>
      </c>
      <c r="E674" s="122" t="s">
        <v>1345</v>
      </c>
      <c r="F674" s="92" t="s">
        <v>16</v>
      </c>
      <c r="G674" s="92" t="s">
        <v>99</v>
      </c>
      <c r="H674" s="92" t="s">
        <v>2794</v>
      </c>
      <c r="I674" s="162" t="s">
        <v>317</v>
      </c>
      <c r="J674" s="96" t="s">
        <v>247</v>
      </c>
      <c r="K674" s="95">
        <v>2610</v>
      </c>
      <c r="L674" s="96"/>
      <c r="M674" s="95" t="s">
        <v>254</v>
      </c>
      <c r="N674" s="94" t="s">
        <v>2148</v>
      </c>
      <c r="O674" s="94" t="s">
        <v>245</v>
      </c>
      <c r="P674" s="94" t="s">
        <v>2391</v>
      </c>
      <c r="Q674" s="98" t="s">
        <v>3953</v>
      </c>
      <c r="R674" s="98" t="s">
        <v>5802</v>
      </c>
      <c r="S674" s="99" t="s">
        <v>270</v>
      </c>
      <c r="T674" s="94" t="s">
        <v>316</v>
      </c>
      <c r="U674" s="120"/>
      <c r="V674" s="120"/>
      <c r="W674" s="100" t="str">
        <f>VLOOKUP(TRIM(X674),X10:Y92,2,FALSE)</f>
        <v>Puneet</v>
      </c>
      <c r="X674" s="121" t="str">
        <f t="shared" si="61"/>
        <v>8.2.2</v>
      </c>
      <c r="Y674" s="124">
        <f t="shared" si="62"/>
        <v>0</v>
      </c>
      <c r="Z674" s="121">
        <f t="shared" si="60"/>
        <v>0</v>
      </c>
      <c r="AA674" s="121">
        <f t="shared" si="63"/>
        <v>17</v>
      </c>
      <c r="AB674" s="121">
        <f t="shared" si="64"/>
        <v>0</v>
      </c>
      <c r="AC674" s="121">
        <f t="shared" si="65"/>
        <v>0</v>
      </c>
    </row>
    <row r="675" spans="1:30" ht="35.25" customHeight="1" x14ac:dyDescent="0.25">
      <c r="A675" s="89" t="s">
        <v>225</v>
      </c>
      <c r="B675" s="94" t="s">
        <v>3955</v>
      </c>
      <c r="C675" s="91" t="s">
        <v>98</v>
      </c>
      <c r="D675" s="91" t="s">
        <v>1971</v>
      </c>
      <c r="E675" s="122" t="s">
        <v>1346</v>
      </c>
      <c r="F675" s="92" t="s">
        <v>16</v>
      </c>
      <c r="G675" s="92" t="s">
        <v>99</v>
      </c>
      <c r="H675" s="92" t="s">
        <v>2794</v>
      </c>
      <c r="I675" s="162" t="s">
        <v>317</v>
      </c>
      <c r="J675" s="96" t="s">
        <v>106</v>
      </c>
      <c r="K675" s="95">
        <v>2527</v>
      </c>
      <c r="L675" s="96"/>
      <c r="M675" s="95" t="s">
        <v>254</v>
      </c>
      <c r="N675" s="94" t="s">
        <v>2160</v>
      </c>
      <c r="O675" s="94" t="s">
        <v>245</v>
      </c>
      <c r="P675" s="94" t="s">
        <v>2391</v>
      </c>
      <c r="Q675" s="98" t="s">
        <v>3953</v>
      </c>
      <c r="R675" s="98" t="s">
        <v>5803</v>
      </c>
      <c r="S675" s="99" t="s">
        <v>270</v>
      </c>
      <c r="T675" s="94" t="s">
        <v>316</v>
      </c>
      <c r="U675" s="120"/>
      <c r="V675" s="120"/>
      <c r="W675" s="100" t="str">
        <f>VLOOKUP(TRIM(X675),X10:Y92,2,FALSE)</f>
        <v>Puneet</v>
      </c>
      <c r="X675" s="121" t="str">
        <f t="shared" si="61"/>
        <v>8.2.2</v>
      </c>
      <c r="Y675" s="124">
        <f t="shared" si="62"/>
        <v>0</v>
      </c>
      <c r="Z675" s="121">
        <f t="shared" si="60"/>
        <v>0</v>
      </c>
      <c r="AA675" s="121">
        <f t="shared" si="63"/>
        <v>17</v>
      </c>
      <c r="AB675" s="121">
        <f t="shared" si="64"/>
        <v>0</v>
      </c>
      <c r="AC675" s="121">
        <f t="shared" si="65"/>
        <v>0</v>
      </c>
    </row>
    <row r="676" spans="1:30" ht="35.25" customHeight="1" x14ac:dyDescent="0.25">
      <c r="A676" s="89" t="s">
        <v>225</v>
      </c>
      <c r="B676" s="94" t="s">
        <v>3957</v>
      </c>
      <c r="C676" s="91" t="s">
        <v>98</v>
      </c>
      <c r="D676" s="91" t="s">
        <v>1971</v>
      </c>
      <c r="E676" s="122" t="s">
        <v>1347</v>
      </c>
      <c r="F676" s="92" t="s">
        <v>16</v>
      </c>
      <c r="G676" s="92" t="s">
        <v>99</v>
      </c>
      <c r="H676" s="92" t="s">
        <v>2795</v>
      </c>
      <c r="I676" s="162" t="s">
        <v>2796</v>
      </c>
      <c r="J676" s="96" t="s">
        <v>247</v>
      </c>
      <c r="K676" s="95">
        <v>2611</v>
      </c>
      <c r="L676" s="96"/>
      <c r="M676" s="95" t="s">
        <v>254</v>
      </c>
      <c r="N676" s="94" t="s">
        <v>2148</v>
      </c>
      <c r="O676" s="94" t="s">
        <v>245</v>
      </c>
      <c r="P676" s="94" t="s">
        <v>2391</v>
      </c>
      <c r="Q676" s="98" t="s">
        <v>3956</v>
      </c>
      <c r="R676" s="98" t="s">
        <v>5804</v>
      </c>
      <c r="S676" s="99" t="s">
        <v>280</v>
      </c>
      <c r="T676" s="94" t="s">
        <v>316</v>
      </c>
      <c r="U676" s="120"/>
      <c r="V676" s="120"/>
      <c r="W676" s="100" t="str">
        <f>VLOOKUP(TRIM(X676),X10:Y92,2,FALSE)</f>
        <v>Puneet</v>
      </c>
      <c r="X676" s="121" t="str">
        <f t="shared" si="61"/>
        <v>8.2.2</v>
      </c>
      <c r="Y676" s="124">
        <f t="shared" si="62"/>
        <v>0</v>
      </c>
      <c r="Z676" s="121">
        <f t="shared" si="60"/>
        <v>0</v>
      </c>
      <c r="AA676" s="121">
        <f t="shared" si="63"/>
        <v>27</v>
      </c>
      <c r="AB676" s="121">
        <f t="shared" si="64"/>
        <v>0</v>
      </c>
      <c r="AC676" s="121">
        <f t="shared" si="65"/>
        <v>0</v>
      </c>
    </row>
    <row r="677" spans="1:30" ht="35.25" customHeight="1" x14ac:dyDescent="0.25">
      <c r="A677" s="89" t="s">
        <v>225</v>
      </c>
      <c r="B677" s="94" t="s">
        <v>3958</v>
      </c>
      <c r="C677" s="91" t="s">
        <v>98</v>
      </c>
      <c r="D677" s="91" t="s">
        <v>1971</v>
      </c>
      <c r="E677" s="122" t="s">
        <v>1348</v>
      </c>
      <c r="F677" s="92" t="s">
        <v>16</v>
      </c>
      <c r="G677" s="92" t="s">
        <v>99</v>
      </c>
      <c r="H677" s="92" t="s">
        <v>2795</v>
      </c>
      <c r="I677" s="162" t="s">
        <v>317</v>
      </c>
      <c r="J677" s="96" t="s">
        <v>106</v>
      </c>
      <c r="K677" s="95">
        <v>2528</v>
      </c>
      <c r="L677" s="96"/>
      <c r="M677" s="95" t="s">
        <v>254</v>
      </c>
      <c r="N677" s="94" t="s">
        <v>2160</v>
      </c>
      <c r="O677" s="94" t="s">
        <v>245</v>
      </c>
      <c r="P677" s="94" t="s">
        <v>2391</v>
      </c>
      <c r="Q677" s="98" t="s">
        <v>3956</v>
      </c>
      <c r="R677" s="98" t="s">
        <v>235</v>
      </c>
      <c r="S677" s="99" t="s">
        <v>235</v>
      </c>
      <c r="T677" s="94" t="s">
        <v>316</v>
      </c>
      <c r="U677" s="120"/>
      <c r="V677" s="120"/>
      <c r="W677" s="100" t="str">
        <f>VLOOKUP(TRIM(X677),X10:Y92,2,FALSE)</f>
        <v>Puneet</v>
      </c>
      <c r="X677" s="121" t="str">
        <f t="shared" si="61"/>
        <v>8.2.2</v>
      </c>
      <c r="Y677" s="124">
        <f t="shared" si="62"/>
        <v>0</v>
      </c>
      <c r="Z677" s="121">
        <f t="shared" si="60"/>
        <v>0</v>
      </c>
      <c r="AA677" s="121">
        <f t="shared" si="63"/>
        <v>17</v>
      </c>
      <c r="AB677" s="121">
        <f t="shared" si="64"/>
        <v>0</v>
      </c>
      <c r="AC677" s="121">
        <f t="shared" si="65"/>
        <v>0</v>
      </c>
    </row>
    <row r="678" spans="1:30" ht="35.25" customHeight="1" x14ac:dyDescent="0.25">
      <c r="A678" s="89" t="s">
        <v>225</v>
      </c>
      <c r="B678" s="94" t="s">
        <v>3960</v>
      </c>
      <c r="C678" s="91" t="s">
        <v>98</v>
      </c>
      <c r="D678" s="91" t="s">
        <v>1971</v>
      </c>
      <c r="E678" s="122" t="s">
        <v>1349</v>
      </c>
      <c r="F678" s="92" t="s">
        <v>16</v>
      </c>
      <c r="G678" s="92" t="s">
        <v>99</v>
      </c>
      <c r="H678" s="92" t="s">
        <v>2797</v>
      </c>
      <c r="I678" s="162" t="s">
        <v>317</v>
      </c>
      <c r="J678" s="96" t="s">
        <v>247</v>
      </c>
      <c r="K678" s="95">
        <v>2612</v>
      </c>
      <c r="L678" s="96"/>
      <c r="M678" s="95" t="s">
        <v>254</v>
      </c>
      <c r="N678" s="94" t="s">
        <v>2148</v>
      </c>
      <c r="O678" s="94" t="s">
        <v>245</v>
      </c>
      <c r="P678" s="94" t="s">
        <v>2391</v>
      </c>
      <c r="Q678" s="98" t="s">
        <v>3959</v>
      </c>
      <c r="R678" s="98" t="s">
        <v>5805</v>
      </c>
      <c r="S678" s="99" t="s">
        <v>270</v>
      </c>
      <c r="T678" s="94" t="s">
        <v>316</v>
      </c>
      <c r="U678" s="120"/>
      <c r="V678" s="120"/>
      <c r="W678" s="100" t="str">
        <f>VLOOKUP(TRIM(X678),X10:Y92,2,FALSE)</f>
        <v>Puneet</v>
      </c>
      <c r="X678" s="121" t="str">
        <f t="shared" si="61"/>
        <v>8.2.2</v>
      </c>
      <c r="Y678" s="124">
        <f t="shared" si="62"/>
        <v>0</v>
      </c>
      <c r="Z678" s="121">
        <f t="shared" si="60"/>
        <v>0</v>
      </c>
      <c r="AA678" s="121">
        <f t="shared" si="63"/>
        <v>17</v>
      </c>
      <c r="AB678" s="121">
        <f t="shared" si="64"/>
        <v>0</v>
      </c>
      <c r="AC678" s="121">
        <f t="shared" si="65"/>
        <v>0</v>
      </c>
    </row>
    <row r="679" spans="1:30" ht="35.25" customHeight="1" x14ac:dyDescent="0.25">
      <c r="A679" s="89" t="s">
        <v>225</v>
      </c>
      <c r="B679" s="94" t="s">
        <v>3962</v>
      </c>
      <c r="C679" s="91" t="s">
        <v>98</v>
      </c>
      <c r="D679" s="91" t="s">
        <v>1971</v>
      </c>
      <c r="E679" s="122" t="s">
        <v>1350</v>
      </c>
      <c r="F679" s="92" t="s">
        <v>16</v>
      </c>
      <c r="G679" s="92" t="s">
        <v>99</v>
      </c>
      <c r="H679" s="92" t="s">
        <v>2797</v>
      </c>
      <c r="I679" s="162" t="s">
        <v>317</v>
      </c>
      <c r="J679" s="96" t="s">
        <v>106</v>
      </c>
      <c r="K679" s="95">
        <v>2529</v>
      </c>
      <c r="L679" s="96"/>
      <c r="M679" s="95" t="s">
        <v>254</v>
      </c>
      <c r="N679" s="94" t="s">
        <v>2160</v>
      </c>
      <c r="O679" s="94" t="s">
        <v>245</v>
      </c>
      <c r="P679" s="94" t="s">
        <v>2391</v>
      </c>
      <c r="Q679" s="98" t="s">
        <v>3961</v>
      </c>
      <c r="R679" s="98" t="s">
        <v>228</v>
      </c>
      <c r="S679" s="99" t="s">
        <v>228</v>
      </c>
      <c r="T679" s="94" t="s">
        <v>316</v>
      </c>
      <c r="U679" s="120"/>
      <c r="V679" s="120"/>
      <c r="W679" s="100" t="str">
        <f>VLOOKUP(TRIM(X679),X10:Y92,2,FALSE)</f>
        <v>Puneet</v>
      </c>
      <c r="X679" s="121" t="str">
        <f t="shared" si="61"/>
        <v>8.2.2</v>
      </c>
      <c r="Y679" s="124">
        <f t="shared" si="62"/>
        <v>0</v>
      </c>
      <c r="Z679" s="121">
        <f t="shared" si="60"/>
        <v>0</v>
      </c>
      <c r="AA679" s="121">
        <f t="shared" si="63"/>
        <v>17</v>
      </c>
      <c r="AB679" s="121">
        <f t="shared" si="64"/>
        <v>0</v>
      </c>
      <c r="AC679" s="121">
        <f t="shared" si="65"/>
        <v>0</v>
      </c>
    </row>
    <row r="680" spans="1:30" ht="35.25" customHeight="1" x14ac:dyDescent="0.25">
      <c r="A680" s="89" t="s">
        <v>225</v>
      </c>
      <c r="B680" s="94" t="s">
        <v>42</v>
      </c>
      <c r="C680" s="91" t="s">
        <v>98</v>
      </c>
      <c r="D680" s="91" t="s">
        <v>1981</v>
      </c>
      <c r="E680" s="122" t="s">
        <v>1351</v>
      </c>
      <c r="F680" s="92" t="s">
        <v>243</v>
      </c>
      <c r="G680" s="92" t="s">
        <v>99</v>
      </c>
      <c r="H680" s="92" t="s">
        <v>3963</v>
      </c>
      <c r="I680" s="162" t="s">
        <v>113</v>
      </c>
      <c r="J680" s="96" t="s">
        <v>2178</v>
      </c>
      <c r="K680" s="95"/>
      <c r="L680" s="96"/>
      <c r="M680" s="95"/>
      <c r="N680" s="94" t="s">
        <v>2179</v>
      </c>
      <c r="O680" s="94" t="s">
        <v>245</v>
      </c>
      <c r="P680" s="94" t="s">
        <v>2180</v>
      </c>
      <c r="Q680" s="98" t="s">
        <v>2798</v>
      </c>
      <c r="R680" s="98" t="s">
        <v>5806</v>
      </c>
      <c r="S680" s="99" t="s">
        <v>280</v>
      </c>
      <c r="T680" s="94" t="s">
        <v>410</v>
      </c>
      <c r="U680" s="120"/>
      <c r="V680" s="120"/>
      <c r="W680" s="100" t="str">
        <f>VLOOKUP(TRIM(X680),X10:Y92,2,FALSE)</f>
        <v>Andy</v>
      </c>
      <c r="X680" s="121" t="str">
        <f t="shared" si="61"/>
        <v>8.9.2</v>
      </c>
      <c r="Y680" s="124">
        <f t="shared" si="62"/>
        <v>0</v>
      </c>
      <c r="Z680" s="121">
        <f t="shared" si="60"/>
        <v>0</v>
      </c>
      <c r="AA680" s="121">
        <f t="shared" si="63"/>
        <v>4</v>
      </c>
      <c r="AB680" s="121">
        <f t="shared" si="64"/>
        <v>0</v>
      </c>
      <c r="AC680" s="121">
        <f t="shared" si="65"/>
        <v>0</v>
      </c>
    </row>
    <row r="681" spans="1:30" ht="35.25" customHeight="1" x14ac:dyDescent="0.25">
      <c r="A681" s="89" t="s">
        <v>225</v>
      </c>
      <c r="B681" s="94" t="s">
        <v>42</v>
      </c>
      <c r="C681" s="91" t="s">
        <v>98</v>
      </c>
      <c r="D681" s="91" t="s">
        <v>1981</v>
      </c>
      <c r="E681" s="122" t="s">
        <v>1352</v>
      </c>
      <c r="F681" s="92" t="s">
        <v>243</v>
      </c>
      <c r="G681" s="92" t="s">
        <v>99</v>
      </c>
      <c r="H681" s="92" t="s">
        <v>3964</v>
      </c>
      <c r="I681" s="162" t="s">
        <v>113</v>
      </c>
      <c r="J681" s="96" t="s">
        <v>2178</v>
      </c>
      <c r="K681" s="95"/>
      <c r="L681" s="96"/>
      <c r="M681" s="95"/>
      <c r="N681" s="94" t="s">
        <v>2179</v>
      </c>
      <c r="O681" s="94" t="s">
        <v>245</v>
      </c>
      <c r="P681" s="94" t="s">
        <v>2180</v>
      </c>
      <c r="Q681" s="98" t="s">
        <v>2799</v>
      </c>
      <c r="R681" s="98" t="s">
        <v>5807</v>
      </c>
      <c r="S681" s="99" t="s">
        <v>270</v>
      </c>
      <c r="T681" s="94" t="s">
        <v>410</v>
      </c>
      <c r="U681" s="120"/>
      <c r="V681" s="120"/>
      <c r="W681" s="100" t="str">
        <f>VLOOKUP(TRIM(X681),X10:Y92,2,FALSE)</f>
        <v>Andy</v>
      </c>
      <c r="X681" s="121" t="str">
        <f t="shared" si="61"/>
        <v>8.9.2</v>
      </c>
      <c r="Y681" s="124">
        <f t="shared" si="62"/>
        <v>0</v>
      </c>
      <c r="Z681" s="121">
        <f t="shared" si="60"/>
        <v>0</v>
      </c>
      <c r="AA681" s="121">
        <f t="shared" si="63"/>
        <v>4</v>
      </c>
      <c r="AB681" s="121">
        <f t="shared" si="64"/>
        <v>0</v>
      </c>
      <c r="AC681" s="121">
        <f t="shared" si="65"/>
        <v>0</v>
      </c>
    </row>
    <row r="682" spans="1:30" ht="35.25" customHeight="1" x14ac:dyDescent="0.25">
      <c r="A682" s="89" t="s">
        <v>225</v>
      </c>
      <c r="B682" s="94" t="s">
        <v>42</v>
      </c>
      <c r="C682" s="91" t="s">
        <v>98</v>
      </c>
      <c r="D682" s="91" t="s">
        <v>1981</v>
      </c>
      <c r="E682" s="122" t="s">
        <v>1353</v>
      </c>
      <c r="F682" s="92" t="s">
        <v>243</v>
      </c>
      <c r="G682" s="92" t="s">
        <v>99</v>
      </c>
      <c r="H682" s="92" t="s">
        <v>3965</v>
      </c>
      <c r="I682" s="162" t="s">
        <v>113</v>
      </c>
      <c r="J682" s="96" t="s">
        <v>2178</v>
      </c>
      <c r="K682" s="95"/>
      <c r="L682" s="96"/>
      <c r="M682" s="95"/>
      <c r="N682" s="94" t="s">
        <v>2179</v>
      </c>
      <c r="O682" s="94" t="s">
        <v>245</v>
      </c>
      <c r="P682" s="94" t="s">
        <v>2180</v>
      </c>
      <c r="Q682" s="98" t="s">
        <v>2800</v>
      </c>
      <c r="R682" s="98" t="s">
        <v>5808</v>
      </c>
      <c r="S682" s="99" t="s">
        <v>270</v>
      </c>
      <c r="T682" s="94" t="s">
        <v>410</v>
      </c>
      <c r="U682" s="120"/>
      <c r="V682" s="120"/>
      <c r="W682" s="100" t="str">
        <f>VLOOKUP(TRIM(X682),X10:Y92,2,FALSE)</f>
        <v>Andy</v>
      </c>
      <c r="X682" s="121" t="str">
        <f t="shared" si="61"/>
        <v>8.9.2</v>
      </c>
      <c r="Y682" s="124">
        <f t="shared" si="62"/>
        <v>0</v>
      </c>
      <c r="Z682" s="121">
        <f t="shared" si="60"/>
        <v>0</v>
      </c>
      <c r="AA682" s="121">
        <f t="shared" si="63"/>
        <v>4</v>
      </c>
      <c r="AB682" s="121">
        <f t="shared" si="64"/>
        <v>0</v>
      </c>
      <c r="AC682" s="121">
        <f t="shared" si="65"/>
        <v>0</v>
      </c>
    </row>
    <row r="683" spans="1:30" ht="35.25" customHeight="1" x14ac:dyDescent="0.25">
      <c r="A683" s="89" t="s">
        <v>225</v>
      </c>
      <c r="B683" s="94" t="s">
        <v>42</v>
      </c>
      <c r="C683" s="91" t="s">
        <v>98</v>
      </c>
      <c r="D683" s="91" t="s">
        <v>1981</v>
      </c>
      <c r="E683" s="122" t="s">
        <v>1354</v>
      </c>
      <c r="F683" s="92" t="s">
        <v>243</v>
      </c>
      <c r="G683" s="92" t="s">
        <v>99</v>
      </c>
      <c r="H683" s="92" t="s">
        <v>3966</v>
      </c>
      <c r="I683" s="162" t="s">
        <v>113</v>
      </c>
      <c r="J683" s="96" t="s">
        <v>2178</v>
      </c>
      <c r="K683" s="95"/>
      <c r="L683" s="96"/>
      <c r="M683" s="95"/>
      <c r="N683" s="94" t="s">
        <v>2179</v>
      </c>
      <c r="O683" s="94" t="s">
        <v>245</v>
      </c>
      <c r="P683" s="94" t="s">
        <v>2180</v>
      </c>
      <c r="Q683" s="98" t="s">
        <v>2801</v>
      </c>
      <c r="R683" s="98" t="s">
        <v>5809</v>
      </c>
      <c r="S683" s="99" t="s">
        <v>280</v>
      </c>
      <c r="T683" s="94" t="s">
        <v>410</v>
      </c>
      <c r="U683" s="120"/>
      <c r="V683" s="120"/>
      <c r="W683" s="100" t="str">
        <f>VLOOKUP(TRIM(X683),X10:Y92,2,FALSE)</f>
        <v>Andy</v>
      </c>
      <c r="X683" s="121" t="str">
        <f t="shared" si="61"/>
        <v>8.9.2</v>
      </c>
      <c r="Y683" s="124">
        <f t="shared" si="62"/>
        <v>0</v>
      </c>
      <c r="Z683" s="121">
        <f t="shared" si="60"/>
        <v>0</v>
      </c>
      <c r="AA683" s="121">
        <f t="shared" si="63"/>
        <v>4</v>
      </c>
      <c r="AB683" s="121">
        <f t="shared" si="64"/>
        <v>0</v>
      </c>
      <c r="AC683" s="121">
        <f t="shared" si="65"/>
        <v>0</v>
      </c>
    </row>
    <row r="684" spans="1:30" ht="35.25" customHeight="1" x14ac:dyDescent="0.25">
      <c r="A684" s="89" t="s">
        <v>225</v>
      </c>
      <c r="B684" s="94" t="s">
        <v>42</v>
      </c>
      <c r="C684" s="91" t="s">
        <v>98</v>
      </c>
      <c r="D684" s="91" t="s">
        <v>1981</v>
      </c>
      <c r="E684" s="122" t="s">
        <v>1355</v>
      </c>
      <c r="F684" s="92" t="s">
        <v>243</v>
      </c>
      <c r="G684" s="92" t="s">
        <v>99</v>
      </c>
      <c r="H684" s="92" t="s">
        <v>3967</v>
      </c>
      <c r="I684" s="162" t="s">
        <v>113</v>
      </c>
      <c r="J684" s="94" t="s">
        <v>2178</v>
      </c>
      <c r="K684" s="156"/>
      <c r="L684" s="94"/>
      <c r="M684" s="156"/>
      <c r="N684" s="94" t="s">
        <v>2179</v>
      </c>
      <c r="O684" s="94" t="s">
        <v>245</v>
      </c>
      <c r="P684" s="94" t="s">
        <v>2180</v>
      </c>
      <c r="Q684" s="98" t="s">
        <v>2803</v>
      </c>
      <c r="R684" s="98" t="s">
        <v>5810</v>
      </c>
      <c r="S684" s="99" t="s">
        <v>280</v>
      </c>
      <c r="T684" s="94" t="s">
        <v>410</v>
      </c>
      <c r="U684" s="120"/>
      <c r="V684" s="120"/>
      <c r="W684" s="100" t="str">
        <f>VLOOKUP(TRIM(X684),X10:Y92,2,FALSE)</f>
        <v>Andy</v>
      </c>
      <c r="X684" s="121" t="str">
        <f t="shared" si="61"/>
        <v>8.9.2</v>
      </c>
      <c r="Y684" s="124">
        <f t="shared" si="62"/>
        <v>0</v>
      </c>
      <c r="Z684" s="121">
        <f t="shared" si="60"/>
        <v>0</v>
      </c>
      <c r="AA684" s="121">
        <f t="shared" si="63"/>
        <v>4</v>
      </c>
      <c r="AB684" s="121">
        <f t="shared" si="64"/>
        <v>0</v>
      </c>
      <c r="AC684" s="121">
        <f t="shared" si="65"/>
        <v>0</v>
      </c>
    </row>
    <row r="685" spans="1:30" ht="35.25" customHeight="1" x14ac:dyDescent="0.25">
      <c r="A685" s="89" t="s">
        <v>225</v>
      </c>
      <c r="B685" s="94" t="s">
        <v>3969</v>
      </c>
      <c r="C685" s="91" t="s">
        <v>98</v>
      </c>
      <c r="D685" s="91" t="s">
        <v>1981</v>
      </c>
      <c r="E685" s="122" t="s">
        <v>1356</v>
      </c>
      <c r="F685" s="92" t="s">
        <v>16</v>
      </c>
      <c r="G685" s="92" t="s">
        <v>99</v>
      </c>
      <c r="H685" s="92" t="s">
        <v>2804</v>
      </c>
      <c r="I685" s="162" t="s">
        <v>113</v>
      </c>
      <c r="J685" s="96" t="s">
        <v>268</v>
      </c>
      <c r="K685" s="95">
        <v>527</v>
      </c>
      <c r="L685" s="96"/>
      <c r="M685" s="95" t="s">
        <v>254</v>
      </c>
      <c r="N685" s="94" t="s">
        <v>2148</v>
      </c>
      <c r="O685" s="94" t="s">
        <v>245</v>
      </c>
      <c r="P685" s="94" t="s">
        <v>2180</v>
      </c>
      <c r="Q685" s="98" t="s">
        <v>3968</v>
      </c>
      <c r="R685" s="98" t="s">
        <v>235</v>
      </c>
      <c r="S685" s="99" t="s">
        <v>235</v>
      </c>
      <c r="T685" s="94" t="s">
        <v>410</v>
      </c>
      <c r="U685" s="120"/>
      <c r="V685" s="120"/>
      <c r="W685" s="100" t="str">
        <f>VLOOKUP(TRIM(X685),X10:Y92,2,FALSE)</f>
        <v>Andy</v>
      </c>
      <c r="X685" s="121" t="str">
        <f t="shared" si="61"/>
        <v>8.9.2</v>
      </c>
      <c r="Y685" s="124">
        <f t="shared" si="62"/>
        <v>0</v>
      </c>
      <c r="Z685" s="121">
        <f t="shared" si="60"/>
        <v>0</v>
      </c>
      <c r="AA685" s="121">
        <f t="shared" si="63"/>
        <v>4</v>
      </c>
      <c r="AB685" s="121">
        <f t="shared" si="64"/>
        <v>0</v>
      </c>
      <c r="AC685" s="121">
        <f t="shared" si="65"/>
        <v>0</v>
      </c>
    </row>
    <row r="686" spans="1:30" ht="35.25" customHeight="1" x14ac:dyDescent="0.25">
      <c r="A686" s="89" t="s">
        <v>225</v>
      </c>
      <c r="B686" s="94" t="s">
        <v>3971</v>
      </c>
      <c r="C686" s="91" t="s">
        <v>98</v>
      </c>
      <c r="D686" s="91" t="s">
        <v>1981</v>
      </c>
      <c r="E686" s="122" t="s">
        <v>1357</v>
      </c>
      <c r="F686" s="92" t="s">
        <v>15</v>
      </c>
      <c r="G686" s="92" t="s">
        <v>99</v>
      </c>
      <c r="H686" s="92" t="s">
        <v>2802</v>
      </c>
      <c r="I686" s="162" t="s">
        <v>113</v>
      </c>
      <c r="J686" s="96" t="s">
        <v>247</v>
      </c>
      <c r="K686" s="95">
        <v>2613</v>
      </c>
      <c r="L686" s="96"/>
      <c r="M686" s="95" t="s">
        <v>254</v>
      </c>
      <c r="N686" s="94" t="s">
        <v>2148</v>
      </c>
      <c r="O686" s="94" t="s">
        <v>245</v>
      </c>
      <c r="P686" s="94" t="s">
        <v>2180</v>
      </c>
      <c r="Q686" s="98" t="s">
        <v>3970</v>
      </c>
      <c r="R686" s="98" t="s">
        <v>226</v>
      </c>
      <c r="S686" s="99" t="s">
        <v>5406</v>
      </c>
      <c r="T686" s="94" t="s">
        <v>410</v>
      </c>
      <c r="U686" s="120"/>
      <c r="V686" s="120"/>
      <c r="W686" s="100" t="str">
        <f>VLOOKUP(TRIM(X686),X10:Y92,2,FALSE)</f>
        <v>Andy</v>
      </c>
      <c r="X686" s="121" t="str">
        <f t="shared" si="61"/>
        <v>8.9.2</v>
      </c>
      <c r="Y686" s="124">
        <f t="shared" si="62"/>
        <v>1</v>
      </c>
      <c r="Z686" s="121">
        <f t="shared" si="60"/>
        <v>0</v>
      </c>
      <c r="AA686" s="121">
        <f t="shared" si="63"/>
        <v>4</v>
      </c>
      <c r="AB686" s="121">
        <f t="shared" si="64"/>
        <v>0</v>
      </c>
      <c r="AC686" s="121">
        <f t="shared" si="65"/>
        <v>0</v>
      </c>
      <c r="AD686" s="1" t="s">
        <v>526</v>
      </c>
    </row>
    <row r="687" spans="1:30" ht="35.25" customHeight="1" x14ac:dyDescent="0.25">
      <c r="A687" s="89" t="s">
        <v>225</v>
      </c>
      <c r="B687" s="94" t="s">
        <v>3973</v>
      </c>
      <c r="C687" s="91" t="s">
        <v>98</v>
      </c>
      <c r="D687" s="91" t="s">
        <v>184</v>
      </c>
      <c r="E687" s="122" t="s">
        <v>1358</v>
      </c>
      <c r="F687" s="92" t="s">
        <v>16</v>
      </c>
      <c r="G687" s="92" t="s">
        <v>99</v>
      </c>
      <c r="H687" s="92" t="s">
        <v>2805</v>
      </c>
      <c r="I687" s="162" t="s">
        <v>113</v>
      </c>
      <c r="J687" s="96" t="s">
        <v>2155</v>
      </c>
      <c r="K687" s="95">
        <v>223</v>
      </c>
      <c r="L687" s="96"/>
      <c r="M687" s="95" t="s">
        <v>254</v>
      </c>
      <c r="N687" s="94" t="s">
        <v>424</v>
      </c>
      <c r="O687" s="94" t="s">
        <v>245</v>
      </c>
      <c r="P687" s="94" t="s">
        <v>2156</v>
      </c>
      <c r="Q687" s="98" t="s">
        <v>3972</v>
      </c>
      <c r="R687" s="98" t="s">
        <v>5811</v>
      </c>
      <c r="S687" s="99" t="s">
        <v>280</v>
      </c>
      <c r="T687" s="94" t="s">
        <v>410</v>
      </c>
      <c r="U687" s="120"/>
      <c r="V687" s="120"/>
      <c r="W687" s="100" t="str">
        <f>VLOOKUP(TRIM(X687),X10:Y92,2,FALSE)</f>
        <v>Andy</v>
      </c>
      <c r="X687" s="121" t="str">
        <f t="shared" si="61"/>
        <v>8.1</v>
      </c>
      <c r="Y687" s="124">
        <f t="shared" si="62"/>
        <v>0</v>
      </c>
      <c r="Z687" s="121">
        <f t="shared" si="60"/>
        <v>0</v>
      </c>
      <c r="AA687" s="121">
        <f t="shared" si="63"/>
        <v>4</v>
      </c>
      <c r="AB687" s="121">
        <f t="shared" si="64"/>
        <v>0</v>
      </c>
      <c r="AC687" s="121">
        <f t="shared" si="65"/>
        <v>0</v>
      </c>
    </row>
    <row r="688" spans="1:30" ht="35.25" customHeight="1" x14ac:dyDescent="0.25">
      <c r="A688" s="89" t="s">
        <v>225</v>
      </c>
      <c r="B688" s="94" t="s">
        <v>3975</v>
      </c>
      <c r="C688" s="91" t="s">
        <v>98</v>
      </c>
      <c r="D688" s="91" t="s">
        <v>184</v>
      </c>
      <c r="E688" s="122" t="s">
        <v>1359</v>
      </c>
      <c r="F688" s="92" t="s">
        <v>16</v>
      </c>
      <c r="G688" s="92" t="s">
        <v>99</v>
      </c>
      <c r="H688" s="92" t="s">
        <v>2806</v>
      </c>
      <c r="I688" s="162" t="s">
        <v>113</v>
      </c>
      <c r="J688" s="96" t="s">
        <v>2155</v>
      </c>
      <c r="K688" s="95">
        <v>224</v>
      </c>
      <c r="L688" s="96"/>
      <c r="M688" s="95" t="s">
        <v>254</v>
      </c>
      <c r="N688" s="94" t="s">
        <v>424</v>
      </c>
      <c r="O688" s="94" t="s">
        <v>245</v>
      </c>
      <c r="P688" s="94" t="s">
        <v>2156</v>
      </c>
      <c r="Q688" s="98" t="s">
        <v>3974</v>
      </c>
      <c r="R688" s="98" t="s">
        <v>5812</v>
      </c>
      <c r="S688" s="99" t="s">
        <v>280</v>
      </c>
      <c r="T688" s="94" t="s">
        <v>410</v>
      </c>
      <c r="U688" s="120"/>
      <c r="V688" s="120"/>
      <c r="W688" s="100" t="str">
        <f>VLOOKUP(TRIM(X688),X10:Y92,2,FALSE)</f>
        <v>Andy</v>
      </c>
      <c r="X688" s="121" t="str">
        <f t="shared" si="61"/>
        <v>8.1</v>
      </c>
      <c r="Y688" s="124">
        <f t="shared" si="62"/>
        <v>0</v>
      </c>
      <c r="Z688" s="121">
        <f t="shared" si="60"/>
        <v>0</v>
      </c>
      <c r="AA688" s="121">
        <f t="shared" si="63"/>
        <v>4</v>
      </c>
      <c r="AB688" s="121">
        <f t="shared" si="64"/>
        <v>0</v>
      </c>
      <c r="AC688" s="121">
        <f t="shared" si="65"/>
        <v>0</v>
      </c>
    </row>
    <row r="689" spans="1:30" ht="35.25" customHeight="1" x14ac:dyDescent="0.25">
      <c r="A689" s="89" t="s">
        <v>225</v>
      </c>
      <c r="B689" s="94" t="s">
        <v>3736</v>
      </c>
      <c r="C689" s="91" t="s">
        <v>98</v>
      </c>
      <c r="D689" s="91" t="s">
        <v>184</v>
      </c>
      <c r="E689" s="122" t="s">
        <v>1360</v>
      </c>
      <c r="F689" s="92" t="s">
        <v>16</v>
      </c>
      <c r="G689" s="92" t="s">
        <v>99</v>
      </c>
      <c r="H689" s="92" t="s">
        <v>2807</v>
      </c>
      <c r="I689" s="162" t="s">
        <v>113</v>
      </c>
      <c r="J689" s="96" t="s">
        <v>247</v>
      </c>
      <c r="K689" s="95">
        <v>2614</v>
      </c>
      <c r="L689" s="96"/>
      <c r="M689" s="95" t="s">
        <v>254</v>
      </c>
      <c r="N689" s="94" t="s">
        <v>2148</v>
      </c>
      <c r="O689" s="94" t="s">
        <v>245</v>
      </c>
      <c r="P689" s="94" t="s">
        <v>2156</v>
      </c>
      <c r="Q689" s="98" t="s">
        <v>3976</v>
      </c>
      <c r="R689" s="98" t="s">
        <v>5813</v>
      </c>
      <c r="S689" s="99" t="s">
        <v>280</v>
      </c>
      <c r="T689" s="94" t="s">
        <v>410</v>
      </c>
      <c r="U689" s="120"/>
      <c r="V689" s="120"/>
      <c r="W689" s="100" t="str">
        <f>VLOOKUP(TRIM(X689),X10:Y92,2,FALSE)</f>
        <v>Andy</v>
      </c>
      <c r="X689" s="121" t="str">
        <f t="shared" si="61"/>
        <v>8.1</v>
      </c>
      <c r="Y689" s="124">
        <f t="shared" si="62"/>
        <v>0</v>
      </c>
      <c r="Z689" s="121">
        <f t="shared" si="60"/>
        <v>0</v>
      </c>
      <c r="AA689" s="121">
        <f t="shared" si="63"/>
        <v>4</v>
      </c>
      <c r="AB689" s="121">
        <f t="shared" si="64"/>
        <v>0</v>
      </c>
      <c r="AC689" s="121">
        <f t="shared" si="65"/>
        <v>0</v>
      </c>
    </row>
    <row r="690" spans="1:30" ht="35.25" customHeight="1" x14ac:dyDescent="0.25">
      <c r="A690" s="89" t="s">
        <v>225</v>
      </c>
      <c r="B690" s="94" t="s">
        <v>3978</v>
      </c>
      <c r="C690" s="91" t="s">
        <v>98</v>
      </c>
      <c r="D690" s="91" t="s">
        <v>184</v>
      </c>
      <c r="E690" s="122" t="s">
        <v>1361</v>
      </c>
      <c r="F690" s="92" t="s">
        <v>16</v>
      </c>
      <c r="G690" s="92" t="s">
        <v>99</v>
      </c>
      <c r="H690" s="92" t="s">
        <v>2808</v>
      </c>
      <c r="I690" s="162" t="s">
        <v>113</v>
      </c>
      <c r="J690" s="96" t="s">
        <v>106</v>
      </c>
      <c r="K690" s="95">
        <v>2530</v>
      </c>
      <c r="L690" s="96"/>
      <c r="M690" s="95" t="s">
        <v>254</v>
      </c>
      <c r="N690" s="94" t="s">
        <v>2148</v>
      </c>
      <c r="O690" s="94" t="s">
        <v>245</v>
      </c>
      <c r="P690" s="94" t="s">
        <v>2156</v>
      </c>
      <c r="Q690" s="98" t="s">
        <v>3977</v>
      </c>
      <c r="R690" s="98" t="s">
        <v>5814</v>
      </c>
      <c r="S690" s="99" t="s">
        <v>280</v>
      </c>
      <c r="T690" s="94" t="s">
        <v>410</v>
      </c>
      <c r="U690" s="120"/>
      <c r="V690" s="120"/>
      <c r="W690" s="100" t="str">
        <f>VLOOKUP(TRIM(X690),X10:Y92,2,FALSE)</f>
        <v>Andy</v>
      </c>
      <c r="X690" s="121" t="str">
        <f t="shared" si="61"/>
        <v>8.1</v>
      </c>
      <c r="Y690" s="124">
        <f t="shared" si="62"/>
        <v>0</v>
      </c>
      <c r="Z690" s="121">
        <f t="shared" si="60"/>
        <v>0</v>
      </c>
      <c r="AA690" s="121">
        <f t="shared" si="63"/>
        <v>4</v>
      </c>
      <c r="AB690" s="121">
        <f t="shared" si="64"/>
        <v>0</v>
      </c>
      <c r="AC690" s="121">
        <f t="shared" si="65"/>
        <v>0</v>
      </c>
    </row>
    <row r="691" spans="1:30" ht="35.25" customHeight="1" x14ac:dyDescent="0.25">
      <c r="A691" s="89" t="s">
        <v>225</v>
      </c>
      <c r="B691" s="94" t="s">
        <v>3980</v>
      </c>
      <c r="C691" s="91" t="s">
        <v>98</v>
      </c>
      <c r="D691" s="91" t="s">
        <v>184</v>
      </c>
      <c r="E691" s="122" t="s">
        <v>1362</v>
      </c>
      <c r="F691" s="92" t="s">
        <v>16</v>
      </c>
      <c r="G691" s="92" t="s">
        <v>99</v>
      </c>
      <c r="H691" s="92" t="s">
        <v>2809</v>
      </c>
      <c r="I691" s="162" t="s">
        <v>113</v>
      </c>
      <c r="J691" s="96" t="s">
        <v>268</v>
      </c>
      <c r="K691" s="95">
        <v>528</v>
      </c>
      <c r="L691" s="96"/>
      <c r="M691" s="95" t="s">
        <v>254</v>
      </c>
      <c r="N691" s="94" t="s">
        <v>2148</v>
      </c>
      <c r="O691" s="94" t="s">
        <v>245</v>
      </c>
      <c r="P691" s="94" t="s">
        <v>2156</v>
      </c>
      <c r="Q691" s="98" t="s">
        <v>3979</v>
      </c>
      <c r="R691" s="98" t="s">
        <v>5650</v>
      </c>
      <c r="S691" s="99" t="s">
        <v>270</v>
      </c>
      <c r="T691" s="94" t="s">
        <v>410</v>
      </c>
      <c r="U691" s="120"/>
      <c r="V691" s="120"/>
      <c r="W691" s="100" t="str">
        <f>VLOOKUP(TRIM(X691),X10:Y92,2,FALSE)</f>
        <v>Andy</v>
      </c>
      <c r="X691" s="121" t="str">
        <f t="shared" si="61"/>
        <v>8.1</v>
      </c>
      <c r="Y691" s="124">
        <f t="shared" si="62"/>
        <v>0</v>
      </c>
      <c r="Z691" s="121">
        <f t="shared" si="60"/>
        <v>0</v>
      </c>
      <c r="AA691" s="121">
        <f t="shared" si="63"/>
        <v>4</v>
      </c>
      <c r="AB691" s="121">
        <f t="shared" si="64"/>
        <v>0</v>
      </c>
      <c r="AC691" s="121">
        <f t="shared" si="65"/>
        <v>0</v>
      </c>
    </row>
    <row r="692" spans="1:30" ht="35.25" customHeight="1" x14ac:dyDescent="0.25">
      <c r="A692" s="89" t="s">
        <v>225</v>
      </c>
      <c r="B692" s="94" t="s">
        <v>3982</v>
      </c>
      <c r="C692" s="91" t="s">
        <v>98</v>
      </c>
      <c r="D692" s="91" t="s">
        <v>184</v>
      </c>
      <c r="E692" s="122" t="s">
        <v>1363</v>
      </c>
      <c r="F692" s="92" t="s">
        <v>16</v>
      </c>
      <c r="G692" s="92" t="s">
        <v>99</v>
      </c>
      <c r="H692" s="92" t="s">
        <v>2809</v>
      </c>
      <c r="I692" s="162" t="s">
        <v>113</v>
      </c>
      <c r="J692" s="96" t="s">
        <v>247</v>
      </c>
      <c r="K692" s="95">
        <v>2615</v>
      </c>
      <c r="L692" s="96"/>
      <c r="M692" s="95" t="s">
        <v>254</v>
      </c>
      <c r="N692" s="94" t="s">
        <v>2148</v>
      </c>
      <c r="O692" s="94" t="s">
        <v>245</v>
      </c>
      <c r="P692" s="94" t="s">
        <v>2156</v>
      </c>
      <c r="Q692" s="98" t="s">
        <v>3981</v>
      </c>
      <c r="R692" s="98" t="s">
        <v>5815</v>
      </c>
      <c r="S692" s="99" t="s">
        <v>280</v>
      </c>
      <c r="T692" s="94" t="s">
        <v>410</v>
      </c>
      <c r="U692" s="120"/>
      <c r="V692" s="120"/>
      <c r="W692" s="100" t="str">
        <f>VLOOKUP(TRIM(X692),X10:Y92,2,FALSE)</f>
        <v>Andy</v>
      </c>
      <c r="X692" s="121" t="str">
        <f t="shared" si="61"/>
        <v>8.1</v>
      </c>
      <c r="Y692" s="124">
        <f t="shared" si="62"/>
        <v>0</v>
      </c>
      <c r="Z692" s="121">
        <f t="shared" si="60"/>
        <v>0</v>
      </c>
      <c r="AA692" s="121">
        <f t="shared" si="63"/>
        <v>4</v>
      </c>
      <c r="AB692" s="121">
        <f t="shared" si="64"/>
        <v>0</v>
      </c>
      <c r="AC692" s="121">
        <f t="shared" si="65"/>
        <v>0</v>
      </c>
    </row>
    <row r="693" spans="1:30" ht="35.25" customHeight="1" x14ac:dyDescent="0.25">
      <c r="A693" s="89" t="s">
        <v>225</v>
      </c>
      <c r="B693" s="94" t="s">
        <v>42</v>
      </c>
      <c r="C693" s="91" t="s">
        <v>98</v>
      </c>
      <c r="D693" s="91" t="s">
        <v>1974</v>
      </c>
      <c r="E693" s="122" t="s">
        <v>1364</v>
      </c>
      <c r="F693" s="92" t="s">
        <v>243</v>
      </c>
      <c r="G693" s="92" t="s">
        <v>99</v>
      </c>
      <c r="H693" s="92" t="s">
        <v>3983</v>
      </c>
      <c r="I693" s="162" t="s">
        <v>322</v>
      </c>
      <c r="J693" s="96" t="s">
        <v>278</v>
      </c>
      <c r="K693" s="95"/>
      <c r="L693" s="96"/>
      <c r="M693" s="95"/>
      <c r="N693" s="94" t="s">
        <v>2415</v>
      </c>
      <c r="O693" s="94" t="s">
        <v>245</v>
      </c>
      <c r="P693" s="94" t="s">
        <v>279</v>
      </c>
      <c r="Q693" s="98" t="s">
        <v>2810</v>
      </c>
      <c r="R693" s="98" t="s">
        <v>228</v>
      </c>
      <c r="S693" s="99" t="s">
        <v>228</v>
      </c>
      <c r="T693" s="94" t="s">
        <v>356</v>
      </c>
      <c r="U693" s="120"/>
      <c r="V693" s="120"/>
      <c r="W693" s="100" t="str">
        <f>VLOOKUP(TRIM(X693),X10:Y92,2,FALSE)</f>
        <v>Puneet</v>
      </c>
      <c r="X693" s="121" t="str">
        <f t="shared" si="61"/>
        <v>8.5.1</v>
      </c>
      <c r="Y693" s="124">
        <f t="shared" si="62"/>
        <v>0</v>
      </c>
      <c r="Z693" s="121">
        <f t="shared" si="60"/>
        <v>0</v>
      </c>
      <c r="AA693" s="121">
        <f t="shared" si="63"/>
        <v>7</v>
      </c>
      <c r="AB693" s="121">
        <f t="shared" si="64"/>
        <v>0</v>
      </c>
      <c r="AC693" s="121">
        <f t="shared" si="65"/>
        <v>0</v>
      </c>
    </row>
    <row r="694" spans="1:30" ht="35.25" customHeight="1" x14ac:dyDescent="0.25">
      <c r="A694" s="89" t="s">
        <v>225</v>
      </c>
      <c r="B694" s="94" t="s">
        <v>42</v>
      </c>
      <c r="C694" s="91" t="s">
        <v>98</v>
      </c>
      <c r="D694" s="91" t="s">
        <v>1974</v>
      </c>
      <c r="E694" s="122" t="s">
        <v>1365</v>
      </c>
      <c r="F694" s="92" t="s">
        <v>243</v>
      </c>
      <c r="G694" s="92" t="s">
        <v>99</v>
      </c>
      <c r="H694" s="92" t="s">
        <v>3984</v>
      </c>
      <c r="I694" s="162" t="s">
        <v>322</v>
      </c>
      <c r="J694" s="96" t="s">
        <v>278</v>
      </c>
      <c r="K694" s="95"/>
      <c r="L694" s="96"/>
      <c r="M694" s="95"/>
      <c r="N694" s="94" t="s">
        <v>2415</v>
      </c>
      <c r="O694" s="94" t="s">
        <v>245</v>
      </c>
      <c r="P694" s="94" t="s">
        <v>279</v>
      </c>
      <c r="Q694" s="98" t="s">
        <v>2811</v>
      </c>
      <c r="R694" s="98" t="s">
        <v>5816</v>
      </c>
      <c r="S694" s="99" t="s">
        <v>270</v>
      </c>
      <c r="T694" s="94" t="s">
        <v>356</v>
      </c>
      <c r="U694" s="120"/>
      <c r="V694" s="120"/>
      <c r="W694" s="100" t="str">
        <f>VLOOKUP(TRIM(X694),X10:Y92,2,FALSE)</f>
        <v>Puneet</v>
      </c>
      <c r="X694" s="121" t="str">
        <f t="shared" si="61"/>
        <v>8.5.1</v>
      </c>
      <c r="Y694" s="124">
        <f t="shared" si="62"/>
        <v>0</v>
      </c>
      <c r="Z694" s="121">
        <f t="shared" si="60"/>
        <v>0</v>
      </c>
      <c r="AA694" s="121">
        <f t="shared" si="63"/>
        <v>7</v>
      </c>
      <c r="AB694" s="121">
        <f t="shared" si="64"/>
        <v>0</v>
      </c>
      <c r="AC694" s="121">
        <f t="shared" si="65"/>
        <v>0</v>
      </c>
    </row>
    <row r="695" spans="1:30" ht="35.25" customHeight="1" x14ac:dyDescent="0.25">
      <c r="A695" s="89" t="s">
        <v>225</v>
      </c>
      <c r="B695" s="94" t="s">
        <v>42</v>
      </c>
      <c r="C695" s="91" t="s">
        <v>98</v>
      </c>
      <c r="D695" s="91" t="s">
        <v>205</v>
      </c>
      <c r="E695" s="122" t="s">
        <v>1366</v>
      </c>
      <c r="F695" s="92" t="s">
        <v>252</v>
      </c>
      <c r="G695" s="92" t="s">
        <v>99</v>
      </c>
      <c r="H695" s="92" t="s">
        <v>2812</v>
      </c>
      <c r="I695" s="162" t="s">
        <v>300</v>
      </c>
      <c r="J695" s="96"/>
      <c r="K695" s="95"/>
      <c r="L695" s="96"/>
      <c r="M695" s="95"/>
      <c r="N695" s="94"/>
      <c r="O695" s="94" t="s">
        <v>245</v>
      </c>
      <c r="P695" s="94" t="s">
        <v>4605</v>
      </c>
      <c r="Q695" s="98" t="s">
        <v>4606</v>
      </c>
      <c r="R695" s="98" t="s">
        <v>228</v>
      </c>
      <c r="S695" s="99" t="s">
        <v>228</v>
      </c>
      <c r="T695" s="94" t="s">
        <v>2813</v>
      </c>
      <c r="U695" s="120"/>
      <c r="V695" s="120"/>
      <c r="W695" s="100" t="str">
        <f>VLOOKUP(TRIM(X695),X10:Y92,2,FALSE)</f>
        <v>Tao</v>
      </c>
      <c r="X695" s="121" t="str">
        <f t="shared" si="61"/>
        <v>8.11</v>
      </c>
      <c r="Y695" s="124">
        <f t="shared" si="62"/>
        <v>0</v>
      </c>
      <c r="Z695" s="121">
        <f t="shared" si="60"/>
        <v>0</v>
      </c>
      <c r="AA695" s="121">
        <f t="shared" si="63"/>
        <v>21</v>
      </c>
      <c r="AB695" s="121">
        <f t="shared" si="64"/>
        <v>0</v>
      </c>
      <c r="AC695" s="121">
        <f t="shared" si="65"/>
        <v>0</v>
      </c>
      <c r="AD695" s="1" t="s">
        <v>526</v>
      </c>
    </row>
    <row r="696" spans="1:30" ht="35.25" customHeight="1" x14ac:dyDescent="0.25">
      <c r="A696" s="89" t="s">
        <v>225</v>
      </c>
      <c r="B696" s="94" t="s">
        <v>42</v>
      </c>
      <c r="C696" s="91" t="s">
        <v>98</v>
      </c>
      <c r="D696" s="91" t="s">
        <v>1974</v>
      </c>
      <c r="E696" s="122" t="s">
        <v>1367</v>
      </c>
      <c r="F696" s="92" t="s">
        <v>243</v>
      </c>
      <c r="G696" s="92" t="s">
        <v>99</v>
      </c>
      <c r="H696" s="92" t="s">
        <v>587</v>
      </c>
      <c r="I696" s="162" t="s">
        <v>322</v>
      </c>
      <c r="J696" s="96" t="s">
        <v>278</v>
      </c>
      <c r="K696" s="95"/>
      <c r="L696" s="96"/>
      <c r="M696" s="95"/>
      <c r="N696" s="94" t="s">
        <v>2415</v>
      </c>
      <c r="O696" s="94" t="s">
        <v>245</v>
      </c>
      <c r="P696" s="94" t="s">
        <v>279</v>
      </c>
      <c r="Q696" s="98" t="s">
        <v>557</v>
      </c>
      <c r="R696" s="98" t="s">
        <v>5817</v>
      </c>
      <c r="S696" s="99" t="s">
        <v>280</v>
      </c>
      <c r="T696" s="94" t="s">
        <v>356</v>
      </c>
      <c r="U696" s="120"/>
      <c r="V696" s="120"/>
      <c r="W696" s="100" t="str">
        <f>VLOOKUP(TRIM(X696),X10:Y92,2,FALSE)</f>
        <v>Puneet</v>
      </c>
      <c r="X696" s="121" t="str">
        <f t="shared" si="61"/>
        <v>8.5.1</v>
      </c>
      <c r="Y696" s="124">
        <f t="shared" si="62"/>
        <v>0</v>
      </c>
      <c r="Z696" s="121">
        <f t="shared" si="60"/>
        <v>0</v>
      </c>
      <c r="AA696" s="121">
        <f t="shared" si="63"/>
        <v>7</v>
      </c>
      <c r="AB696" s="121">
        <f t="shared" si="64"/>
        <v>0</v>
      </c>
      <c r="AC696" s="121">
        <f t="shared" si="65"/>
        <v>0</v>
      </c>
    </row>
    <row r="697" spans="1:30" ht="35.25" customHeight="1" x14ac:dyDescent="0.25">
      <c r="A697" s="89" t="s">
        <v>225</v>
      </c>
      <c r="B697" s="94" t="s">
        <v>42</v>
      </c>
      <c r="C697" s="91" t="s">
        <v>98</v>
      </c>
      <c r="D697" s="91" t="s">
        <v>1974</v>
      </c>
      <c r="E697" s="122" t="s">
        <v>1368</v>
      </c>
      <c r="F697" s="92" t="s">
        <v>243</v>
      </c>
      <c r="G697" s="92" t="s">
        <v>99</v>
      </c>
      <c r="H697" s="92" t="s">
        <v>3985</v>
      </c>
      <c r="I697" s="162" t="s">
        <v>322</v>
      </c>
      <c r="J697" s="96" t="s">
        <v>278</v>
      </c>
      <c r="K697" s="95"/>
      <c r="L697" s="96"/>
      <c r="M697" s="95"/>
      <c r="N697" s="94" t="s">
        <v>2415</v>
      </c>
      <c r="O697" s="94" t="s">
        <v>245</v>
      </c>
      <c r="P697" s="94" t="s">
        <v>279</v>
      </c>
      <c r="Q697" s="98" t="s">
        <v>2814</v>
      </c>
      <c r="R697" s="98" t="s">
        <v>226</v>
      </c>
      <c r="S697" s="99" t="s">
        <v>226</v>
      </c>
      <c r="T697" s="94" t="s">
        <v>356</v>
      </c>
      <c r="U697" s="120"/>
      <c r="V697" s="120"/>
      <c r="W697" s="100" t="str">
        <f>VLOOKUP(TRIM(X697),X10:Y92,2,FALSE)</f>
        <v>Puneet</v>
      </c>
      <c r="X697" s="121" t="str">
        <f t="shared" si="61"/>
        <v>8.5.1</v>
      </c>
      <c r="Y697" s="124">
        <f t="shared" si="62"/>
        <v>0</v>
      </c>
      <c r="Z697" s="121">
        <f t="shared" si="60"/>
        <v>1</v>
      </c>
      <c r="AA697" s="121">
        <f t="shared" si="63"/>
        <v>7</v>
      </c>
      <c r="AB697" s="121">
        <f t="shared" si="64"/>
        <v>0</v>
      </c>
      <c r="AC697" s="121">
        <f t="shared" si="65"/>
        <v>0</v>
      </c>
    </row>
    <row r="698" spans="1:30" ht="35.25" customHeight="1" x14ac:dyDescent="0.25">
      <c r="A698" s="89" t="s">
        <v>225</v>
      </c>
      <c r="B698" s="94" t="s">
        <v>42</v>
      </c>
      <c r="C698" s="91" t="s">
        <v>98</v>
      </c>
      <c r="D698" s="91" t="s">
        <v>1970</v>
      </c>
      <c r="E698" s="122" t="s">
        <v>1369</v>
      </c>
      <c r="F698" s="92" t="s">
        <v>243</v>
      </c>
      <c r="G698" s="92" t="s">
        <v>99</v>
      </c>
      <c r="H698" s="92" t="s">
        <v>3986</v>
      </c>
      <c r="I698" s="162" t="s">
        <v>303</v>
      </c>
      <c r="J698" s="96" t="s">
        <v>298</v>
      </c>
      <c r="K698" s="95"/>
      <c r="L698" s="96"/>
      <c r="M698" s="95"/>
      <c r="N698" s="94" t="s">
        <v>546</v>
      </c>
      <c r="O698" s="94" t="s">
        <v>245</v>
      </c>
      <c r="P698" s="94" t="s">
        <v>299</v>
      </c>
      <c r="Q698" s="98" t="s">
        <v>2815</v>
      </c>
      <c r="R698" s="98" t="s">
        <v>5818</v>
      </c>
      <c r="S698" s="99" t="s">
        <v>270</v>
      </c>
      <c r="T698" s="94" t="s">
        <v>281</v>
      </c>
      <c r="U698" s="120"/>
      <c r="V698" s="120"/>
      <c r="W698" s="100" t="str">
        <f>VLOOKUP(TRIM(X698),X10:Y92,2,FALSE)</f>
        <v>Puneet</v>
      </c>
      <c r="X698" s="121" t="str">
        <f t="shared" si="61"/>
        <v>8.2.1</v>
      </c>
      <c r="Y698" s="124">
        <f t="shared" si="62"/>
        <v>0</v>
      </c>
      <c r="Z698" s="121">
        <f t="shared" si="60"/>
        <v>0</v>
      </c>
      <c r="AA698" s="121">
        <f t="shared" si="63"/>
        <v>3</v>
      </c>
      <c r="AB698" s="121">
        <f t="shared" si="64"/>
        <v>0</v>
      </c>
      <c r="AC698" s="121">
        <f t="shared" si="65"/>
        <v>0</v>
      </c>
    </row>
    <row r="699" spans="1:30" ht="35.25" customHeight="1" x14ac:dyDescent="0.25">
      <c r="A699" s="89" t="s">
        <v>225</v>
      </c>
      <c r="B699" s="94" t="s">
        <v>3988</v>
      </c>
      <c r="C699" s="91" t="s">
        <v>98</v>
      </c>
      <c r="D699" s="91" t="s">
        <v>1971</v>
      </c>
      <c r="E699" s="122" t="s">
        <v>1370</v>
      </c>
      <c r="F699" s="92" t="s">
        <v>16</v>
      </c>
      <c r="G699" s="92" t="s">
        <v>99</v>
      </c>
      <c r="H699" s="92" t="s">
        <v>3989</v>
      </c>
      <c r="I699" s="162" t="s">
        <v>2817</v>
      </c>
      <c r="J699" s="96" t="s">
        <v>247</v>
      </c>
      <c r="K699" s="95">
        <v>2616</v>
      </c>
      <c r="L699" s="96"/>
      <c r="M699" s="95" t="s">
        <v>254</v>
      </c>
      <c r="N699" s="94" t="s">
        <v>2148</v>
      </c>
      <c r="O699" s="94" t="s">
        <v>245</v>
      </c>
      <c r="P699" s="94" t="s">
        <v>2391</v>
      </c>
      <c r="Q699" s="98" t="s">
        <v>3987</v>
      </c>
      <c r="R699" s="98" t="s">
        <v>228</v>
      </c>
      <c r="S699" s="99" t="s">
        <v>228</v>
      </c>
      <c r="T699" s="94" t="s">
        <v>281</v>
      </c>
      <c r="U699" s="120"/>
      <c r="V699" s="120"/>
      <c r="W699" s="100" t="str">
        <f>VLOOKUP(TRIM(X699),X10:Y92,2,FALSE)</f>
        <v>Puneet</v>
      </c>
      <c r="X699" s="121" t="str">
        <f t="shared" si="61"/>
        <v>8.2.2</v>
      </c>
      <c r="Y699" s="124">
        <f t="shared" si="62"/>
        <v>0</v>
      </c>
      <c r="Z699" s="121">
        <f t="shared" si="60"/>
        <v>0</v>
      </c>
      <c r="AA699" s="121">
        <f t="shared" si="63"/>
        <v>9</v>
      </c>
      <c r="AB699" s="121">
        <f t="shared" si="64"/>
        <v>0</v>
      </c>
      <c r="AC699" s="121">
        <f t="shared" si="65"/>
        <v>0</v>
      </c>
    </row>
    <row r="700" spans="1:30" ht="35.25" customHeight="1" x14ac:dyDescent="0.25">
      <c r="A700" s="89" t="s">
        <v>225</v>
      </c>
      <c r="B700" s="94" t="s">
        <v>3955</v>
      </c>
      <c r="C700" s="91" t="s">
        <v>98</v>
      </c>
      <c r="D700" s="91" t="s">
        <v>1971</v>
      </c>
      <c r="E700" s="122" t="s">
        <v>1371</v>
      </c>
      <c r="F700" s="92" t="s">
        <v>16</v>
      </c>
      <c r="G700" s="92" t="s">
        <v>99</v>
      </c>
      <c r="H700" s="92" t="s">
        <v>2816</v>
      </c>
      <c r="I700" s="162" t="s">
        <v>2817</v>
      </c>
      <c r="J700" s="96" t="s">
        <v>106</v>
      </c>
      <c r="K700" s="95">
        <v>2531</v>
      </c>
      <c r="L700" s="96"/>
      <c r="M700" s="95" t="s">
        <v>254</v>
      </c>
      <c r="N700" s="94" t="s">
        <v>2148</v>
      </c>
      <c r="O700" s="94" t="s">
        <v>245</v>
      </c>
      <c r="P700" s="94" t="s">
        <v>2391</v>
      </c>
      <c r="Q700" s="98" t="s">
        <v>3990</v>
      </c>
      <c r="R700" s="98" t="s">
        <v>5819</v>
      </c>
      <c r="S700" s="99" t="s">
        <v>270</v>
      </c>
      <c r="T700" s="94" t="s">
        <v>281</v>
      </c>
      <c r="U700" s="120"/>
      <c r="V700" s="120"/>
      <c r="W700" s="100" t="str">
        <f>VLOOKUP(TRIM(X700),X10:Y92,2,FALSE)</f>
        <v>Puneet</v>
      </c>
      <c r="X700" s="121" t="str">
        <f t="shared" si="61"/>
        <v>8.2.2</v>
      </c>
      <c r="Y700" s="124">
        <f t="shared" si="62"/>
        <v>0</v>
      </c>
      <c r="Z700" s="121">
        <f t="shared" si="60"/>
        <v>0</v>
      </c>
      <c r="AA700" s="121">
        <f t="shared" si="63"/>
        <v>9</v>
      </c>
      <c r="AB700" s="121">
        <f t="shared" si="64"/>
        <v>0</v>
      </c>
      <c r="AC700" s="121">
        <f t="shared" si="65"/>
        <v>0</v>
      </c>
    </row>
    <row r="701" spans="1:30" ht="35.25" customHeight="1" x14ac:dyDescent="0.25">
      <c r="A701" s="89" t="s">
        <v>225</v>
      </c>
      <c r="B701" s="94" t="s">
        <v>3992</v>
      </c>
      <c r="C701" s="91" t="s">
        <v>98</v>
      </c>
      <c r="D701" s="91" t="s">
        <v>1971</v>
      </c>
      <c r="E701" s="122" t="s">
        <v>1372</v>
      </c>
      <c r="F701" s="92" t="s">
        <v>16</v>
      </c>
      <c r="G701" s="92" t="s">
        <v>99</v>
      </c>
      <c r="H701" s="92" t="s">
        <v>2818</v>
      </c>
      <c r="I701" s="162" t="s">
        <v>303</v>
      </c>
      <c r="J701" s="96" t="s">
        <v>247</v>
      </c>
      <c r="K701" s="95">
        <v>2617</v>
      </c>
      <c r="L701" s="96"/>
      <c r="M701" s="95" t="s">
        <v>254</v>
      </c>
      <c r="N701" s="94" t="s">
        <v>2148</v>
      </c>
      <c r="O701" s="94" t="s">
        <v>245</v>
      </c>
      <c r="P701" s="94" t="s">
        <v>2391</v>
      </c>
      <c r="Q701" s="98" t="s">
        <v>3991</v>
      </c>
      <c r="R701" s="98" t="s">
        <v>228</v>
      </c>
      <c r="S701" s="99" t="s">
        <v>228</v>
      </c>
      <c r="T701" s="94" t="s">
        <v>281</v>
      </c>
      <c r="U701" s="120"/>
      <c r="V701" s="120"/>
      <c r="W701" s="100" t="str">
        <f>VLOOKUP(TRIM(X701),X10:Y92,2,FALSE)</f>
        <v>Puneet</v>
      </c>
      <c r="X701" s="121" t="str">
        <f t="shared" si="61"/>
        <v>8.2.2</v>
      </c>
      <c r="Y701" s="124">
        <f t="shared" si="62"/>
        <v>0</v>
      </c>
      <c r="Z701" s="121">
        <f t="shared" si="60"/>
        <v>0</v>
      </c>
      <c r="AA701" s="121">
        <f t="shared" si="63"/>
        <v>3</v>
      </c>
      <c r="AB701" s="121">
        <f t="shared" si="64"/>
        <v>0</v>
      </c>
      <c r="AC701" s="121">
        <f t="shared" si="65"/>
        <v>0</v>
      </c>
    </row>
    <row r="702" spans="1:30" ht="35.25" customHeight="1" x14ac:dyDescent="0.25">
      <c r="A702" s="89" t="s">
        <v>225</v>
      </c>
      <c r="B702" s="94" t="s">
        <v>3955</v>
      </c>
      <c r="C702" s="91" t="s">
        <v>98</v>
      </c>
      <c r="D702" s="91" t="s">
        <v>1971</v>
      </c>
      <c r="E702" s="122" t="s">
        <v>1373</v>
      </c>
      <c r="F702" s="92" t="s">
        <v>16</v>
      </c>
      <c r="G702" s="92" t="s">
        <v>99</v>
      </c>
      <c r="H702" s="92" t="s">
        <v>2819</v>
      </c>
      <c r="I702" s="162" t="s">
        <v>303</v>
      </c>
      <c r="J702" s="96" t="s">
        <v>106</v>
      </c>
      <c r="K702" s="95">
        <v>2532</v>
      </c>
      <c r="L702" s="96"/>
      <c r="M702" s="95" t="s">
        <v>254</v>
      </c>
      <c r="N702" s="94" t="s">
        <v>2148</v>
      </c>
      <c r="O702" s="94" t="s">
        <v>245</v>
      </c>
      <c r="P702" s="94" t="s">
        <v>2391</v>
      </c>
      <c r="Q702" s="98" t="s">
        <v>3993</v>
      </c>
      <c r="R702" s="98" t="s">
        <v>228</v>
      </c>
      <c r="S702" s="99" t="s">
        <v>228</v>
      </c>
      <c r="T702" s="94" t="s">
        <v>281</v>
      </c>
      <c r="U702" s="120"/>
      <c r="V702" s="120"/>
      <c r="W702" s="100" t="str">
        <f>VLOOKUP(TRIM(X702),X10:Y92,2,FALSE)</f>
        <v>Puneet</v>
      </c>
      <c r="X702" s="121" t="str">
        <f t="shared" si="61"/>
        <v>8.2.2</v>
      </c>
      <c r="Y702" s="124">
        <f t="shared" si="62"/>
        <v>0</v>
      </c>
      <c r="Z702" s="121">
        <f t="shared" si="60"/>
        <v>0</v>
      </c>
      <c r="AA702" s="121">
        <f t="shared" si="63"/>
        <v>3</v>
      </c>
      <c r="AB702" s="121">
        <f t="shared" si="64"/>
        <v>0</v>
      </c>
      <c r="AC702" s="121">
        <f t="shared" si="65"/>
        <v>0</v>
      </c>
    </row>
    <row r="703" spans="1:30" ht="35.25" customHeight="1" x14ac:dyDescent="0.25">
      <c r="A703" s="89" t="s">
        <v>225</v>
      </c>
      <c r="B703" s="94" t="s">
        <v>3995</v>
      </c>
      <c r="C703" s="91" t="s">
        <v>98</v>
      </c>
      <c r="D703" s="91" t="s">
        <v>1971</v>
      </c>
      <c r="E703" s="122" t="s">
        <v>1374</v>
      </c>
      <c r="F703" s="92" t="s">
        <v>16</v>
      </c>
      <c r="G703" s="92" t="s">
        <v>99</v>
      </c>
      <c r="H703" s="92" t="s">
        <v>2820</v>
      </c>
      <c r="I703" s="162" t="s">
        <v>303</v>
      </c>
      <c r="J703" s="96" t="s">
        <v>268</v>
      </c>
      <c r="K703" s="95">
        <v>529</v>
      </c>
      <c r="L703" s="96"/>
      <c r="M703" s="95" t="s">
        <v>254</v>
      </c>
      <c r="N703" s="94" t="s">
        <v>2148</v>
      </c>
      <c r="O703" s="94" t="s">
        <v>245</v>
      </c>
      <c r="P703" s="94" t="s">
        <v>2391</v>
      </c>
      <c r="Q703" s="98" t="s">
        <v>3994</v>
      </c>
      <c r="R703" s="98" t="s">
        <v>6283</v>
      </c>
      <c r="S703" s="99" t="s">
        <v>235</v>
      </c>
      <c r="T703" s="94" t="s">
        <v>281</v>
      </c>
      <c r="U703" s="120"/>
      <c r="V703" s="120"/>
      <c r="W703" s="100" t="str">
        <f>VLOOKUP(TRIM(X703),X10:Y92,2,FALSE)</f>
        <v>Puneet</v>
      </c>
      <c r="X703" s="121" t="str">
        <f t="shared" si="61"/>
        <v>8.2.2</v>
      </c>
      <c r="Y703" s="124">
        <f t="shared" si="62"/>
        <v>0</v>
      </c>
      <c r="Z703" s="121">
        <f t="shared" si="60"/>
        <v>0</v>
      </c>
      <c r="AA703" s="121">
        <f t="shared" si="63"/>
        <v>3</v>
      </c>
      <c r="AB703" s="121">
        <f t="shared" si="64"/>
        <v>0</v>
      </c>
      <c r="AC703" s="121">
        <f t="shared" si="65"/>
        <v>0</v>
      </c>
    </row>
    <row r="704" spans="1:30" ht="35.25" customHeight="1" x14ac:dyDescent="0.25">
      <c r="A704" s="89" t="s">
        <v>225</v>
      </c>
      <c r="B704" s="94" t="s">
        <v>42</v>
      </c>
      <c r="C704" s="91" t="s">
        <v>98</v>
      </c>
      <c r="D704" s="91" t="s">
        <v>1974</v>
      </c>
      <c r="E704" s="122" t="s">
        <v>1375</v>
      </c>
      <c r="F704" s="92" t="s">
        <v>243</v>
      </c>
      <c r="G704" s="92" t="s">
        <v>99</v>
      </c>
      <c r="H704" s="92" t="s">
        <v>3996</v>
      </c>
      <c r="I704" s="162" t="s">
        <v>303</v>
      </c>
      <c r="J704" s="96" t="s">
        <v>278</v>
      </c>
      <c r="K704" s="95"/>
      <c r="L704" s="96"/>
      <c r="M704" s="95"/>
      <c r="N704" s="94" t="s">
        <v>2415</v>
      </c>
      <c r="O704" s="94" t="s">
        <v>245</v>
      </c>
      <c r="P704" s="94" t="s">
        <v>279</v>
      </c>
      <c r="Q704" s="98" t="s">
        <v>565</v>
      </c>
      <c r="R704" s="98" t="s">
        <v>228</v>
      </c>
      <c r="S704" s="99" t="s">
        <v>228</v>
      </c>
      <c r="T704" s="94" t="s">
        <v>281</v>
      </c>
      <c r="U704" s="120"/>
      <c r="V704" s="120"/>
      <c r="W704" s="100" t="str">
        <f>VLOOKUP(TRIM(X704),X10:Y92,2,FALSE)</f>
        <v>Puneet</v>
      </c>
      <c r="X704" s="121" t="str">
        <f t="shared" si="61"/>
        <v>8.5.1</v>
      </c>
      <c r="Y704" s="124">
        <f t="shared" si="62"/>
        <v>0</v>
      </c>
      <c r="Z704" s="121">
        <f t="shared" si="60"/>
        <v>0</v>
      </c>
      <c r="AA704" s="121">
        <f t="shared" si="63"/>
        <v>3</v>
      </c>
      <c r="AB704" s="121">
        <f t="shared" si="64"/>
        <v>0</v>
      </c>
      <c r="AC704" s="121">
        <f t="shared" si="65"/>
        <v>0</v>
      </c>
    </row>
    <row r="705" spans="1:30" ht="35.25" customHeight="1" x14ac:dyDescent="0.25">
      <c r="A705" s="89" t="s">
        <v>225</v>
      </c>
      <c r="B705" s="94" t="s">
        <v>42</v>
      </c>
      <c r="C705" s="91" t="s">
        <v>98</v>
      </c>
      <c r="D705" s="91" t="s">
        <v>1974</v>
      </c>
      <c r="E705" s="122" t="s">
        <v>1376</v>
      </c>
      <c r="F705" s="92" t="s">
        <v>243</v>
      </c>
      <c r="G705" s="92" t="s">
        <v>99</v>
      </c>
      <c r="H705" s="92" t="s">
        <v>3998</v>
      </c>
      <c r="I705" s="162" t="s">
        <v>303</v>
      </c>
      <c r="J705" s="96" t="s">
        <v>278</v>
      </c>
      <c r="K705" s="95"/>
      <c r="L705" s="96"/>
      <c r="M705" s="95"/>
      <c r="N705" s="94" t="s">
        <v>2415</v>
      </c>
      <c r="O705" s="94" t="s">
        <v>245</v>
      </c>
      <c r="P705" s="94" t="s">
        <v>279</v>
      </c>
      <c r="Q705" s="98" t="s">
        <v>3997</v>
      </c>
      <c r="R705" s="98" t="s">
        <v>228</v>
      </c>
      <c r="S705" s="99" t="s">
        <v>228</v>
      </c>
      <c r="T705" s="94" t="s">
        <v>281</v>
      </c>
      <c r="U705" s="120"/>
      <c r="V705" s="120"/>
      <c r="W705" s="100" t="str">
        <f>VLOOKUP(TRIM(X705),X10:Y92,2,FALSE)</f>
        <v>Puneet</v>
      </c>
      <c r="X705" s="121" t="str">
        <f t="shared" si="61"/>
        <v>8.5.1</v>
      </c>
      <c r="Y705" s="124">
        <f t="shared" si="62"/>
        <v>0</v>
      </c>
      <c r="Z705" s="121">
        <f t="shared" si="60"/>
        <v>0</v>
      </c>
      <c r="AA705" s="121">
        <f t="shared" si="63"/>
        <v>3</v>
      </c>
      <c r="AB705" s="121">
        <f t="shared" si="64"/>
        <v>0</v>
      </c>
      <c r="AC705" s="121">
        <f t="shared" si="65"/>
        <v>0</v>
      </c>
    </row>
    <row r="706" spans="1:30" ht="35.25" customHeight="1" x14ac:dyDescent="0.25">
      <c r="A706" s="89" t="s">
        <v>225</v>
      </c>
      <c r="B706" s="94" t="s">
        <v>4000</v>
      </c>
      <c r="C706" s="91" t="s">
        <v>98</v>
      </c>
      <c r="D706" s="91" t="s">
        <v>1975</v>
      </c>
      <c r="E706" s="122" t="s">
        <v>1377</v>
      </c>
      <c r="F706" s="92" t="s">
        <v>16</v>
      </c>
      <c r="G706" s="92" t="s">
        <v>99</v>
      </c>
      <c r="H706" s="92" t="s">
        <v>2821</v>
      </c>
      <c r="I706" s="162" t="s">
        <v>2822</v>
      </c>
      <c r="J706" s="96" t="s">
        <v>106</v>
      </c>
      <c r="K706" s="95">
        <v>2533</v>
      </c>
      <c r="L706" s="96"/>
      <c r="M706" s="95" t="s">
        <v>254</v>
      </c>
      <c r="N706" s="94" t="s">
        <v>2148</v>
      </c>
      <c r="O706" s="94" t="s">
        <v>245</v>
      </c>
      <c r="P706" s="94" t="s">
        <v>2093</v>
      </c>
      <c r="Q706" s="98" t="s">
        <v>3999</v>
      </c>
      <c r="R706" s="98" t="s">
        <v>5820</v>
      </c>
      <c r="S706" s="99" t="s">
        <v>280</v>
      </c>
      <c r="T706" s="94" t="s">
        <v>281</v>
      </c>
      <c r="U706" s="120"/>
      <c r="V706" s="120"/>
      <c r="W706" s="100" t="str">
        <f>VLOOKUP(TRIM(X706),X10:Y92,2,FALSE)</f>
        <v>Puneet</v>
      </c>
      <c r="X706" s="121" t="str">
        <f t="shared" si="61"/>
        <v>8.5.2</v>
      </c>
      <c r="Y706" s="124">
        <f t="shared" si="62"/>
        <v>0</v>
      </c>
      <c r="Z706" s="121">
        <f t="shared" si="60"/>
        <v>0</v>
      </c>
      <c r="AA706" s="121">
        <f t="shared" si="63"/>
        <v>15</v>
      </c>
      <c r="AB706" s="121">
        <f t="shared" si="64"/>
        <v>0</v>
      </c>
      <c r="AC706" s="121">
        <f t="shared" si="65"/>
        <v>0</v>
      </c>
    </row>
    <row r="707" spans="1:30" ht="35.25" customHeight="1" x14ac:dyDescent="0.25">
      <c r="A707" s="89" t="s">
        <v>225</v>
      </c>
      <c r="B707" s="94" t="s">
        <v>4002</v>
      </c>
      <c r="C707" s="91" t="s">
        <v>98</v>
      </c>
      <c r="D707" s="91" t="s">
        <v>1975</v>
      </c>
      <c r="E707" s="122" t="s">
        <v>1378</v>
      </c>
      <c r="F707" s="92" t="s">
        <v>16</v>
      </c>
      <c r="G707" s="92" t="s">
        <v>99</v>
      </c>
      <c r="H707" s="92" t="s">
        <v>2823</v>
      </c>
      <c r="I707" s="162" t="s">
        <v>303</v>
      </c>
      <c r="J707" s="96" t="s">
        <v>268</v>
      </c>
      <c r="K707" s="95">
        <v>530</v>
      </c>
      <c r="L707" s="96"/>
      <c r="M707" s="95" t="s">
        <v>254</v>
      </c>
      <c r="N707" s="94" t="s">
        <v>2148</v>
      </c>
      <c r="O707" s="94" t="s">
        <v>245</v>
      </c>
      <c r="P707" s="94" t="s">
        <v>2093</v>
      </c>
      <c r="Q707" s="98" t="s">
        <v>4001</v>
      </c>
      <c r="R707" s="98" t="s">
        <v>5821</v>
      </c>
      <c r="S707" s="99" t="s">
        <v>280</v>
      </c>
      <c r="T707" s="94" t="s">
        <v>281</v>
      </c>
      <c r="U707" s="120"/>
      <c r="V707" s="120"/>
      <c r="W707" s="100" t="str">
        <f>VLOOKUP(TRIM(X707),X10:Y92,2,FALSE)</f>
        <v>Puneet</v>
      </c>
      <c r="X707" s="121" t="str">
        <f t="shared" si="61"/>
        <v>8.5.2</v>
      </c>
      <c r="Y707" s="124">
        <f t="shared" si="62"/>
        <v>0</v>
      </c>
      <c r="Z707" s="121">
        <f t="shared" si="60"/>
        <v>0</v>
      </c>
      <c r="AA707" s="121">
        <f t="shared" si="63"/>
        <v>3</v>
      </c>
      <c r="AB707" s="121">
        <f t="shared" si="64"/>
        <v>0</v>
      </c>
      <c r="AC707" s="121">
        <f t="shared" si="65"/>
        <v>0</v>
      </c>
      <c r="AD707" s="1" t="s">
        <v>526</v>
      </c>
    </row>
    <row r="708" spans="1:30" ht="35.25" customHeight="1" x14ac:dyDescent="0.25">
      <c r="A708" s="89" t="s">
        <v>225</v>
      </c>
      <c r="B708" s="94" t="s">
        <v>4004</v>
      </c>
      <c r="C708" s="91" t="s">
        <v>98</v>
      </c>
      <c r="D708" s="91" t="s">
        <v>1975</v>
      </c>
      <c r="E708" s="122" t="s">
        <v>1379</v>
      </c>
      <c r="F708" s="92" t="s">
        <v>16</v>
      </c>
      <c r="G708" s="92" t="s">
        <v>99</v>
      </c>
      <c r="H708" s="92" t="s">
        <v>2824</v>
      </c>
      <c r="I708" s="162" t="s">
        <v>303</v>
      </c>
      <c r="J708" s="96" t="s">
        <v>247</v>
      </c>
      <c r="K708" s="95">
        <v>2618</v>
      </c>
      <c r="L708" s="96"/>
      <c r="M708" s="95" t="s">
        <v>254</v>
      </c>
      <c r="N708" s="94" t="s">
        <v>2148</v>
      </c>
      <c r="O708" s="94" t="s">
        <v>245</v>
      </c>
      <c r="P708" s="94" t="s">
        <v>2093</v>
      </c>
      <c r="Q708" s="98" t="s">
        <v>4003</v>
      </c>
      <c r="R708" s="98" t="s">
        <v>5822</v>
      </c>
      <c r="S708" s="99" t="s">
        <v>280</v>
      </c>
      <c r="T708" s="94" t="s">
        <v>281</v>
      </c>
      <c r="U708" s="120"/>
      <c r="V708" s="120"/>
      <c r="W708" s="100" t="str">
        <f>VLOOKUP(TRIM(X708),X10:Y92,2,FALSE)</f>
        <v>Puneet</v>
      </c>
      <c r="X708" s="121" t="str">
        <f t="shared" si="61"/>
        <v>8.5.2</v>
      </c>
      <c r="Y708" s="124">
        <f t="shared" si="62"/>
        <v>0</v>
      </c>
      <c r="Z708" s="121">
        <f t="shared" si="60"/>
        <v>0</v>
      </c>
      <c r="AA708" s="121">
        <f t="shared" si="63"/>
        <v>3</v>
      </c>
      <c r="AB708" s="121">
        <f t="shared" si="64"/>
        <v>0</v>
      </c>
      <c r="AC708" s="121">
        <f t="shared" si="65"/>
        <v>0</v>
      </c>
    </row>
    <row r="709" spans="1:30" ht="35.25" customHeight="1" x14ac:dyDescent="0.25">
      <c r="A709" s="89" t="s">
        <v>225</v>
      </c>
      <c r="B709" s="94" t="s">
        <v>4006</v>
      </c>
      <c r="C709" s="91" t="s">
        <v>98</v>
      </c>
      <c r="D709" s="91" t="s">
        <v>1975</v>
      </c>
      <c r="E709" s="122" t="s">
        <v>1380</v>
      </c>
      <c r="F709" s="92" t="s">
        <v>16</v>
      </c>
      <c r="G709" s="92" t="s">
        <v>99</v>
      </c>
      <c r="H709" s="92" t="s">
        <v>2825</v>
      </c>
      <c r="I709" s="162" t="s">
        <v>303</v>
      </c>
      <c r="J709" s="96" t="s">
        <v>106</v>
      </c>
      <c r="K709" s="95">
        <v>2534</v>
      </c>
      <c r="L709" s="96"/>
      <c r="M709" s="95" t="s">
        <v>254</v>
      </c>
      <c r="N709" s="94" t="s">
        <v>2148</v>
      </c>
      <c r="O709" s="94" t="s">
        <v>245</v>
      </c>
      <c r="P709" s="94" t="s">
        <v>2093</v>
      </c>
      <c r="Q709" s="98" t="s">
        <v>4005</v>
      </c>
      <c r="R709" s="98" t="s">
        <v>5823</v>
      </c>
      <c r="S709" s="99" t="s">
        <v>280</v>
      </c>
      <c r="T709" s="94" t="s">
        <v>281</v>
      </c>
      <c r="U709" s="120"/>
      <c r="V709" s="120"/>
      <c r="W709" s="100" t="str">
        <f>VLOOKUP(TRIM(X709),X10:Y92,2,FALSE)</f>
        <v>Puneet</v>
      </c>
      <c r="X709" s="121" t="str">
        <f t="shared" si="61"/>
        <v>8.5.2</v>
      </c>
      <c r="Y709" s="124">
        <f t="shared" si="62"/>
        <v>0</v>
      </c>
      <c r="Z709" s="121">
        <f t="shared" si="60"/>
        <v>0</v>
      </c>
      <c r="AA709" s="121">
        <f t="shared" si="63"/>
        <v>3</v>
      </c>
      <c r="AB709" s="121">
        <f t="shared" si="64"/>
        <v>0</v>
      </c>
      <c r="AC709" s="121">
        <f t="shared" si="65"/>
        <v>0</v>
      </c>
    </row>
    <row r="710" spans="1:30" ht="35.25" customHeight="1" x14ac:dyDescent="0.25">
      <c r="A710" s="89" t="s">
        <v>225</v>
      </c>
      <c r="B710" s="94" t="s">
        <v>4008</v>
      </c>
      <c r="C710" s="91" t="s">
        <v>98</v>
      </c>
      <c r="D710" s="91" t="s">
        <v>1975</v>
      </c>
      <c r="E710" s="122" t="s">
        <v>1381</v>
      </c>
      <c r="F710" s="92" t="s">
        <v>16</v>
      </c>
      <c r="G710" s="92" t="s">
        <v>99</v>
      </c>
      <c r="H710" s="92" t="s">
        <v>2826</v>
      </c>
      <c r="I710" s="162" t="s">
        <v>303</v>
      </c>
      <c r="J710" s="96" t="s">
        <v>268</v>
      </c>
      <c r="K710" s="95">
        <v>531</v>
      </c>
      <c r="L710" s="96"/>
      <c r="M710" s="95" t="s">
        <v>254</v>
      </c>
      <c r="N710" s="94" t="s">
        <v>2148</v>
      </c>
      <c r="O710" s="94" t="s">
        <v>245</v>
      </c>
      <c r="P710" s="94" t="s">
        <v>2093</v>
      </c>
      <c r="Q710" s="98" t="s">
        <v>4007</v>
      </c>
      <c r="R710" s="98" t="s">
        <v>5824</v>
      </c>
      <c r="S710" s="99" t="s">
        <v>270</v>
      </c>
      <c r="T710" s="94" t="s">
        <v>281</v>
      </c>
      <c r="U710" s="120"/>
      <c r="V710" s="120"/>
      <c r="W710" s="100" t="str">
        <f>VLOOKUP(TRIM(X710),X10:Y92,2,FALSE)</f>
        <v>Puneet</v>
      </c>
      <c r="X710" s="121" t="str">
        <f t="shared" si="61"/>
        <v>8.5.2</v>
      </c>
      <c r="Y710" s="124">
        <f t="shared" si="62"/>
        <v>0</v>
      </c>
      <c r="Z710" s="121">
        <f t="shared" si="60"/>
        <v>0</v>
      </c>
      <c r="AA710" s="121">
        <f t="shared" si="63"/>
        <v>3</v>
      </c>
      <c r="AB710" s="121">
        <f t="shared" si="64"/>
        <v>0</v>
      </c>
      <c r="AC710" s="121">
        <f t="shared" si="65"/>
        <v>0</v>
      </c>
    </row>
    <row r="711" spans="1:30" ht="35.25" customHeight="1" x14ac:dyDescent="0.25">
      <c r="A711" s="89" t="s">
        <v>225</v>
      </c>
      <c r="B711" s="94" t="s">
        <v>4010</v>
      </c>
      <c r="C711" s="91" t="s">
        <v>98</v>
      </c>
      <c r="D711" s="91" t="s">
        <v>1975</v>
      </c>
      <c r="E711" s="122" t="s">
        <v>1382</v>
      </c>
      <c r="F711" s="92" t="s">
        <v>16</v>
      </c>
      <c r="G711" s="92" t="s">
        <v>99</v>
      </c>
      <c r="H711" s="92" t="s">
        <v>2827</v>
      </c>
      <c r="I711" s="162" t="s">
        <v>2828</v>
      </c>
      <c r="J711" s="96" t="s">
        <v>247</v>
      </c>
      <c r="K711" s="95">
        <v>2619</v>
      </c>
      <c r="L711" s="96"/>
      <c r="M711" s="95" t="s">
        <v>254</v>
      </c>
      <c r="N711" s="94" t="s">
        <v>2148</v>
      </c>
      <c r="O711" s="94" t="s">
        <v>245</v>
      </c>
      <c r="P711" s="94" t="s">
        <v>2093</v>
      </c>
      <c r="Q711" s="98" t="s">
        <v>4009</v>
      </c>
      <c r="R711" s="98" t="s">
        <v>5825</v>
      </c>
      <c r="S711" s="99" t="s">
        <v>280</v>
      </c>
      <c r="T711" s="94" t="s">
        <v>281</v>
      </c>
      <c r="U711" s="120"/>
      <c r="V711" s="120"/>
      <c r="W711" s="100" t="str">
        <f>VLOOKUP(TRIM(X711),X10:Y92,2,FALSE)</f>
        <v>Puneet</v>
      </c>
      <c r="X711" s="121" t="str">
        <f t="shared" si="61"/>
        <v>8.5.2</v>
      </c>
      <c r="Y711" s="124">
        <f t="shared" si="62"/>
        <v>0</v>
      </c>
      <c r="Z711" s="121">
        <f t="shared" si="60"/>
        <v>0</v>
      </c>
      <c r="AA711" s="121">
        <f t="shared" si="63"/>
        <v>31</v>
      </c>
      <c r="AB711" s="121">
        <f t="shared" si="64"/>
        <v>0</v>
      </c>
      <c r="AC711" s="121">
        <f t="shared" si="65"/>
        <v>0</v>
      </c>
      <c r="AD711" s="1" t="s">
        <v>526</v>
      </c>
    </row>
    <row r="712" spans="1:30" ht="35.25" customHeight="1" x14ac:dyDescent="0.25">
      <c r="A712" s="89" t="s">
        <v>225</v>
      </c>
      <c r="B712" s="94" t="s">
        <v>42</v>
      </c>
      <c r="C712" s="91" t="s">
        <v>98</v>
      </c>
      <c r="D712" s="91" t="s">
        <v>1980</v>
      </c>
      <c r="E712" s="122" t="s">
        <v>1383</v>
      </c>
      <c r="F712" s="92" t="s">
        <v>243</v>
      </c>
      <c r="G712" s="92" t="s">
        <v>99</v>
      </c>
      <c r="H712" s="92" t="s">
        <v>4012</v>
      </c>
      <c r="I712" s="162" t="s">
        <v>303</v>
      </c>
      <c r="J712" s="96" t="s">
        <v>266</v>
      </c>
      <c r="K712" s="95"/>
      <c r="L712" s="96"/>
      <c r="M712" s="95"/>
      <c r="N712" s="94" t="s">
        <v>546</v>
      </c>
      <c r="O712" s="94" t="s">
        <v>245</v>
      </c>
      <c r="P712" s="94" t="s">
        <v>267</v>
      </c>
      <c r="Q712" s="98" t="s">
        <v>4011</v>
      </c>
      <c r="R712" s="98" t="s">
        <v>5826</v>
      </c>
      <c r="S712" s="99" t="s">
        <v>280</v>
      </c>
      <c r="T712" s="94" t="s">
        <v>281</v>
      </c>
      <c r="U712" s="120"/>
      <c r="V712" s="120"/>
      <c r="W712" s="100" t="str">
        <f>VLOOKUP(TRIM(X712),X10:Y92,2,FALSE)</f>
        <v>Andy</v>
      </c>
      <c r="X712" s="121" t="str">
        <f t="shared" si="61"/>
        <v>8.9.1</v>
      </c>
      <c r="Y712" s="124">
        <f t="shared" si="62"/>
        <v>0</v>
      </c>
      <c r="Z712" s="121">
        <f t="shared" si="60"/>
        <v>0</v>
      </c>
      <c r="AA712" s="121">
        <f t="shared" si="63"/>
        <v>3</v>
      </c>
      <c r="AB712" s="121">
        <f t="shared" si="64"/>
        <v>0</v>
      </c>
      <c r="AC712" s="121">
        <f t="shared" si="65"/>
        <v>0</v>
      </c>
      <c r="AD712" s="1" t="s">
        <v>526</v>
      </c>
    </row>
    <row r="713" spans="1:30" ht="35.25" customHeight="1" x14ac:dyDescent="0.25">
      <c r="A713" s="89" t="s">
        <v>225</v>
      </c>
      <c r="B713" s="94" t="s">
        <v>42</v>
      </c>
      <c r="C713" s="91" t="s">
        <v>98</v>
      </c>
      <c r="D713" s="91" t="s">
        <v>1980</v>
      </c>
      <c r="E713" s="122" t="s">
        <v>1384</v>
      </c>
      <c r="F713" s="92" t="s">
        <v>243</v>
      </c>
      <c r="G713" s="92" t="s">
        <v>99</v>
      </c>
      <c r="H713" s="92" t="s">
        <v>4013</v>
      </c>
      <c r="I713" s="162" t="s">
        <v>303</v>
      </c>
      <c r="J713" s="96" t="s">
        <v>266</v>
      </c>
      <c r="K713" s="95"/>
      <c r="L713" s="96"/>
      <c r="M713" s="95"/>
      <c r="N713" s="94" t="s">
        <v>546</v>
      </c>
      <c r="O713" s="94" t="s">
        <v>245</v>
      </c>
      <c r="P713" s="94" t="s">
        <v>267</v>
      </c>
      <c r="Q713" s="98" t="s">
        <v>2829</v>
      </c>
      <c r="R713" s="98" t="s">
        <v>5827</v>
      </c>
      <c r="S713" s="99" t="s">
        <v>280</v>
      </c>
      <c r="T713" s="94" t="s">
        <v>281</v>
      </c>
      <c r="U713" s="120"/>
      <c r="V713" s="120"/>
      <c r="W713" s="100" t="str">
        <f>VLOOKUP(TRIM(X713),X10:Y92,2,FALSE)</f>
        <v>Andy</v>
      </c>
      <c r="X713" s="121" t="str">
        <f t="shared" si="61"/>
        <v>8.9.1</v>
      </c>
      <c r="Y713" s="124">
        <f t="shared" si="62"/>
        <v>0</v>
      </c>
      <c r="Z713" s="121">
        <f t="shared" si="60"/>
        <v>0</v>
      </c>
      <c r="AA713" s="121">
        <f t="shared" si="63"/>
        <v>3</v>
      </c>
      <c r="AB713" s="121">
        <f t="shared" si="64"/>
        <v>0</v>
      </c>
      <c r="AC713" s="121">
        <f t="shared" si="65"/>
        <v>0</v>
      </c>
    </row>
    <row r="714" spans="1:30" ht="35.25" customHeight="1" x14ac:dyDescent="0.25">
      <c r="A714" s="89" t="s">
        <v>225</v>
      </c>
      <c r="B714" s="94" t="s">
        <v>42</v>
      </c>
      <c r="C714" s="91" t="s">
        <v>98</v>
      </c>
      <c r="D714" s="91" t="s">
        <v>1980</v>
      </c>
      <c r="E714" s="122" t="s">
        <v>1385</v>
      </c>
      <c r="F714" s="92" t="s">
        <v>243</v>
      </c>
      <c r="G714" s="92" t="s">
        <v>99</v>
      </c>
      <c r="H714" s="92" t="s">
        <v>4014</v>
      </c>
      <c r="I714" s="162" t="s">
        <v>303</v>
      </c>
      <c r="J714" s="96" t="s">
        <v>266</v>
      </c>
      <c r="K714" s="95"/>
      <c r="L714" s="96"/>
      <c r="M714" s="95"/>
      <c r="N714" s="94" t="s">
        <v>546</v>
      </c>
      <c r="O714" s="94" t="s">
        <v>245</v>
      </c>
      <c r="P714" s="94" t="s">
        <v>267</v>
      </c>
      <c r="Q714" s="98" t="s">
        <v>2830</v>
      </c>
      <c r="R714" s="98" t="s">
        <v>5828</v>
      </c>
      <c r="S714" s="99" t="s">
        <v>280</v>
      </c>
      <c r="T714" s="94" t="s">
        <v>281</v>
      </c>
      <c r="U714" s="120"/>
      <c r="V714" s="120"/>
      <c r="W714" s="100" t="str">
        <f>VLOOKUP(TRIM(X714),X10:Y92,2,FALSE)</f>
        <v>Andy</v>
      </c>
      <c r="X714" s="121" t="str">
        <f t="shared" si="61"/>
        <v>8.9.1</v>
      </c>
      <c r="Y714" s="124">
        <f t="shared" si="62"/>
        <v>0</v>
      </c>
      <c r="Z714" s="121">
        <f t="shared" si="60"/>
        <v>0</v>
      </c>
      <c r="AA714" s="121">
        <f t="shared" si="63"/>
        <v>3</v>
      </c>
      <c r="AB714" s="121">
        <f t="shared" si="64"/>
        <v>0</v>
      </c>
      <c r="AC714" s="121">
        <f t="shared" si="65"/>
        <v>0</v>
      </c>
    </row>
    <row r="715" spans="1:30" ht="35.25" customHeight="1" x14ac:dyDescent="0.25">
      <c r="A715" s="89" t="s">
        <v>225</v>
      </c>
      <c r="B715" s="94" t="s">
        <v>42</v>
      </c>
      <c r="C715" s="91" t="s">
        <v>98</v>
      </c>
      <c r="D715" s="91" t="s">
        <v>1981</v>
      </c>
      <c r="E715" s="122" t="s">
        <v>1386</v>
      </c>
      <c r="F715" s="92" t="s">
        <v>243</v>
      </c>
      <c r="G715" s="92" t="s">
        <v>99</v>
      </c>
      <c r="H715" s="92" t="s">
        <v>4015</v>
      </c>
      <c r="I715" s="162" t="s">
        <v>303</v>
      </c>
      <c r="J715" s="96" t="s">
        <v>2178</v>
      </c>
      <c r="K715" s="95"/>
      <c r="L715" s="96"/>
      <c r="M715" s="95"/>
      <c r="N715" s="94" t="s">
        <v>2179</v>
      </c>
      <c r="O715" s="94" t="s">
        <v>245</v>
      </c>
      <c r="P715" s="94" t="s">
        <v>2180</v>
      </c>
      <c r="Q715" s="98" t="s">
        <v>2831</v>
      </c>
      <c r="R715" s="98" t="s">
        <v>5829</v>
      </c>
      <c r="S715" s="99" t="s">
        <v>280</v>
      </c>
      <c r="T715" s="94" t="s">
        <v>281</v>
      </c>
      <c r="U715" s="120"/>
      <c r="V715" s="120"/>
      <c r="W715" s="100" t="str">
        <f>VLOOKUP(TRIM(X715),X10:Y92,2,FALSE)</f>
        <v>Andy</v>
      </c>
      <c r="X715" s="121" t="str">
        <f t="shared" si="61"/>
        <v>8.9.2</v>
      </c>
      <c r="Y715" s="124">
        <f t="shared" si="62"/>
        <v>0</v>
      </c>
      <c r="Z715" s="121">
        <f t="shared" si="60"/>
        <v>0</v>
      </c>
      <c r="AA715" s="121">
        <f t="shared" si="63"/>
        <v>3</v>
      </c>
      <c r="AB715" s="121">
        <f t="shared" si="64"/>
        <v>0</v>
      </c>
      <c r="AC715" s="121">
        <f t="shared" si="65"/>
        <v>0</v>
      </c>
      <c r="AD715" s="1" t="s">
        <v>526</v>
      </c>
    </row>
    <row r="716" spans="1:30" ht="35.25" customHeight="1" x14ac:dyDescent="0.25">
      <c r="A716" s="89" t="s">
        <v>225</v>
      </c>
      <c r="B716" s="94" t="s">
        <v>42</v>
      </c>
      <c r="C716" s="91" t="s">
        <v>98</v>
      </c>
      <c r="D716" s="91" t="s">
        <v>1981</v>
      </c>
      <c r="E716" s="122" t="s">
        <v>1387</v>
      </c>
      <c r="F716" s="92" t="s">
        <v>243</v>
      </c>
      <c r="G716" s="92" t="s">
        <v>99</v>
      </c>
      <c r="H716" s="92" t="s">
        <v>4016</v>
      </c>
      <c r="I716" s="162" t="s">
        <v>303</v>
      </c>
      <c r="J716" s="96" t="s">
        <v>2178</v>
      </c>
      <c r="K716" s="95"/>
      <c r="L716" s="96"/>
      <c r="M716" s="95"/>
      <c r="N716" s="94" t="s">
        <v>2179</v>
      </c>
      <c r="O716" s="94" t="s">
        <v>245</v>
      </c>
      <c r="P716" s="94" t="s">
        <v>2180</v>
      </c>
      <c r="Q716" s="98" t="s">
        <v>2832</v>
      </c>
      <c r="R716" s="98" t="s">
        <v>5830</v>
      </c>
      <c r="S716" s="99" t="s">
        <v>280</v>
      </c>
      <c r="T716" s="94" t="s">
        <v>281</v>
      </c>
      <c r="U716" s="120"/>
      <c r="V716" s="120"/>
      <c r="W716" s="100" t="str">
        <f>VLOOKUP(TRIM(X716),X10:Y92,2,FALSE)</f>
        <v>Andy</v>
      </c>
      <c r="X716" s="121" t="str">
        <f t="shared" si="61"/>
        <v>8.9.2</v>
      </c>
      <c r="Y716" s="124">
        <f t="shared" si="62"/>
        <v>0</v>
      </c>
      <c r="Z716" s="121">
        <f t="shared" si="60"/>
        <v>0</v>
      </c>
      <c r="AA716" s="121">
        <f t="shared" si="63"/>
        <v>3</v>
      </c>
      <c r="AB716" s="121">
        <f t="shared" si="64"/>
        <v>0</v>
      </c>
      <c r="AC716" s="121">
        <f t="shared" si="65"/>
        <v>0</v>
      </c>
      <c r="AD716" s="1" t="s">
        <v>526</v>
      </c>
    </row>
    <row r="717" spans="1:30" ht="35.25" customHeight="1" x14ac:dyDescent="0.25">
      <c r="A717" s="89" t="s">
        <v>225</v>
      </c>
      <c r="B717" s="94" t="s">
        <v>42</v>
      </c>
      <c r="C717" s="91" t="s">
        <v>98</v>
      </c>
      <c r="D717" s="91" t="s">
        <v>1981</v>
      </c>
      <c r="E717" s="122" t="s">
        <v>1388</v>
      </c>
      <c r="F717" s="92" t="s">
        <v>243</v>
      </c>
      <c r="G717" s="92" t="s">
        <v>99</v>
      </c>
      <c r="H717" s="92" t="s">
        <v>4017</v>
      </c>
      <c r="I717" s="162" t="s">
        <v>303</v>
      </c>
      <c r="J717" s="96" t="s">
        <v>2178</v>
      </c>
      <c r="K717" s="95"/>
      <c r="L717" s="96"/>
      <c r="M717" s="95"/>
      <c r="N717" s="94" t="s">
        <v>2179</v>
      </c>
      <c r="O717" s="94" t="s">
        <v>245</v>
      </c>
      <c r="P717" s="94" t="s">
        <v>2180</v>
      </c>
      <c r="Q717" s="98" t="s">
        <v>2833</v>
      </c>
      <c r="R717" s="98" t="s">
        <v>5831</v>
      </c>
      <c r="S717" s="99" t="s">
        <v>235</v>
      </c>
      <c r="T717" s="94" t="s">
        <v>281</v>
      </c>
      <c r="U717" s="120"/>
      <c r="V717" s="120"/>
      <c r="W717" s="100" t="str">
        <f>VLOOKUP(TRIM(X717),X10:Y92,2,FALSE)</f>
        <v>Andy</v>
      </c>
      <c r="X717" s="121" t="str">
        <f t="shared" si="61"/>
        <v>8.9.2</v>
      </c>
      <c r="Y717" s="124">
        <f t="shared" si="62"/>
        <v>0</v>
      </c>
      <c r="Z717" s="121">
        <f t="shared" si="60"/>
        <v>0</v>
      </c>
      <c r="AA717" s="121">
        <f t="shared" si="63"/>
        <v>3</v>
      </c>
      <c r="AB717" s="121">
        <f t="shared" si="64"/>
        <v>0</v>
      </c>
      <c r="AC717" s="121">
        <f t="shared" si="65"/>
        <v>0</v>
      </c>
      <c r="AD717" s="1" t="s">
        <v>526</v>
      </c>
    </row>
    <row r="718" spans="1:30" ht="35.25" customHeight="1" x14ac:dyDescent="0.25">
      <c r="A718" s="89" t="s">
        <v>225</v>
      </c>
      <c r="B718" s="94" t="s">
        <v>42</v>
      </c>
      <c r="C718" s="91" t="s">
        <v>98</v>
      </c>
      <c r="D718" s="91" t="s">
        <v>1981</v>
      </c>
      <c r="E718" s="122" t="s">
        <v>1389</v>
      </c>
      <c r="F718" s="92" t="s">
        <v>243</v>
      </c>
      <c r="G718" s="92" t="s">
        <v>99</v>
      </c>
      <c r="H718" s="92" t="s">
        <v>5832</v>
      </c>
      <c r="I718" s="162" t="s">
        <v>2817</v>
      </c>
      <c r="J718" s="96" t="s">
        <v>2178</v>
      </c>
      <c r="K718" s="95"/>
      <c r="L718" s="96"/>
      <c r="M718" s="95"/>
      <c r="N718" s="94" t="s">
        <v>2179</v>
      </c>
      <c r="O718" s="94" t="s">
        <v>245</v>
      </c>
      <c r="P718" s="94" t="s">
        <v>2180</v>
      </c>
      <c r="Q718" s="98" t="s">
        <v>2834</v>
      </c>
      <c r="R718" s="98" t="s">
        <v>5833</v>
      </c>
      <c r="S718" s="99" t="s">
        <v>280</v>
      </c>
      <c r="T718" s="94" t="s">
        <v>281</v>
      </c>
      <c r="U718" s="120"/>
      <c r="V718" s="120"/>
      <c r="W718" s="100" t="str">
        <f>VLOOKUP(TRIM(X718),X10:Y92,2,FALSE)</f>
        <v>Andy</v>
      </c>
      <c r="X718" s="121" t="str">
        <f t="shared" si="61"/>
        <v>8.9.2</v>
      </c>
      <c r="Y718" s="124">
        <f t="shared" si="62"/>
        <v>0</v>
      </c>
      <c r="Z718" s="121">
        <f t="shared" si="60"/>
        <v>0</v>
      </c>
      <c r="AA718" s="121">
        <f t="shared" si="63"/>
        <v>9</v>
      </c>
      <c r="AB718" s="121">
        <f t="shared" si="64"/>
        <v>0</v>
      </c>
      <c r="AC718" s="121">
        <f t="shared" si="65"/>
        <v>0</v>
      </c>
    </row>
    <row r="719" spans="1:30" ht="35.25" customHeight="1" x14ac:dyDescent="0.25">
      <c r="A719" s="89" t="s">
        <v>225</v>
      </c>
      <c r="B719" s="94" t="s">
        <v>2648</v>
      </c>
      <c r="C719" s="91" t="s">
        <v>98</v>
      </c>
      <c r="D719" s="91" t="s">
        <v>205</v>
      </c>
      <c r="E719" s="122" t="s">
        <v>1390</v>
      </c>
      <c r="F719" s="92" t="s">
        <v>271</v>
      </c>
      <c r="G719" s="92" t="s">
        <v>99</v>
      </c>
      <c r="H719" s="92" t="s">
        <v>2835</v>
      </c>
      <c r="I719" s="162" t="s">
        <v>300</v>
      </c>
      <c r="J719" s="96"/>
      <c r="K719" s="95"/>
      <c r="L719" s="96"/>
      <c r="M719" s="95"/>
      <c r="N719" s="94"/>
      <c r="O719" s="94" t="s">
        <v>245</v>
      </c>
      <c r="P719" s="94"/>
      <c r="Q719" s="98" t="s">
        <v>2648</v>
      </c>
      <c r="R719" s="98" t="s">
        <v>235</v>
      </c>
      <c r="S719" s="99" t="s">
        <v>235</v>
      </c>
      <c r="T719" s="94" t="s">
        <v>2813</v>
      </c>
      <c r="U719" s="120"/>
      <c r="V719" s="120"/>
      <c r="W719" s="100" t="str">
        <f>VLOOKUP(TRIM(X719),X10:Y92,2,FALSE)</f>
        <v>Tao</v>
      </c>
      <c r="X719" s="121" t="str">
        <f t="shared" si="61"/>
        <v>8.11</v>
      </c>
      <c r="Y719" s="124">
        <f t="shared" si="62"/>
        <v>0</v>
      </c>
      <c r="Z719" s="121">
        <f t="shared" si="60"/>
        <v>0</v>
      </c>
      <c r="AA719" s="121">
        <f t="shared" si="63"/>
        <v>21</v>
      </c>
      <c r="AB719" s="121">
        <f t="shared" si="64"/>
        <v>0</v>
      </c>
      <c r="AC719" s="121">
        <f t="shared" si="65"/>
        <v>0</v>
      </c>
      <c r="AD719" s="1" t="s">
        <v>526</v>
      </c>
    </row>
    <row r="720" spans="1:30" ht="35.25" customHeight="1" x14ac:dyDescent="0.25">
      <c r="A720" s="89" t="s">
        <v>225</v>
      </c>
      <c r="B720" s="94" t="s">
        <v>42</v>
      </c>
      <c r="C720" s="91" t="s">
        <v>98</v>
      </c>
      <c r="D720" s="91" t="s">
        <v>223</v>
      </c>
      <c r="E720" s="122" t="s">
        <v>1391</v>
      </c>
      <c r="F720" s="92" t="s">
        <v>252</v>
      </c>
      <c r="G720" s="92" t="s">
        <v>99</v>
      </c>
      <c r="H720" s="92" t="s">
        <v>2836</v>
      </c>
      <c r="I720" s="162" t="s">
        <v>300</v>
      </c>
      <c r="J720" s="96"/>
      <c r="K720" s="95"/>
      <c r="L720" s="96"/>
      <c r="M720" s="95"/>
      <c r="N720" s="94"/>
      <c r="O720" s="94" t="s">
        <v>245</v>
      </c>
      <c r="P720" s="94" t="s">
        <v>588</v>
      </c>
      <c r="Q720" s="98" t="s">
        <v>4607</v>
      </c>
      <c r="R720" s="98" t="s">
        <v>228</v>
      </c>
      <c r="S720" s="99" t="s">
        <v>228</v>
      </c>
      <c r="T720" s="94" t="s">
        <v>2813</v>
      </c>
      <c r="U720" s="120"/>
      <c r="V720" s="120"/>
      <c r="W720" s="100" t="str">
        <f>VLOOKUP(TRIM(X720),X10:Y92,2,FALSE)</f>
        <v>Puneet</v>
      </c>
      <c r="X720" s="121" t="str">
        <f t="shared" si="61"/>
        <v>8.14</v>
      </c>
      <c r="Y720" s="124">
        <f t="shared" si="62"/>
        <v>0</v>
      </c>
      <c r="Z720" s="121">
        <f t="shared" si="60"/>
        <v>0</v>
      </c>
      <c r="AA720" s="121">
        <f t="shared" si="63"/>
        <v>21</v>
      </c>
      <c r="AB720" s="121">
        <f t="shared" si="64"/>
        <v>0</v>
      </c>
      <c r="AC720" s="121">
        <f t="shared" si="65"/>
        <v>0</v>
      </c>
    </row>
    <row r="721" spans="1:30" ht="35.25" customHeight="1" x14ac:dyDescent="0.25">
      <c r="A721" s="89" t="s">
        <v>225</v>
      </c>
      <c r="B721" s="94" t="s">
        <v>4019</v>
      </c>
      <c r="C721" s="91" t="s">
        <v>98</v>
      </c>
      <c r="D721" s="91" t="s">
        <v>1975</v>
      </c>
      <c r="E721" s="122" t="s">
        <v>1392</v>
      </c>
      <c r="F721" s="92" t="s">
        <v>16</v>
      </c>
      <c r="G721" s="92" t="s">
        <v>99</v>
      </c>
      <c r="H721" s="92" t="s">
        <v>2837</v>
      </c>
      <c r="I721" s="162" t="s">
        <v>322</v>
      </c>
      <c r="J721" s="96" t="s">
        <v>247</v>
      </c>
      <c r="K721" s="95">
        <v>2620</v>
      </c>
      <c r="L721" s="96"/>
      <c r="M721" s="95" t="s">
        <v>254</v>
      </c>
      <c r="N721" s="94" t="s">
        <v>2148</v>
      </c>
      <c r="O721" s="94" t="s">
        <v>245</v>
      </c>
      <c r="P721" s="94" t="s">
        <v>2093</v>
      </c>
      <c r="Q721" s="98" t="s">
        <v>4018</v>
      </c>
      <c r="R721" s="98" t="s">
        <v>5834</v>
      </c>
      <c r="S721" s="99" t="s">
        <v>280</v>
      </c>
      <c r="T721" s="94" t="s">
        <v>356</v>
      </c>
      <c r="U721" s="120"/>
      <c r="V721" s="120"/>
      <c r="W721" s="100" t="str">
        <f>VLOOKUP(TRIM(X721),X10:Y92,2,FALSE)</f>
        <v>Puneet</v>
      </c>
      <c r="X721" s="121" t="str">
        <f t="shared" si="61"/>
        <v>8.5.2</v>
      </c>
      <c r="Y721" s="124">
        <f t="shared" si="62"/>
        <v>0</v>
      </c>
      <c r="Z721" s="121">
        <f t="shared" si="60"/>
        <v>0</v>
      </c>
      <c r="AA721" s="121">
        <f t="shared" si="63"/>
        <v>7</v>
      </c>
      <c r="AB721" s="121">
        <f t="shared" si="64"/>
        <v>0</v>
      </c>
      <c r="AC721" s="121">
        <f t="shared" si="65"/>
        <v>0</v>
      </c>
    </row>
    <row r="722" spans="1:30" ht="35.25" customHeight="1" x14ac:dyDescent="0.25">
      <c r="A722" s="89" t="s">
        <v>225</v>
      </c>
      <c r="B722" s="94" t="s">
        <v>2649</v>
      </c>
      <c r="C722" s="91" t="s">
        <v>98</v>
      </c>
      <c r="D722" s="91" t="s">
        <v>1971</v>
      </c>
      <c r="E722" s="122" t="s">
        <v>1393</v>
      </c>
      <c r="F722" s="92" t="s">
        <v>271</v>
      </c>
      <c r="G722" s="92" t="s">
        <v>99</v>
      </c>
      <c r="H722" s="92" t="s">
        <v>2838</v>
      </c>
      <c r="I722" s="162" t="s">
        <v>110</v>
      </c>
      <c r="J722" s="96"/>
      <c r="K722" s="95"/>
      <c r="L722" s="96"/>
      <c r="M722" s="95"/>
      <c r="N722" s="94"/>
      <c r="O722" s="94" t="s">
        <v>245</v>
      </c>
      <c r="P722" s="94"/>
      <c r="Q722" s="98" t="s">
        <v>2649</v>
      </c>
      <c r="R722" s="98" t="s">
        <v>5690</v>
      </c>
      <c r="S722" s="99" t="s">
        <v>270</v>
      </c>
      <c r="T722" s="94" t="s">
        <v>262</v>
      </c>
      <c r="U722" s="120"/>
      <c r="V722" s="120"/>
      <c r="W722" s="100" t="str">
        <f>VLOOKUP(TRIM(X722),X10:Y92,2,FALSE)</f>
        <v>Puneet</v>
      </c>
      <c r="X722" s="121" t="str">
        <f t="shared" si="61"/>
        <v>8.2.2</v>
      </c>
      <c r="Y722" s="124">
        <f t="shared" si="62"/>
        <v>0</v>
      </c>
      <c r="Z722" s="121">
        <f t="shared" si="60"/>
        <v>0</v>
      </c>
      <c r="AA722" s="121">
        <f t="shared" si="63"/>
        <v>5</v>
      </c>
      <c r="AB722" s="121">
        <f t="shared" si="64"/>
        <v>0</v>
      </c>
      <c r="AC722" s="121">
        <f t="shared" si="65"/>
        <v>0</v>
      </c>
    </row>
    <row r="723" spans="1:30" ht="35.25" customHeight="1" x14ac:dyDescent="0.25">
      <c r="A723" s="89" t="s">
        <v>225</v>
      </c>
      <c r="B723" s="94" t="s">
        <v>42</v>
      </c>
      <c r="C723" s="91" t="s">
        <v>98</v>
      </c>
      <c r="D723" s="91" t="s">
        <v>185</v>
      </c>
      <c r="E723" s="122" t="s">
        <v>1394</v>
      </c>
      <c r="F723" s="92" t="s">
        <v>438</v>
      </c>
      <c r="G723" s="92" t="s">
        <v>99</v>
      </c>
      <c r="H723" s="92" t="s">
        <v>2839</v>
      </c>
      <c r="I723" s="162" t="s">
        <v>2714</v>
      </c>
      <c r="J723" s="96" t="s">
        <v>244</v>
      </c>
      <c r="K723" s="95"/>
      <c r="L723" s="96"/>
      <c r="M723" s="95"/>
      <c r="N723" s="94" t="s">
        <v>2840</v>
      </c>
      <c r="O723" s="94" t="s">
        <v>245</v>
      </c>
      <c r="P723" s="94" t="s">
        <v>246</v>
      </c>
      <c r="Q723" s="98" t="s">
        <v>2841</v>
      </c>
      <c r="R723" s="98" t="s">
        <v>5835</v>
      </c>
      <c r="S723" s="99" t="s">
        <v>228</v>
      </c>
      <c r="T723" s="94" t="s">
        <v>316</v>
      </c>
      <c r="U723" s="120"/>
      <c r="V723" s="120"/>
      <c r="W723" s="100" t="str">
        <f>VLOOKUP(TRIM(X723),X10:Y92,2,FALSE)</f>
        <v>Puneet</v>
      </c>
      <c r="X723" s="121" t="str">
        <f t="shared" si="61"/>
        <v>9.1</v>
      </c>
      <c r="Y723" s="124">
        <f t="shared" si="62"/>
        <v>0</v>
      </c>
      <c r="Z723" s="121">
        <f t="shared" si="60"/>
        <v>0</v>
      </c>
      <c r="AA723" s="121">
        <f t="shared" si="63"/>
        <v>20</v>
      </c>
      <c r="AB723" s="121">
        <f t="shared" si="64"/>
        <v>0</v>
      </c>
      <c r="AC723" s="121">
        <f t="shared" si="65"/>
        <v>0</v>
      </c>
    </row>
    <row r="724" spans="1:30" ht="35.25" customHeight="1" x14ac:dyDescent="0.25">
      <c r="A724" s="89" t="s">
        <v>225</v>
      </c>
      <c r="B724" s="94" t="s">
        <v>4608</v>
      </c>
      <c r="C724" s="91" t="s">
        <v>98</v>
      </c>
      <c r="D724" s="91" t="s">
        <v>223</v>
      </c>
      <c r="E724" s="122" t="s">
        <v>1395</v>
      </c>
      <c r="F724" s="92" t="s">
        <v>16</v>
      </c>
      <c r="G724" s="92" t="s">
        <v>99</v>
      </c>
      <c r="H724" s="92" t="s">
        <v>2842</v>
      </c>
      <c r="I724" s="162" t="s">
        <v>300</v>
      </c>
      <c r="J724" s="96" t="s">
        <v>296</v>
      </c>
      <c r="K724" s="95">
        <v>151</v>
      </c>
      <c r="L724" s="96"/>
      <c r="M724" s="95" t="s">
        <v>254</v>
      </c>
      <c r="N724" s="94" t="s">
        <v>385</v>
      </c>
      <c r="O724" s="94" t="s">
        <v>245</v>
      </c>
      <c r="P724" s="94" t="s">
        <v>550</v>
      </c>
      <c r="Q724" s="98" t="s">
        <v>4609</v>
      </c>
      <c r="R724" s="98" t="s">
        <v>5836</v>
      </c>
      <c r="S724" s="99" t="s">
        <v>280</v>
      </c>
      <c r="T724" s="94" t="s">
        <v>2813</v>
      </c>
      <c r="U724" s="120"/>
      <c r="V724" s="120"/>
      <c r="W724" s="100" t="str">
        <f>VLOOKUP(TRIM(X724),X10:Y92,2,FALSE)</f>
        <v>Puneet</v>
      </c>
      <c r="X724" s="121" t="str">
        <f t="shared" si="61"/>
        <v>8.14</v>
      </c>
      <c r="Y724" s="124">
        <f t="shared" si="62"/>
        <v>0</v>
      </c>
      <c r="Z724" s="121">
        <f t="shared" si="60"/>
        <v>0</v>
      </c>
      <c r="AA724" s="121">
        <f t="shared" si="63"/>
        <v>21</v>
      </c>
      <c r="AB724" s="121">
        <f t="shared" si="64"/>
        <v>0</v>
      </c>
      <c r="AC724" s="121">
        <f t="shared" si="65"/>
        <v>0</v>
      </c>
    </row>
    <row r="725" spans="1:30" ht="35.25" customHeight="1" x14ac:dyDescent="0.25">
      <c r="A725" s="89" t="s">
        <v>225</v>
      </c>
      <c r="B725" s="94" t="s">
        <v>3568</v>
      </c>
      <c r="C725" s="91" t="s">
        <v>98</v>
      </c>
      <c r="D725" s="91" t="s">
        <v>68</v>
      </c>
      <c r="E725" s="122" t="s">
        <v>1396</v>
      </c>
      <c r="F725" s="92" t="s">
        <v>16</v>
      </c>
      <c r="G725" s="92" t="s">
        <v>99</v>
      </c>
      <c r="H725" s="92" t="s">
        <v>2843</v>
      </c>
      <c r="I725" s="162" t="s">
        <v>322</v>
      </c>
      <c r="J725" s="96" t="s">
        <v>106</v>
      </c>
      <c r="K725" s="95">
        <v>2535</v>
      </c>
      <c r="L725" s="96"/>
      <c r="M725" s="95" t="s">
        <v>107</v>
      </c>
      <c r="N725" s="94" t="s">
        <v>2160</v>
      </c>
      <c r="O725" s="94" t="s">
        <v>125</v>
      </c>
      <c r="P725" s="94" t="s">
        <v>248</v>
      </c>
      <c r="Q725" s="98" t="s">
        <v>4020</v>
      </c>
      <c r="R725" s="98" t="s">
        <v>5369</v>
      </c>
      <c r="S725" s="99" t="s">
        <v>280</v>
      </c>
      <c r="T725" s="94" t="s">
        <v>356</v>
      </c>
      <c r="U725" s="120"/>
      <c r="V725" s="120"/>
      <c r="W725" s="100" t="str">
        <f>VLOOKUP(TRIM(X725),X10:Y92,2,FALSE)</f>
        <v>Tao</v>
      </c>
      <c r="X725" s="121" t="str">
        <f t="shared" si="61"/>
        <v>6.3</v>
      </c>
      <c r="Y725" s="124">
        <f t="shared" si="62"/>
        <v>0</v>
      </c>
      <c r="Z725" s="121">
        <f t="shared" si="60"/>
        <v>0</v>
      </c>
      <c r="AA725" s="121">
        <f t="shared" si="63"/>
        <v>7</v>
      </c>
      <c r="AB725" s="121">
        <f t="shared" si="64"/>
        <v>0</v>
      </c>
      <c r="AC725" s="121">
        <f t="shared" si="65"/>
        <v>0</v>
      </c>
    </row>
    <row r="726" spans="1:30" ht="35.25" customHeight="1" x14ac:dyDescent="0.25">
      <c r="A726" s="89" t="s">
        <v>225</v>
      </c>
      <c r="B726" s="94" t="s">
        <v>705</v>
      </c>
      <c r="C726" s="91" t="s">
        <v>98</v>
      </c>
      <c r="D726" s="91" t="s">
        <v>223</v>
      </c>
      <c r="E726" s="122" t="s">
        <v>1397</v>
      </c>
      <c r="F726" s="92" t="s">
        <v>271</v>
      </c>
      <c r="G726" s="92" t="s">
        <v>99</v>
      </c>
      <c r="H726" s="92" t="s">
        <v>2844</v>
      </c>
      <c r="I726" s="162" t="s">
        <v>300</v>
      </c>
      <c r="J726" s="96"/>
      <c r="K726" s="95"/>
      <c r="L726" s="96"/>
      <c r="M726" s="95"/>
      <c r="N726" s="94"/>
      <c r="O726" s="94" t="s">
        <v>245</v>
      </c>
      <c r="P726" s="94" t="s">
        <v>550</v>
      </c>
      <c r="Q726" s="98" t="s">
        <v>705</v>
      </c>
      <c r="R726" s="98" t="s">
        <v>5837</v>
      </c>
      <c r="S726" s="99" t="s">
        <v>280</v>
      </c>
      <c r="T726" s="94" t="s">
        <v>2813</v>
      </c>
      <c r="U726" s="120"/>
      <c r="V726" s="120"/>
      <c r="W726" s="100" t="str">
        <f>VLOOKUP(TRIM(X726),X10:Y92,2,FALSE)</f>
        <v>Puneet</v>
      </c>
      <c r="X726" s="121" t="str">
        <f t="shared" si="61"/>
        <v>8.14</v>
      </c>
      <c r="Y726" s="124">
        <f t="shared" si="62"/>
        <v>0</v>
      </c>
      <c r="Z726" s="121">
        <f t="shared" ref="Z726:Z789" si="66">IF(F726="P-CR", IF(S726="Approved", 1, IF(S726="Block approved", 1, 0)),0)</f>
        <v>0</v>
      </c>
      <c r="AA726" s="121">
        <f t="shared" si="63"/>
        <v>21</v>
      </c>
      <c r="AB726" s="121">
        <f t="shared" si="64"/>
        <v>0</v>
      </c>
      <c r="AC726" s="121">
        <f t="shared" si="65"/>
        <v>0</v>
      </c>
    </row>
    <row r="727" spans="1:30" ht="35.25" customHeight="1" x14ac:dyDescent="0.25">
      <c r="A727" s="89" t="s">
        <v>225</v>
      </c>
      <c r="B727" s="94" t="s">
        <v>62</v>
      </c>
      <c r="C727" s="91" t="s">
        <v>98</v>
      </c>
      <c r="D727" s="91" t="s">
        <v>175</v>
      </c>
      <c r="E727" s="122" t="s">
        <v>1398</v>
      </c>
      <c r="F727" s="92" t="s">
        <v>16</v>
      </c>
      <c r="G727" s="92" t="s">
        <v>99</v>
      </c>
      <c r="H727" s="92" t="s">
        <v>2845</v>
      </c>
      <c r="I727" s="162" t="s">
        <v>113</v>
      </c>
      <c r="J727" s="96" t="s">
        <v>2155</v>
      </c>
      <c r="K727" s="95">
        <v>225</v>
      </c>
      <c r="L727" s="96"/>
      <c r="M727" s="95" t="s">
        <v>107</v>
      </c>
      <c r="N727" s="94" t="s">
        <v>424</v>
      </c>
      <c r="O727" s="94" t="s">
        <v>125</v>
      </c>
      <c r="P727" s="94" t="s">
        <v>2185</v>
      </c>
      <c r="Q727" s="98" t="s">
        <v>4021</v>
      </c>
      <c r="R727" s="98" t="s">
        <v>228</v>
      </c>
      <c r="S727" s="99" t="s">
        <v>228</v>
      </c>
      <c r="T727" s="94" t="s">
        <v>343</v>
      </c>
      <c r="U727" s="120"/>
      <c r="V727" s="120"/>
      <c r="W727" s="100" t="str">
        <f>VLOOKUP(TRIM(X727),X10:Y92,2,FALSE)</f>
        <v>Tao</v>
      </c>
      <c r="X727" s="121" t="str">
        <f t="shared" si="61"/>
        <v>7.5</v>
      </c>
      <c r="Y727" s="124">
        <f t="shared" si="62"/>
        <v>0</v>
      </c>
      <c r="Z727" s="121">
        <f t="shared" si="66"/>
        <v>0</v>
      </c>
      <c r="AA727" s="121">
        <f t="shared" si="63"/>
        <v>4</v>
      </c>
      <c r="AB727" s="121">
        <f t="shared" si="64"/>
        <v>0</v>
      </c>
      <c r="AC727" s="121">
        <f t="shared" si="65"/>
        <v>0</v>
      </c>
    </row>
    <row r="728" spans="1:30" ht="35.25" customHeight="1" x14ac:dyDescent="0.25">
      <c r="A728" s="89" t="s">
        <v>225</v>
      </c>
      <c r="B728" s="94" t="s">
        <v>4023</v>
      </c>
      <c r="C728" s="91" t="s">
        <v>98</v>
      </c>
      <c r="D728" s="91" t="s">
        <v>175</v>
      </c>
      <c r="E728" s="122" t="s">
        <v>1399</v>
      </c>
      <c r="F728" s="92" t="s">
        <v>16</v>
      </c>
      <c r="G728" s="92" t="s">
        <v>99</v>
      </c>
      <c r="H728" s="92" t="s">
        <v>2846</v>
      </c>
      <c r="I728" s="162" t="s">
        <v>113</v>
      </c>
      <c r="J728" s="96" t="s">
        <v>2155</v>
      </c>
      <c r="K728" s="95">
        <v>226</v>
      </c>
      <c r="L728" s="96"/>
      <c r="M728" s="95" t="s">
        <v>107</v>
      </c>
      <c r="N728" s="94" t="s">
        <v>424</v>
      </c>
      <c r="O728" s="94" t="s">
        <v>125</v>
      </c>
      <c r="P728" s="94" t="s">
        <v>2185</v>
      </c>
      <c r="Q728" s="98" t="s">
        <v>4022</v>
      </c>
      <c r="R728" s="98" t="s">
        <v>228</v>
      </c>
      <c r="S728" s="99" t="s">
        <v>228</v>
      </c>
      <c r="T728" s="94" t="s">
        <v>343</v>
      </c>
      <c r="U728" s="120"/>
      <c r="V728" s="120"/>
      <c r="W728" s="100" t="str">
        <f>VLOOKUP(TRIM(X728),X10:Y92,2,FALSE)</f>
        <v>Tao</v>
      </c>
      <c r="X728" s="121" t="str">
        <f t="shared" si="61"/>
        <v>7.5</v>
      </c>
      <c r="Y728" s="124">
        <f t="shared" si="62"/>
        <v>0</v>
      </c>
      <c r="Z728" s="121">
        <f t="shared" si="66"/>
        <v>0</v>
      </c>
      <c r="AA728" s="121">
        <f t="shared" si="63"/>
        <v>4</v>
      </c>
      <c r="AB728" s="121">
        <f t="shared" si="64"/>
        <v>0</v>
      </c>
      <c r="AC728" s="121">
        <f t="shared" si="65"/>
        <v>0</v>
      </c>
      <c r="AD728" s="1" t="s">
        <v>526</v>
      </c>
    </row>
    <row r="729" spans="1:30" ht="35.25" customHeight="1" x14ac:dyDescent="0.25">
      <c r="A729" s="89" t="s">
        <v>225</v>
      </c>
      <c r="B729" s="94" t="s">
        <v>4025</v>
      </c>
      <c r="C729" s="91" t="s">
        <v>98</v>
      </c>
      <c r="D729" s="91" t="s">
        <v>175</v>
      </c>
      <c r="E729" s="122" t="s">
        <v>1400</v>
      </c>
      <c r="F729" s="92" t="s">
        <v>16</v>
      </c>
      <c r="G729" s="92" t="s">
        <v>99</v>
      </c>
      <c r="H729" s="92" t="s">
        <v>4026</v>
      </c>
      <c r="I729" s="162" t="s">
        <v>113</v>
      </c>
      <c r="J729" s="96" t="s">
        <v>2155</v>
      </c>
      <c r="K729" s="95">
        <v>227</v>
      </c>
      <c r="L729" s="96"/>
      <c r="M729" s="95" t="s">
        <v>107</v>
      </c>
      <c r="N729" s="94" t="s">
        <v>424</v>
      </c>
      <c r="O729" s="94" t="s">
        <v>125</v>
      </c>
      <c r="P729" s="94" t="s">
        <v>2185</v>
      </c>
      <c r="Q729" s="98" t="s">
        <v>4024</v>
      </c>
      <c r="R729" s="98" t="s">
        <v>228</v>
      </c>
      <c r="S729" s="99" t="s">
        <v>228</v>
      </c>
      <c r="T729" s="94" t="s">
        <v>343</v>
      </c>
      <c r="U729" s="120"/>
      <c r="V729" s="120"/>
      <c r="W729" s="100" t="str">
        <f>VLOOKUP(TRIM(X729),X10:Y92,2,FALSE)</f>
        <v>Tao</v>
      </c>
      <c r="X729" s="121" t="str">
        <f t="shared" si="61"/>
        <v>7.5</v>
      </c>
      <c r="Y729" s="124">
        <f t="shared" si="62"/>
        <v>0</v>
      </c>
      <c r="Z729" s="121">
        <f t="shared" si="66"/>
        <v>0</v>
      </c>
      <c r="AA729" s="121">
        <f t="shared" si="63"/>
        <v>4</v>
      </c>
      <c r="AB729" s="121">
        <f t="shared" si="64"/>
        <v>0</v>
      </c>
      <c r="AC729" s="121">
        <f t="shared" si="65"/>
        <v>0</v>
      </c>
      <c r="AD729" s="1" t="s">
        <v>526</v>
      </c>
    </row>
    <row r="730" spans="1:30" ht="35.25" customHeight="1" x14ac:dyDescent="0.25">
      <c r="A730" s="89" t="s">
        <v>225</v>
      </c>
      <c r="B730" s="94" t="s">
        <v>4025</v>
      </c>
      <c r="C730" s="91" t="s">
        <v>14</v>
      </c>
      <c r="D730" s="91" t="s">
        <v>184</v>
      </c>
      <c r="E730" s="122" t="s">
        <v>1401</v>
      </c>
      <c r="F730" s="92" t="s">
        <v>16</v>
      </c>
      <c r="G730" s="209" t="s">
        <v>99</v>
      </c>
      <c r="H730" s="209" t="s">
        <v>4026</v>
      </c>
      <c r="I730" s="210" t="s">
        <v>113</v>
      </c>
      <c r="J730" s="151" t="s">
        <v>2155</v>
      </c>
      <c r="K730" s="152">
        <v>228</v>
      </c>
      <c r="L730" s="151"/>
      <c r="M730" s="152" t="s">
        <v>109</v>
      </c>
      <c r="N730" s="151" t="s">
        <v>424</v>
      </c>
      <c r="O730" s="151" t="s">
        <v>245</v>
      </c>
      <c r="P730" s="151" t="s">
        <v>2185</v>
      </c>
      <c r="Q730" s="98" t="s">
        <v>4027</v>
      </c>
      <c r="R730" s="211" t="s">
        <v>4633</v>
      </c>
      <c r="S730" s="153"/>
      <c r="T730" s="94" t="s">
        <v>343</v>
      </c>
      <c r="U730" s="120"/>
      <c r="V730" s="120"/>
      <c r="W730" s="100" t="str">
        <f>VLOOKUP(TRIM(X730),X10:Y92,2,FALSE)</f>
        <v>Andy</v>
      </c>
      <c r="X730" s="121" t="str">
        <f t="shared" si="61"/>
        <v>8.1</v>
      </c>
      <c r="Y730" s="124">
        <f t="shared" si="62"/>
        <v>0</v>
      </c>
      <c r="Z730" s="121">
        <f t="shared" si="66"/>
        <v>0</v>
      </c>
      <c r="AA730" s="121">
        <f t="shared" si="63"/>
        <v>4</v>
      </c>
      <c r="AB730" s="121">
        <f t="shared" si="64"/>
        <v>0</v>
      </c>
      <c r="AC730" s="121">
        <f t="shared" si="65"/>
        <v>0</v>
      </c>
      <c r="AD730" s="1" t="s">
        <v>526</v>
      </c>
    </row>
    <row r="731" spans="1:30" ht="35.25" customHeight="1" x14ac:dyDescent="0.25">
      <c r="A731" s="89" t="s">
        <v>225</v>
      </c>
      <c r="B731" s="94" t="s">
        <v>42</v>
      </c>
      <c r="C731" s="91" t="s">
        <v>98</v>
      </c>
      <c r="D731" s="91" t="s">
        <v>184</v>
      </c>
      <c r="E731" s="122" t="s">
        <v>1402</v>
      </c>
      <c r="F731" s="92" t="s">
        <v>252</v>
      </c>
      <c r="G731" s="92" t="s">
        <v>39</v>
      </c>
      <c r="H731" s="92" t="s">
        <v>4029</v>
      </c>
      <c r="I731" s="162" t="s">
        <v>113</v>
      </c>
      <c r="J731" s="96"/>
      <c r="K731" s="95"/>
      <c r="L731" s="96"/>
      <c r="M731" s="95"/>
      <c r="N731" s="94"/>
      <c r="O731" s="94" t="s">
        <v>245</v>
      </c>
      <c r="P731" s="94" t="s">
        <v>2156</v>
      </c>
      <c r="Q731" s="98" t="s">
        <v>4028</v>
      </c>
      <c r="R731" s="98" t="s">
        <v>228</v>
      </c>
      <c r="S731" s="99" t="s">
        <v>228</v>
      </c>
      <c r="T731" s="94" t="s">
        <v>343</v>
      </c>
      <c r="U731" s="120"/>
      <c r="V731" s="120"/>
      <c r="W731" s="100" t="str">
        <f>VLOOKUP(TRIM(X731),X10:Y92,2,FALSE)</f>
        <v>Andy</v>
      </c>
      <c r="X731" s="121" t="str">
        <f t="shared" si="61"/>
        <v>8.1</v>
      </c>
      <c r="Y731" s="124">
        <f t="shared" si="62"/>
        <v>0</v>
      </c>
      <c r="Z731" s="121">
        <f t="shared" si="66"/>
        <v>0</v>
      </c>
      <c r="AA731" s="121">
        <f t="shared" si="63"/>
        <v>4</v>
      </c>
      <c r="AB731" s="121">
        <f t="shared" si="64"/>
        <v>0</v>
      </c>
      <c r="AC731" s="121">
        <f t="shared" si="65"/>
        <v>0</v>
      </c>
      <c r="AD731" s="1" t="s">
        <v>526</v>
      </c>
    </row>
    <row r="732" spans="1:30" ht="35.25" customHeight="1" x14ac:dyDescent="0.25">
      <c r="A732" s="89" t="s">
        <v>225</v>
      </c>
      <c r="B732" s="94" t="s">
        <v>62</v>
      </c>
      <c r="C732" s="91" t="s">
        <v>98</v>
      </c>
      <c r="D732" s="91" t="s">
        <v>184</v>
      </c>
      <c r="E732" s="122" t="s">
        <v>1403</v>
      </c>
      <c r="F732" s="92" t="s">
        <v>16</v>
      </c>
      <c r="G732" s="92" t="s">
        <v>99</v>
      </c>
      <c r="H732" s="92" t="s">
        <v>2847</v>
      </c>
      <c r="I732" s="162" t="s">
        <v>113</v>
      </c>
      <c r="J732" s="96" t="s">
        <v>2155</v>
      </c>
      <c r="K732" s="95">
        <v>229</v>
      </c>
      <c r="L732" s="96"/>
      <c r="M732" s="95" t="s">
        <v>254</v>
      </c>
      <c r="N732" s="94" t="s">
        <v>424</v>
      </c>
      <c r="O732" s="94" t="s">
        <v>245</v>
      </c>
      <c r="P732" s="94" t="s">
        <v>2156</v>
      </c>
      <c r="Q732" s="98" t="s">
        <v>4030</v>
      </c>
      <c r="R732" s="98" t="s">
        <v>5838</v>
      </c>
      <c r="S732" s="99" t="s">
        <v>280</v>
      </c>
      <c r="T732" s="94" t="s">
        <v>343</v>
      </c>
      <c r="U732" s="120"/>
      <c r="V732" s="120"/>
      <c r="W732" s="100" t="str">
        <f>VLOOKUP(TRIM(X732),X10:Y92,2,FALSE)</f>
        <v>Andy</v>
      </c>
      <c r="X732" s="121" t="str">
        <f t="shared" si="61"/>
        <v>8.1</v>
      </c>
      <c r="Y732" s="124">
        <f t="shared" si="62"/>
        <v>0</v>
      </c>
      <c r="Z732" s="121">
        <f t="shared" si="66"/>
        <v>0</v>
      </c>
      <c r="AA732" s="121">
        <f t="shared" si="63"/>
        <v>4</v>
      </c>
      <c r="AB732" s="121">
        <f t="shared" si="64"/>
        <v>0</v>
      </c>
      <c r="AC732" s="121">
        <f t="shared" si="65"/>
        <v>0</v>
      </c>
      <c r="AD732" s="1" t="s">
        <v>526</v>
      </c>
    </row>
    <row r="733" spans="1:30" ht="35.25" customHeight="1" x14ac:dyDescent="0.25">
      <c r="A733" s="89" t="s">
        <v>225</v>
      </c>
      <c r="B733" s="94" t="s">
        <v>4032</v>
      </c>
      <c r="C733" s="91" t="s">
        <v>98</v>
      </c>
      <c r="D733" s="91" t="s">
        <v>184</v>
      </c>
      <c r="E733" s="122" t="s">
        <v>1404</v>
      </c>
      <c r="F733" s="92" t="s">
        <v>16</v>
      </c>
      <c r="G733" s="92" t="s">
        <v>99</v>
      </c>
      <c r="H733" s="92" t="s">
        <v>2848</v>
      </c>
      <c r="I733" s="162" t="s">
        <v>113</v>
      </c>
      <c r="J733" s="96" t="s">
        <v>2155</v>
      </c>
      <c r="K733" s="95">
        <v>230</v>
      </c>
      <c r="L733" s="96"/>
      <c r="M733" s="95" t="s">
        <v>254</v>
      </c>
      <c r="N733" s="94" t="s">
        <v>424</v>
      </c>
      <c r="O733" s="94" t="s">
        <v>245</v>
      </c>
      <c r="P733" s="94" t="s">
        <v>2156</v>
      </c>
      <c r="Q733" s="98" t="s">
        <v>4031</v>
      </c>
      <c r="R733" s="98" t="s">
        <v>5839</v>
      </c>
      <c r="S733" s="99" t="s">
        <v>280</v>
      </c>
      <c r="T733" s="94" t="s">
        <v>343</v>
      </c>
      <c r="U733" s="120"/>
      <c r="V733" s="120"/>
      <c r="W733" s="100" t="str">
        <f>VLOOKUP(TRIM(X733),X10:Y92,2,FALSE)</f>
        <v>Andy</v>
      </c>
      <c r="X733" s="121" t="str">
        <f t="shared" ref="X733:X796" si="67">IF(ISNONTEXT(D733),"" &amp; D733 &amp;"",T(D733))</f>
        <v>8.1</v>
      </c>
      <c r="Y733" s="124">
        <f t="shared" ref="Y733:Y796" si="68">IF(F733="CR", IF(S733="Approved", 1, IF(S733="Agreed", 1, IF(S733="Block approved", 1, 0))),0)</f>
        <v>0</v>
      </c>
      <c r="Z733" s="121">
        <f t="shared" si="66"/>
        <v>0</v>
      </c>
      <c r="AA733" s="121">
        <f t="shared" ref="AA733:AA796" si="69">LEN(I733)</f>
        <v>4</v>
      </c>
      <c r="AB733" s="121">
        <f t="shared" ref="AB733:AB796" si="70">IF(LEFT(H733, 12)="Reserved for",  1, 0)</f>
        <v>0</v>
      </c>
      <c r="AC733" s="121">
        <f t="shared" ref="AC733:AC796" si="71">IF(F733="LS OUT", IF(S733="Approved", 1, IF(S733="Block approved", 1, 0)),0)</f>
        <v>0</v>
      </c>
      <c r="AD733" s="1" t="s">
        <v>526</v>
      </c>
    </row>
    <row r="734" spans="1:30" ht="35.25" customHeight="1" x14ac:dyDescent="0.25">
      <c r="A734" s="89" t="s">
        <v>225</v>
      </c>
      <c r="B734" s="94" t="s">
        <v>42</v>
      </c>
      <c r="C734" s="91" t="s">
        <v>98</v>
      </c>
      <c r="D734" s="91" t="s">
        <v>184</v>
      </c>
      <c r="E734" s="122" t="s">
        <v>1405</v>
      </c>
      <c r="F734" s="92" t="s">
        <v>252</v>
      </c>
      <c r="G734" s="92" t="s">
        <v>39</v>
      </c>
      <c r="H734" s="92" t="s">
        <v>4034</v>
      </c>
      <c r="I734" s="162" t="s">
        <v>113</v>
      </c>
      <c r="J734" s="96"/>
      <c r="K734" s="95"/>
      <c r="L734" s="96"/>
      <c r="M734" s="95"/>
      <c r="N734" s="94"/>
      <c r="O734" s="94" t="s">
        <v>245</v>
      </c>
      <c r="P734" s="94" t="s">
        <v>2156</v>
      </c>
      <c r="Q734" s="98" t="s">
        <v>4033</v>
      </c>
      <c r="R734" s="98" t="s">
        <v>228</v>
      </c>
      <c r="S734" s="99" t="s">
        <v>228</v>
      </c>
      <c r="T734" s="94" t="s">
        <v>343</v>
      </c>
      <c r="U734" s="120"/>
      <c r="V734" s="120"/>
      <c r="W734" s="100" t="str">
        <f>VLOOKUP(TRIM(X734),X10:Y92,2,FALSE)</f>
        <v>Andy</v>
      </c>
      <c r="X734" s="121" t="str">
        <f t="shared" si="67"/>
        <v>8.1</v>
      </c>
      <c r="Y734" s="124">
        <f t="shared" si="68"/>
        <v>0</v>
      </c>
      <c r="Z734" s="121">
        <f t="shared" si="66"/>
        <v>0</v>
      </c>
      <c r="AA734" s="121">
        <f t="shared" si="69"/>
        <v>4</v>
      </c>
      <c r="AB734" s="121">
        <f t="shared" si="70"/>
        <v>0</v>
      </c>
      <c r="AC734" s="121">
        <f t="shared" si="71"/>
        <v>0</v>
      </c>
    </row>
    <row r="735" spans="1:30" ht="35.25" customHeight="1" x14ac:dyDescent="0.25">
      <c r="A735" s="89" t="s">
        <v>225</v>
      </c>
      <c r="B735" s="94" t="s">
        <v>2650</v>
      </c>
      <c r="C735" s="91" t="s">
        <v>98</v>
      </c>
      <c r="D735" s="91" t="s">
        <v>184</v>
      </c>
      <c r="E735" s="122" t="s">
        <v>1406</v>
      </c>
      <c r="F735" s="92" t="s">
        <v>271</v>
      </c>
      <c r="G735" s="92" t="s">
        <v>99</v>
      </c>
      <c r="H735" s="92" t="s">
        <v>2849</v>
      </c>
      <c r="I735" s="162" t="s">
        <v>113</v>
      </c>
      <c r="J735" s="96"/>
      <c r="K735" s="95"/>
      <c r="L735" s="96"/>
      <c r="M735" s="95"/>
      <c r="N735" s="94"/>
      <c r="O735" s="94" t="s">
        <v>245</v>
      </c>
      <c r="P735" s="94" t="s">
        <v>2156</v>
      </c>
      <c r="Q735" s="98" t="s">
        <v>2850</v>
      </c>
      <c r="R735" s="98" t="s">
        <v>235</v>
      </c>
      <c r="S735" s="99" t="s">
        <v>235</v>
      </c>
      <c r="T735" s="94" t="s">
        <v>343</v>
      </c>
      <c r="U735" s="120"/>
      <c r="V735" s="120"/>
      <c r="W735" s="100" t="str">
        <f>VLOOKUP(TRIM(X735),X10:Y92,2,FALSE)</f>
        <v>Andy</v>
      </c>
      <c r="X735" s="121" t="str">
        <f t="shared" si="67"/>
        <v>8.1</v>
      </c>
      <c r="Y735" s="124">
        <f t="shared" si="68"/>
        <v>0</v>
      </c>
      <c r="Z735" s="121">
        <f t="shared" si="66"/>
        <v>0</v>
      </c>
      <c r="AA735" s="121">
        <f t="shared" si="69"/>
        <v>4</v>
      </c>
      <c r="AB735" s="121">
        <f t="shared" si="70"/>
        <v>0</v>
      </c>
      <c r="AC735" s="121">
        <f t="shared" si="71"/>
        <v>0</v>
      </c>
      <c r="AD735" s="1" t="s">
        <v>526</v>
      </c>
    </row>
    <row r="736" spans="1:30" ht="35.25" customHeight="1" x14ac:dyDescent="0.25">
      <c r="A736" s="89" t="s">
        <v>225</v>
      </c>
      <c r="B736" s="94" t="s">
        <v>42</v>
      </c>
      <c r="C736" s="91" t="s">
        <v>98</v>
      </c>
      <c r="D736" s="91" t="s">
        <v>205</v>
      </c>
      <c r="E736" s="122" t="s">
        <v>1407</v>
      </c>
      <c r="F736" s="92" t="s">
        <v>252</v>
      </c>
      <c r="G736" s="92" t="s">
        <v>360</v>
      </c>
      <c r="H736" s="92" t="s">
        <v>2851</v>
      </c>
      <c r="I736" s="162" t="s">
        <v>2852</v>
      </c>
      <c r="J736" s="96"/>
      <c r="K736" s="95"/>
      <c r="L736" s="96"/>
      <c r="M736" s="95"/>
      <c r="N736" s="94"/>
      <c r="O736" s="94" t="s">
        <v>245</v>
      </c>
      <c r="P736" s="94" t="s">
        <v>460</v>
      </c>
      <c r="Q736" s="98" t="s">
        <v>2853</v>
      </c>
      <c r="R736" s="98" t="s">
        <v>228</v>
      </c>
      <c r="S736" s="99" t="s">
        <v>228</v>
      </c>
      <c r="T736" s="94" t="s">
        <v>343</v>
      </c>
      <c r="U736" s="120"/>
      <c r="V736" s="120"/>
      <c r="W736" s="100" t="str">
        <f>VLOOKUP(TRIM(X736),X10:Y92,2,FALSE)</f>
        <v>Tao</v>
      </c>
      <c r="X736" s="121" t="str">
        <f t="shared" si="67"/>
        <v>8.11</v>
      </c>
      <c r="Y736" s="124">
        <f t="shared" si="68"/>
        <v>0</v>
      </c>
      <c r="Z736" s="121">
        <f t="shared" si="66"/>
        <v>0</v>
      </c>
      <c r="AA736" s="121">
        <f t="shared" si="69"/>
        <v>23</v>
      </c>
      <c r="AB736" s="121">
        <f t="shared" si="70"/>
        <v>0</v>
      </c>
      <c r="AC736" s="121">
        <f t="shared" si="71"/>
        <v>0</v>
      </c>
    </row>
    <row r="737" spans="1:30" ht="35.25" customHeight="1" x14ac:dyDescent="0.25">
      <c r="A737" s="89" t="s">
        <v>225</v>
      </c>
      <c r="B737" s="94" t="s">
        <v>4036</v>
      </c>
      <c r="C737" s="91" t="s">
        <v>98</v>
      </c>
      <c r="D737" s="91" t="s">
        <v>1975</v>
      </c>
      <c r="E737" s="122" t="s">
        <v>1408</v>
      </c>
      <c r="F737" s="92" t="s">
        <v>16</v>
      </c>
      <c r="G737" s="92" t="s">
        <v>99</v>
      </c>
      <c r="H737" s="92" t="s">
        <v>2854</v>
      </c>
      <c r="I737" s="162" t="s">
        <v>322</v>
      </c>
      <c r="J737" s="96" t="s">
        <v>268</v>
      </c>
      <c r="K737" s="95">
        <v>532</v>
      </c>
      <c r="L737" s="96"/>
      <c r="M737" s="95" t="s">
        <v>254</v>
      </c>
      <c r="N737" s="94" t="s">
        <v>2148</v>
      </c>
      <c r="O737" s="94" t="s">
        <v>245</v>
      </c>
      <c r="P737" s="94" t="s">
        <v>2093</v>
      </c>
      <c r="Q737" s="98" t="s">
        <v>4035</v>
      </c>
      <c r="R737" s="98" t="s">
        <v>228</v>
      </c>
      <c r="S737" s="99" t="s">
        <v>228</v>
      </c>
      <c r="T737" s="94" t="s">
        <v>356</v>
      </c>
      <c r="U737" s="120"/>
      <c r="V737" s="120"/>
      <c r="W737" s="100" t="str">
        <f>VLOOKUP(TRIM(X737),X10:Y92,2,FALSE)</f>
        <v>Puneet</v>
      </c>
      <c r="X737" s="121" t="str">
        <f t="shared" si="67"/>
        <v>8.5.2</v>
      </c>
      <c r="Y737" s="124">
        <f t="shared" si="68"/>
        <v>0</v>
      </c>
      <c r="Z737" s="121">
        <f t="shared" si="66"/>
        <v>0</v>
      </c>
      <c r="AA737" s="121">
        <f t="shared" si="69"/>
        <v>7</v>
      </c>
      <c r="AB737" s="121">
        <f t="shared" si="70"/>
        <v>0</v>
      </c>
      <c r="AC737" s="121">
        <f t="shared" si="71"/>
        <v>0</v>
      </c>
    </row>
    <row r="738" spans="1:30" ht="35.25" customHeight="1" x14ac:dyDescent="0.25">
      <c r="A738" s="89" t="s">
        <v>225</v>
      </c>
      <c r="B738" s="94" t="s">
        <v>4038</v>
      </c>
      <c r="C738" s="91" t="s">
        <v>98</v>
      </c>
      <c r="D738" s="91" t="s">
        <v>1975</v>
      </c>
      <c r="E738" s="122" t="s">
        <v>1409</v>
      </c>
      <c r="F738" s="92" t="s">
        <v>16</v>
      </c>
      <c r="G738" s="92" t="s">
        <v>99</v>
      </c>
      <c r="H738" s="92" t="s">
        <v>2855</v>
      </c>
      <c r="I738" s="162" t="s">
        <v>112</v>
      </c>
      <c r="J738" s="96" t="s">
        <v>247</v>
      </c>
      <c r="K738" s="95">
        <v>2621</v>
      </c>
      <c r="L738" s="96"/>
      <c r="M738" s="95" t="s">
        <v>108</v>
      </c>
      <c r="N738" s="94" t="s">
        <v>2148</v>
      </c>
      <c r="O738" s="94" t="s">
        <v>245</v>
      </c>
      <c r="P738" s="94" t="s">
        <v>2093</v>
      </c>
      <c r="Q738" s="98" t="s">
        <v>4037</v>
      </c>
      <c r="R738" s="98" t="s">
        <v>5840</v>
      </c>
      <c r="S738" s="99" t="s">
        <v>280</v>
      </c>
      <c r="T738" s="94" t="s">
        <v>389</v>
      </c>
      <c r="U738" s="120"/>
      <c r="V738" s="120"/>
      <c r="W738" s="100" t="str">
        <f>VLOOKUP(TRIM(X738),X10:Y92,2,FALSE)</f>
        <v>Puneet</v>
      </c>
      <c r="X738" s="121" t="str">
        <f t="shared" si="67"/>
        <v>8.5.2</v>
      </c>
      <c r="Y738" s="124">
        <f t="shared" si="68"/>
        <v>0</v>
      </c>
      <c r="Z738" s="121">
        <f t="shared" si="66"/>
        <v>0</v>
      </c>
      <c r="AA738" s="121">
        <f t="shared" si="69"/>
        <v>4</v>
      </c>
      <c r="AB738" s="121">
        <f t="shared" si="70"/>
        <v>0</v>
      </c>
      <c r="AC738" s="121">
        <f t="shared" si="71"/>
        <v>0</v>
      </c>
    </row>
    <row r="739" spans="1:30" ht="35.25" customHeight="1" x14ac:dyDescent="0.25">
      <c r="A739" s="89" t="s">
        <v>225</v>
      </c>
      <c r="B739" s="94" t="s">
        <v>275</v>
      </c>
      <c r="C739" s="91" t="s">
        <v>98</v>
      </c>
      <c r="D739" s="91" t="s">
        <v>205</v>
      </c>
      <c r="E739" s="122" t="s">
        <v>1410</v>
      </c>
      <c r="F739" s="92" t="s">
        <v>271</v>
      </c>
      <c r="G739" s="92" t="s">
        <v>99</v>
      </c>
      <c r="H739" s="92" t="s">
        <v>2856</v>
      </c>
      <c r="I739" s="162" t="s">
        <v>304</v>
      </c>
      <c r="J739" s="96"/>
      <c r="K739" s="95"/>
      <c r="L739" s="96"/>
      <c r="M739" s="95"/>
      <c r="N739" s="94"/>
      <c r="O739" s="94" t="s">
        <v>245</v>
      </c>
      <c r="P739" s="94" t="s">
        <v>460</v>
      </c>
      <c r="Q739" s="98" t="s">
        <v>2857</v>
      </c>
      <c r="R739" s="98" t="s">
        <v>5841</v>
      </c>
      <c r="S739" s="99" t="s">
        <v>280</v>
      </c>
      <c r="T739" s="94" t="s">
        <v>558</v>
      </c>
      <c r="U739" s="120"/>
      <c r="V739" s="120"/>
      <c r="W739" s="100" t="str">
        <f>VLOOKUP(TRIM(X739),X10:Y92,2,FALSE)</f>
        <v>Tao</v>
      </c>
      <c r="X739" s="121" t="str">
        <f t="shared" si="67"/>
        <v>8.11</v>
      </c>
      <c r="Y739" s="124">
        <f t="shared" si="68"/>
        <v>0</v>
      </c>
      <c r="Z739" s="121">
        <f t="shared" si="66"/>
        <v>0</v>
      </c>
      <c r="AA739" s="121">
        <f t="shared" si="69"/>
        <v>4</v>
      </c>
      <c r="AB739" s="121">
        <f t="shared" si="70"/>
        <v>0</v>
      </c>
      <c r="AC739" s="121">
        <f t="shared" si="71"/>
        <v>0</v>
      </c>
      <c r="AD739" s="1" t="s">
        <v>526</v>
      </c>
    </row>
    <row r="740" spans="1:30" ht="35.25" customHeight="1" x14ac:dyDescent="0.25">
      <c r="A740" s="89" t="s">
        <v>225</v>
      </c>
      <c r="B740" s="94" t="s">
        <v>4040</v>
      </c>
      <c r="C740" s="91" t="s">
        <v>98</v>
      </c>
      <c r="D740" s="91" t="s">
        <v>82</v>
      </c>
      <c r="E740" s="122" t="s">
        <v>1411</v>
      </c>
      <c r="F740" s="92" t="s">
        <v>16</v>
      </c>
      <c r="G740" s="92" t="s">
        <v>99</v>
      </c>
      <c r="H740" s="92" t="s">
        <v>2858</v>
      </c>
      <c r="I740" s="162" t="s">
        <v>274</v>
      </c>
      <c r="J740" s="96" t="s">
        <v>247</v>
      </c>
      <c r="K740" s="95">
        <v>2622</v>
      </c>
      <c r="L740" s="96"/>
      <c r="M740" s="95" t="s">
        <v>107</v>
      </c>
      <c r="N740" s="94" t="s">
        <v>2148</v>
      </c>
      <c r="O740" s="94" t="s">
        <v>125</v>
      </c>
      <c r="P740" s="94" t="s">
        <v>251</v>
      </c>
      <c r="Q740" s="98" t="s">
        <v>4039</v>
      </c>
      <c r="R740" s="98" t="s">
        <v>5370</v>
      </c>
      <c r="S740" s="99" t="s">
        <v>280</v>
      </c>
      <c r="T740" s="94" t="s">
        <v>276</v>
      </c>
      <c r="U740" s="120"/>
      <c r="V740" s="120"/>
      <c r="W740" s="100" t="str">
        <f>VLOOKUP(TRIM(X740),X10:Y92,2,FALSE)</f>
        <v>Tao</v>
      </c>
      <c r="X740" s="121" t="str">
        <f t="shared" si="67"/>
        <v>6.8</v>
      </c>
      <c r="Y740" s="124">
        <f t="shared" si="68"/>
        <v>0</v>
      </c>
      <c r="Z740" s="121">
        <f t="shared" si="66"/>
        <v>0</v>
      </c>
      <c r="AA740" s="121">
        <f t="shared" si="69"/>
        <v>26</v>
      </c>
      <c r="AB740" s="121">
        <f t="shared" si="70"/>
        <v>0</v>
      </c>
      <c r="AC740" s="121">
        <f t="shared" si="71"/>
        <v>0</v>
      </c>
    </row>
    <row r="741" spans="1:30" ht="35.25" customHeight="1" x14ac:dyDescent="0.25">
      <c r="A741" s="89" t="s">
        <v>225</v>
      </c>
      <c r="B741" s="94" t="s">
        <v>3955</v>
      </c>
      <c r="C741" s="91" t="s">
        <v>98</v>
      </c>
      <c r="D741" s="91" t="s">
        <v>82</v>
      </c>
      <c r="E741" s="122" t="s">
        <v>1412</v>
      </c>
      <c r="F741" s="92" t="s">
        <v>16</v>
      </c>
      <c r="G741" s="92" t="s">
        <v>99</v>
      </c>
      <c r="H741" s="92" t="s">
        <v>2859</v>
      </c>
      <c r="I741" s="162" t="s">
        <v>274</v>
      </c>
      <c r="J741" s="96" t="s">
        <v>106</v>
      </c>
      <c r="K741" s="95">
        <v>2536</v>
      </c>
      <c r="L741" s="96"/>
      <c r="M741" s="95" t="s">
        <v>107</v>
      </c>
      <c r="N741" s="94" t="s">
        <v>2148</v>
      </c>
      <c r="O741" s="94" t="s">
        <v>125</v>
      </c>
      <c r="P741" s="94" t="s">
        <v>251</v>
      </c>
      <c r="Q741" s="98" t="s">
        <v>4041</v>
      </c>
      <c r="R741" s="98" t="s">
        <v>228</v>
      </c>
      <c r="S741" s="99" t="s">
        <v>228</v>
      </c>
      <c r="T741" s="94" t="s">
        <v>276</v>
      </c>
      <c r="U741" s="120"/>
      <c r="V741" s="120"/>
      <c r="W741" s="100" t="str">
        <f>VLOOKUP(TRIM(X741),X10:Y92,2,FALSE)</f>
        <v>Tao</v>
      </c>
      <c r="X741" s="121" t="str">
        <f t="shared" si="67"/>
        <v>6.8</v>
      </c>
      <c r="Y741" s="124">
        <f t="shared" si="68"/>
        <v>0</v>
      </c>
      <c r="Z741" s="121">
        <f t="shared" si="66"/>
        <v>0</v>
      </c>
      <c r="AA741" s="121">
        <f t="shared" si="69"/>
        <v>26</v>
      </c>
      <c r="AB741" s="121">
        <f t="shared" si="70"/>
        <v>0</v>
      </c>
      <c r="AC741" s="121">
        <f t="shared" si="71"/>
        <v>0</v>
      </c>
    </row>
    <row r="742" spans="1:30" ht="35.25" customHeight="1" x14ac:dyDescent="0.25">
      <c r="A742" s="89" t="s">
        <v>225</v>
      </c>
      <c r="B742" s="94" t="s">
        <v>4040</v>
      </c>
      <c r="C742" s="91" t="s">
        <v>98</v>
      </c>
      <c r="D742" s="91" t="s">
        <v>82</v>
      </c>
      <c r="E742" s="122" t="s">
        <v>1413</v>
      </c>
      <c r="F742" s="92" t="s">
        <v>16</v>
      </c>
      <c r="G742" s="92" t="s">
        <v>99</v>
      </c>
      <c r="H742" s="92" t="s">
        <v>2860</v>
      </c>
      <c r="I742" s="162" t="s">
        <v>274</v>
      </c>
      <c r="J742" s="96" t="s">
        <v>247</v>
      </c>
      <c r="K742" s="95">
        <v>2623</v>
      </c>
      <c r="L742" s="96"/>
      <c r="M742" s="95" t="s">
        <v>107</v>
      </c>
      <c r="N742" s="94" t="s">
        <v>2148</v>
      </c>
      <c r="O742" s="94" t="s">
        <v>125</v>
      </c>
      <c r="P742" s="94" t="s">
        <v>251</v>
      </c>
      <c r="Q742" s="98" t="s">
        <v>4042</v>
      </c>
      <c r="R742" s="98" t="s">
        <v>5371</v>
      </c>
      <c r="S742" s="99" t="s">
        <v>280</v>
      </c>
      <c r="T742" s="94" t="s">
        <v>276</v>
      </c>
      <c r="U742" s="120"/>
      <c r="V742" s="120"/>
      <c r="W742" s="100" t="str">
        <f>VLOOKUP(TRIM(X742),X10:Y92,2,FALSE)</f>
        <v>Tao</v>
      </c>
      <c r="X742" s="121" t="str">
        <f t="shared" si="67"/>
        <v>6.8</v>
      </c>
      <c r="Y742" s="124">
        <f t="shared" si="68"/>
        <v>0</v>
      </c>
      <c r="Z742" s="121">
        <f t="shared" si="66"/>
        <v>0</v>
      </c>
      <c r="AA742" s="121">
        <f t="shared" si="69"/>
        <v>26</v>
      </c>
      <c r="AB742" s="121">
        <f t="shared" si="70"/>
        <v>0</v>
      </c>
      <c r="AC742" s="121">
        <f t="shared" si="71"/>
        <v>0</v>
      </c>
    </row>
    <row r="743" spans="1:30" ht="35.25" customHeight="1" x14ac:dyDescent="0.25">
      <c r="A743" s="89" t="s">
        <v>225</v>
      </c>
      <c r="B743" s="94" t="s">
        <v>4044</v>
      </c>
      <c r="C743" s="91" t="s">
        <v>98</v>
      </c>
      <c r="D743" s="91" t="s">
        <v>67</v>
      </c>
      <c r="E743" s="122" t="s">
        <v>1414</v>
      </c>
      <c r="F743" s="92" t="s">
        <v>15</v>
      </c>
      <c r="G743" s="92" t="s">
        <v>99</v>
      </c>
      <c r="H743" s="92" t="s">
        <v>2861</v>
      </c>
      <c r="I743" s="162" t="s">
        <v>274</v>
      </c>
      <c r="J743" s="96" t="s">
        <v>106</v>
      </c>
      <c r="K743" s="95">
        <v>2537</v>
      </c>
      <c r="L743" s="96"/>
      <c r="M743" s="95" t="s">
        <v>107</v>
      </c>
      <c r="N743" s="94" t="s">
        <v>2148</v>
      </c>
      <c r="O743" s="94" t="s">
        <v>125</v>
      </c>
      <c r="P743" s="94" t="s">
        <v>251</v>
      </c>
      <c r="Q743" s="98" t="s">
        <v>4043</v>
      </c>
      <c r="R743" s="98" t="s">
        <v>226</v>
      </c>
      <c r="S743" s="99" t="s">
        <v>5406</v>
      </c>
      <c r="T743" s="94" t="s">
        <v>276</v>
      </c>
      <c r="U743" s="120"/>
      <c r="V743" s="120"/>
      <c r="W743" s="100" t="str">
        <f>VLOOKUP(TRIM(X743),X10:Y92,2,FALSE)</f>
        <v>Tao</v>
      </c>
      <c r="X743" s="121" t="str">
        <f t="shared" si="67"/>
        <v>6.2</v>
      </c>
      <c r="Y743" s="124">
        <f t="shared" si="68"/>
        <v>1</v>
      </c>
      <c r="Z743" s="121">
        <f t="shared" si="66"/>
        <v>0</v>
      </c>
      <c r="AA743" s="121">
        <f t="shared" si="69"/>
        <v>26</v>
      </c>
      <c r="AB743" s="121">
        <f t="shared" si="70"/>
        <v>0</v>
      </c>
      <c r="AC743" s="121">
        <f t="shared" si="71"/>
        <v>0</v>
      </c>
    </row>
    <row r="744" spans="1:30" ht="35.25" customHeight="1" x14ac:dyDescent="0.25">
      <c r="A744" s="89" t="s">
        <v>225</v>
      </c>
      <c r="B744" s="94" t="s">
        <v>4046</v>
      </c>
      <c r="C744" s="91" t="s">
        <v>98</v>
      </c>
      <c r="D744" s="91" t="s">
        <v>81</v>
      </c>
      <c r="E744" s="122" t="s">
        <v>1415</v>
      </c>
      <c r="F744" s="92" t="s">
        <v>16</v>
      </c>
      <c r="G744" s="92" t="s">
        <v>99</v>
      </c>
      <c r="H744" s="92" t="s">
        <v>2862</v>
      </c>
      <c r="I744" s="162" t="s">
        <v>274</v>
      </c>
      <c r="J744" s="96" t="s">
        <v>106</v>
      </c>
      <c r="K744" s="95">
        <v>2538</v>
      </c>
      <c r="L744" s="96"/>
      <c r="M744" s="95" t="s">
        <v>107</v>
      </c>
      <c r="N744" s="94" t="s">
        <v>2148</v>
      </c>
      <c r="O744" s="94" t="s">
        <v>125</v>
      </c>
      <c r="P744" s="94" t="s">
        <v>251</v>
      </c>
      <c r="Q744" s="98" t="s">
        <v>4045</v>
      </c>
      <c r="R744" s="98" t="s">
        <v>228</v>
      </c>
      <c r="S744" s="99" t="s">
        <v>228</v>
      </c>
      <c r="T744" s="94" t="s">
        <v>276</v>
      </c>
      <c r="U744" s="120"/>
      <c r="V744" s="120"/>
      <c r="W744" s="100" t="str">
        <f>VLOOKUP(TRIM(X744),X10:Y92,2,FALSE)</f>
        <v>Tao</v>
      </c>
      <c r="X744" s="121" t="str">
        <f t="shared" si="67"/>
        <v>6.7</v>
      </c>
      <c r="Y744" s="124">
        <f t="shared" si="68"/>
        <v>0</v>
      </c>
      <c r="Z744" s="121">
        <f t="shared" si="66"/>
        <v>0</v>
      </c>
      <c r="AA744" s="121">
        <f t="shared" si="69"/>
        <v>26</v>
      </c>
      <c r="AB744" s="121">
        <f t="shared" si="70"/>
        <v>0</v>
      </c>
      <c r="AC744" s="121">
        <f t="shared" si="71"/>
        <v>0</v>
      </c>
    </row>
    <row r="745" spans="1:30" ht="35.25" customHeight="1" x14ac:dyDescent="0.25">
      <c r="A745" s="89" t="s">
        <v>225</v>
      </c>
      <c r="B745" s="94" t="s">
        <v>4048</v>
      </c>
      <c r="C745" s="91" t="s">
        <v>98</v>
      </c>
      <c r="D745" s="91" t="s">
        <v>457</v>
      </c>
      <c r="E745" s="122" t="s">
        <v>1416</v>
      </c>
      <c r="F745" s="92" t="s">
        <v>16</v>
      </c>
      <c r="G745" s="92" t="s">
        <v>99</v>
      </c>
      <c r="H745" s="92" t="s">
        <v>2863</v>
      </c>
      <c r="I745" s="162" t="s">
        <v>274</v>
      </c>
      <c r="J745" s="96" t="s">
        <v>247</v>
      </c>
      <c r="K745" s="95">
        <v>2624</v>
      </c>
      <c r="L745" s="96"/>
      <c r="M745" s="95" t="s">
        <v>2464</v>
      </c>
      <c r="N745" s="94" t="s">
        <v>2148</v>
      </c>
      <c r="O745" s="94" t="s">
        <v>245</v>
      </c>
      <c r="P745" s="94" t="s">
        <v>253</v>
      </c>
      <c r="Q745" s="98" t="s">
        <v>4047</v>
      </c>
      <c r="R745" s="98" t="s">
        <v>5372</v>
      </c>
      <c r="S745" s="99" t="s">
        <v>280</v>
      </c>
      <c r="T745" s="94" t="s">
        <v>276</v>
      </c>
      <c r="U745" s="120"/>
      <c r="V745" s="120"/>
      <c r="W745" s="100" t="str">
        <f>VLOOKUP(TRIM(X745),X10:Y92,2,FALSE)</f>
        <v>Andy</v>
      </c>
      <c r="X745" s="121" t="str">
        <f t="shared" si="67"/>
        <v>4.2</v>
      </c>
      <c r="Y745" s="124">
        <f t="shared" si="68"/>
        <v>0</v>
      </c>
      <c r="Z745" s="121">
        <f t="shared" si="66"/>
        <v>0</v>
      </c>
      <c r="AA745" s="121">
        <f t="shared" si="69"/>
        <v>26</v>
      </c>
      <c r="AB745" s="121">
        <f t="shared" si="70"/>
        <v>0</v>
      </c>
      <c r="AC745" s="121">
        <f t="shared" si="71"/>
        <v>0</v>
      </c>
    </row>
    <row r="746" spans="1:30" ht="35.25" customHeight="1" x14ac:dyDescent="0.25">
      <c r="A746" s="89" t="s">
        <v>225</v>
      </c>
      <c r="B746" s="94" t="s">
        <v>4050</v>
      </c>
      <c r="C746" s="91" t="s">
        <v>98</v>
      </c>
      <c r="D746" s="91" t="s">
        <v>1971</v>
      </c>
      <c r="E746" s="122" t="s">
        <v>1417</v>
      </c>
      <c r="F746" s="92" t="s">
        <v>16</v>
      </c>
      <c r="G746" s="92" t="s">
        <v>99</v>
      </c>
      <c r="H746" s="92" t="s">
        <v>2864</v>
      </c>
      <c r="I746" s="162" t="s">
        <v>323</v>
      </c>
      <c r="J746" s="96" t="s">
        <v>247</v>
      </c>
      <c r="K746" s="95">
        <v>2625</v>
      </c>
      <c r="L746" s="96"/>
      <c r="M746" s="95" t="s">
        <v>254</v>
      </c>
      <c r="N746" s="94" t="s">
        <v>2148</v>
      </c>
      <c r="O746" s="94" t="s">
        <v>245</v>
      </c>
      <c r="P746" s="94" t="s">
        <v>2391</v>
      </c>
      <c r="Q746" s="98" t="s">
        <v>4049</v>
      </c>
      <c r="R746" s="98" t="s">
        <v>5842</v>
      </c>
      <c r="S746" s="99" t="s">
        <v>280</v>
      </c>
      <c r="T746" s="94" t="s">
        <v>276</v>
      </c>
      <c r="U746" s="120"/>
      <c r="V746" s="120"/>
      <c r="W746" s="100" t="str">
        <f>VLOOKUP(TRIM(X746),X10:Y92,2,FALSE)</f>
        <v>Puneet</v>
      </c>
      <c r="X746" s="121" t="str">
        <f t="shared" si="67"/>
        <v>8.2.2</v>
      </c>
      <c r="Y746" s="124">
        <f t="shared" si="68"/>
        <v>0</v>
      </c>
      <c r="Z746" s="121">
        <f t="shared" si="66"/>
        <v>0</v>
      </c>
      <c r="AA746" s="121">
        <f t="shared" si="69"/>
        <v>36</v>
      </c>
      <c r="AB746" s="121">
        <f t="shared" si="70"/>
        <v>0</v>
      </c>
      <c r="AC746" s="121">
        <f t="shared" si="71"/>
        <v>0</v>
      </c>
    </row>
    <row r="747" spans="1:30" ht="35.25" customHeight="1" x14ac:dyDescent="0.25">
      <c r="A747" s="89" t="s">
        <v>225</v>
      </c>
      <c r="B747" s="94" t="s">
        <v>4052</v>
      </c>
      <c r="C747" s="91" t="s">
        <v>98</v>
      </c>
      <c r="D747" s="91" t="s">
        <v>1971</v>
      </c>
      <c r="E747" s="122" t="s">
        <v>1418</v>
      </c>
      <c r="F747" s="92" t="s">
        <v>16</v>
      </c>
      <c r="G747" s="92" t="s">
        <v>99</v>
      </c>
      <c r="H747" s="92" t="s">
        <v>2865</v>
      </c>
      <c r="I747" s="162" t="s">
        <v>274</v>
      </c>
      <c r="J747" s="96" t="s">
        <v>247</v>
      </c>
      <c r="K747" s="95">
        <v>2626</v>
      </c>
      <c r="L747" s="96"/>
      <c r="M747" s="95" t="s">
        <v>254</v>
      </c>
      <c r="N747" s="94" t="s">
        <v>2148</v>
      </c>
      <c r="O747" s="94" t="s">
        <v>245</v>
      </c>
      <c r="P747" s="94" t="s">
        <v>2391</v>
      </c>
      <c r="Q747" s="98" t="s">
        <v>4051</v>
      </c>
      <c r="R747" s="98" t="s">
        <v>5843</v>
      </c>
      <c r="S747" s="99" t="s">
        <v>270</v>
      </c>
      <c r="T747" s="94" t="s">
        <v>276</v>
      </c>
      <c r="U747" s="120"/>
      <c r="V747" s="120"/>
      <c r="W747" s="100" t="str">
        <f>VLOOKUP(TRIM(X747),X10:Y92,2,FALSE)</f>
        <v>Puneet</v>
      </c>
      <c r="X747" s="121" t="str">
        <f t="shared" si="67"/>
        <v>8.2.2</v>
      </c>
      <c r="Y747" s="124">
        <f t="shared" si="68"/>
        <v>0</v>
      </c>
      <c r="Z747" s="121">
        <f t="shared" si="66"/>
        <v>0</v>
      </c>
      <c r="AA747" s="121">
        <f t="shared" si="69"/>
        <v>26</v>
      </c>
      <c r="AB747" s="121">
        <f t="shared" si="70"/>
        <v>0</v>
      </c>
      <c r="AC747" s="121">
        <f t="shared" si="71"/>
        <v>0</v>
      </c>
      <c r="AD747" s="1" t="s">
        <v>526</v>
      </c>
    </row>
    <row r="748" spans="1:30" ht="35.25" customHeight="1" x14ac:dyDescent="0.25">
      <c r="A748" s="89" t="s">
        <v>225</v>
      </c>
      <c r="B748" s="94" t="s">
        <v>2651</v>
      </c>
      <c r="C748" s="91" t="s">
        <v>98</v>
      </c>
      <c r="D748" s="91" t="s">
        <v>1971</v>
      </c>
      <c r="E748" s="122" t="s">
        <v>1419</v>
      </c>
      <c r="F748" s="92" t="s">
        <v>271</v>
      </c>
      <c r="G748" s="92" t="s">
        <v>99</v>
      </c>
      <c r="H748" s="92" t="s">
        <v>2866</v>
      </c>
      <c r="I748" s="162" t="s">
        <v>274</v>
      </c>
      <c r="J748" s="96"/>
      <c r="K748" s="95"/>
      <c r="L748" s="96"/>
      <c r="M748" s="95"/>
      <c r="N748" s="94"/>
      <c r="O748" s="94" t="s">
        <v>245</v>
      </c>
      <c r="P748" s="94" t="s">
        <v>299</v>
      </c>
      <c r="Q748" s="98" t="s">
        <v>2867</v>
      </c>
      <c r="R748" s="98" t="s">
        <v>5844</v>
      </c>
      <c r="S748" s="99" t="s">
        <v>280</v>
      </c>
      <c r="T748" s="94" t="s">
        <v>276</v>
      </c>
      <c r="U748" s="120"/>
      <c r="V748" s="120"/>
      <c r="W748" s="100" t="str">
        <f>VLOOKUP(TRIM(X748),X10:Y92,2,FALSE)</f>
        <v>Puneet</v>
      </c>
      <c r="X748" s="121" t="str">
        <f t="shared" si="67"/>
        <v>8.2.2</v>
      </c>
      <c r="Y748" s="124">
        <f t="shared" si="68"/>
        <v>0</v>
      </c>
      <c r="Z748" s="121">
        <f t="shared" si="66"/>
        <v>0</v>
      </c>
      <c r="AA748" s="121">
        <f t="shared" si="69"/>
        <v>26</v>
      </c>
      <c r="AB748" s="121">
        <f t="shared" si="70"/>
        <v>0</v>
      </c>
      <c r="AC748" s="121">
        <f t="shared" si="71"/>
        <v>0</v>
      </c>
    </row>
    <row r="749" spans="1:30" ht="35.25" customHeight="1" x14ac:dyDescent="0.25">
      <c r="A749" s="89" t="s">
        <v>225</v>
      </c>
      <c r="B749" s="94" t="s">
        <v>2652</v>
      </c>
      <c r="C749" s="91" t="s">
        <v>98</v>
      </c>
      <c r="D749" s="91" t="s">
        <v>1974</v>
      </c>
      <c r="E749" s="122" t="s">
        <v>1420</v>
      </c>
      <c r="F749" s="92" t="s">
        <v>271</v>
      </c>
      <c r="G749" s="92" t="s">
        <v>99</v>
      </c>
      <c r="H749" s="92" t="s">
        <v>2868</v>
      </c>
      <c r="I749" s="162" t="s">
        <v>274</v>
      </c>
      <c r="J749" s="96"/>
      <c r="K749" s="95"/>
      <c r="L749" s="96"/>
      <c r="M749" s="95"/>
      <c r="N749" s="94"/>
      <c r="O749" s="94" t="s">
        <v>245</v>
      </c>
      <c r="P749" s="94" t="s">
        <v>279</v>
      </c>
      <c r="Q749" s="98" t="s">
        <v>2868</v>
      </c>
      <c r="R749" s="98" t="s">
        <v>5845</v>
      </c>
      <c r="S749" s="99" t="s">
        <v>280</v>
      </c>
      <c r="T749" s="94" t="s">
        <v>276</v>
      </c>
      <c r="U749" s="120"/>
      <c r="V749" s="120"/>
      <c r="W749" s="100" t="str">
        <f>VLOOKUP(TRIM(X749),X10:Y92,2,FALSE)</f>
        <v>Puneet</v>
      </c>
      <c r="X749" s="121" t="str">
        <f t="shared" si="67"/>
        <v>8.5.1</v>
      </c>
      <c r="Y749" s="124">
        <f t="shared" si="68"/>
        <v>0</v>
      </c>
      <c r="Z749" s="121">
        <f t="shared" si="66"/>
        <v>0</v>
      </c>
      <c r="AA749" s="121">
        <f t="shared" si="69"/>
        <v>26</v>
      </c>
      <c r="AB749" s="121">
        <f t="shared" si="70"/>
        <v>0</v>
      </c>
      <c r="AC749" s="121">
        <f t="shared" si="71"/>
        <v>0</v>
      </c>
    </row>
    <row r="750" spans="1:30" ht="35.25" customHeight="1" x14ac:dyDescent="0.25">
      <c r="A750" s="89" t="s">
        <v>225</v>
      </c>
      <c r="B750" s="94" t="s">
        <v>4054</v>
      </c>
      <c r="C750" s="91" t="s">
        <v>98</v>
      </c>
      <c r="D750" s="91" t="s">
        <v>1975</v>
      </c>
      <c r="E750" s="122" t="s">
        <v>1421</v>
      </c>
      <c r="F750" s="92" t="s">
        <v>16</v>
      </c>
      <c r="G750" s="92" t="s">
        <v>99</v>
      </c>
      <c r="H750" s="92" t="s">
        <v>2869</v>
      </c>
      <c r="I750" s="162" t="s">
        <v>274</v>
      </c>
      <c r="J750" s="96" t="s">
        <v>247</v>
      </c>
      <c r="K750" s="95">
        <v>2627</v>
      </c>
      <c r="L750" s="96"/>
      <c r="M750" s="95" t="s">
        <v>254</v>
      </c>
      <c r="N750" s="94" t="s">
        <v>2148</v>
      </c>
      <c r="O750" s="94" t="s">
        <v>245</v>
      </c>
      <c r="P750" s="94" t="s">
        <v>2093</v>
      </c>
      <c r="Q750" s="98" t="s">
        <v>4053</v>
      </c>
      <c r="R750" s="98" t="s">
        <v>5846</v>
      </c>
      <c r="S750" s="99" t="s">
        <v>280</v>
      </c>
      <c r="T750" s="94" t="s">
        <v>276</v>
      </c>
      <c r="U750" s="120"/>
      <c r="V750" s="120"/>
      <c r="W750" s="100" t="str">
        <f>VLOOKUP(TRIM(X750),X10:Y92,2,FALSE)</f>
        <v>Puneet</v>
      </c>
      <c r="X750" s="121" t="str">
        <f t="shared" si="67"/>
        <v>8.5.2</v>
      </c>
      <c r="Y750" s="124">
        <f t="shared" si="68"/>
        <v>0</v>
      </c>
      <c r="Z750" s="121">
        <f t="shared" si="66"/>
        <v>0</v>
      </c>
      <c r="AA750" s="121">
        <f t="shared" si="69"/>
        <v>26</v>
      </c>
      <c r="AB750" s="121">
        <f t="shared" si="70"/>
        <v>0</v>
      </c>
      <c r="AC750" s="121">
        <f t="shared" si="71"/>
        <v>0</v>
      </c>
    </row>
    <row r="751" spans="1:30" ht="35.25" customHeight="1" x14ac:dyDescent="0.25">
      <c r="A751" s="89" t="s">
        <v>225</v>
      </c>
      <c r="B751" s="94" t="s">
        <v>4056</v>
      </c>
      <c r="C751" s="91" t="s">
        <v>98</v>
      </c>
      <c r="D751" s="91" t="s">
        <v>1975</v>
      </c>
      <c r="E751" s="122" t="s">
        <v>1422</v>
      </c>
      <c r="F751" s="92" t="s">
        <v>16</v>
      </c>
      <c r="G751" s="92" t="s">
        <v>99</v>
      </c>
      <c r="H751" s="92" t="s">
        <v>2870</v>
      </c>
      <c r="I751" s="162" t="s">
        <v>2871</v>
      </c>
      <c r="J751" s="96" t="s">
        <v>247</v>
      </c>
      <c r="K751" s="95">
        <v>2628</v>
      </c>
      <c r="L751" s="96"/>
      <c r="M751" s="95" t="s">
        <v>254</v>
      </c>
      <c r="N751" s="94" t="s">
        <v>2148</v>
      </c>
      <c r="O751" s="94" t="s">
        <v>245</v>
      </c>
      <c r="P751" s="94" t="s">
        <v>2093</v>
      </c>
      <c r="Q751" s="98" t="s">
        <v>4055</v>
      </c>
      <c r="R751" s="98" t="s">
        <v>5847</v>
      </c>
      <c r="S751" s="99" t="s">
        <v>280</v>
      </c>
      <c r="T751" s="94" t="s">
        <v>276</v>
      </c>
      <c r="U751" s="120"/>
      <c r="V751" s="120"/>
      <c r="W751" s="100" t="str">
        <f>VLOOKUP(TRIM(X751),X10:Y92,2,FALSE)</f>
        <v>Puneet</v>
      </c>
      <c r="X751" s="121" t="str">
        <f t="shared" si="67"/>
        <v>8.5.2</v>
      </c>
      <c r="Y751" s="124">
        <f t="shared" si="68"/>
        <v>0</v>
      </c>
      <c r="Z751" s="121">
        <f t="shared" si="66"/>
        <v>0</v>
      </c>
      <c r="AA751" s="121">
        <f t="shared" si="69"/>
        <v>76</v>
      </c>
      <c r="AB751" s="121">
        <f t="shared" si="70"/>
        <v>0</v>
      </c>
      <c r="AC751" s="121">
        <f t="shared" si="71"/>
        <v>0</v>
      </c>
    </row>
    <row r="752" spans="1:30" ht="35.25" customHeight="1" x14ac:dyDescent="0.25">
      <c r="A752" s="89" t="s">
        <v>225</v>
      </c>
      <c r="B752" s="94" t="s">
        <v>4618</v>
      </c>
      <c r="C752" s="91" t="s">
        <v>98</v>
      </c>
      <c r="D752" s="91" t="s">
        <v>1975</v>
      </c>
      <c r="E752" s="122" t="s">
        <v>1423</v>
      </c>
      <c r="F752" s="92" t="s">
        <v>16</v>
      </c>
      <c r="G752" s="92" t="s">
        <v>99</v>
      </c>
      <c r="H752" s="92" t="s">
        <v>2872</v>
      </c>
      <c r="I752" s="162" t="s">
        <v>4057</v>
      </c>
      <c r="J752" s="96" t="s">
        <v>247</v>
      </c>
      <c r="K752" s="95">
        <v>2629</v>
      </c>
      <c r="L752" s="96"/>
      <c r="M752" s="95" t="s">
        <v>254</v>
      </c>
      <c r="N752" s="94" t="s">
        <v>2148</v>
      </c>
      <c r="O752" s="94" t="s">
        <v>245</v>
      </c>
      <c r="P752" s="94" t="s">
        <v>2093</v>
      </c>
      <c r="Q752" s="98" t="s">
        <v>4058</v>
      </c>
      <c r="R752" s="98" t="s">
        <v>5848</v>
      </c>
      <c r="S752" s="99" t="s">
        <v>280</v>
      </c>
      <c r="T752" s="94" t="s">
        <v>276</v>
      </c>
      <c r="U752" s="120"/>
      <c r="V752" s="120"/>
      <c r="W752" s="100" t="str">
        <f>VLOOKUP(TRIM(X752),X10:Y92,2,FALSE)</f>
        <v>Puneet</v>
      </c>
      <c r="X752" s="121" t="str">
        <f t="shared" si="67"/>
        <v>8.5.2</v>
      </c>
      <c r="Y752" s="124">
        <f t="shared" si="68"/>
        <v>0</v>
      </c>
      <c r="Z752" s="121">
        <f t="shared" si="66"/>
        <v>0</v>
      </c>
      <c r="AA752" s="121">
        <f t="shared" si="69"/>
        <v>37</v>
      </c>
      <c r="AB752" s="121">
        <f t="shared" si="70"/>
        <v>0</v>
      </c>
      <c r="AC752" s="121">
        <f t="shared" si="71"/>
        <v>0</v>
      </c>
    </row>
    <row r="753" spans="1:30" ht="35.25" customHeight="1" x14ac:dyDescent="0.25">
      <c r="A753" s="89" t="s">
        <v>225</v>
      </c>
      <c r="B753" s="94" t="s">
        <v>4619</v>
      </c>
      <c r="C753" s="91" t="s">
        <v>98</v>
      </c>
      <c r="D753" s="91" t="s">
        <v>1975</v>
      </c>
      <c r="E753" s="122" t="s">
        <v>1424</v>
      </c>
      <c r="F753" s="92" t="s">
        <v>16</v>
      </c>
      <c r="G753" s="92" t="s">
        <v>99</v>
      </c>
      <c r="H753" s="92" t="s">
        <v>2873</v>
      </c>
      <c r="I753" s="162" t="s">
        <v>4059</v>
      </c>
      <c r="J753" s="96" t="s">
        <v>106</v>
      </c>
      <c r="K753" s="95">
        <v>2539</v>
      </c>
      <c r="L753" s="96"/>
      <c r="M753" s="95" t="s">
        <v>254</v>
      </c>
      <c r="N753" s="94" t="s">
        <v>2148</v>
      </c>
      <c r="O753" s="94" t="s">
        <v>245</v>
      </c>
      <c r="P753" s="94" t="s">
        <v>2093</v>
      </c>
      <c r="Q753" s="98" t="s">
        <v>4060</v>
      </c>
      <c r="R753" s="98" t="s">
        <v>5849</v>
      </c>
      <c r="S753" s="99" t="s">
        <v>280</v>
      </c>
      <c r="T753" s="94" t="s">
        <v>276</v>
      </c>
      <c r="U753" s="120"/>
      <c r="V753" s="120"/>
      <c r="W753" s="100" t="str">
        <f>VLOOKUP(TRIM(X753),X10:Y92,2,FALSE)</f>
        <v>Puneet</v>
      </c>
      <c r="X753" s="121" t="str">
        <f t="shared" si="67"/>
        <v>8.5.2</v>
      </c>
      <c r="Y753" s="124">
        <f t="shared" si="68"/>
        <v>0</v>
      </c>
      <c r="Z753" s="121">
        <f t="shared" si="66"/>
        <v>0</v>
      </c>
      <c r="AA753" s="121">
        <f t="shared" si="69"/>
        <v>25</v>
      </c>
      <c r="AB753" s="121">
        <f t="shared" si="70"/>
        <v>0</v>
      </c>
      <c r="AC753" s="121">
        <f t="shared" si="71"/>
        <v>0</v>
      </c>
    </row>
    <row r="754" spans="1:30" ht="35.25" customHeight="1" x14ac:dyDescent="0.25">
      <c r="A754" s="89" t="s">
        <v>225</v>
      </c>
      <c r="B754" s="94" t="s">
        <v>4054</v>
      </c>
      <c r="C754" s="91" t="s">
        <v>98</v>
      </c>
      <c r="D754" s="91" t="s">
        <v>1975</v>
      </c>
      <c r="E754" s="122" t="s">
        <v>1425</v>
      </c>
      <c r="F754" s="92" t="s">
        <v>16</v>
      </c>
      <c r="G754" s="92" t="s">
        <v>99</v>
      </c>
      <c r="H754" s="92" t="s">
        <v>2874</v>
      </c>
      <c r="I754" s="162" t="s">
        <v>274</v>
      </c>
      <c r="J754" s="96" t="s">
        <v>247</v>
      </c>
      <c r="K754" s="95">
        <v>2630</v>
      </c>
      <c r="L754" s="96"/>
      <c r="M754" s="95" t="s">
        <v>254</v>
      </c>
      <c r="N754" s="94" t="s">
        <v>2148</v>
      </c>
      <c r="O754" s="94" t="s">
        <v>245</v>
      </c>
      <c r="P754" s="94" t="s">
        <v>2093</v>
      </c>
      <c r="Q754" s="98" t="s">
        <v>4061</v>
      </c>
      <c r="R754" s="98" t="s">
        <v>235</v>
      </c>
      <c r="S754" s="99" t="s">
        <v>235</v>
      </c>
      <c r="T754" s="94" t="s">
        <v>276</v>
      </c>
      <c r="U754" s="120"/>
      <c r="V754" s="120"/>
      <c r="W754" s="100" t="str">
        <f>VLOOKUP(TRIM(X754),X10:Y92,2,FALSE)</f>
        <v>Puneet</v>
      </c>
      <c r="X754" s="121" t="str">
        <f t="shared" si="67"/>
        <v>8.5.2</v>
      </c>
      <c r="Y754" s="124">
        <f t="shared" si="68"/>
        <v>0</v>
      </c>
      <c r="Z754" s="121">
        <f t="shared" si="66"/>
        <v>0</v>
      </c>
      <c r="AA754" s="121">
        <f t="shared" si="69"/>
        <v>26</v>
      </c>
      <c r="AB754" s="121">
        <f t="shared" si="70"/>
        <v>0</v>
      </c>
      <c r="AC754" s="121">
        <f t="shared" si="71"/>
        <v>0</v>
      </c>
    </row>
    <row r="755" spans="1:30" ht="35.25" customHeight="1" x14ac:dyDescent="0.25">
      <c r="A755" s="89" t="s">
        <v>225</v>
      </c>
      <c r="B755" s="94" t="s">
        <v>4063</v>
      </c>
      <c r="C755" s="91" t="s">
        <v>98</v>
      </c>
      <c r="D755" s="91" t="s">
        <v>1975</v>
      </c>
      <c r="E755" s="122" t="s">
        <v>1426</v>
      </c>
      <c r="F755" s="92" t="s">
        <v>16</v>
      </c>
      <c r="G755" s="92" t="s">
        <v>99</v>
      </c>
      <c r="H755" s="92" t="s">
        <v>2875</v>
      </c>
      <c r="I755" s="162" t="s">
        <v>274</v>
      </c>
      <c r="J755" s="96" t="s">
        <v>106</v>
      </c>
      <c r="K755" s="95">
        <v>2540</v>
      </c>
      <c r="L755" s="96"/>
      <c r="M755" s="95" t="s">
        <v>254</v>
      </c>
      <c r="N755" s="94" t="s">
        <v>2148</v>
      </c>
      <c r="O755" s="94" t="s">
        <v>245</v>
      </c>
      <c r="P755" s="94" t="s">
        <v>2093</v>
      </c>
      <c r="Q755" s="98" t="s">
        <v>4062</v>
      </c>
      <c r="R755" s="98" t="s">
        <v>5850</v>
      </c>
      <c r="S755" s="99" t="s">
        <v>280</v>
      </c>
      <c r="T755" s="94" t="s">
        <v>276</v>
      </c>
      <c r="U755" s="120"/>
      <c r="V755" s="120"/>
      <c r="W755" s="100" t="str">
        <f>VLOOKUP(TRIM(X755),X10:Y92,2,FALSE)</f>
        <v>Puneet</v>
      </c>
      <c r="X755" s="121" t="str">
        <f t="shared" si="67"/>
        <v>8.5.2</v>
      </c>
      <c r="Y755" s="124">
        <f t="shared" si="68"/>
        <v>0</v>
      </c>
      <c r="Z755" s="121">
        <f t="shared" si="66"/>
        <v>0</v>
      </c>
      <c r="AA755" s="121">
        <f t="shared" si="69"/>
        <v>26</v>
      </c>
      <c r="AB755" s="121">
        <f t="shared" si="70"/>
        <v>0</v>
      </c>
      <c r="AC755" s="121">
        <f t="shared" si="71"/>
        <v>0</v>
      </c>
    </row>
    <row r="756" spans="1:30" ht="35.25" customHeight="1" x14ac:dyDescent="0.25">
      <c r="A756" s="89" t="s">
        <v>225</v>
      </c>
      <c r="B756" s="94" t="s">
        <v>42</v>
      </c>
      <c r="C756" s="91" t="s">
        <v>98</v>
      </c>
      <c r="D756" s="91" t="s">
        <v>1974</v>
      </c>
      <c r="E756" s="122" t="s">
        <v>1427</v>
      </c>
      <c r="F756" s="92" t="s">
        <v>243</v>
      </c>
      <c r="G756" s="92" t="s">
        <v>99</v>
      </c>
      <c r="H756" s="92" t="s">
        <v>601</v>
      </c>
      <c r="I756" s="162" t="s">
        <v>274</v>
      </c>
      <c r="J756" s="96" t="s">
        <v>278</v>
      </c>
      <c r="K756" s="95"/>
      <c r="L756" s="96"/>
      <c r="M756" s="95"/>
      <c r="N756" s="94" t="s">
        <v>2415</v>
      </c>
      <c r="O756" s="94" t="s">
        <v>245</v>
      </c>
      <c r="P756" s="94" t="s">
        <v>2093</v>
      </c>
      <c r="Q756" s="98" t="s">
        <v>4064</v>
      </c>
      <c r="R756" s="98" t="s">
        <v>6287</v>
      </c>
      <c r="S756" s="99" t="s">
        <v>280</v>
      </c>
      <c r="T756" s="94" t="s">
        <v>276</v>
      </c>
      <c r="U756" s="120"/>
      <c r="V756" s="120"/>
      <c r="W756" s="100" t="str">
        <f>VLOOKUP(TRIM(X756),X10:Y92,2,FALSE)</f>
        <v>Puneet</v>
      </c>
      <c r="X756" s="121" t="str">
        <f t="shared" si="67"/>
        <v>8.5.1</v>
      </c>
      <c r="Y756" s="124">
        <f t="shared" si="68"/>
        <v>0</v>
      </c>
      <c r="Z756" s="121">
        <f t="shared" si="66"/>
        <v>0</v>
      </c>
      <c r="AA756" s="121">
        <f t="shared" si="69"/>
        <v>26</v>
      </c>
      <c r="AB756" s="121">
        <f t="shared" si="70"/>
        <v>0</v>
      </c>
      <c r="AC756" s="121">
        <f t="shared" si="71"/>
        <v>0</v>
      </c>
    </row>
    <row r="757" spans="1:30" ht="35.25" customHeight="1" x14ac:dyDescent="0.25">
      <c r="A757" s="89" t="s">
        <v>225</v>
      </c>
      <c r="B757" s="94" t="s">
        <v>42</v>
      </c>
      <c r="C757" s="91" t="s">
        <v>98</v>
      </c>
      <c r="D757" s="91" t="s">
        <v>222</v>
      </c>
      <c r="E757" s="122" t="s">
        <v>1428</v>
      </c>
      <c r="F757" s="92" t="s">
        <v>252</v>
      </c>
      <c r="G757" s="92" t="s">
        <v>39</v>
      </c>
      <c r="H757" s="92" t="s">
        <v>4066</v>
      </c>
      <c r="I757" s="162" t="s">
        <v>274</v>
      </c>
      <c r="J757" s="96"/>
      <c r="K757" s="95"/>
      <c r="L757" s="96"/>
      <c r="M757" s="95"/>
      <c r="N757" s="94"/>
      <c r="O757" s="94" t="s">
        <v>245</v>
      </c>
      <c r="P757" s="94" t="s">
        <v>560</v>
      </c>
      <c r="Q757" s="98" t="s">
        <v>4065</v>
      </c>
      <c r="R757" s="98" t="s">
        <v>228</v>
      </c>
      <c r="S757" s="99" t="s">
        <v>228</v>
      </c>
      <c r="T757" s="94" t="s">
        <v>276</v>
      </c>
      <c r="U757" s="120"/>
      <c r="V757" s="120"/>
      <c r="W757" s="100" t="str">
        <f>VLOOKUP(TRIM(X757),X10:Y92,2,FALSE)</f>
        <v>Andy</v>
      </c>
      <c r="X757" s="121" t="str">
        <f t="shared" si="67"/>
        <v>8.13</v>
      </c>
      <c r="Y757" s="124">
        <f t="shared" si="68"/>
        <v>0</v>
      </c>
      <c r="Z757" s="121">
        <f t="shared" si="66"/>
        <v>0</v>
      </c>
      <c r="AA757" s="121">
        <f t="shared" si="69"/>
        <v>26</v>
      </c>
      <c r="AB757" s="121">
        <f t="shared" si="70"/>
        <v>0</v>
      </c>
      <c r="AC757" s="121">
        <f t="shared" si="71"/>
        <v>0</v>
      </c>
    </row>
    <row r="758" spans="1:30" ht="35.25" customHeight="1" x14ac:dyDescent="0.25">
      <c r="A758" s="89" t="s">
        <v>225</v>
      </c>
      <c r="B758" s="94" t="s">
        <v>431</v>
      </c>
      <c r="C758" s="91" t="s">
        <v>98</v>
      </c>
      <c r="D758" s="91" t="s">
        <v>222</v>
      </c>
      <c r="E758" s="122" t="s">
        <v>1429</v>
      </c>
      <c r="F758" s="92" t="s">
        <v>16</v>
      </c>
      <c r="G758" s="92" t="s">
        <v>99</v>
      </c>
      <c r="H758" s="92" t="s">
        <v>4068</v>
      </c>
      <c r="I758" s="162" t="s">
        <v>274</v>
      </c>
      <c r="J758" s="96" t="s">
        <v>247</v>
      </c>
      <c r="K758" s="95">
        <v>2631</v>
      </c>
      <c r="L758" s="96"/>
      <c r="M758" s="95" t="s">
        <v>254</v>
      </c>
      <c r="N758" s="94" t="s">
        <v>2148</v>
      </c>
      <c r="O758" s="94" t="s">
        <v>245</v>
      </c>
      <c r="P758" s="94" t="s">
        <v>560</v>
      </c>
      <c r="Q758" s="98" t="s">
        <v>4067</v>
      </c>
      <c r="R758" s="98" t="s">
        <v>228</v>
      </c>
      <c r="S758" s="99" t="s">
        <v>228</v>
      </c>
      <c r="T758" s="94" t="s">
        <v>276</v>
      </c>
      <c r="U758" s="120"/>
      <c r="V758" s="120"/>
      <c r="W758" s="100" t="str">
        <f>VLOOKUP(TRIM(X758),X10:Y92,2,FALSE)</f>
        <v>Andy</v>
      </c>
      <c r="X758" s="121" t="str">
        <f t="shared" si="67"/>
        <v>8.13</v>
      </c>
      <c r="Y758" s="124">
        <f t="shared" si="68"/>
        <v>0</v>
      </c>
      <c r="Z758" s="121">
        <f t="shared" si="66"/>
        <v>0</v>
      </c>
      <c r="AA758" s="121">
        <f t="shared" si="69"/>
        <v>26</v>
      </c>
      <c r="AB758" s="121">
        <f t="shared" si="70"/>
        <v>0</v>
      </c>
      <c r="AC758" s="121">
        <f t="shared" si="71"/>
        <v>0</v>
      </c>
    </row>
    <row r="759" spans="1:30" ht="35.25" customHeight="1" x14ac:dyDescent="0.25">
      <c r="A759" s="89" t="s">
        <v>225</v>
      </c>
      <c r="B759" s="94" t="s">
        <v>42</v>
      </c>
      <c r="C759" s="91" t="s">
        <v>98</v>
      </c>
      <c r="D759" s="91" t="s">
        <v>185</v>
      </c>
      <c r="E759" s="122" t="s">
        <v>1430</v>
      </c>
      <c r="F759" s="92" t="s">
        <v>2586</v>
      </c>
      <c r="G759" s="92" t="s">
        <v>99</v>
      </c>
      <c r="H759" s="92" t="s">
        <v>2876</v>
      </c>
      <c r="I759" s="162" t="s">
        <v>274</v>
      </c>
      <c r="J759" s="96"/>
      <c r="K759" s="95"/>
      <c r="L759" s="96"/>
      <c r="M759" s="95"/>
      <c r="N759" s="94"/>
      <c r="O759" s="94" t="s">
        <v>245</v>
      </c>
      <c r="P759" s="94" t="s">
        <v>2093</v>
      </c>
      <c r="Q759" s="98" t="s">
        <v>2876</v>
      </c>
      <c r="R759" s="98" t="s">
        <v>5851</v>
      </c>
      <c r="S759" s="99" t="s">
        <v>280</v>
      </c>
      <c r="T759" s="94" t="s">
        <v>276</v>
      </c>
      <c r="U759" s="120"/>
      <c r="V759" s="120"/>
      <c r="W759" s="100" t="str">
        <f>VLOOKUP(TRIM(X759),X10:Y92,2,FALSE)</f>
        <v>Puneet</v>
      </c>
      <c r="X759" s="121" t="str">
        <f t="shared" si="67"/>
        <v>9.1</v>
      </c>
      <c r="Y759" s="124">
        <f t="shared" si="68"/>
        <v>0</v>
      </c>
      <c r="Z759" s="121">
        <f t="shared" si="66"/>
        <v>0</v>
      </c>
      <c r="AA759" s="121">
        <f t="shared" si="69"/>
        <v>26</v>
      </c>
      <c r="AB759" s="121">
        <f t="shared" si="70"/>
        <v>0</v>
      </c>
      <c r="AC759" s="121">
        <f t="shared" si="71"/>
        <v>0</v>
      </c>
    </row>
    <row r="760" spans="1:30" ht="35.25" customHeight="1" x14ac:dyDescent="0.25">
      <c r="A760" s="89" t="s">
        <v>225</v>
      </c>
      <c r="B760" s="94" t="s">
        <v>42</v>
      </c>
      <c r="C760" s="91" t="s">
        <v>98</v>
      </c>
      <c r="D760" s="91" t="s">
        <v>185</v>
      </c>
      <c r="E760" s="122" t="s">
        <v>1431</v>
      </c>
      <c r="F760" s="92" t="s">
        <v>438</v>
      </c>
      <c r="G760" s="92" t="s">
        <v>99</v>
      </c>
      <c r="H760" s="92" t="s">
        <v>2877</v>
      </c>
      <c r="I760" s="162" t="s">
        <v>277</v>
      </c>
      <c r="J760" s="96" t="s">
        <v>278</v>
      </c>
      <c r="K760" s="95"/>
      <c r="L760" s="96"/>
      <c r="M760" s="95"/>
      <c r="N760" s="94" t="s">
        <v>2415</v>
      </c>
      <c r="O760" s="94" t="s">
        <v>245</v>
      </c>
      <c r="P760" s="94" t="s">
        <v>2093</v>
      </c>
      <c r="Q760" s="98" t="s">
        <v>2878</v>
      </c>
      <c r="R760" s="98" t="s">
        <v>5852</v>
      </c>
      <c r="S760" s="99" t="s">
        <v>280</v>
      </c>
      <c r="T760" s="94" t="s">
        <v>276</v>
      </c>
      <c r="U760" s="120"/>
      <c r="V760" s="120"/>
      <c r="W760" s="100" t="str">
        <f>VLOOKUP(TRIM(X760),X10:Y92,2,FALSE)</f>
        <v>Puneet</v>
      </c>
      <c r="X760" s="121" t="str">
        <f t="shared" si="67"/>
        <v>9.1</v>
      </c>
      <c r="Y760" s="124">
        <f t="shared" si="68"/>
        <v>0</v>
      </c>
      <c r="Z760" s="121">
        <f t="shared" si="66"/>
        <v>0</v>
      </c>
      <c r="AA760" s="121">
        <f t="shared" si="69"/>
        <v>39</v>
      </c>
      <c r="AB760" s="121">
        <f t="shared" si="70"/>
        <v>0</v>
      </c>
      <c r="AC760" s="121">
        <f t="shared" si="71"/>
        <v>0</v>
      </c>
    </row>
    <row r="761" spans="1:30" ht="35.25" customHeight="1" x14ac:dyDescent="0.25">
      <c r="A761" s="89" t="s">
        <v>225</v>
      </c>
      <c r="B761" s="94" t="s">
        <v>42</v>
      </c>
      <c r="C761" s="91" t="s">
        <v>98</v>
      </c>
      <c r="D761" s="91" t="s">
        <v>186</v>
      </c>
      <c r="E761" s="122" t="s">
        <v>1432</v>
      </c>
      <c r="F761" s="92" t="s">
        <v>407</v>
      </c>
      <c r="G761" s="92" t="s">
        <v>105</v>
      </c>
      <c r="H761" s="92" t="s">
        <v>2879</v>
      </c>
      <c r="I761" s="162" t="s">
        <v>277</v>
      </c>
      <c r="J761" s="96"/>
      <c r="K761" s="95"/>
      <c r="L761" s="96"/>
      <c r="M761" s="95"/>
      <c r="N761" s="94"/>
      <c r="O761" s="94"/>
      <c r="P761" s="94" t="s">
        <v>2093</v>
      </c>
      <c r="Q761" s="98" t="s">
        <v>2879</v>
      </c>
      <c r="R761" s="98" t="s">
        <v>228</v>
      </c>
      <c r="S761" s="99" t="s">
        <v>228</v>
      </c>
      <c r="T761" s="94" t="s">
        <v>276</v>
      </c>
      <c r="U761" s="120"/>
      <c r="V761" s="120"/>
      <c r="W761" s="100" t="str">
        <f>VLOOKUP(TRIM(X761),X10:Y92,2,FALSE)</f>
        <v>Puneet</v>
      </c>
      <c r="X761" s="121" t="str">
        <f t="shared" si="67"/>
        <v>9.2</v>
      </c>
      <c r="Y761" s="124">
        <f t="shared" si="68"/>
        <v>0</v>
      </c>
      <c r="Z761" s="121">
        <f t="shared" si="66"/>
        <v>0</v>
      </c>
      <c r="AA761" s="121">
        <f t="shared" si="69"/>
        <v>39</v>
      </c>
      <c r="AB761" s="121">
        <f t="shared" si="70"/>
        <v>0</v>
      </c>
      <c r="AC761" s="121">
        <f t="shared" si="71"/>
        <v>0</v>
      </c>
    </row>
    <row r="762" spans="1:30" ht="35.25" customHeight="1" x14ac:dyDescent="0.25">
      <c r="A762" s="89" t="s">
        <v>225</v>
      </c>
      <c r="B762" s="94" t="s">
        <v>42</v>
      </c>
      <c r="C762" s="91" t="s">
        <v>98</v>
      </c>
      <c r="D762" s="91" t="s">
        <v>57</v>
      </c>
      <c r="E762" s="122" t="s">
        <v>1433</v>
      </c>
      <c r="F762" s="92" t="s">
        <v>252</v>
      </c>
      <c r="G762" s="92" t="s">
        <v>39</v>
      </c>
      <c r="H762" s="92" t="s">
        <v>4069</v>
      </c>
      <c r="I762" s="162" t="s">
        <v>317</v>
      </c>
      <c r="J762" s="96"/>
      <c r="K762" s="95"/>
      <c r="L762" s="96"/>
      <c r="M762" s="95"/>
      <c r="N762" s="94"/>
      <c r="O762" s="94" t="s">
        <v>245</v>
      </c>
      <c r="P762" s="94" t="s">
        <v>509</v>
      </c>
      <c r="Q762" s="98" t="s">
        <v>2880</v>
      </c>
      <c r="R762" s="98" t="s">
        <v>228</v>
      </c>
      <c r="S762" s="99" t="s">
        <v>228</v>
      </c>
      <c r="T762" s="94" t="s">
        <v>316</v>
      </c>
      <c r="U762" s="120"/>
      <c r="V762" s="120"/>
      <c r="W762" s="100" t="str">
        <f>VLOOKUP(TRIM(X762),X10:Y92,2,FALSE)</f>
        <v>Andy</v>
      </c>
      <c r="X762" s="121" t="str">
        <f t="shared" si="67"/>
        <v>4.1</v>
      </c>
      <c r="Y762" s="124">
        <f t="shared" si="68"/>
        <v>0</v>
      </c>
      <c r="Z762" s="121">
        <f t="shared" si="66"/>
        <v>0</v>
      </c>
      <c r="AA762" s="121">
        <f t="shared" si="69"/>
        <v>17</v>
      </c>
      <c r="AB762" s="121">
        <f t="shared" si="70"/>
        <v>0</v>
      </c>
      <c r="AC762" s="121">
        <f t="shared" si="71"/>
        <v>0</v>
      </c>
    </row>
    <row r="763" spans="1:30" ht="35.25" customHeight="1" x14ac:dyDescent="0.25">
      <c r="A763" s="89" t="s">
        <v>225</v>
      </c>
      <c r="B763" s="94" t="s">
        <v>2653</v>
      </c>
      <c r="C763" s="91" t="s">
        <v>98</v>
      </c>
      <c r="D763" s="91" t="s">
        <v>57</v>
      </c>
      <c r="E763" s="122" t="s">
        <v>1434</v>
      </c>
      <c r="F763" s="92" t="s">
        <v>271</v>
      </c>
      <c r="G763" s="92" t="s">
        <v>99</v>
      </c>
      <c r="H763" s="92" t="s">
        <v>2403</v>
      </c>
      <c r="I763" s="162" t="s">
        <v>317</v>
      </c>
      <c r="J763" s="96"/>
      <c r="K763" s="95"/>
      <c r="L763" s="96"/>
      <c r="M763" s="95"/>
      <c r="N763" s="94"/>
      <c r="O763" s="94" t="s">
        <v>245</v>
      </c>
      <c r="P763" s="94" t="s">
        <v>509</v>
      </c>
      <c r="Q763" s="98" t="s">
        <v>2881</v>
      </c>
      <c r="R763" s="98" t="s">
        <v>5373</v>
      </c>
      <c r="S763" s="99" t="s">
        <v>280</v>
      </c>
      <c r="T763" s="94" t="s">
        <v>316</v>
      </c>
      <c r="U763" s="120"/>
      <c r="V763" s="120"/>
      <c r="W763" s="100" t="str">
        <f>VLOOKUP(TRIM(X763),X10:Y92,2,FALSE)</f>
        <v>Andy</v>
      </c>
      <c r="X763" s="121" t="str">
        <f t="shared" si="67"/>
        <v>4.1</v>
      </c>
      <c r="Y763" s="124">
        <f t="shared" si="68"/>
        <v>0</v>
      </c>
      <c r="Z763" s="121">
        <f t="shared" si="66"/>
        <v>0</v>
      </c>
      <c r="AA763" s="121">
        <f t="shared" si="69"/>
        <v>17</v>
      </c>
      <c r="AB763" s="121">
        <f t="shared" si="70"/>
        <v>0</v>
      </c>
      <c r="AC763" s="121">
        <f t="shared" si="71"/>
        <v>0</v>
      </c>
    </row>
    <row r="764" spans="1:30" ht="35.25" customHeight="1" x14ac:dyDescent="0.25">
      <c r="A764" s="89" t="s">
        <v>225</v>
      </c>
      <c r="B764" s="94" t="s">
        <v>2485</v>
      </c>
      <c r="C764" s="91" t="s">
        <v>98</v>
      </c>
      <c r="D764" s="91" t="s">
        <v>80</v>
      </c>
      <c r="E764" s="122" t="s">
        <v>1435</v>
      </c>
      <c r="F764" s="92" t="s">
        <v>271</v>
      </c>
      <c r="G764" s="92" t="s">
        <v>99</v>
      </c>
      <c r="H764" s="92" t="s">
        <v>2882</v>
      </c>
      <c r="I764" s="162" t="s">
        <v>317</v>
      </c>
      <c r="J764" s="96"/>
      <c r="K764" s="95"/>
      <c r="L764" s="96"/>
      <c r="M764" s="95"/>
      <c r="N764" s="94"/>
      <c r="O764" s="94" t="s">
        <v>125</v>
      </c>
      <c r="P764" s="94" t="s">
        <v>2479</v>
      </c>
      <c r="Q764" s="98" t="s">
        <v>2883</v>
      </c>
      <c r="R764" s="98" t="s">
        <v>5334</v>
      </c>
      <c r="S764" s="99" t="s">
        <v>228</v>
      </c>
      <c r="T764" s="94" t="s">
        <v>316</v>
      </c>
      <c r="U764" s="120"/>
      <c r="V764" s="120"/>
      <c r="W764" s="100" t="str">
        <f>VLOOKUP(TRIM(X764),X10:Y92,2,FALSE)</f>
        <v>Tao</v>
      </c>
      <c r="X764" s="121" t="str">
        <f t="shared" si="67"/>
        <v>6.6</v>
      </c>
      <c r="Y764" s="124">
        <f t="shared" si="68"/>
        <v>0</v>
      </c>
      <c r="Z764" s="121">
        <f t="shared" si="66"/>
        <v>0</v>
      </c>
      <c r="AA764" s="121">
        <f t="shared" si="69"/>
        <v>17</v>
      </c>
      <c r="AB764" s="121">
        <f t="shared" si="70"/>
        <v>0</v>
      </c>
      <c r="AC764" s="121">
        <f t="shared" si="71"/>
        <v>0</v>
      </c>
      <c r="AD764" s="1" t="s">
        <v>526</v>
      </c>
    </row>
    <row r="765" spans="1:30" ht="35.25" customHeight="1" x14ac:dyDescent="0.25">
      <c r="A765" s="89" t="s">
        <v>225</v>
      </c>
      <c r="B765" s="94" t="s">
        <v>4071</v>
      </c>
      <c r="C765" s="91" t="s">
        <v>98</v>
      </c>
      <c r="D765" s="91" t="s">
        <v>184</v>
      </c>
      <c r="E765" s="122" t="s">
        <v>1436</v>
      </c>
      <c r="F765" s="92" t="s">
        <v>16</v>
      </c>
      <c r="G765" s="92" t="s">
        <v>99</v>
      </c>
      <c r="H765" s="92" t="s">
        <v>2884</v>
      </c>
      <c r="I765" s="162" t="s">
        <v>568</v>
      </c>
      <c r="J765" s="96" t="s">
        <v>106</v>
      </c>
      <c r="K765" s="95">
        <v>2541</v>
      </c>
      <c r="L765" s="96"/>
      <c r="M765" s="95" t="s">
        <v>254</v>
      </c>
      <c r="N765" s="94" t="s">
        <v>2160</v>
      </c>
      <c r="O765" s="94" t="s">
        <v>245</v>
      </c>
      <c r="P765" s="94" t="s">
        <v>2156</v>
      </c>
      <c r="Q765" s="98" t="s">
        <v>4070</v>
      </c>
      <c r="R765" s="98" t="s">
        <v>6273</v>
      </c>
      <c r="S765" s="99" t="s">
        <v>280</v>
      </c>
      <c r="T765" s="94" t="s">
        <v>355</v>
      </c>
      <c r="U765" s="120"/>
      <c r="V765" s="120"/>
      <c r="W765" s="100" t="str">
        <f>VLOOKUP(TRIM(X765),X10:Y92,2,FALSE)</f>
        <v>Andy</v>
      </c>
      <c r="X765" s="121" t="str">
        <f t="shared" si="67"/>
        <v>8.1</v>
      </c>
      <c r="Y765" s="124">
        <f t="shared" si="68"/>
        <v>0</v>
      </c>
      <c r="Z765" s="121">
        <f t="shared" si="66"/>
        <v>0</v>
      </c>
      <c r="AA765" s="121">
        <f t="shared" si="69"/>
        <v>33</v>
      </c>
      <c r="AB765" s="121">
        <f t="shared" si="70"/>
        <v>0</v>
      </c>
      <c r="AC765" s="121">
        <f t="shared" si="71"/>
        <v>0</v>
      </c>
      <c r="AD765" s="1" t="s">
        <v>526</v>
      </c>
    </row>
    <row r="766" spans="1:30" ht="35.25" customHeight="1" x14ac:dyDescent="0.25">
      <c r="A766" s="89" t="s">
        <v>225</v>
      </c>
      <c r="B766" s="94" t="s">
        <v>42</v>
      </c>
      <c r="C766" s="91" t="s">
        <v>98</v>
      </c>
      <c r="D766" s="91" t="s">
        <v>223</v>
      </c>
      <c r="E766" s="122" t="s">
        <v>1437</v>
      </c>
      <c r="F766" s="92" t="s">
        <v>252</v>
      </c>
      <c r="G766" s="92" t="s">
        <v>39</v>
      </c>
      <c r="H766" s="92" t="s">
        <v>4072</v>
      </c>
      <c r="I766" s="162" t="s">
        <v>113</v>
      </c>
      <c r="J766" s="96" t="s">
        <v>296</v>
      </c>
      <c r="K766" s="95"/>
      <c r="L766" s="96"/>
      <c r="M766" s="95"/>
      <c r="N766" s="94"/>
      <c r="O766" s="94" t="s">
        <v>245</v>
      </c>
      <c r="P766" s="94" t="s">
        <v>550</v>
      </c>
      <c r="Q766" s="98" t="s">
        <v>2885</v>
      </c>
      <c r="R766" s="98" t="s">
        <v>228</v>
      </c>
      <c r="S766" s="99" t="s">
        <v>228</v>
      </c>
      <c r="T766" s="94" t="s">
        <v>336</v>
      </c>
      <c r="U766" s="120"/>
      <c r="V766" s="120"/>
      <c r="W766" s="100" t="str">
        <f>VLOOKUP(TRIM(X766),X10:Y92,2,FALSE)</f>
        <v>Puneet</v>
      </c>
      <c r="X766" s="121" t="str">
        <f t="shared" si="67"/>
        <v>8.14</v>
      </c>
      <c r="Y766" s="124">
        <f t="shared" si="68"/>
        <v>0</v>
      </c>
      <c r="Z766" s="121">
        <f t="shared" si="66"/>
        <v>0</v>
      </c>
      <c r="AA766" s="121">
        <f t="shared" si="69"/>
        <v>4</v>
      </c>
      <c r="AB766" s="121">
        <f t="shared" si="70"/>
        <v>0</v>
      </c>
      <c r="AC766" s="121">
        <f t="shared" si="71"/>
        <v>0</v>
      </c>
      <c r="AD766" s="1" t="s">
        <v>526</v>
      </c>
    </row>
    <row r="767" spans="1:30" ht="35.25" customHeight="1" x14ac:dyDescent="0.25">
      <c r="A767" s="89" t="s">
        <v>225</v>
      </c>
      <c r="B767" s="94" t="s">
        <v>42</v>
      </c>
      <c r="C767" s="91" t="s">
        <v>98</v>
      </c>
      <c r="D767" s="91" t="s">
        <v>223</v>
      </c>
      <c r="E767" s="122" t="s">
        <v>1438</v>
      </c>
      <c r="F767" s="92" t="s">
        <v>388</v>
      </c>
      <c r="G767" s="92" t="s">
        <v>99</v>
      </c>
      <c r="H767" s="92" t="s">
        <v>2886</v>
      </c>
      <c r="I767" s="162" t="s">
        <v>113</v>
      </c>
      <c r="J767" s="96" t="s">
        <v>296</v>
      </c>
      <c r="K767" s="95">
        <v>0</v>
      </c>
      <c r="L767" s="96"/>
      <c r="M767" s="95" t="s">
        <v>254</v>
      </c>
      <c r="N767" s="94" t="s">
        <v>385</v>
      </c>
      <c r="O767" s="94" t="s">
        <v>245</v>
      </c>
      <c r="P767" s="94" t="s">
        <v>550</v>
      </c>
      <c r="Q767" s="98" t="s">
        <v>2887</v>
      </c>
      <c r="R767" s="98" t="s">
        <v>228</v>
      </c>
      <c r="S767" s="99" t="s">
        <v>228</v>
      </c>
      <c r="T767" s="94" t="s">
        <v>336</v>
      </c>
      <c r="U767" s="120"/>
      <c r="V767" s="120"/>
      <c r="W767" s="100" t="str">
        <f>VLOOKUP(TRIM(X767),X10:Y92,2,FALSE)</f>
        <v>Puneet</v>
      </c>
      <c r="X767" s="121" t="str">
        <f t="shared" si="67"/>
        <v>8.14</v>
      </c>
      <c r="Y767" s="124">
        <f t="shared" si="68"/>
        <v>0</v>
      </c>
      <c r="Z767" s="121">
        <f t="shared" si="66"/>
        <v>0</v>
      </c>
      <c r="AA767" s="121">
        <f t="shared" si="69"/>
        <v>4</v>
      </c>
      <c r="AB767" s="121">
        <f t="shared" si="70"/>
        <v>0</v>
      </c>
      <c r="AC767" s="121">
        <f t="shared" si="71"/>
        <v>0</v>
      </c>
      <c r="AD767" s="1" t="s">
        <v>526</v>
      </c>
    </row>
    <row r="768" spans="1:30" ht="35.25" customHeight="1" x14ac:dyDescent="0.25">
      <c r="A768" s="89" t="s">
        <v>225</v>
      </c>
      <c r="B768" s="94" t="s">
        <v>2426</v>
      </c>
      <c r="C768" s="91" t="s">
        <v>98</v>
      </c>
      <c r="D768" s="91" t="s">
        <v>81</v>
      </c>
      <c r="E768" s="122" t="s">
        <v>1439</v>
      </c>
      <c r="F768" s="92" t="s">
        <v>271</v>
      </c>
      <c r="G768" s="92" t="s">
        <v>99</v>
      </c>
      <c r="H768" s="92" t="s">
        <v>2888</v>
      </c>
      <c r="I768" s="162" t="s">
        <v>113</v>
      </c>
      <c r="J768" s="96"/>
      <c r="K768" s="95"/>
      <c r="L768" s="96"/>
      <c r="M768" s="95"/>
      <c r="N768" s="94"/>
      <c r="O768" s="94" t="s">
        <v>125</v>
      </c>
      <c r="P768" s="94" t="s">
        <v>248</v>
      </c>
      <c r="Q768" s="98" t="s">
        <v>2889</v>
      </c>
      <c r="R768" s="98" t="s">
        <v>5318</v>
      </c>
      <c r="S768" s="99" t="s">
        <v>228</v>
      </c>
      <c r="T768" s="94" t="s">
        <v>336</v>
      </c>
      <c r="U768" s="120"/>
      <c r="V768" s="120"/>
      <c r="W768" s="100" t="str">
        <f>VLOOKUP(TRIM(X768),X10:Y92,2,FALSE)</f>
        <v>Tao</v>
      </c>
      <c r="X768" s="121" t="str">
        <f t="shared" si="67"/>
        <v>6.7</v>
      </c>
      <c r="Y768" s="124">
        <f t="shared" si="68"/>
        <v>0</v>
      </c>
      <c r="Z768" s="121">
        <f t="shared" si="66"/>
        <v>0</v>
      </c>
      <c r="AA768" s="121">
        <f t="shared" si="69"/>
        <v>4</v>
      </c>
      <c r="AB768" s="121">
        <f t="shared" si="70"/>
        <v>0</v>
      </c>
      <c r="AC768" s="121">
        <f t="shared" si="71"/>
        <v>0</v>
      </c>
      <c r="AD768" s="1" t="s">
        <v>526</v>
      </c>
    </row>
    <row r="769" spans="1:30" ht="35.25" customHeight="1" x14ac:dyDescent="0.25">
      <c r="A769" s="89" t="s">
        <v>225</v>
      </c>
      <c r="B769" s="94" t="s">
        <v>4074</v>
      </c>
      <c r="C769" s="91" t="s">
        <v>98</v>
      </c>
      <c r="D769" s="91" t="s">
        <v>57</v>
      </c>
      <c r="E769" s="122" t="s">
        <v>1440</v>
      </c>
      <c r="F769" s="92" t="s">
        <v>16</v>
      </c>
      <c r="G769" s="92" t="s">
        <v>99</v>
      </c>
      <c r="H769" s="92" t="s">
        <v>2890</v>
      </c>
      <c r="I769" s="162" t="s">
        <v>113</v>
      </c>
      <c r="J769" s="96" t="s">
        <v>106</v>
      </c>
      <c r="K769" s="95">
        <v>2542</v>
      </c>
      <c r="L769" s="96"/>
      <c r="M769" s="95" t="s">
        <v>107</v>
      </c>
      <c r="N769" s="94" t="s">
        <v>2160</v>
      </c>
      <c r="O769" s="94" t="s">
        <v>125</v>
      </c>
      <c r="P769" s="94" t="s">
        <v>248</v>
      </c>
      <c r="Q769" s="98" t="s">
        <v>4073</v>
      </c>
      <c r="R769" s="98" t="s">
        <v>228</v>
      </c>
      <c r="S769" s="99" t="s">
        <v>228</v>
      </c>
      <c r="T769" s="94" t="s">
        <v>336</v>
      </c>
      <c r="U769" s="120"/>
      <c r="V769" s="120"/>
      <c r="W769" s="100" t="str">
        <f>VLOOKUP(TRIM(X769),X10:Y92,2,FALSE)</f>
        <v>Andy</v>
      </c>
      <c r="X769" s="121" t="str">
        <f t="shared" si="67"/>
        <v>4.1</v>
      </c>
      <c r="Y769" s="124">
        <f t="shared" si="68"/>
        <v>0</v>
      </c>
      <c r="Z769" s="121">
        <f t="shared" si="66"/>
        <v>0</v>
      </c>
      <c r="AA769" s="121">
        <f t="shared" si="69"/>
        <v>4</v>
      </c>
      <c r="AB769" s="121">
        <f t="shared" si="70"/>
        <v>0</v>
      </c>
      <c r="AC769" s="121">
        <f t="shared" si="71"/>
        <v>0</v>
      </c>
      <c r="AD769" s="1" t="s">
        <v>526</v>
      </c>
    </row>
    <row r="770" spans="1:30" ht="35.25" customHeight="1" x14ac:dyDescent="0.25">
      <c r="A770" s="89" t="s">
        <v>225</v>
      </c>
      <c r="B770" s="94" t="s">
        <v>42</v>
      </c>
      <c r="C770" s="91" t="s">
        <v>98</v>
      </c>
      <c r="D770" s="91" t="s">
        <v>1971</v>
      </c>
      <c r="E770" s="122" t="s">
        <v>1441</v>
      </c>
      <c r="F770" s="92" t="s">
        <v>388</v>
      </c>
      <c r="G770" s="92" t="s">
        <v>99</v>
      </c>
      <c r="H770" s="92" t="s">
        <v>2891</v>
      </c>
      <c r="I770" s="162" t="s">
        <v>113</v>
      </c>
      <c r="J770" s="94" t="s">
        <v>247</v>
      </c>
      <c r="K770" s="156">
        <v>0</v>
      </c>
      <c r="L770" s="94"/>
      <c r="M770" s="156" t="s">
        <v>254</v>
      </c>
      <c r="N770" s="94" t="s">
        <v>2148</v>
      </c>
      <c r="O770" s="94" t="s">
        <v>245</v>
      </c>
      <c r="P770" s="94" t="s">
        <v>2391</v>
      </c>
      <c r="Q770" s="98" t="s">
        <v>2892</v>
      </c>
      <c r="R770" s="98" t="s">
        <v>5805</v>
      </c>
      <c r="S770" s="99" t="s">
        <v>270</v>
      </c>
      <c r="T770" s="94" t="s">
        <v>336</v>
      </c>
      <c r="U770" s="120"/>
      <c r="V770" s="120"/>
      <c r="W770" s="100" t="str">
        <f>VLOOKUP(TRIM(X770),X10:Y92,2,FALSE)</f>
        <v>Puneet</v>
      </c>
      <c r="X770" s="121" t="str">
        <f t="shared" si="67"/>
        <v>8.2.2</v>
      </c>
      <c r="Y770" s="124">
        <f t="shared" si="68"/>
        <v>0</v>
      </c>
      <c r="Z770" s="121">
        <f t="shared" si="66"/>
        <v>0</v>
      </c>
      <c r="AA770" s="121">
        <f t="shared" si="69"/>
        <v>4</v>
      </c>
      <c r="AB770" s="121">
        <f t="shared" si="70"/>
        <v>0</v>
      </c>
      <c r="AC770" s="121">
        <f t="shared" si="71"/>
        <v>0</v>
      </c>
    </row>
    <row r="771" spans="1:30" ht="35.25" customHeight="1" x14ac:dyDescent="0.25">
      <c r="A771" s="89" t="s">
        <v>225</v>
      </c>
      <c r="B771" s="94" t="s">
        <v>42</v>
      </c>
      <c r="C771" s="91" t="s">
        <v>98</v>
      </c>
      <c r="D771" s="91" t="s">
        <v>1971</v>
      </c>
      <c r="E771" s="122" t="s">
        <v>1442</v>
      </c>
      <c r="F771" s="92" t="s">
        <v>388</v>
      </c>
      <c r="G771" s="92" t="s">
        <v>99</v>
      </c>
      <c r="H771" s="92" t="s">
        <v>2891</v>
      </c>
      <c r="I771" s="162" t="s">
        <v>113</v>
      </c>
      <c r="J771" s="96" t="s">
        <v>106</v>
      </c>
      <c r="K771" s="95">
        <v>0</v>
      </c>
      <c r="L771" s="96"/>
      <c r="M771" s="95" t="s">
        <v>254</v>
      </c>
      <c r="N771" s="94" t="s">
        <v>2160</v>
      </c>
      <c r="O771" s="94" t="s">
        <v>245</v>
      </c>
      <c r="P771" s="94" t="s">
        <v>2391</v>
      </c>
      <c r="Q771" s="98" t="s">
        <v>2892</v>
      </c>
      <c r="R771" s="98" t="s">
        <v>5853</v>
      </c>
      <c r="S771" s="99" t="s">
        <v>270</v>
      </c>
      <c r="T771" s="94" t="s">
        <v>336</v>
      </c>
      <c r="U771" s="120"/>
      <c r="V771" s="120"/>
      <c r="W771" s="100" t="str">
        <f>VLOOKUP(TRIM(X771),X10:Y92,2,FALSE)</f>
        <v>Puneet</v>
      </c>
      <c r="X771" s="121" t="str">
        <f t="shared" si="67"/>
        <v>8.2.2</v>
      </c>
      <c r="Y771" s="124">
        <f t="shared" si="68"/>
        <v>0</v>
      </c>
      <c r="Z771" s="121">
        <f t="shared" si="66"/>
        <v>0</v>
      </c>
      <c r="AA771" s="121">
        <f t="shared" si="69"/>
        <v>4</v>
      </c>
      <c r="AB771" s="121">
        <f t="shared" si="70"/>
        <v>0</v>
      </c>
      <c r="AC771" s="121">
        <f t="shared" si="71"/>
        <v>0</v>
      </c>
    </row>
    <row r="772" spans="1:30" ht="35.25" customHeight="1" x14ac:dyDescent="0.25">
      <c r="A772" s="89" t="s">
        <v>225</v>
      </c>
      <c r="B772" s="94" t="s">
        <v>4076</v>
      </c>
      <c r="C772" s="91" t="s">
        <v>98</v>
      </c>
      <c r="D772" s="91" t="s">
        <v>184</v>
      </c>
      <c r="E772" s="122" t="s">
        <v>1443</v>
      </c>
      <c r="F772" s="92" t="s">
        <v>16</v>
      </c>
      <c r="G772" s="92" t="s">
        <v>99</v>
      </c>
      <c r="H772" s="92" t="s">
        <v>2893</v>
      </c>
      <c r="I772" s="162" t="s">
        <v>391</v>
      </c>
      <c r="J772" s="96" t="s">
        <v>2155</v>
      </c>
      <c r="K772" s="95">
        <v>231</v>
      </c>
      <c r="L772" s="96"/>
      <c r="M772" s="95" t="s">
        <v>254</v>
      </c>
      <c r="N772" s="94" t="s">
        <v>424</v>
      </c>
      <c r="O772" s="94" t="s">
        <v>245</v>
      </c>
      <c r="P772" s="94" t="s">
        <v>2156</v>
      </c>
      <c r="Q772" s="98" t="s">
        <v>4075</v>
      </c>
      <c r="R772" s="98" t="s">
        <v>5854</v>
      </c>
      <c r="S772" s="99" t="s">
        <v>270</v>
      </c>
      <c r="T772" s="94" t="s">
        <v>355</v>
      </c>
      <c r="U772" s="120"/>
      <c r="V772" s="120"/>
      <c r="W772" s="100" t="str">
        <f>VLOOKUP(TRIM(X772),X10:Y92,2,FALSE)</f>
        <v>Andy</v>
      </c>
      <c r="X772" s="121" t="str">
        <f t="shared" si="67"/>
        <v>8.1</v>
      </c>
      <c r="Y772" s="124">
        <f t="shared" si="68"/>
        <v>0</v>
      </c>
      <c r="Z772" s="121">
        <f t="shared" si="66"/>
        <v>0</v>
      </c>
      <c r="AA772" s="121">
        <f t="shared" si="69"/>
        <v>25</v>
      </c>
      <c r="AB772" s="121">
        <f t="shared" si="70"/>
        <v>0</v>
      </c>
      <c r="AC772" s="121">
        <f t="shared" si="71"/>
        <v>0</v>
      </c>
    </row>
    <row r="773" spans="1:30" ht="35.25" customHeight="1" x14ac:dyDescent="0.25">
      <c r="A773" s="89" t="s">
        <v>225</v>
      </c>
      <c r="B773" s="94" t="s">
        <v>4078</v>
      </c>
      <c r="C773" s="91" t="s">
        <v>98</v>
      </c>
      <c r="D773" s="91" t="s">
        <v>184</v>
      </c>
      <c r="E773" s="122" t="s">
        <v>1444</v>
      </c>
      <c r="F773" s="92" t="s">
        <v>16</v>
      </c>
      <c r="G773" s="92" t="s">
        <v>99</v>
      </c>
      <c r="H773" s="92" t="s">
        <v>2894</v>
      </c>
      <c r="I773" s="162" t="s">
        <v>391</v>
      </c>
      <c r="J773" s="96" t="s">
        <v>2155</v>
      </c>
      <c r="K773" s="95">
        <v>232</v>
      </c>
      <c r="L773" s="96"/>
      <c r="M773" s="95" t="s">
        <v>254</v>
      </c>
      <c r="N773" s="94" t="s">
        <v>424</v>
      </c>
      <c r="O773" s="94" t="s">
        <v>245</v>
      </c>
      <c r="P773" s="94" t="s">
        <v>2156</v>
      </c>
      <c r="Q773" s="98" t="s">
        <v>4077</v>
      </c>
      <c r="R773" s="98" t="s">
        <v>5854</v>
      </c>
      <c r="S773" s="99" t="s">
        <v>270</v>
      </c>
      <c r="T773" s="94" t="s">
        <v>355</v>
      </c>
      <c r="U773" s="120"/>
      <c r="V773" s="120"/>
      <c r="W773" s="100" t="str">
        <f>VLOOKUP(TRIM(X773),X10:Y92,2,FALSE)</f>
        <v>Andy</v>
      </c>
      <c r="X773" s="121" t="str">
        <f t="shared" si="67"/>
        <v>8.1</v>
      </c>
      <c r="Y773" s="124">
        <f t="shared" si="68"/>
        <v>0</v>
      </c>
      <c r="Z773" s="121">
        <f t="shared" si="66"/>
        <v>0</v>
      </c>
      <c r="AA773" s="121">
        <f t="shared" si="69"/>
        <v>25</v>
      </c>
      <c r="AB773" s="121">
        <f t="shared" si="70"/>
        <v>0</v>
      </c>
      <c r="AC773" s="121">
        <f t="shared" si="71"/>
        <v>0</v>
      </c>
    </row>
    <row r="774" spans="1:30" ht="35.25" customHeight="1" x14ac:dyDescent="0.25">
      <c r="A774" s="89" t="s">
        <v>225</v>
      </c>
      <c r="B774" s="94" t="s">
        <v>544</v>
      </c>
      <c r="C774" s="91" t="s">
        <v>98</v>
      </c>
      <c r="D774" s="91" t="s">
        <v>57</v>
      </c>
      <c r="E774" s="122" t="s">
        <v>1445</v>
      </c>
      <c r="F774" s="92" t="s">
        <v>271</v>
      </c>
      <c r="G774" s="92" t="s">
        <v>99</v>
      </c>
      <c r="H774" s="92" t="s">
        <v>553</v>
      </c>
      <c r="I774" s="162" t="s">
        <v>322</v>
      </c>
      <c r="J774" s="96"/>
      <c r="K774" s="95"/>
      <c r="L774" s="96"/>
      <c r="M774" s="95"/>
      <c r="N774" s="94"/>
      <c r="O774" s="94" t="s">
        <v>125</v>
      </c>
      <c r="P774" s="94"/>
      <c r="Q774" s="98" t="s">
        <v>544</v>
      </c>
      <c r="R774" s="98" t="s">
        <v>5436</v>
      </c>
      <c r="S774" s="99" t="s">
        <v>280</v>
      </c>
      <c r="T774" s="94" t="s">
        <v>359</v>
      </c>
      <c r="U774" s="120"/>
      <c r="V774" s="120"/>
      <c r="W774" s="100" t="str">
        <f>VLOOKUP(TRIM(X774),X10:Y92,2,FALSE)</f>
        <v>Andy</v>
      </c>
      <c r="X774" s="121" t="str">
        <f t="shared" si="67"/>
        <v>4.1</v>
      </c>
      <c r="Y774" s="124">
        <f t="shared" si="68"/>
        <v>0</v>
      </c>
      <c r="Z774" s="121">
        <f t="shared" si="66"/>
        <v>0</v>
      </c>
      <c r="AA774" s="121">
        <f t="shared" si="69"/>
        <v>7</v>
      </c>
      <c r="AB774" s="121">
        <f t="shared" si="70"/>
        <v>0</v>
      </c>
      <c r="AC774" s="121">
        <f t="shared" si="71"/>
        <v>0</v>
      </c>
    </row>
    <row r="775" spans="1:30" ht="35.25" customHeight="1" x14ac:dyDescent="0.25">
      <c r="A775" s="89" t="s">
        <v>225</v>
      </c>
      <c r="B775" s="94" t="s">
        <v>42</v>
      </c>
      <c r="C775" s="91" t="s">
        <v>98</v>
      </c>
      <c r="D775" s="91" t="s">
        <v>1979</v>
      </c>
      <c r="E775" s="122" t="s">
        <v>1446</v>
      </c>
      <c r="F775" s="92" t="s">
        <v>2739</v>
      </c>
      <c r="G775" s="92" t="s">
        <v>99</v>
      </c>
      <c r="H775" s="92" t="s">
        <v>2895</v>
      </c>
      <c r="I775" s="162" t="s">
        <v>304</v>
      </c>
      <c r="J775" s="96" t="s">
        <v>2408</v>
      </c>
      <c r="K775" s="95"/>
      <c r="L775" s="96"/>
      <c r="M775" s="95"/>
      <c r="N775" s="94"/>
      <c r="O775" s="94" t="s">
        <v>245</v>
      </c>
      <c r="P775" s="94" t="s">
        <v>2409</v>
      </c>
      <c r="Q775" s="98" t="s">
        <v>2896</v>
      </c>
      <c r="R775" s="98" t="s">
        <v>5855</v>
      </c>
      <c r="S775" s="99" t="s">
        <v>280</v>
      </c>
      <c r="T775" s="94" t="s">
        <v>475</v>
      </c>
      <c r="U775" s="120"/>
      <c r="V775" s="120"/>
      <c r="W775" s="100" t="str">
        <f>VLOOKUP(TRIM(X775),X10:Y92,2,FALSE)</f>
        <v>Tao</v>
      </c>
      <c r="X775" s="121" t="str">
        <f t="shared" si="67"/>
        <v>8.8.2</v>
      </c>
      <c r="Y775" s="124">
        <f t="shared" si="68"/>
        <v>0</v>
      </c>
      <c r="Z775" s="121">
        <f t="shared" si="66"/>
        <v>0</v>
      </c>
      <c r="AA775" s="121">
        <f t="shared" si="69"/>
        <v>4</v>
      </c>
      <c r="AB775" s="121">
        <f t="shared" si="70"/>
        <v>0</v>
      </c>
      <c r="AC775" s="121">
        <f t="shared" si="71"/>
        <v>0</v>
      </c>
    </row>
    <row r="776" spans="1:30" ht="35.25" customHeight="1" x14ac:dyDescent="0.25">
      <c r="A776" s="89" t="s">
        <v>225</v>
      </c>
      <c r="B776" s="94" t="s">
        <v>4080</v>
      </c>
      <c r="C776" s="91" t="s">
        <v>98</v>
      </c>
      <c r="D776" s="91" t="s">
        <v>1979</v>
      </c>
      <c r="E776" s="122" t="s">
        <v>1447</v>
      </c>
      <c r="F776" s="92" t="s">
        <v>15</v>
      </c>
      <c r="G776" s="92" t="s">
        <v>99</v>
      </c>
      <c r="H776" s="92" t="s">
        <v>2897</v>
      </c>
      <c r="I776" s="162" t="s">
        <v>304</v>
      </c>
      <c r="J776" s="96" t="s">
        <v>268</v>
      </c>
      <c r="K776" s="95">
        <v>533</v>
      </c>
      <c r="L776" s="96"/>
      <c r="M776" s="95" t="s">
        <v>254</v>
      </c>
      <c r="N776" s="94" t="s">
        <v>2148</v>
      </c>
      <c r="O776" s="94" t="s">
        <v>245</v>
      </c>
      <c r="P776" s="94" t="s">
        <v>2409</v>
      </c>
      <c r="Q776" s="98" t="s">
        <v>4079</v>
      </c>
      <c r="R776" s="98" t="s">
        <v>226</v>
      </c>
      <c r="S776" s="99" t="s">
        <v>5406</v>
      </c>
      <c r="T776" s="94" t="s">
        <v>475</v>
      </c>
      <c r="U776" s="120"/>
      <c r="V776" s="120"/>
      <c r="W776" s="100" t="str">
        <f>VLOOKUP(TRIM(X776),X10:Y92,2,FALSE)</f>
        <v>Tao</v>
      </c>
      <c r="X776" s="121" t="str">
        <f t="shared" si="67"/>
        <v>8.8.2</v>
      </c>
      <c r="Y776" s="124">
        <f t="shared" si="68"/>
        <v>1</v>
      </c>
      <c r="Z776" s="121">
        <f t="shared" si="66"/>
        <v>0</v>
      </c>
      <c r="AA776" s="121">
        <f t="shared" si="69"/>
        <v>4</v>
      </c>
      <c r="AB776" s="121">
        <f t="shared" si="70"/>
        <v>0</v>
      </c>
      <c r="AC776" s="121">
        <f t="shared" si="71"/>
        <v>0</v>
      </c>
    </row>
    <row r="777" spans="1:30" ht="35.25" customHeight="1" x14ac:dyDescent="0.25">
      <c r="A777" s="89" t="s">
        <v>225</v>
      </c>
      <c r="B777" s="94" t="s">
        <v>42</v>
      </c>
      <c r="C777" s="91" t="s">
        <v>98</v>
      </c>
      <c r="D777" s="91" t="s">
        <v>1979</v>
      </c>
      <c r="E777" s="122" t="s">
        <v>1448</v>
      </c>
      <c r="F777" s="92" t="s">
        <v>243</v>
      </c>
      <c r="G777" s="92" t="s">
        <v>99</v>
      </c>
      <c r="H777" s="92" t="s">
        <v>4081</v>
      </c>
      <c r="I777" s="162" t="s">
        <v>304</v>
      </c>
      <c r="J777" s="96" t="s">
        <v>2408</v>
      </c>
      <c r="K777" s="95"/>
      <c r="L777" s="96"/>
      <c r="M777" s="95"/>
      <c r="N777" s="94" t="s">
        <v>2179</v>
      </c>
      <c r="O777" s="94" t="s">
        <v>245</v>
      </c>
      <c r="P777" s="94" t="s">
        <v>2409</v>
      </c>
      <c r="Q777" s="98" t="s">
        <v>2898</v>
      </c>
      <c r="R777" s="98" t="s">
        <v>5856</v>
      </c>
      <c r="S777" s="99" t="s">
        <v>280</v>
      </c>
      <c r="T777" s="94" t="s">
        <v>475</v>
      </c>
      <c r="U777" s="120"/>
      <c r="V777" s="120"/>
      <c r="W777" s="100" t="str">
        <f>VLOOKUP(TRIM(X777),X10:Y92,2,FALSE)</f>
        <v>Tao</v>
      </c>
      <c r="X777" s="121" t="str">
        <f t="shared" si="67"/>
        <v>8.8.2</v>
      </c>
      <c r="Y777" s="124">
        <f t="shared" si="68"/>
        <v>0</v>
      </c>
      <c r="Z777" s="121">
        <f t="shared" si="66"/>
        <v>0</v>
      </c>
      <c r="AA777" s="121">
        <f t="shared" si="69"/>
        <v>4</v>
      </c>
      <c r="AB777" s="121">
        <f t="shared" si="70"/>
        <v>0</v>
      </c>
      <c r="AC777" s="121">
        <f t="shared" si="71"/>
        <v>0</v>
      </c>
    </row>
    <row r="778" spans="1:30" ht="35.25" customHeight="1" x14ac:dyDescent="0.25">
      <c r="A778" s="89" t="s">
        <v>225</v>
      </c>
      <c r="B778" s="94" t="s">
        <v>42</v>
      </c>
      <c r="C778" s="91" t="s">
        <v>98</v>
      </c>
      <c r="D778" s="91" t="s">
        <v>1979</v>
      </c>
      <c r="E778" s="122" t="s">
        <v>1449</v>
      </c>
      <c r="F778" s="92" t="s">
        <v>243</v>
      </c>
      <c r="G778" s="92" t="s">
        <v>99</v>
      </c>
      <c r="H778" s="92" t="s">
        <v>4082</v>
      </c>
      <c r="I778" s="162" t="s">
        <v>304</v>
      </c>
      <c r="J778" s="96" t="s">
        <v>2408</v>
      </c>
      <c r="K778" s="95"/>
      <c r="L778" s="96"/>
      <c r="M778" s="95"/>
      <c r="N778" s="94" t="s">
        <v>2179</v>
      </c>
      <c r="O778" s="94" t="s">
        <v>245</v>
      </c>
      <c r="P778" s="94" t="s">
        <v>2409</v>
      </c>
      <c r="Q778" s="98" t="s">
        <v>2899</v>
      </c>
      <c r="R778" s="98" t="s">
        <v>226</v>
      </c>
      <c r="S778" s="99" t="s">
        <v>226</v>
      </c>
      <c r="T778" s="94" t="s">
        <v>475</v>
      </c>
      <c r="U778" s="120"/>
      <c r="V778" s="120"/>
      <c r="W778" s="100" t="str">
        <f>VLOOKUP(TRIM(X778),X10:Y92,2,FALSE)</f>
        <v>Tao</v>
      </c>
      <c r="X778" s="121" t="str">
        <f t="shared" si="67"/>
        <v>8.8.2</v>
      </c>
      <c r="Y778" s="124">
        <f t="shared" si="68"/>
        <v>0</v>
      </c>
      <c r="Z778" s="121">
        <f t="shared" si="66"/>
        <v>1</v>
      </c>
      <c r="AA778" s="121">
        <f t="shared" si="69"/>
        <v>4</v>
      </c>
      <c r="AB778" s="121">
        <f t="shared" si="70"/>
        <v>0</v>
      </c>
      <c r="AC778" s="121">
        <f t="shared" si="71"/>
        <v>0</v>
      </c>
    </row>
    <row r="779" spans="1:30" ht="35.25" customHeight="1" x14ac:dyDescent="0.25">
      <c r="A779" s="89" t="s">
        <v>225</v>
      </c>
      <c r="B779" s="94" t="s">
        <v>42</v>
      </c>
      <c r="C779" s="91" t="s">
        <v>98</v>
      </c>
      <c r="D779" s="91" t="s">
        <v>1979</v>
      </c>
      <c r="E779" s="122" t="s">
        <v>1450</v>
      </c>
      <c r="F779" s="92" t="s">
        <v>243</v>
      </c>
      <c r="G779" s="92" t="s">
        <v>99</v>
      </c>
      <c r="H779" s="92" t="s">
        <v>4083</v>
      </c>
      <c r="I779" s="162" t="s">
        <v>304</v>
      </c>
      <c r="J779" s="96" t="s">
        <v>2408</v>
      </c>
      <c r="K779" s="95"/>
      <c r="L779" s="96"/>
      <c r="M779" s="95"/>
      <c r="N779" s="94" t="s">
        <v>2179</v>
      </c>
      <c r="O779" s="94" t="s">
        <v>245</v>
      </c>
      <c r="P779" s="94" t="s">
        <v>2409</v>
      </c>
      <c r="Q779" s="98" t="s">
        <v>2900</v>
      </c>
      <c r="R779" s="98" t="s">
        <v>5857</v>
      </c>
      <c r="S779" s="99" t="s">
        <v>280</v>
      </c>
      <c r="T779" s="94" t="s">
        <v>475</v>
      </c>
      <c r="U779" s="120"/>
      <c r="V779" s="120"/>
      <c r="W779" s="100" t="str">
        <f>VLOOKUP(TRIM(X779),X10:Y92,2,FALSE)</f>
        <v>Tao</v>
      </c>
      <c r="X779" s="121" t="str">
        <f t="shared" si="67"/>
        <v>8.8.2</v>
      </c>
      <c r="Y779" s="124">
        <f t="shared" si="68"/>
        <v>0</v>
      </c>
      <c r="Z779" s="121">
        <f t="shared" si="66"/>
        <v>0</v>
      </c>
      <c r="AA779" s="121">
        <f t="shared" si="69"/>
        <v>4</v>
      </c>
      <c r="AB779" s="121">
        <f t="shared" si="70"/>
        <v>0</v>
      </c>
      <c r="AC779" s="121">
        <f t="shared" si="71"/>
        <v>0</v>
      </c>
    </row>
    <row r="780" spans="1:30" ht="35.25" customHeight="1" x14ac:dyDescent="0.25">
      <c r="A780" s="89" t="s">
        <v>225</v>
      </c>
      <c r="B780" s="94" t="s">
        <v>42</v>
      </c>
      <c r="C780" s="91" t="s">
        <v>98</v>
      </c>
      <c r="D780" s="91" t="s">
        <v>1978</v>
      </c>
      <c r="E780" s="122" t="s">
        <v>1451</v>
      </c>
      <c r="F780" s="92" t="s">
        <v>243</v>
      </c>
      <c r="G780" s="92" t="s">
        <v>99</v>
      </c>
      <c r="H780" s="92" t="s">
        <v>4084</v>
      </c>
      <c r="I780" s="162" t="s">
        <v>304</v>
      </c>
      <c r="J780" s="96" t="s">
        <v>264</v>
      </c>
      <c r="K780" s="95"/>
      <c r="L780" s="96"/>
      <c r="M780" s="95"/>
      <c r="N780" s="94" t="s">
        <v>512</v>
      </c>
      <c r="O780" s="94" t="s">
        <v>245</v>
      </c>
      <c r="P780" s="94" t="s">
        <v>265</v>
      </c>
      <c r="Q780" s="98" t="s">
        <v>2901</v>
      </c>
      <c r="R780" s="98" t="s">
        <v>5858</v>
      </c>
      <c r="S780" s="99" t="s">
        <v>270</v>
      </c>
      <c r="T780" s="94" t="s">
        <v>475</v>
      </c>
      <c r="U780" s="120"/>
      <c r="V780" s="120"/>
      <c r="W780" s="100" t="str">
        <f>VLOOKUP(TRIM(X780),X10:Y92,2,FALSE)</f>
        <v>Tao</v>
      </c>
      <c r="X780" s="121" t="str">
        <f t="shared" si="67"/>
        <v>8.8.1</v>
      </c>
      <c r="Y780" s="124">
        <f t="shared" si="68"/>
        <v>0</v>
      </c>
      <c r="Z780" s="121">
        <f t="shared" si="66"/>
        <v>0</v>
      </c>
      <c r="AA780" s="121">
        <f t="shared" si="69"/>
        <v>4</v>
      </c>
      <c r="AB780" s="121">
        <f t="shared" si="70"/>
        <v>0</v>
      </c>
      <c r="AC780" s="121">
        <f t="shared" si="71"/>
        <v>0</v>
      </c>
    </row>
    <row r="781" spans="1:30" ht="35.25" customHeight="1" x14ac:dyDescent="0.25">
      <c r="A781" s="89" t="s">
        <v>225</v>
      </c>
      <c r="B781" s="94" t="s">
        <v>42</v>
      </c>
      <c r="C781" s="91" t="s">
        <v>98</v>
      </c>
      <c r="D781" s="91" t="s">
        <v>1978</v>
      </c>
      <c r="E781" s="122" t="s">
        <v>1452</v>
      </c>
      <c r="F781" s="92" t="s">
        <v>243</v>
      </c>
      <c r="G781" s="92" t="s">
        <v>99</v>
      </c>
      <c r="H781" s="92" t="s">
        <v>4085</v>
      </c>
      <c r="I781" s="162" t="s">
        <v>304</v>
      </c>
      <c r="J781" s="96" t="s">
        <v>264</v>
      </c>
      <c r="K781" s="95"/>
      <c r="L781" s="96"/>
      <c r="M781" s="95"/>
      <c r="N781" s="94" t="s">
        <v>512</v>
      </c>
      <c r="O781" s="94" t="s">
        <v>245</v>
      </c>
      <c r="P781" s="94" t="s">
        <v>265</v>
      </c>
      <c r="Q781" s="98" t="s">
        <v>2902</v>
      </c>
      <c r="R781" s="98" t="s">
        <v>226</v>
      </c>
      <c r="S781" s="99" t="s">
        <v>226</v>
      </c>
      <c r="T781" s="94" t="s">
        <v>475</v>
      </c>
      <c r="U781" s="120"/>
      <c r="V781" s="120"/>
      <c r="W781" s="100" t="str">
        <f>VLOOKUP(TRIM(X781),X10:Y92,2,FALSE)</f>
        <v>Tao</v>
      </c>
      <c r="X781" s="121" t="str">
        <f t="shared" si="67"/>
        <v>8.8.1</v>
      </c>
      <c r="Y781" s="124">
        <f t="shared" si="68"/>
        <v>0</v>
      </c>
      <c r="Z781" s="121">
        <f t="shared" si="66"/>
        <v>1</v>
      </c>
      <c r="AA781" s="121">
        <f t="shared" si="69"/>
        <v>4</v>
      </c>
      <c r="AB781" s="121">
        <f t="shared" si="70"/>
        <v>0</v>
      </c>
      <c r="AC781" s="121">
        <f t="shared" si="71"/>
        <v>0</v>
      </c>
    </row>
    <row r="782" spans="1:30" ht="35.25" customHeight="1" x14ac:dyDescent="0.25">
      <c r="A782" s="89" t="s">
        <v>225</v>
      </c>
      <c r="B782" s="94" t="s">
        <v>3955</v>
      </c>
      <c r="C782" s="91" t="s">
        <v>98</v>
      </c>
      <c r="D782" s="91" t="s">
        <v>1971</v>
      </c>
      <c r="E782" s="122" t="s">
        <v>1453</v>
      </c>
      <c r="F782" s="92" t="s">
        <v>16</v>
      </c>
      <c r="G782" s="92" t="s">
        <v>99</v>
      </c>
      <c r="H782" s="92" t="s">
        <v>2903</v>
      </c>
      <c r="I782" s="162" t="s">
        <v>304</v>
      </c>
      <c r="J782" s="96" t="s">
        <v>106</v>
      </c>
      <c r="K782" s="95">
        <v>2543</v>
      </c>
      <c r="L782" s="96"/>
      <c r="M782" s="95" t="s">
        <v>254</v>
      </c>
      <c r="N782" s="94" t="s">
        <v>2160</v>
      </c>
      <c r="O782" s="94" t="s">
        <v>245</v>
      </c>
      <c r="P782" s="94" t="s">
        <v>2391</v>
      </c>
      <c r="Q782" s="98" t="s">
        <v>4086</v>
      </c>
      <c r="R782" s="98" t="s">
        <v>5853</v>
      </c>
      <c r="S782" s="99" t="s">
        <v>270</v>
      </c>
      <c r="T782" s="94" t="s">
        <v>475</v>
      </c>
      <c r="U782" s="120"/>
      <c r="V782" s="120"/>
      <c r="W782" s="100" t="str">
        <f>VLOOKUP(TRIM(X782),X10:Y92,2,FALSE)</f>
        <v>Puneet</v>
      </c>
      <c r="X782" s="121" t="str">
        <f t="shared" si="67"/>
        <v>8.2.2</v>
      </c>
      <c r="Y782" s="124">
        <f t="shared" si="68"/>
        <v>0</v>
      </c>
      <c r="Z782" s="121">
        <f t="shared" si="66"/>
        <v>0</v>
      </c>
      <c r="AA782" s="121">
        <f t="shared" si="69"/>
        <v>4</v>
      </c>
      <c r="AB782" s="121">
        <f t="shared" si="70"/>
        <v>0</v>
      </c>
      <c r="AC782" s="121">
        <f t="shared" si="71"/>
        <v>0</v>
      </c>
    </row>
    <row r="783" spans="1:30" ht="35.25" customHeight="1" x14ac:dyDescent="0.25">
      <c r="A783" s="89" t="s">
        <v>225</v>
      </c>
      <c r="B783" s="94" t="s">
        <v>2654</v>
      </c>
      <c r="C783" s="91" t="s">
        <v>98</v>
      </c>
      <c r="D783" s="91" t="s">
        <v>1971</v>
      </c>
      <c r="E783" s="122" t="s">
        <v>1454</v>
      </c>
      <c r="F783" s="92" t="s">
        <v>271</v>
      </c>
      <c r="G783" s="92" t="s">
        <v>99</v>
      </c>
      <c r="H783" s="92" t="s">
        <v>2904</v>
      </c>
      <c r="I783" s="162" t="s">
        <v>304</v>
      </c>
      <c r="J783" s="96"/>
      <c r="K783" s="95"/>
      <c r="L783" s="96"/>
      <c r="M783" s="95"/>
      <c r="N783" s="94"/>
      <c r="O783" s="94" t="s">
        <v>245</v>
      </c>
      <c r="P783" s="94" t="s">
        <v>299</v>
      </c>
      <c r="Q783" s="98" t="s">
        <v>2905</v>
      </c>
      <c r="R783" s="98" t="s">
        <v>5859</v>
      </c>
      <c r="S783" s="99" t="s">
        <v>270</v>
      </c>
      <c r="T783" s="94" t="s">
        <v>475</v>
      </c>
      <c r="U783" s="120"/>
      <c r="V783" s="120"/>
      <c r="W783" s="100" t="str">
        <f>VLOOKUP(TRIM(X783),X10:Y92,2,FALSE)</f>
        <v>Puneet</v>
      </c>
      <c r="X783" s="121" t="str">
        <f t="shared" si="67"/>
        <v>8.2.2</v>
      </c>
      <c r="Y783" s="124">
        <f t="shared" si="68"/>
        <v>0</v>
      </c>
      <c r="Z783" s="121">
        <f t="shared" si="66"/>
        <v>0</v>
      </c>
      <c r="AA783" s="121">
        <f t="shared" si="69"/>
        <v>4</v>
      </c>
      <c r="AB783" s="121">
        <f t="shared" si="70"/>
        <v>0</v>
      </c>
      <c r="AC783" s="121">
        <f t="shared" si="71"/>
        <v>0</v>
      </c>
      <c r="AD783" s="1" t="s">
        <v>526</v>
      </c>
    </row>
    <row r="784" spans="1:30" ht="35.25" customHeight="1" x14ac:dyDescent="0.25">
      <c r="A784" s="89" t="s">
        <v>225</v>
      </c>
      <c r="B784" s="94" t="s">
        <v>42</v>
      </c>
      <c r="C784" s="91" t="s">
        <v>98</v>
      </c>
      <c r="D784" s="91" t="s">
        <v>1970</v>
      </c>
      <c r="E784" s="122" t="s">
        <v>1455</v>
      </c>
      <c r="F784" s="92" t="s">
        <v>243</v>
      </c>
      <c r="G784" s="92" t="s">
        <v>99</v>
      </c>
      <c r="H784" s="92" t="s">
        <v>4087</v>
      </c>
      <c r="I784" s="162" t="s">
        <v>2906</v>
      </c>
      <c r="J784" s="96" t="s">
        <v>298</v>
      </c>
      <c r="K784" s="95"/>
      <c r="L784" s="96"/>
      <c r="M784" s="95"/>
      <c r="N784" s="94" t="s">
        <v>546</v>
      </c>
      <c r="O784" s="94" t="s">
        <v>245</v>
      </c>
      <c r="P784" s="94" t="s">
        <v>299</v>
      </c>
      <c r="Q784" s="98" t="s">
        <v>2907</v>
      </c>
      <c r="R784" s="98" t="s">
        <v>228</v>
      </c>
      <c r="S784" s="99" t="s">
        <v>228</v>
      </c>
      <c r="T784" s="94" t="s">
        <v>475</v>
      </c>
      <c r="U784" s="120"/>
      <c r="V784" s="120"/>
      <c r="W784" s="100" t="str">
        <f>VLOOKUP(TRIM(X784),X10:Y92,2,FALSE)</f>
        <v>Puneet</v>
      </c>
      <c r="X784" s="121" t="str">
        <f t="shared" si="67"/>
        <v>8.2.1</v>
      </c>
      <c r="Y784" s="124">
        <f t="shared" si="68"/>
        <v>0</v>
      </c>
      <c r="Z784" s="121">
        <f t="shared" si="66"/>
        <v>0</v>
      </c>
      <c r="AA784" s="121">
        <f t="shared" si="69"/>
        <v>9</v>
      </c>
      <c r="AB784" s="121">
        <f t="shared" si="70"/>
        <v>0</v>
      </c>
      <c r="AC784" s="121">
        <f t="shared" si="71"/>
        <v>0</v>
      </c>
      <c r="AD784" s="1" t="s">
        <v>526</v>
      </c>
    </row>
    <row r="785" spans="1:31" ht="35.25" customHeight="1" x14ac:dyDescent="0.25">
      <c r="A785" s="89" t="s">
        <v>225</v>
      </c>
      <c r="B785" s="94" t="s">
        <v>42</v>
      </c>
      <c r="C785" s="91" t="s">
        <v>98</v>
      </c>
      <c r="D785" s="91" t="s">
        <v>1980</v>
      </c>
      <c r="E785" s="122" t="s">
        <v>1456</v>
      </c>
      <c r="F785" s="92" t="s">
        <v>243</v>
      </c>
      <c r="G785" s="92" t="s">
        <v>99</v>
      </c>
      <c r="H785" s="92" t="s">
        <v>4088</v>
      </c>
      <c r="I785" s="162" t="s">
        <v>304</v>
      </c>
      <c r="J785" s="96" t="s">
        <v>266</v>
      </c>
      <c r="K785" s="95"/>
      <c r="L785" s="96"/>
      <c r="M785" s="95"/>
      <c r="N785" s="94" t="s">
        <v>546</v>
      </c>
      <c r="O785" s="94" t="s">
        <v>245</v>
      </c>
      <c r="P785" s="94" t="s">
        <v>267</v>
      </c>
      <c r="Q785" s="98" t="s">
        <v>2908</v>
      </c>
      <c r="R785" s="98" t="s">
        <v>5860</v>
      </c>
      <c r="S785" s="99" t="s">
        <v>270</v>
      </c>
      <c r="T785" s="94" t="s">
        <v>475</v>
      </c>
      <c r="U785" s="120"/>
      <c r="V785" s="120"/>
      <c r="W785" s="100" t="str">
        <f>VLOOKUP(TRIM(X785),X10:Y92,2,FALSE)</f>
        <v>Andy</v>
      </c>
      <c r="X785" s="121" t="str">
        <f t="shared" si="67"/>
        <v>8.9.1</v>
      </c>
      <c r="Y785" s="124">
        <f t="shared" si="68"/>
        <v>0</v>
      </c>
      <c r="Z785" s="121">
        <f t="shared" si="66"/>
        <v>0</v>
      </c>
      <c r="AA785" s="121">
        <f t="shared" si="69"/>
        <v>4</v>
      </c>
      <c r="AB785" s="121">
        <f t="shared" si="70"/>
        <v>0</v>
      </c>
      <c r="AC785" s="121">
        <f t="shared" si="71"/>
        <v>0</v>
      </c>
    </row>
    <row r="786" spans="1:31" ht="35.25" customHeight="1" x14ac:dyDescent="0.25">
      <c r="A786" s="89" t="s">
        <v>225</v>
      </c>
      <c r="B786" s="94" t="s">
        <v>4090</v>
      </c>
      <c r="C786" s="91" t="s">
        <v>98</v>
      </c>
      <c r="D786" s="91" t="s">
        <v>184</v>
      </c>
      <c r="E786" s="122" t="s">
        <v>1457</v>
      </c>
      <c r="F786" s="92" t="s">
        <v>16</v>
      </c>
      <c r="G786" s="92" t="s">
        <v>99</v>
      </c>
      <c r="H786" s="92" t="s">
        <v>2909</v>
      </c>
      <c r="I786" s="162" t="s">
        <v>2910</v>
      </c>
      <c r="J786" s="96" t="s">
        <v>2155</v>
      </c>
      <c r="K786" s="95">
        <v>233</v>
      </c>
      <c r="L786" s="96"/>
      <c r="M786" s="95" t="s">
        <v>254</v>
      </c>
      <c r="N786" s="94" t="s">
        <v>424</v>
      </c>
      <c r="O786" s="94" t="s">
        <v>245</v>
      </c>
      <c r="P786" s="94" t="s">
        <v>2156</v>
      </c>
      <c r="Q786" s="98" t="s">
        <v>4089</v>
      </c>
      <c r="R786" s="98" t="s">
        <v>5861</v>
      </c>
      <c r="S786" s="99" t="s">
        <v>280</v>
      </c>
      <c r="T786" s="94" t="s">
        <v>355</v>
      </c>
      <c r="U786" s="120"/>
      <c r="V786" s="120"/>
      <c r="W786" s="100" t="str">
        <f>VLOOKUP(TRIM(X786),X10:Y92,2,FALSE)</f>
        <v>Andy</v>
      </c>
      <c r="X786" s="121" t="str">
        <f t="shared" si="67"/>
        <v>8.1</v>
      </c>
      <c r="Y786" s="124">
        <f t="shared" si="68"/>
        <v>0</v>
      </c>
      <c r="Z786" s="121">
        <f t="shared" si="66"/>
        <v>0</v>
      </c>
      <c r="AA786" s="121">
        <f t="shared" si="69"/>
        <v>42</v>
      </c>
      <c r="AB786" s="121">
        <f t="shared" si="70"/>
        <v>0</v>
      </c>
      <c r="AC786" s="121">
        <f t="shared" si="71"/>
        <v>0</v>
      </c>
    </row>
    <row r="787" spans="1:31" ht="35.25" customHeight="1" x14ac:dyDescent="0.25">
      <c r="A787" s="89" t="s">
        <v>225</v>
      </c>
      <c r="B787" s="94" t="s">
        <v>42</v>
      </c>
      <c r="C787" s="91" t="s">
        <v>98</v>
      </c>
      <c r="D787" s="91" t="s">
        <v>57</v>
      </c>
      <c r="E787" s="122" t="s">
        <v>1458</v>
      </c>
      <c r="F787" s="92" t="s">
        <v>252</v>
      </c>
      <c r="G787" s="92" t="s">
        <v>39</v>
      </c>
      <c r="H787" s="92" t="s">
        <v>4091</v>
      </c>
      <c r="I787" s="162" t="s">
        <v>322</v>
      </c>
      <c r="J787" s="96"/>
      <c r="K787" s="95"/>
      <c r="L787" s="96"/>
      <c r="M787" s="95"/>
      <c r="N787" s="94"/>
      <c r="O787" s="94" t="s">
        <v>125</v>
      </c>
      <c r="P787" s="94"/>
      <c r="Q787" s="98" t="s">
        <v>2911</v>
      </c>
      <c r="R787" s="98" t="s">
        <v>228</v>
      </c>
      <c r="S787" s="99" t="s">
        <v>228</v>
      </c>
      <c r="T787" s="94" t="s">
        <v>359</v>
      </c>
      <c r="U787" s="120"/>
      <c r="V787" s="120"/>
      <c r="W787" s="100" t="str">
        <f>VLOOKUP(TRIM(X787),X10:Y92,2,FALSE)</f>
        <v>Andy</v>
      </c>
      <c r="X787" s="121" t="str">
        <f t="shared" si="67"/>
        <v>4.1</v>
      </c>
      <c r="Y787" s="124">
        <f t="shared" si="68"/>
        <v>0</v>
      </c>
      <c r="Z787" s="121">
        <f t="shared" si="66"/>
        <v>0</v>
      </c>
      <c r="AA787" s="121">
        <f t="shared" si="69"/>
        <v>7</v>
      </c>
      <c r="AB787" s="121">
        <f t="shared" si="70"/>
        <v>0</v>
      </c>
      <c r="AC787" s="121">
        <f t="shared" si="71"/>
        <v>0</v>
      </c>
    </row>
    <row r="788" spans="1:31" ht="35.25" customHeight="1" x14ac:dyDescent="0.25">
      <c r="A788" s="89" t="s">
        <v>225</v>
      </c>
      <c r="B788" s="94" t="s">
        <v>4093</v>
      </c>
      <c r="C788" s="91" t="s">
        <v>98</v>
      </c>
      <c r="D788" s="91" t="s">
        <v>184</v>
      </c>
      <c r="E788" s="122" t="s">
        <v>1459</v>
      </c>
      <c r="F788" s="92" t="s">
        <v>16</v>
      </c>
      <c r="G788" s="92" t="s">
        <v>99</v>
      </c>
      <c r="H788" s="92" t="s">
        <v>2912</v>
      </c>
      <c r="I788" s="162" t="s">
        <v>391</v>
      </c>
      <c r="J788" s="96" t="s">
        <v>2155</v>
      </c>
      <c r="K788" s="95">
        <v>234</v>
      </c>
      <c r="L788" s="96"/>
      <c r="M788" s="95" t="s">
        <v>254</v>
      </c>
      <c r="N788" s="94" t="s">
        <v>424</v>
      </c>
      <c r="O788" s="94" t="s">
        <v>245</v>
      </c>
      <c r="P788" s="94" t="s">
        <v>2156</v>
      </c>
      <c r="Q788" s="98" t="s">
        <v>4092</v>
      </c>
      <c r="R788" s="98" t="s">
        <v>5862</v>
      </c>
      <c r="S788" s="99" t="s">
        <v>270</v>
      </c>
      <c r="T788" s="94" t="s">
        <v>355</v>
      </c>
      <c r="U788" s="120"/>
      <c r="V788" s="120"/>
      <c r="W788" s="100" t="str">
        <f>VLOOKUP(TRIM(X788),X10:Y92,2,FALSE)</f>
        <v>Andy</v>
      </c>
      <c r="X788" s="121" t="str">
        <f t="shared" si="67"/>
        <v>8.1</v>
      </c>
      <c r="Y788" s="124">
        <f t="shared" si="68"/>
        <v>0</v>
      </c>
      <c r="Z788" s="121">
        <f t="shared" si="66"/>
        <v>0</v>
      </c>
      <c r="AA788" s="121">
        <f t="shared" si="69"/>
        <v>25</v>
      </c>
      <c r="AB788" s="121">
        <f t="shared" si="70"/>
        <v>0</v>
      </c>
      <c r="AC788" s="121">
        <f t="shared" si="71"/>
        <v>0</v>
      </c>
    </row>
    <row r="789" spans="1:31" ht="35.25" customHeight="1" x14ac:dyDescent="0.25">
      <c r="A789" s="89" t="s">
        <v>225</v>
      </c>
      <c r="B789" s="94" t="s">
        <v>42</v>
      </c>
      <c r="C789" s="91" t="s">
        <v>98</v>
      </c>
      <c r="D789" s="91" t="s">
        <v>81</v>
      </c>
      <c r="E789" s="122" t="s">
        <v>1460</v>
      </c>
      <c r="F789" s="92" t="s">
        <v>252</v>
      </c>
      <c r="G789" s="92" t="s">
        <v>99</v>
      </c>
      <c r="H789" s="92" t="s">
        <v>4095</v>
      </c>
      <c r="I789" s="162" t="s">
        <v>326</v>
      </c>
      <c r="J789" s="96"/>
      <c r="K789" s="95"/>
      <c r="L789" s="96"/>
      <c r="M789" s="95"/>
      <c r="N789" s="94"/>
      <c r="O789" s="94" t="s">
        <v>125</v>
      </c>
      <c r="P789" s="94" t="s">
        <v>248</v>
      </c>
      <c r="Q789" s="98" t="s">
        <v>4094</v>
      </c>
      <c r="R789" s="98" t="s">
        <v>228</v>
      </c>
      <c r="S789" s="99" t="s">
        <v>228</v>
      </c>
      <c r="T789" s="94" t="s">
        <v>316</v>
      </c>
      <c r="U789" s="120"/>
      <c r="V789" s="120"/>
      <c r="W789" s="100" t="str">
        <f>VLOOKUP(TRIM(X789),X10:Y92,2,FALSE)</f>
        <v>Tao</v>
      </c>
      <c r="X789" s="121" t="str">
        <f t="shared" si="67"/>
        <v>6.7</v>
      </c>
      <c r="Y789" s="124">
        <f t="shared" si="68"/>
        <v>0</v>
      </c>
      <c r="Z789" s="121">
        <f t="shared" si="66"/>
        <v>0</v>
      </c>
      <c r="AA789" s="121">
        <f t="shared" si="69"/>
        <v>6</v>
      </c>
      <c r="AB789" s="121">
        <f t="shared" si="70"/>
        <v>0</v>
      </c>
      <c r="AC789" s="121">
        <f t="shared" si="71"/>
        <v>0</v>
      </c>
    </row>
    <row r="790" spans="1:31" ht="35.25" customHeight="1" x14ac:dyDescent="0.25">
      <c r="A790" s="89" t="s">
        <v>225</v>
      </c>
      <c r="B790" s="94" t="s">
        <v>2425</v>
      </c>
      <c r="C790" s="91" t="s">
        <v>98</v>
      </c>
      <c r="D790" s="91" t="s">
        <v>5416</v>
      </c>
      <c r="E790" s="122" t="s">
        <v>1461</v>
      </c>
      <c r="F790" s="92" t="s">
        <v>271</v>
      </c>
      <c r="G790" s="92" t="s">
        <v>99</v>
      </c>
      <c r="H790" s="92" t="s">
        <v>2914</v>
      </c>
      <c r="I790" s="162" t="s">
        <v>2913</v>
      </c>
      <c r="J790" s="96"/>
      <c r="K790" s="95"/>
      <c r="L790" s="96"/>
      <c r="M790" s="95"/>
      <c r="N790" s="94"/>
      <c r="O790" s="94" t="s">
        <v>125</v>
      </c>
      <c r="P790" s="94" t="s">
        <v>248</v>
      </c>
      <c r="Q790" s="98" t="s">
        <v>2915</v>
      </c>
      <c r="R790" s="98" t="s">
        <v>5863</v>
      </c>
      <c r="S790" s="99" t="s">
        <v>228</v>
      </c>
      <c r="T790" s="94" t="s">
        <v>316</v>
      </c>
      <c r="U790" s="120"/>
      <c r="V790" s="120"/>
      <c r="W790" s="100" t="str">
        <f>VLOOKUP(TRIM(X790),X10:Y92,2,FALSE)</f>
        <v>Puneet</v>
      </c>
      <c r="X790" s="121" t="str">
        <f t="shared" si="67"/>
        <v>4.3</v>
      </c>
      <c r="Y790" s="124">
        <f t="shared" si="68"/>
        <v>0</v>
      </c>
      <c r="Z790" s="121">
        <f t="shared" ref="Z790:Z853" si="72">IF(F790="P-CR", IF(S790="Approved", 1, IF(S790="Block approved", 1, 0)),0)</f>
        <v>0</v>
      </c>
      <c r="AA790" s="121">
        <f t="shared" si="69"/>
        <v>16</v>
      </c>
      <c r="AB790" s="121">
        <f t="shared" si="70"/>
        <v>0</v>
      </c>
      <c r="AC790" s="121">
        <f t="shared" si="71"/>
        <v>0</v>
      </c>
    </row>
    <row r="791" spans="1:31" ht="35.25" customHeight="1" x14ac:dyDescent="0.25">
      <c r="A791" s="89" t="s">
        <v>225</v>
      </c>
      <c r="B791" s="94" t="s">
        <v>3466</v>
      </c>
      <c r="C791" s="91" t="s">
        <v>98</v>
      </c>
      <c r="D791" s="91" t="s">
        <v>67</v>
      </c>
      <c r="E791" s="122" t="s">
        <v>1462</v>
      </c>
      <c r="F791" s="92" t="s">
        <v>16</v>
      </c>
      <c r="G791" s="92" t="s">
        <v>99</v>
      </c>
      <c r="H791" s="92" t="s">
        <v>4097</v>
      </c>
      <c r="I791" s="162" t="s">
        <v>317</v>
      </c>
      <c r="J791" s="96" t="s">
        <v>106</v>
      </c>
      <c r="K791" s="95">
        <v>2544</v>
      </c>
      <c r="L791" s="96"/>
      <c r="M791" s="95" t="s">
        <v>107</v>
      </c>
      <c r="N791" s="94" t="s">
        <v>2160</v>
      </c>
      <c r="O791" s="94" t="s">
        <v>125</v>
      </c>
      <c r="P791" s="94" t="s">
        <v>242</v>
      </c>
      <c r="Q791" s="98" t="s">
        <v>4096</v>
      </c>
      <c r="R791" s="98" t="s">
        <v>5374</v>
      </c>
      <c r="S791" s="99" t="s">
        <v>280</v>
      </c>
      <c r="T791" s="94" t="s">
        <v>316</v>
      </c>
      <c r="U791" s="120"/>
      <c r="V791" s="120"/>
      <c r="W791" s="100" t="str">
        <f>VLOOKUP(TRIM(X791),X10:Y92,2,FALSE)</f>
        <v>Tao</v>
      </c>
      <c r="X791" s="121" t="str">
        <f t="shared" si="67"/>
        <v>6.2</v>
      </c>
      <c r="Y791" s="124">
        <f t="shared" si="68"/>
        <v>0</v>
      </c>
      <c r="Z791" s="121">
        <f t="shared" si="72"/>
        <v>0</v>
      </c>
      <c r="AA791" s="121">
        <f t="shared" si="69"/>
        <v>17</v>
      </c>
      <c r="AB791" s="121">
        <f t="shared" si="70"/>
        <v>0</v>
      </c>
      <c r="AC791" s="121">
        <f t="shared" si="71"/>
        <v>0</v>
      </c>
    </row>
    <row r="792" spans="1:31" ht="35.25" customHeight="1" x14ac:dyDescent="0.25">
      <c r="A792" s="89" t="s">
        <v>225</v>
      </c>
      <c r="B792" s="94" t="s">
        <v>4099</v>
      </c>
      <c r="C792" s="91" t="s">
        <v>98</v>
      </c>
      <c r="D792" s="91" t="s">
        <v>67</v>
      </c>
      <c r="E792" s="122" t="s">
        <v>1463</v>
      </c>
      <c r="F792" s="92" t="s">
        <v>16</v>
      </c>
      <c r="G792" s="92" t="s">
        <v>99</v>
      </c>
      <c r="H792" s="92" t="s">
        <v>2916</v>
      </c>
      <c r="I792" s="162" t="s">
        <v>317</v>
      </c>
      <c r="J792" s="96" t="s">
        <v>106</v>
      </c>
      <c r="K792" s="95">
        <v>2545</v>
      </c>
      <c r="L792" s="96"/>
      <c r="M792" s="95" t="s">
        <v>107</v>
      </c>
      <c r="N792" s="94" t="s">
        <v>2160</v>
      </c>
      <c r="O792" s="94" t="s">
        <v>125</v>
      </c>
      <c r="P792" s="94" t="s">
        <v>242</v>
      </c>
      <c r="Q792" s="98" t="s">
        <v>4098</v>
      </c>
      <c r="R792" s="98" t="s">
        <v>5375</v>
      </c>
      <c r="S792" s="99" t="s">
        <v>280</v>
      </c>
      <c r="T792" s="94" t="s">
        <v>316</v>
      </c>
      <c r="U792" s="120"/>
      <c r="V792" s="120"/>
      <c r="W792" s="100" t="str">
        <f>VLOOKUP(TRIM(X792),X10:Y92,2,FALSE)</f>
        <v>Tao</v>
      </c>
      <c r="X792" s="121" t="str">
        <f t="shared" si="67"/>
        <v>6.2</v>
      </c>
      <c r="Y792" s="124">
        <f t="shared" si="68"/>
        <v>0</v>
      </c>
      <c r="Z792" s="121">
        <f t="shared" si="72"/>
        <v>0</v>
      </c>
      <c r="AA792" s="121">
        <f t="shared" si="69"/>
        <v>17</v>
      </c>
      <c r="AB792" s="121">
        <f t="shared" si="70"/>
        <v>0</v>
      </c>
      <c r="AC792" s="121">
        <f t="shared" si="71"/>
        <v>0</v>
      </c>
    </row>
    <row r="793" spans="1:31" ht="35.25" customHeight="1" x14ac:dyDescent="0.25">
      <c r="A793" s="89" t="s">
        <v>225</v>
      </c>
      <c r="B793" s="94" t="s">
        <v>4100</v>
      </c>
      <c r="C793" s="91" t="s">
        <v>98</v>
      </c>
      <c r="D793" s="91" t="s">
        <v>67</v>
      </c>
      <c r="E793" s="122" t="s">
        <v>1464</v>
      </c>
      <c r="F793" s="92" t="s">
        <v>16</v>
      </c>
      <c r="G793" s="92" t="s">
        <v>99</v>
      </c>
      <c r="H793" s="92" t="s">
        <v>2916</v>
      </c>
      <c r="I793" s="162" t="s">
        <v>317</v>
      </c>
      <c r="J793" s="96" t="s">
        <v>247</v>
      </c>
      <c r="K793" s="95">
        <v>2632</v>
      </c>
      <c r="L793" s="96"/>
      <c r="M793" s="95" t="s">
        <v>107</v>
      </c>
      <c r="N793" s="94" t="s">
        <v>2148</v>
      </c>
      <c r="O793" s="94" t="s">
        <v>125</v>
      </c>
      <c r="P793" s="94" t="s">
        <v>242</v>
      </c>
      <c r="Q793" s="98" t="s">
        <v>4098</v>
      </c>
      <c r="R793" s="98" t="s">
        <v>5376</v>
      </c>
      <c r="S793" s="99" t="s">
        <v>280</v>
      </c>
      <c r="T793" s="94" t="s">
        <v>316</v>
      </c>
      <c r="U793" s="120"/>
      <c r="V793" s="120"/>
      <c r="W793" s="100" t="str">
        <f>VLOOKUP(TRIM(X793),X10:Y92,2,FALSE)</f>
        <v>Tao</v>
      </c>
      <c r="X793" s="121" t="str">
        <f t="shared" si="67"/>
        <v>6.2</v>
      </c>
      <c r="Y793" s="124">
        <f t="shared" si="68"/>
        <v>0</v>
      </c>
      <c r="Z793" s="121">
        <f t="shared" si="72"/>
        <v>0</v>
      </c>
      <c r="AA793" s="121">
        <f t="shared" si="69"/>
        <v>17</v>
      </c>
      <c r="AB793" s="121">
        <f t="shared" si="70"/>
        <v>0</v>
      </c>
      <c r="AC793" s="121">
        <f t="shared" si="71"/>
        <v>0</v>
      </c>
    </row>
    <row r="794" spans="1:31" ht="35.25" customHeight="1" x14ac:dyDescent="0.25">
      <c r="A794" s="89" t="s">
        <v>225</v>
      </c>
      <c r="B794" s="94" t="s">
        <v>4102</v>
      </c>
      <c r="C794" s="91" t="s">
        <v>98</v>
      </c>
      <c r="D794" s="91" t="s">
        <v>181</v>
      </c>
      <c r="E794" s="122" t="s">
        <v>1465</v>
      </c>
      <c r="F794" s="92" t="s">
        <v>15</v>
      </c>
      <c r="G794" s="92" t="s">
        <v>99</v>
      </c>
      <c r="H794" s="92" t="s">
        <v>2917</v>
      </c>
      <c r="I794" s="162" t="s">
        <v>2913</v>
      </c>
      <c r="J794" s="96" t="s">
        <v>106</v>
      </c>
      <c r="K794" s="95">
        <v>2546</v>
      </c>
      <c r="L794" s="96"/>
      <c r="M794" s="95" t="s">
        <v>107</v>
      </c>
      <c r="N794" s="94" t="s">
        <v>2160</v>
      </c>
      <c r="O794" s="94" t="s">
        <v>125</v>
      </c>
      <c r="P794" s="94" t="s">
        <v>2918</v>
      </c>
      <c r="Q794" s="98" t="s">
        <v>4101</v>
      </c>
      <c r="R794" s="98" t="s">
        <v>226</v>
      </c>
      <c r="S794" s="99" t="s">
        <v>5406</v>
      </c>
      <c r="T794" s="94" t="s">
        <v>316</v>
      </c>
      <c r="U794" s="120"/>
      <c r="V794" s="120"/>
      <c r="W794" s="100" t="str">
        <f>VLOOKUP(TRIM(X794),X10:Y92,2,FALSE)</f>
        <v>Tao</v>
      </c>
      <c r="X794" s="121" t="str">
        <f t="shared" si="67"/>
        <v>7.8</v>
      </c>
      <c r="Y794" s="124">
        <f t="shared" si="68"/>
        <v>1</v>
      </c>
      <c r="Z794" s="121">
        <f t="shared" si="72"/>
        <v>0</v>
      </c>
      <c r="AA794" s="121">
        <f t="shared" si="69"/>
        <v>16</v>
      </c>
      <c r="AB794" s="121">
        <f t="shared" si="70"/>
        <v>0</v>
      </c>
      <c r="AC794" s="121">
        <f t="shared" si="71"/>
        <v>0</v>
      </c>
    </row>
    <row r="795" spans="1:31" ht="35.25" customHeight="1" x14ac:dyDescent="0.25">
      <c r="A795" s="89" t="s">
        <v>225</v>
      </c>
      <c r="B795" s="94" t="s">
        <v>4104</v>
      </c>
      <c r="C795" s="91" t="s">
        <v>98</v>
      </c>
      <c r="D795" s="91" t="s">
        <v>212</v>
      </c>
      <c r="E795" s="122" t="s">
        <v>1466</v>
      </c>
      <c r="F795" s="92" t="s">
        <v>16</v>
      </c>
      <c r="G795" s="92" t="s">
        <v>99</v>
      </c>
      <c r="H795" s="92" t="s">
        <v>2919</v>
      </c>
      <c r="I795" s="162" t="s">
        <v>317</v>
      </c>
      <c r="J795" s="96" t="s">
        <v>106</v>
      </c>
      <c r="K795" s="95">
        <v>2547</v>
      </c>
      <c r="L795" s="96"/>
      <c r="M795" s="95" t="s">
        <v>107</v>
      </c>
      <c r="N795" s="94" t="s">
        <v>2160</v>
      </c>
      <c r="O795" s="94" t="s">
        <v>125</v>
      </c>
      <c r="P795" s="94" t="s">
        <v>241</v>
      </c>
      <c r="Q795" s="98" t="s">
        <v>4103</v>
      </c>
      <c r="R795" s="98" t="s">
        <v>235</v>
      </c>
      <c r="S795" s="99" t="s">
        <v>235</v>
      </c>
      <c r="T795" s="94" t="s">
        <v>316</v>
      </c>
      <c r="U795" s="120"/>
      <c r="V795" s="120"/>
      <c r="W795" s="100" t="str">
        <f>VLOOKUP(TRIM(X795),X10:Y92,2,FALSE)</f>
        <v>Tao</v>
      </c>
      <c r="X795" s="121" t="str">
        <f t="shared" si="67"/>
        <v>7.10.1</v>
      </c>
      <c r="Y795" s="124">
        <f t="shared" si="68"/>
        <v>0</v>
      </c>
      <c r="Z795" s="121">
        <f t="shared" si="72"/>
        <v>0</v>
      </c>
      <c r="AA795" s="121">
        <f t="shared" si="69"/>
        <v>17</v>
      </c>
      <c r="AB795" s="121">
        <f t="shared" si="70"/>
        <v>0</v>
      </c>
      <c r="AC795" s="121">
        <f t="shared" si="71"/>
        <v>0</v>
      </c>
    </row>
    <row r="796" spans="1:31" ht="35.25" customHeight="1" x14ac:dyDescent="0.25">
      <c r="A796" s="89" t="s">
        <v>225</v>
      </c>
      <c r="B796" s="94" t="s">
        <v>309</v>
      </c>
      <c r="C796" s="91" t="s">
        <v>98</v>
      </c>
      <c r="D796" s="91" t="s">
        <v>212</v>
      </c>
      <c r="E796" s="122" t="s">
        <v>1467</v>
      </c>
      <c r="F796" s="92" t="s">
        <v>271</v>
      </c>
      <c r="G796" s="92" t="s">
        <v>99</v>
      </c>
      <c r="H796" s="92" t="s">
        <v>2920</v>
      </c>
      <c r="I796" s="162" t="s">
        <v>2913</v>
      </c>
      <c r="J796" s="96"/>
      <c r="K796" s="95"/>
      <c r="L796" s="96"/>
      <c r="M796" s="95"/>
      <c r="N796" s="94"/>
      <c r="O796" s="94" t="s">
        <v>125</v>
      </c>
      <c r="P796" s="94" t="s">
        <v>241</v>
      </c>
      <c r="Q796" s="98" t="s">
        <v>2921</v>
      </c>
      <c r="R796" s="98" t="s">
        <v>5377</v>
      </c>
      <c r="S796" s="99" t="s">
        <v>235</v>
      </c>
      <c r="T796" s="94" t="s">
        <v>316</v>
      </c>
      <c r="U796" s="120"/>
      <c r="V796" s="120"/>
      <c r="W796" s="100" t="str">
        <f>VLOOKUP(TRIM(X796),X10:Y92,2,FALSE)</f>
        <v>Tao</v>
      </c>
      <c r="X796" s="121" t="str">
        <f t="shared" si="67"/>
        <v>7.10.1</v>
      </c>
      <c r="Y796" s="124">
        <f t="shared" si="68"/>
        <v>0</v>
      </c>
      <c r="Z796" s="121">
        <f t="shared" si="72"/>
        <v>0</v>
      </c>
      <c r="AA796" s="121">
        <f t="shared" si="69"/>
        <v>16</v>
      </c>
      <c r="AB796" s="121">
        <f t="shared" si="70"/>
        <v>0</v>
      </c>
      <c r="AC796" s="121">
        <f t="shared" si="71"/>
        <v>0</v>
      </c>
    </row>
    <row r="797" spans="1:31" ht="35.25" customHeight="1" x14ac:dyDescent="0.25">
      <c r="A797" s="89" t="s">
        <v>225</v>
      </c>
      <c r="B797" s="94" t="s">
        <v>4106</v>
      </c>
      <c r="C797" s="91" t="s">
        <v>98</v>
      </c>
      <c r="D797" s="91" t="s">
        <v>217</v>
      </c>
      <c r="E797" s="122" t="s">
        <v>1468</v>
      </c>
      <c r="F797" s="92" t="s">
        <v>16</v>
      </c>
      <c r="G797" s="92" t="s">
        <v>99</v>
      </c>
      <c r="H797" s="92" t="s">
        <v>4107</v>
      </c>
      <c r="I797" s="162" t="s">
        <v>317</v>
      </c>
      <c r="J797" s="96" t="s">
        <v>106</v>
      </c>
      <c r="K797" s="95">
        <v>2548</v>
      </c>
      <c r="L797" s="96"/>
      <c r="M797" s="95" t="s">
        <v>107</v>
      </c>
      <c r="N797" s="94" t="s">
        <v>2160</v>
      </c>
      <c r="O797" s="94" t="s">
        <v>125</v>
      </c>
      <c r="P797" s="94" t="s">
        <v>2922</v>
      </c>
      <c r="Q797" s="98" t="s">
        <v>4105</v>
      </c>
      <c r="R797" s="98" t="s">
        <v>5437</v>
      </c>
      <c r="S797" s="99" t="s">
        <v>280</v>
      </c>
      <c r="T797" s="94" t="s">
        <v>316</v>
      </c>
      <c r="U797" s="120"/>
      <c r="V797" s="120"/>
      <c r="W797" s="100" t="str">
        <f>VLOOKUP(TRIM(X797),X10:Y92,2,FALSE)</f>
        <v>Tao</v>
      </c>
      <c r="X797" s="121" t="str">
        <f t="shared" ref="X797:X860" si="73">IF(ISNONTEXT(D797),"" &amp; D797 &amp;"",T(D797))</f>
        <v>7.10.6</v>
      </c>
      <c r="Y797" s="124">
        <f t="shared" ref="Y797:Y860" si="74">IF(F797="CR", IF(S797="Approved", 1, IF(S797="Agreed", 1, IF(S797="Block approved", 1, 0))),0)</f>
        <v>0</v>
      </c>
      <c r="Z797" s="121">
        <f t="shared" si="72"/>
        <v>0</v>
      </c>
      <c r="AA797" s="121">
        <f t="shared" ref="AA797:AA860" si="75">LEN(I797)</f>
        <v>17</v>
      </c>
      <c r="AB797" s="121">
        <f t="shared" ref="AB797:AB860" si="76">IF(LEFT(H797, 12)="Reserved for",  1, 0)</f>
        <v>0</v>
      </c>
      <c r="AC797" s="121">
        <f t="shared" ref="AC797:AC860" si="77">IF(F797="LS OUT", IF(S797="Approved", 1, IF(S797="Block approved", 1, 0)),0)</f>
        <v>0</v>
      </c>
      <c r="AD797" s="1" t="s">
        <v>526</v>
      </c>
    </row>
    <row r="798" spans="1:31" ht="35.25" customHeight="1" x14ac:dyDescent="0.25">
      <c r="A798" s="89" t="s">
        <v>225</v>
      </c>
      <c r="B798" s="94" t="s">
        <v>4109</v>
      </c>
      <c r="C798" s="91" t="s">
        <v>98</v>
      </c>
      <c r="D798" s="91" t="s">
        <v>197</v>
      </c>
      <c r="E798" s="122" t="s">
        <v>1469</v>
      </c>
      <c r="F798" s="92" t="s">
        <v>16</v>
      </c>
      <c r="G798" s="92" t="s">
        <v>99</v>
      </c>
      <c r="H798" s="92" t="s">
        <v>2923</v>
      </c>
      <c r="I798" s="162" t="s">
        <v>317</v>
      </c>
      <c r="J798" s="96" t="s">
        <v>106</v>
      </c>
      <c r="K798" s="95">
        <v>2549</v>
      </c>
      <c r="L798" s="96"/>
      <c r="M798" s="95" t="s">
        <v>254</v>
      </c>
      <c r="N798" s="94" t="s">
        <v>2160</v>
      </c>
      <c r="O798" s="94" t="s">
        <v>245</v>
      </c>
      <c r="P798" s="94" t="s">
        <v>2190</v>
      </c>
      <c r="Q798" s="98" t="s">
        <v>4108</v>
      </c>
      <c r="R798" s="98" t="s">
        <v>5864</v>
      </c>
      <c r="S798" s="99" t="s">
        <v>280</v>
      </c>
      <c r="T798" s="94" t="s">
        <v>316</v>
      </c>
      <c r="U798" s="120"/>
      <c r="V798" s="120"/>
      <c r="W798" s="100" t="str">
        <f>VLOOKUP(TRIM(X798),X10:Y92,2,FALSE)</f>
        <v>Puneet</v>
      </c>
      <c r="X798" s="121" t="str">
        <f t="shared" si="73"/>
        <v>8.3</v>
      </c>
      <c r="Y798" s="124">
        <f t="shared" si="74"/>
        <v>0</v>
      </c>
      <c r="Z798" s="121">
        <f t="shared" si="72"/>
        <v>0</v>
      </c>
      <c r="AA798" s="121">
        <f t="shared" si="75"/>
        <v>17</v>
      </c>
      <c r="AB798" s="121">
        <f t="shared" si="76"/>
        <v>0</v>
      </c>
      <c r="AC798" s="121">
        <f t="shared" si="77"/>
        <v>0</v>
      </c>
      <c r="AE798" s="1" t="s">
        <v>527</v>
      </c>
    </row>
    <row r="799" spans="1:31" ht="35.25" customHeight="1" x14ac:dyDescent="0.25">
      <c r="A799" s="89" t="s">
        <v>225</v>
      </c>
      <c r="B799" s="94" t="s">
        <v>42</v>
      </c>
      <c r="C799" s="91" t="s">
        <v>98</v>
      </c>
      <c r="D799" s="91" t="s">
        <v>197</v>
      </c>
      <c r="E799" s="122" t="s">
        <v>1470</v>
      </c>
      <c r="F799" s="92" t="s">
        <v>243</v>
      </c>
      <c r="G799" s="92" t="s">
        <v>99</v>
      </c>
      <c r="H799" s="92" t="s">
        <v>4112</v>
      </c>
      <c r="I799" s="162" t="s">
        <v>4110</v>
      </c>
      <c r="J799" s="96" t="s">
        <v>2191</v>
      </c>
      <c r="K799" s="95"/>
      <c r="L799" s="96"/>
      <c r="M799" s="95"/>
      <c r="N799" s="94" t="s">
        <v>2179</v>
      </c>
      <c r="O799" s="94" t="s">
        <v>245</v>
      </c>
      <c r="P799" s="94" t="s">
        <v>2190</v>
      </c>
      <c r="Q799" s="98" t="s">
        <v>4111</v>
      </c>
      <c r="R799" s="98" t="s">
        <v>5865</v>
      </c>
      <c r="S799" s="99" t="s">
        <v>280</v>
      </c>
      <c r="T799" s="94" t="s">
        <v>316</v>
      </c>
      <c r="U799" s="120"/>
      <c r="V799" s="120"/>
      <c r="W799" s="100" t="str">
        <f>VLOOKUP(TRIM(X799),X10:Y92,2,FALSE)</f>
        <v>Puneet</v>
      </c>
      <c r="X799" s="121" t="str">
        <f t="shared" si="73"/>
        <v>8.3</v>
      </c>
      <c r="Y799" s="124">
        <f t="shared" si="74"/>
        <v>0</v>
      </c>
      <c r="Z799" s="121">
        <f t="shared" si="72"/>
        <v>0</v>
      </c>
      <c r="AA799" s="121">
        <f t="shared" si="75"/>
        <v>44</v>
      </c>
      <c r="AB799" s="121">
        <f t="shared" si="76"/>
        <v>0</v>
      </c>
      <c r="AC799" s="121">
        <f t="shared" si="77"/>
        <v>0</v>
      </c>
    </row>
    <row r="800" spans="1:31" ht="35.25" customHeight="1" x14ac:dyDescent="0.25">
      <c r="A800" s="89" t="s">
        <v>225</v>
      </c>
      <c r="B800" s="94" t="s">
        <v>42</v>
      </c>
      <c r="C800" s="91" t="s">
        <v>98</v>
      </c>
      <c r="D800" s="91" t="s">
        <v>1973</v>
      </c>
      <c r="E800" s="122" t="s">
        <v>1471</v>
      </c>
      <c r="F800" s="92" t="s">
        <v>252</v>
      </c>
      <c r="G800" s="92" t="s">
        <v>99</v>
      </c>
      <c r="H800" s="92" t="s">
        <v>4113</v>
      </c>
      <c r="I800" s="162" t="s">
        <v>516</v>
      </c>
      <c r="J800" s="96"/>
      <c r="K800" s="95"/>
      <c r="L800" s="96"/>
      <c r="M800" s="95"/>
      <c r="N800" s="94"/>
      <c r="O800" s="94" t="s">
        <v>245</v>
      </c>
      <c r="P800" s="94" t="s">
        <v>2737</v>
      </c>
      <c r="Q800" s="98" t="s">
        <v>2924</v>
      </c>
      <c r="R800" s="98" t="s">
        <v>228</v>
      </c>
      <c r="S800" s="99" t="s">
        <v>228</v>
      </c>
      <c r="T800" s="94" t="s">
        <v>316</v>
      </c>
      <c r="U800" s="120"/>
      <c r="V800" s="120"/>
      <c r="W800" s="100" t="str">
        <f>VLOOKUP(TRIM(X800),X10:Y92,2,FALSE)</f>
        <v>Tao</v>
      </c>
      <c r="X800" s="121" t="str">
        <f t="shared" si="73"/>
        <v>8.4.2</v>
      </c>
      <c r="Y800" s="124">
        <f t="shared" si="74"/>
        <v>0</v>
      </c>
      <c r="Z800" s="121">
        <f t="shared" si="72"/>
        <v>0</v>
      </c>
      <c r="AA800" s="121">
        <f t="shared" si="75"/>
        <v>32</v>
      </c>
      <c r="AB800" s="121">
        <f t="shared" si="76"/>
        <v>0</v>
      </c>
      <c r="AC800" s="121">
        <f t="shared" si="77"/>
        <v>0</v>
      </c>
    </row>
    <row r="801" spans="1:31" ht="35.25" customHeight="1" x14ac:dyDescent="0.25">
      <c r="A801" s="89" t="s">
        <v>225</v>
      </c>
      <c r="B801" s="94" t="s">
        <v>4115</v>
      </c>
      <c r="C801" s="91" t="s">
        <v>98</v>
      </c>
      <c r="D801" s="91" t="s">
        <v>1973</v>
      </c>
      <c r="E801" s="122" t="s">
        <v>1472</v>
      </c>
      <c r="F801" s="92" t="s">
        <v>16</v>
      </c>
      <c r="G801" s="92" t="s">
        <v>99</v>
      </c>
      <c r="H801" s="92" t="s">
        <v>2925</v>
      </c>
      <c r="I801" s="162" t="s">
        <v>516</v>
      </c>
      <c r="J801" s="96" t="s">
        <v>247</v>
      </c>
      <c r="K801" s="95">
        <v>2633</v>
      </c>
      <c r="L801" s="96"/>
      <c r="M801" s="95" t="s">
        <v>254</v>
      </c>
      <c r="N801" s="94" t="s">
        <v>2148</v>
      </c>
      <c r="O801" s="94" t="s">
        <v>245</v>
      </c>
      <c r="P801" s="94" t="s">
        <v>2737</v>
      </c>
      <c r="Q801" s="98" t="s">
        <v>4114</v>
      </c>
      <c r="R801" s="98" t="s">
        <v>228</v>
      </c>
      <c r="S801" s="99" t="s">
        <v>228</v>
      </c>
      <c r="T801" s="94" t="s">
        <v>316</v>
      </c>
      <c r="U801" s="120"/>
      <c r="V801" s="120"/>
      <c r="W801" s="100" t="str">
        <f>VLOOKUP(TRIM(X801),X10:Y92,2,FALSE)</f>
        <v>Tao</v>
      </c>
      <c r="X801" s="121" t="str">
        <f t="shared" si="73"/>
        <v>8.4.2</v>
      </c>
      <c r="Y801" s="124">
        <f t="shared" si="74"/>
        <v>0</v>
      </c>
      <c r="Z801" s="121">
        <f t="shared" si="72"/>
        <v>0</v>
      </c>
      <c r="AA801" s="121">
        <f t="shared" si="75"/>
        <v>32</v>
      </c>
      <c r="AB801" s="121">
        <f t="shared" si="76"/>
        <v>0</v>
      </c>
      <c r="AC801" s="121">
        <f t="shared" si="77"/>
        <v>0</v>
      </c>
      <c r="AD801" s="1" t="s">
        <v>526</v>
      </c>
    </row>
    <row r="802" spans="1:31" ht="35.25" customHeight="1" x14ac:dyDescent="0.25">
      <c r="A802" s="89" t="s">
        <v>225</v>
      </c>
      <c r="B802" s="94" t="s">
        <v>4117</v>
      </c>
      <c r="C802" s="91" t="s">
        <v>98</v>
      </c>
      <c r="D802" s="91" t="s">
        <v>1973</v>
      </c>
      <c r="E802" s="122" t="s">
        <v>1473</v>
      </c>
      <c r="F802" s="92" t="s">
        <v>16</v>
      </c>
      <c r="G802" s="92" t="s">
        <v>99</v>
      </c>
      <c r="H802" s="92" t="s">
        <v>4118</v>
      </c>
      <c r="I802" s="162" t="s">
        <v>516</v>
      </c>
      <c r="J802" s="96" t="s">
        <v>106</v>
      </c>
      <c r="K802" s="95">
        <v>2550</v>
      </c>
      <c r="L802" s="96"/>
      <c r="M802" s="95" t="s">
        <v>254</v>
      </c>
      <c r="N802" s="94" t="s">
        <v>2160</v>
      </c>
      <c r="O802" s="94" t="s">
        <v>245</v>
      </c>
      <c r="P802" s="94" t="s">
        <v>2737</v>
      </c>
      <c r="Q802" s="98" t="s">
        <v>4116</v>
      </c>
      <c r="R802" s="98" t="s">
        <v>228</v>
      </c>
      <c r="S802" s="99" t="s">
        <v>228</v>
      </c>
      <c r="T802" s="94" t="s">
        <v>316</v>
      </c>
      <c r="U802" s="120"/>
      <c r="V802" s="120"/>
      <c r="W802" s="100" t="str">
        <f>VLOOKUP(TRIM(X802),X10:Y92,2,FALSE)</f>
        <v>Tao</v>
      </c>
      <c r="X802" s="121" t="str">
        <f t="shared" si="73"/>
        <v>8.4.2</v>
      </c>
      <c r="Y802" s="124">
        <f t="shared" si="74"/>
        <v>0</v>
      </c>
      <c r="Z802" s="121">
        <f t="shared" si="72"/>
        <v>0</v>
      </c>
      <c r="AA802" s="121">
        <f t="shared" si="75"/>
        <v>32</v>
      </c>
      <c r="AB802" s="121">
        <f t="shared" si="76"/>
        <v>0</v>
      </c>
      <c r="AC802" s="121">
        <f t="shared" si="77"/>
        <v>0</v>
      </c>
    </row>
    <row r="803" spans="1:31" ht="35.25" customHeight="1" x14ac:dyDescent="0.25">
      <c r="A803" s="89" t="s">
        <v>225</v>
      </c>
      <c r="B803" s="94" t="s">
        <v>4120</v>
      </c>
      <c r="C803" s="91" t="s">
        <v>98</v>
      </c>
      <c r="D803" s="91" t="s">
        <v>1973</v>
      </c>
      <c r="E803" s="122" t="s">
        <v>1474</v>
      </c>
      <c r="F803" s="92" t="s">
        <v>16</v>
      </c>
      <c r="G803" s="92" t="s">
        <v>99</v>
      </c>
      <c r="H803" s="92" t="s">
        <v>2926</v>
      </c>
      <c r="I803" s="162" t="s">
        <v>317</v>
      </c>
      <c r="J803" s="96" t="s">
        <v>106</v>
      </c>
      <c r="K803" s="95">
        <v>2551</v>
      </c>
      <c r="L803" s="96"/>
      <c r="M803" s="95" t="s">
        <v>254</v>
      </c>
      <c r="N803" s="94" t="s">
        <v>2160</v>
      </c>
      <c r="O803" s="94" t="s">
        <v>245</v>
      </c>
      <c r="P803" s="94" t="s">
        <v>2737</v>
      </c>
      <c r="Q803" s="98" t="s">
        <v>4119</v>
      </c>
      <c r="R803" s="98" t="s">
        <v>235</v>
      </c>
      <c r="S803" s="99" t="s">
        <v>235</v>
      </c>
      <c r="T803" s="94" t="s">
        <v>316</v>
      </c>
      <c r="U803" s="120"/>
      <c r="V803" s="120"/>
      <c r="W803" s="100" t="str">
        <f>VLOOKUP(TRIM(X803),X10:Y92,2,FALSE)</f>
        <v>Tao</v>
      </c>
      <c r="X803" s="121" t="str">
        <f t="shared" si="73"/>
        <v>8.4.2</v>
      </c>
      <c r="Y803" s="124">
        <f t="shared" si="74"/>
        <v>0</v>
      </c>
      <c r="Z803" s="121">
        <f t="shared" si="72"/>
        <v>0</v>
      </c>
      <c r="AA803" s="121">
        <f t="shared" si="75"/>
        <v>17</v>
      </c>
      <c r="AB803" s="121">
        <f t="shared" si="76"/>
        <v>0</v>
      </c>
      <c r="AC803" s="121">
        <f t="shared" si="77"/>
        <v>0</v>
      </c>
    </row>
    <row r="804" spans="1:31" ht="35.25" customHeight="1" x14ac:dyDescent="0.25">
      <c r="A804" s="89" t="s">
        <v>225</v>
      </c>
      <c r="B804" s="94" t="s">
        <v>42</v>
      </c>
      <c r="C804" s="91" t="s">
        <v>98</v>
      </c>
      <c r="D804" s="91" t="s">
        <v>1980</v>
      </c>
      <c r="E804" s="122" t="s">
        <v>1475</v>
      </c>
      <c r="F804" s="92" t="s">
        <v>243</v>
      </c>
      <c r="G804" s="92" t="s">
        <v>99</v>
      </c>
      <c r="H804" s="92" t="s">
        <v>4122</v>
      </c>
      <c r="I804" s="162" t="s">
        <v>317</v>
      </c>
      <c r="J804" s="96" t="s">
        <v>266</v>
      </c>
      <c r="K804" s="95"/>
      <c r="L804" s="96"/>
      <c r="M804" s="95"/>
      <c r="N804" s="94" t="s">
        <v>546</v>
      </c>
      <c r="O804" s="94" t="s">
        <v>245</v>
      </c>
      <c r="P804" s="94" t="s">
        <v>267</v>
      </c>
      <c r="Q804" s="98" t="s">
        <v>4121</v>
      </c>
      <c r="R804" s="98" t="s">
        <v>5866</v>
      </c>
      <c r="S804" s="99" t="s">
        <v>280</v>
      </c>
      <c r="T804" s="94" t="s">
        <v>316</v>
      </c>
      <c r="U804" s="120"/>
      <c r="V804" s="120"/>
      <c r="W804" s="100" t="str">
        <f>VLOOKUP(TRIM(X804),X10:Y92,2,FALSE)</f>
        <v>Andy</v>
      </c>
      <c r="X804" s="121" t="str">
        <f t="shared" si="73"/>
        <v>8.9.1</v>
      </c>
      <c r="Y804" s="124">
        <f t="shared" si="74"/>
        <v>0</v>
      </c>
      <c r="Z804" s="121">
        <f t="shared" si="72"/>
        <v>0</v>
      </c>
      <c r="AA804" s="121">
        <f t="shared" si="75"/>
        <v>17</v>
      </c>
      <c r="AB804" s="121">
        <f t="shared" si="76"/>
        <v>0</v>
      </c>
      <c r="AC804" s="121">
        <f t="shared" si="77"/>
        <v>0</v>
      </c>
    </row>
    <row r="805" spans="1:31" ht="35.25" customHeight="1" x14ac:dyDescent="0.25">
      <c r="A805" s="89" t="s">
        <v>225</v>
      </c>
      <c r="B805" s="94" t="s">
        <v>42</v>
      </c>
      <c r="C805" s="91" t="s">
        <v>98</v>
      </c>
      <c r="D805" s="91" t="s">
        <v>1980</v>
      </c>
      <c r="E805" s="122" t="s">
        <v>1476</v>
      </c>
      <c r="F805" s="92" t="s">
        <v>243</v>
      </c>
      <c r="G805" s="92" t="s">
        <v>99</v>
      </c>
      <c r="H805" s="92" t="s">
        <v>4124</v>
      </c>
      <c r="I805" s="162" t="s">
        <v>317</v>
      </c>
      <c r="J805" s="96" t="s">
        <v>266</v>
      </c>
      <c r="K805" s="95"/>
      <c r="L805" s="96"/>
      <c r="M805" s="95"/>
      <c r="N805" s="94" t="s">
        <v>546</v>
      </c>
      <c r="O805" s="94" t="s">
        <v>245</v>
      </c>
      <c r="P805" s="94" t="s">
        <v>267</v>
      </c>
      <c r="Q805" s="98" t="s">
        <v>4123</v>
      </c>
      <c r="R805" s="98" t="s">
        <v>5867</v>
      </c>
      <c r="S805" s="99" t="s">
        <v>280</v>
      </c>
      <c r="T805" s="94" t="s">
        <v>316</v>
      </c>
      <c r="U805" s="120"/>
      <c r="V805" s="120"/>
      <c r="W805" s="100" t="str">
        <f>VLOOKUP(TRIM(X805),X10:Y92,2,FALSE)</f>
        <v>Andy</v>
      </c>
      <c r="X805" s="121" t="str">
        <f t="shared" si="73"/>
        <v>8.9.1</v>
      </c>
      <c r="Y805" s="124">
        <f t="shared" si="74"/>
        <v>0</v>
      </c>
      <c r="Z805" s="121">
        <f t="shared" si="72"/>
        <v>0</v>
      </c>
      <c r="AA805" s="121">
        <f t="shared" si="75"/>
        <v>17</v>
      </c>
      <c r="AB805" s="121">
        <f t="shared" si="76"/>
        <v>0</v>
      </c>
      <c r="AC805" s="121">
        <f t="shared" si="77"/>
        <v>0</v>
      </c>
      <c r="AE805" s="1" t="s">
        <v>527</v>
      </c>
    </row>
    <row r="806" spans="1:31" ht="35.25" customHeight="1" x14ac:dyDescent="0.25">
      <c r="A806" s="89" t="s">
        <v>225</v>
      </c>
      <c r="B806" s="94" t="s">
        <v>42</v>
      </c>
      <c r="C806" s="91" t="s">
        <v>98</v>
      </c>
      <c r="D806" s="91" t="s">
        <v>1980</v>
      </c>
      <c r="E806" s="122" t="s">
        <v>1477</v>
      </c>
      <c r="F806" s="92" t="s">
        <v>243</v>
      </c>
      <c r="G806" s="92" t="s">
        <v>99</v>
      </c>
      <c r="H806" s="92" t="s">
        <v>4126</v>
      </c>
      <c r="I806" s="162" t="s">
        <v>317</v>
      </c>
      <c r="J806" s="96" t="s">
        <v>266</v>
      </c>
      <c r="K806" s="95"/>
      <c r="L806" s="96"/>
      <c r="M806" s="95"/>
      <c r="N806" s="94" t="s">
        <v>546</v>
      </c>
      <c r="O806" s="94" t="s">
        <v>245</v>
      </c>
      <c r="P806" s="94" t="s">
        <v>267</v>
      </c>
      <c r="Q806" s="98" t="s">
        <v>4125</v>
      </c>
      <c r="R806" s="98" t="s">
        <v>5868</v>
      </c>
      <c r="S806" s="99" t="s">
        <v>280</v>
      </c>
      <c r="T806" s="94" t="s">
        <v>316</v>
      </c>
      <c r="U806" s="120"/>
      <c r="V806" s="120"/>
      <c r="W806" s="100" t="str">
        <f>VLOOKUP(TRIM(X806),X10:Y92,2,FALSE)</f>
        <v>Andy</v>
      </c>
      <c r="X806" s="121" t="str">
        <f t="shared" si="73"/>
        <v>8.9.1</v>
      </c>
      <c r="Y806" s="124">
        <f t="shared" si="74"/>
        <v>0</v>
      </c>
      <c r="Z806" s="121">
        <f t="shared" si="72"/>
        <v>0</v>
      </c>
      <c r="AA806" s="121">
        <f t="shared" si="75"/>
        <v>17</v>
      </c>
      <c r="AB806" s="121">
        <f t="shared" si="76"/>
        <v>0</v>
      </c>
      <c r="AC806" s="121">
        <f t="shared" si="77"/>
        <v>0</v>
      </c>
    </row>
    <row r="807" spans="1:31" ht="35.25" customHeight="1" x14ac:dyDescent="0.25">
      <c r="A807" s="89" t="s">
        <v>225</v>
      </c>
      <c r="B807" s="94" t="s">
        <v>42</v>
      </c>
      <c r="C807" s="91" t="s">
        <v>98</v>
      </c>
      <c r="D807" s="91" t="s">
        <v>1980</v>
      </c>
      <c r="E807" s="122" t="s">
        <v>1478</v>
      </c>
      <c r="F807" s="92" t="s">
        <v>243</v>
      </c>
      <c r="G807" s="92" t="s">
        <v>99</v>
      </c>
      <c r="H807" s="92" t="s">
        <v>4128</v>
      </c>
      <c r="I807" s="162" t="s">
        <v>317</v>
      </c>
      <c r="J807" s="96" t="s">
        <v>266</v>
      </c>
      <c r="K807" s="95"/>
      <c r="L807" s="96"/>
      <c r="M807" s="95"/>
      <c r="N807" s="94" t="s">
        <v>546</v>
      </c>
      <c r="O807" s="94" t="s">
        <v>245</v>
      </c>
      <c r="P807" s="94" t="s">
        <v>267</v>
      </c>
      <c r="Q807" s="98" t="s">
        <v>4127</v>
      </c>
      <c r="R807" s="98" t="s">
        <v>5776</v>
      </c>
      <c r="S807" s="99" t="s">
        <v>270</v>
      </c>
      <c r="T807" s="94" t="s">
        <v>316</v>
      </c>
      <c r="U807" s="120"/>
      <c r="V807" s="120"/>
      <c r="W807" s="100" t="str">
        <f>VLOOKUP(TRIM(X807),X10:Y92,2,FALSE)</f>
        <v>Andy</v>
      </c>
      <c r="X807" s="121" t="str">
        <f t="shared" si="73"/>
        <v>8.9.1</v>
      </c>
      <c r="Y807" s="124">
        <f t="shared" si="74"/>
        <v>0</v>
      </c>
      <c r="Z807" s="121">
        <f t="shared" si="72"/>
        <v>0</v>
      </c>
      <c r="AA807" s="121">
        <f t="shared" si="75"/>
        <v>17</v>
      </c>
      <c r="AB807" s="121">
        <f t="shared" si="76"/>
        <v>0</v>
      </c>
      <c r="AC807" s="121">
        <f t="shared" si="77"/>
        <v>0</v>
      </c>
    </row>
    <row r="808" spans="1:31" ht="35.25" customHeight="1" x14ac:dyDescent="0.25">
      <c r="A808" s="89" t="s">
        <v>225</v>
      </c>
      <c r="B808" s="94" t="s">
        <v>42</v>
      </c>
      <c r="C808" s="91" t="s">
        <v>98</v>
      </c>
      <c r="D808" s="91" t="s">
        <v>1981</v>
      </c>
      <c r="E808" s="122" t="s">
        <v>1479</v>
      </c>
      <c r="F808" s="92" t="s">
        <v>243</v>
      </c>
      <c r="G808" s="92" t="s">
        <v>99</v>
      </c>
      <c r="H808" s="92" t="s">
        <v>4130</v>
      </c>
      <c r="I808" s="162" t="s">
        <v>317</v>
      </c>
      <c r="J808" s="96" t="s">
        <v>2178</v>
      </c>
      <c r="K808" s="95"/>
      <c r="L808" s="96"/>
      <c r="M808" s="95"/>
      <c r="N808" s="94" t="s">
        <v>2179</v>
      </c>
      <c r="O808" s="94" t="s">
        <v>245</v>
      </c>
      <c r="P808" s="94" t="s">
        <v>2180</v>
      </c>
      <c r="Q808" s="98" t="s">
        <v>4129</v>
      </c>
      <c r="R808" s="98" t="s">
        <v>235</v>
      </c>
      <c r="S808" s="99" t="s">
        <v>235</v>
      </c>
      <c r="T808" s="94" t="s">
        <v>316</v>
      </c>
      <c r="U808" s="120"/>
      <c r="V808" s="120"/>
      <c r="W808" s="100" t="str">
        <f>VLOOKUP(TRIM(X808),X10:Y92,2,FALSE)</f>
        <v>Andy</v>
      </c>
      <c r="X808" s="121" t="str">
        <f t="shared" si="73"/>
        <v>8.9.2</v>
      </c>
      <c r="Y808" s="124">
        <f t="shared" si="74"/>
        <v>0</v>
      </c>
      <c r="Z808" s="121">
        <f t="shared" si="72"/>
        <v>0</v>
      </c>
      <c r="AA808" s="121">
        <f t="shared" si="75"/>
        <v>17</v>
      </c>
      <c r="AB808" s="121">
        <f t="shared" si="76"/>
        <v>0</v>
      </c>
      <c r="AC808" s="121">
        <f t="shared" si="77"/>
        <v>0</v>
      </c>
    </row>
    <row r="809" spans="1:31" ht="35.25" customHeight="1" x14ac:dyDescent="0.25">
      <c r="A809" s="89" t="s">
        <v>225</v>
      </c>
      <c r="B809" s="94" t="s">
        <v>42</v>
      </c>
      <c r="C809" s="91" t="s">
        <v>98</v>
      </c>
      <c r="D809" s="91" t="s">
        <v>1981</v>
      </c>
      <c r="E809" s="122" t="s">
        <v>1480</v>
      </c>
      <c r="F809" s="92" t="s">
        <v>243</v>
      </c>
      <c r="G809" s="92" t="s">
        <v>99</v>
      </c>
      <c r="H809" s="92" t="s">
        <v>4132</v>
      </c>
      <c r="I809" s="162" t="s">
        <v>317</v>
      </c>
      <c r="J809" s="96" t="s">
        <v>2178</v>
      </c>
      <c r="K809" s="95"/>
      <c r="L809" s="96"/>
      <c r="M809" s="95"/>
      <c r="N809" s="94" t="s">
        <v>2179</v>
      </c>
      <c r="O809" s="94" t="s">
        <v>245</v>
      </c>
      <c r="P809" s="94" t="s">
        <v>2180</v>
      </c>
      <c r="Q809" s="98" t="s">
        <v>4131</v>
      </c>
      <c r="R809" s="98" t="s">
        <v>5869</v>
      </c>
      <c r="S809" s="99" t="s">
        <v>280</v>
      </c>
      <c r="T809" s="94" t="s">
        <v>316</v>
      </c>
      <c r="U809" s="120"/>
      <c r="V809" s="120"/>
      <c r="W809" s="100" t="str">
        <f>VLOOKUP(TRIM(X809),X10:Y92,2,FALSE)</f>
        <v>Andy</v>
      </c>
      <c r="X809" s="121" t="str">
        <f t="shared" si="73"/>
        <v>8.9.2</v>
      </c>
      <c r="Y809" s="124">
        <f t="shared" si="74"/>
        <v>0</v>
      </c>
      <c r="Z809" s="121">
        <f t="shared" si="72"/>
        <v>0</v>
      </c>
      <c r="AA809" s="121">
        <f t="shared" si="75"/>
        <v>17</v>
      </c>
      <c r="AB809" s="121">
        <f t="shared" si="76"/>
        <v>0</v>
      </c>
      <c r="AC809" s="121">
        <f t="shared" si="77"/>
        <v>0</v>
      </c>
    </row>
    <row r="810" spans="1:31" ht="35.25" customHeight="1" x14ac:dyDescent="0.25">
      <c r="A810" s="89" t="s">
        <v>225</v>
      </c>
      <c r="B810" s="94" t="s">
        <v>42</v>
      </c>
      <c r="C810" s="91" t="s">
        <v>98</v>
      </c>
      <c r="D810" s="91" t="s">
        <v>1981</v>
      </c>
      <c r="E810" s="122" t="s">
        <v>1481</v>
      </c>
      <c r="F810" s="92" t="s">
        <v>243</v>
      </c>
      <c r="G810" s="92" t="s">
        <v>99</v>
      </c>
      <c r="H810" s="92" t="s">
        <v>4134</v>
      </c>
      <c r="I810" s="162" t="s">
        <v>317</v>
      </c>
      <c r="J810" s="96" t="s">
        <v>2178</v>
      </c>
      <c r="K810" s="95"/>
      <c r="L810" s="96"/>
      <c r="M810" s="95"/>
      <c r="N810" s="94" t="s">
        <v>2179</v>
      </c>
      <c r="O810" s="94" t="s">
        <v>245</v>
      </c>
      <c r="P810" s="94" t="s">
        <v>2180</v>
      </c>
      <c r="Q810" s="98" t="s">
        <v>4133</v>
      </c>
      <c r="R810" s="98" t="s">
        <v>235</v>
      </c>
      <c r="S810" s="99" t="s">
        <v>235</v>
      </c>
      <c r="T810" s="94" t="s">
        <v>316</v>
      </c>
      <c r="U810" s="120"/>
      <c r="V810" s="120"/>
      <c r="W810" s="100" t="str">
        <f>VLOOKUP(TRIM(X810),X10:Y92,2,FALSE)</f>
        <v>Andy</v>
      </c>
      <c r="X810" s="121" t="str">
        <f t="shared" si="73"/>
        <v>8.9.2</v>
      </c>
      <c r="Y810" s="124">
        <f t="shared" si="74"/>
        <v>0</v>
      </c>
      <c r="Z810" s="121">
        <f t="shared" si="72"/>
        <v>0</v>
      </c>
      <c r="AA810" s="121">
        <f t="shared" si="75"/>
        <v>17</v>
      </c>
      <c r="AB810" s="121">
        <f t="shared" si="76"/>
        <v>0</v>
      </c>
      <c r="AC810" s="121">
        <f t="shared" si="77"/>
        <v>0</v>
      </c>
    </row>
    <row r="811" spans="1:31" ht="35.25" customHeight="1" x14ac:dyDescent="0.25">
      <c r="A811" s="89" t="s">
        <v>225</v>
      </c>
      <c r="B811" s="94" t="s">
        <v>42</v>
      </c>
      <c r="C811" s="91" t="s">
        <v>98</v>
      </c>
      <c r="D811" s="91" t="s">
        <v>1981</v>
      </c>
      <c r="E811" s="122" t="s">
        <v>1482</v>
      </c>
      <c r="F811" s="92" t="s">
        <v>243</v>
      </c>
      <c r="G811" s="92" t="s">
        <v>99</v>
      </c>
      <c r="H811" s="92" t="s">
        <v>4136</v>
      </c>
      <c r="I811" s="162" t="s">
        <v>317</v>
      </c>
      <c r="J811" s="96" t="s">
        <v>2178</v>
      </c>
      <c r="K811" s="95"/>
      <c r="L811" s="96"/>
      <c r="M811" s="95"/>
      <c r="N811" s="94" t="s">
        <v>2179</v>
      </c>
      <c r="O811" s="94" t="s">
        <v>245</v>
      </c>
      <c r="P811" s="94" t="s">
        <v>2180</v>
      </c>
      <c r="Q811" s="98" t="s">
        <v>4135</v>
      </c>
      <c r="R811" s="98" t="s">
        <v>235</v>
      </c>
      <c r="S811" s="99" t="s">
        <v>235</v>
      </c>
      <c r="T811" s="94" t="s">
        <v>316</v>
      </c>
      <c r="U811" s="120"/>
      <c r="V811" s="120"/>
      <c r="W811" s="100" t="str">
        <f>VLOOKUP(TRIM(X811),X10:Y92,2,FALSE)</f>
        <v>Andy</v>
      </c>
      <c r="X811" s="121" t="str">
        <f t="shared" si="73"/>
        <v>8.9.2</v>
      </c>
      <c r="Y811" s="124">
        <f t="shared" si="74"/>
        <v>0</v>
      </c>
      <c r="Z811" s="121">
        <f t="shared" si="72"/>
        <v>0</v>
      </c>
      <c r="AA811" s="121">
        <f t="shared" si="75"/>
        <v>17</v>
      </c>
      <c r="AB811" s="121">
        <f t="shared" si="76"/>
        <v>0</v>
      </c>
      <c r="AC811" s="121">
        <f t="shared" si="77"/>
        <v>0</v>
      </c>
    </row>
    <row r="812" spans="1:31" ht="35.25" customHeight="1" x14ac:dyDescent="0.25">
      <c r="A812" s="89" t="s">
        <v>225</v>
      </c>
      <c r="B812" s="94" t="s">
        <v>4620</v>
      </c>
      <c r="C812" s="91" t="s">
        <v>98</v>
      </c>
      <c r="D812" s="91" t="s">
        <v>197</v>
      </c>
      <c r="E812" s="122" t="s">
        <v>1483</v>
      </c>
      <c r="F812" s="92" t="s">
        <v>16</v>
      </c>
      <c r="G812" s="92" t="s">
        <v>99</v>
      </c>
      <c r="H812" s="92" t="s">
        <v>4139</v>
      </c>
      <c r="I812" s="217" t="s">
        <v>4137</v>
      </c>
      <c r="J812" s="96" t="s">
        <v>247</v>
      </c>
      <c r="K812" s="212">
        <v>2634</v>
      </c>
      <c r="L812" s="96"/>
      <c r="M812" s="95" t="s">
        <v>254</v>
      </c>
      <c r="N812" s="94" t="s">
        <v>2148</v>
      </c>
      <c r="O812" s="94" t="s">
        <v>245</v>
      </c>
      <c r="P812" s="94" t="s">
        <v>258</v>
      </c>
      <c r="Q812" s="98" t="s">
        <v>4138</v>
      </c>
      <c r="R812" s="98" t="s">
        <v>6412</v>
      </c>
      <c r="S812" s="99" t="s">
        <v>280</v>
      </c>
      <c r="T812" s="94" t="s">
        <v>350</v>
      </c>
      <c r="U812" s="120"/>
      <c r="V812" s="120"/>
      <c r="W812" s="100" t="str">
        <f>VLOOKUP(TRIM(X812),X10:Y92,2,FALSE)</f>
        <v>Puneet</v>
      </c>
      <c r="X812" s="121" t="str">
        <f t="shared" si="73"/>
        <v>8.3</v>
      </c>
      <c r="Y812" s="124">
        <f t="shared" si="74"/>
        <v>0</v>
      </c>
      <c r="Z812" s="121">
        <f t="shared" si="72"/>
        <v>0</v>
      </c>
      <c r="AA812" s="121">
        <f t="shared" si="75"/>
        <v>25</v>
      </c>
      <c r="AB812" s="121">
        <f t="shared" si="76"/>
        <v>0</v>
      </c>
      <c r="AC812" s="121">
        <f t="shared" si="77"/>
        <v>0</v>
      </c>
    </row>
    <row r="813" spans="1:31" ht="35.25" customHeight="1" x14ac:dyDescent="0.25">
      <c r="A813" s="89" t="s">
        <v>225</v>
      </c>
      <c r="B813" s="94" t="s">
        <v>4621</v>
      </c>
      <c r="C813" s="91" t="s">
        <v>98</v>
      </c>
      <c r="D813" s="91" t="s">
        <v>197</v>
      </c>
      <c r="E813" s="122" t="s">
        <v>1484</v>
      </c>
      <c r="F813" s="92" t="s">
        <v>16</v>
      </c>
      <c r="G813" s="92" t="s">
        <v>99</v>
      </c>
      <c r="H813" s="92" t="s">
        <v>4139</v>
      </c>
      <c r="I813" s="217" t="s">
        <v>4137</v>
      </c>
      <c r="J813" s="96" t="s">
        <v>106</v>
      </c>
      <c r="K813" s="212">
        <v>2552</v>
      </c>
      <c r="L813" s="96"/>
      <c r="M813" s="95" t="s">
        <v>254</v>
      </c>
      <c r="N813" s="94" t="s">
        <v>2160</v>
      </c>
      <c r="O813" s="94" t="s">
        <v>245</v>
      </c>
      <c r="P813" s="94" t="s">
        <v>258</v>
      </c>
      <c r="Q813" s="98" t="s">
        <v>4138</v>
      </c>
      <c r="R813" s="98" t="s">
        <v>5870</v>
      </c>
      <c r="S813" s="99" t="s">
        <v>280</v>
      </c>
      <c r="T813" s="94" t="s">
        <v>350</v>
      </c>
      <c r="U813" s="120"/>
      <c r="V813" s="120"/>
      <c r="W813" s="100" t="str">
        <f>VLOOKUP(TRIM(X813),X10:Y92,2,FALSE)</f>
        <v>Puneet</v>
      </c>
      <c r="X813" s="121" t="str">
        <f t="shared" si="73"/>
        <v>8.3</v>
      </c>
      <c r="Y813" s="124">
        <f t="shared" si="74"/>
        <v>0</v>
      </c>
      <c r="Z813" s="121">
        <f t="shared" si="72"/>
        <v>0</v>
      </c>
      <c r="AA813" s="121">
        <f t="shared" si="75"/>
        <v>25</v>
      </c>
      <c r="AB813" s="121">
        <f t="shared" si="76"/>
        <v>0</v>
      </c>
      <c r="AC813" s="121">
        <f t="shared" si="77"/>
        <v>0</v>
      </c>
    </row>
    <row r="814" spans="1:31" ht="35.25" customHeight="1" x14ac:dyDescent="0.25">
      <c r="A814" s="89" t="s">
        <v>225</v>
      </c>
      <c r="B814" s="94" t="s">
        <v>42</v>
      </c>
      <c r="C814" s="91" t="s">
        <v>98</v>
      </c>
      <c r="D814" s="91" t="s">
        <v>1974</v>
      </c>
      <c r="E814" s="122" t="s">
        <v>1485</v>
      </c>
      <c r="F814" s="92" t="s">
        <v>252</v>
      </c>
      <c r="G814" s="92" t="s">
        <v>39</v>
      </c>
      <c r="H814" s="92" t="s">
        <v>4140</v>
      </c>
      <c r="I814" s="162" t="s">
        <v>113</v>
      </c>
      <c r="J814" s="96" t="s">
        <v>278</v>
      </c>
      <c r="K814" s="95"/>
      <c r="L814" s="96"/>
      <c r="M814" s="95"/>
      <c r="N814" s="94"/>
      <c r="O814" s="94" t="s">
        <v>245</v>
      </c>
      <c r="P814" s="94" t="s">
        <v>279</v>
      </c>
      <c r="Q814" s="98" t="s">
        <v>2927</v>
      </c>
      <c r="R814" s="98" t="s">
        <v>228</v>
      </c>
      <c r="S814" s="99" t="s">
        <v>228</v>
      </c>
      <c r="T814" s="94" t="s">
        <v>350</v>
      </c>
      <c r="U814" s="120"/>
      <c r="V814" s="120"/>
      <c r="W814" s="100" t="str">
        <f>VLOOKUP(TRIM(X814),X10:Y92,2,FALSE)</f>
        <v>Puneet</v>
      </c>
      <c r="X814" s="121" t="str">
        <f t="shared" si="73"/>
        <v>8.5.1</v>
      </c>
      <c r="Y814" s="124">
        <f t="shared" si="74"/>
        <v>0</v>
      </c>
      <c r="Z814" s="121">
        <f t="shared" si="72"/>
        <v>0</v>
      </c>
      <c r="AA814" s="121">
        <f t="shared" si="75"/>
        <v>4</v>
      </c>
      <c r="AB814" s="121">
        <f t="shared" si="76"/>
        <v>0</v>
      </c>
      <c r="AC814" s="121">
        <f t="shared" si="77"/>
        <v>0</v>
      </c>
    </row>
    <row r="815" spans="1:31" ht="35.25" customHeight="1" x14ac:dyDescent="0.25">
      <c r="A815" s="89" t="s">
        <v>225</v>
      </c>
      <c r="B815" s="94" t="s">
        <v>42</v>
      </c>
      <c r="C815" s="91" t="s">
        <v>98</v>
      </c>
      <c r="D815" s="91" t="s">
        <v>1974</v>
      </c>
      <c r="E815" s="122" t="s">
        <v>1486</v>
      </c>
      <c r="F815" s="92" t="s">
        <v>243</v>
      </c>
      <c r="G815" s="92" t="s">
        <v>99</v>
      </c>
      <c r="H815" s="92" t="s">
        <v>4141</v>
      </c>
      <c r="I815" s="162" t="s">
        <v>113</v>
      </c>
      <c r="J815" s="96" t="s">
        <v>278</v>
      </c>
      <c r="K815" s="95"/>
      <c r="L815" s="96"/>
      <c r="M815" s="95"/>
      <c r="N815" s="94" t="s">
        <v>2415</v>
      </c>
      <c r="O815" s="94" t="s">
        <v>245</v>
      </c>
      <c r="P815" s="94" t="s">
        <v>279</v>
      </c>
      <c r="Q815" s="98" t="s">
        <v>2928</v>
      </c>
      <c r="R815" s="98" t="s">
        <v>228</v>
      </c>
      <c r="S815" s="99" t="s">
        <v>228</v>
      </c>
      <c r="T815" s="94" t="s">
        <v>350</v>
      </c>
      <c r="U815" s="120"/>
      <c r="V815" s="120"/>
      <c r="W815" s="100" t="str">
        <f>VLOOKUP(TRIM(X815),X10:Y92,2,FALSE)</f>
        <v>Puneet</v>
      </c>
      <c r="X815" s="121" t="str">
        <f t="shared" si="73"/>
        <v>8.5.1</v>
      </c>
      <c r="Y815" s="124">
        <f t="shared" si="74"/>
        <v>0</v>
      </c>
      <c r="Z815" s="121">
        <f t="shared" si="72"/>
        <v>0</v>
      </c>
      <c r="AA815" s="121">
        <f t="shared" si="75"/>
        <v>4</v>
      </c>
      <c r="AB815" s="121">
        <f t="shared" si="76"/>
        <v>0</v>
      </c>
      <c r="AC815" s="121">
        <f t="shared" si="77"/>
        <v>0</v>
      </c>
    </row>
    <row r="816" spans="1:31" ht="35.25" customHeight="1" x14ac:dyDescent="0.25">
      <c r="A816" s="89" t="s">
        <v>225</v>
      </c>
      <c r="B816" s="94" t="s">
        <v>42</v>
      </c>
      <c r="C816" s="91" t="s">
        <v>98</v>
      </c>
      <c r="D816" s="91" t="s">
        <v>1974</v>
      </c>
      <c r="E816" s="122" t="s">
        <v>1487</v>
      </c>
      <c r="F816" s="92" t="s">
        <v>243</v>
      </c>
      <c r="G816" s="92" t="s">
        <v>99</v>
      </c>
      <c r="H816" s="92" t="s">
        <v>4142</v>
      </c>
      <c r="I816" s="162" t="s">
        <v>113</v>
      </c>
      <c r="J816" s="96" t="s">
        <v>278</v>
      </c>
      <c r="K816" s="95"/>
      <c r="L816" s="96"/>
      <c r="M816" s="95"/>
      <c r="N816" s="94" t="s">
        <v>2415</v>
      </c>
      <c r="O816" s="94" t="s">
        <v>245</v>
      </c>
      <c r="P816" s="94" t="s">
        <v>279</v>
      </c>
      <c r="Q816" s="98" t="s">
        <v>2929</v>
      </c>
      <c r="R816" s="98" t="s">
        <v>228</v>
      </c>
      <c r="S816" s="99" t="s">
        <v>228</v>
      </c>
      <c r="T816" s="94" t="s">
        <v>350</v>
      </c>
      <c r="U816" s="120"/>
      <c r="V816" s="120"/>
      <c r="W816" s="100" t="str">
        <f>VLOOKUP(TRIM(X816),X10:Y92,2,FALSE)</f>
        <v>Puneet</v>
      </c>
      <c r="X816" s="121" t="str">
        <f t="shared" si="73"/>
        <v>8.5.1</v>
      </c>
      <c r="Y816" s="124">
        <f t="shared" si="74"/>
        <v>0</v>
      </c>
      <c r="Z816" s="121">
        <f t="shared" si="72"/>
        <v>0</v>
      </c>
      <c r="AA816" s="121">
        <f t="shared" si="75"/>
        <v>4</v>
      </c>
      <c r="AB816" s="121">
        <f t="shared" si="76"/>
        <v>0</v>
      </c>
      <c r="AC816" s="121">
        <f t="shared" si="77"/>
        <v>0</v>
      </c>
    </row>
    <row r="817" spans="1:30" ht="35.25" customHeight="1" x14ac:dyDescent="0.25">
      <c r="A817" s="89" t="s">
        <v>225</v>
      </c>
      <c r="B817" s="94" t="s">
        <v>4019</v>
      </c>
      <c r="C817" s="91" t="s">
        <v>98</v>
      </c>
      <c r="D817" s="91" t="s">
        <v>1975</v>
      </c>
      <c r="E817" s="122" t="s">
        <v>1488</v>
      </c>
      <c r="F817" s="92" t="s">
        <v>16</v>
      </c>
      <c r="G817" s="92" t="s">
        <v>99</v>
      </c>
      <c r="H817" s="92" t="s">
        <v>2930</v>
      </c>
      <c r="I817" s="217" t="s">
        <v>4143</v>
      </c>
      <c r="J817" s="96" t="s">
        <v>247</v>
      </c>
      <c r="K817" s="212">
        <v>2635</v>
      </c>
      <c r="L817" s="96"/>
      <c r="M817" s="95" t="s">
        <v>254</v>
      </c>
      <c r="N817" s="94" t="s">
        <v>2148</v>
      </c>
      <c r="O817" s="94" t="s">
        <v>245</v>
      </c>
      <c r="P817" s="94" t="s">
        <v>279</v>
      </c>
      <c r="Q817" s="98" t="s">
        <v>4144</v>
      </c>
      <c r="R817" s="98" t="s">
        <v>6288</v>
      </c>
      <c r="S817" s="99" t="s">
        <v>235</v>
      </c>
      <c r="T817" s="94" t="s">
        <v>350</v>
      </c>
      <c r="U817" s="120"/>
      <c r="V817" s="120"/>
      <c r="W817" s="100" t="str">
        <f>VLOOKUP(TRIM(X817),X10:Y92,2,FALSE)</f>
        <v>Puneet</v>
      </c>
      <c r="X817" s="121" t="str">
        <f t="shared" si="73"/>
        <v>8.5.2</v>
      </c>
      <c r="Y817" s="124">
        <f t="shared" si="74"/>
        <v>0</v>
      </c>
      <c r="Z817" s="121">
        <f t="shared" si="72"/>
        <v>0</v>
      </c>
      <c r="AA817" s="121">
        <f t="shared" si="75"/>
        <v>42</v>
      </c>
      <c r="AB817" s="121">
        <f t="shared" si="76"/>
        <v>0</v>
      </c>
      <c r="AC817" s="121">
        <f t="shared" si="77"/>
        <v>0</v>
      </c>
    </row>
    <row r="818" spans="1:30" ht="35.25" customHeight="1" x14ac:dyDescent="0.25">
      <c r="A818" s="89" t="s">
        <v>225</v>
      </c>
      <c r="B818" s="94" t="s">
        <v>4146</v>
      </c>
      <c r="C818" s="91" t="s">
        <v>98</v>
      </c>
      <c r="D818" s="91" t="s">
        <v>57</v>
      </c>
      <c r="E818" s="122" t="s">
        <v>1489</v>
      </c>
      <c r="F818" s="92" t="s">
        <v>16</v>
      </c>
      <c r="G818" s="92" t="s">
        <v>99</v>
      </c>
      <c r="H818" s="92" t="s">
        <v>4147</v>
      </c>
      <c r="I818" s="162" t="s">
        <v>322</v>
      </c>
      <c r="J818" s="96" t="s">
        <v>247</v>
      </c>
      <c r="K818" s="95">
        <v>2636</v>
      </c>
      <c r="L818" s="96"/>
      <c r="M818" s="95" t="s">
        <v>107</v>
      </c>
      <c r="N818" s="94" t="s">
        <v>2148</v>
      </c>
      <c r="O818" s="94" t="s">
        <v>125</v>
      </c>
      <c r="P818" s="94" t="s">
        <v>251</v>
      </c>
      <c r="Q818" s="98" t="s">
        <v>4145</v>
      </c>
      <c r="R818" s="98" t="s">
        <v>5378</v>
      </c>
      <c r="S818" s="99" t="s">
        <v>280</v>
      </c>
      <c r="T818" s="94" t="s">
        <v>359</v>
      </c>
      <c r="U818" s="120"/>
      <c r="V818" s="120"/>
      <c r="W818" s="100" t="str">
        <f>VLOOKUP(TRIM(X818),X10:Y92,2,FALSE)</f>
        <v>Andy</v>
      </c>
      <c r="X818" s="121" t="str">
        <f t="shared" si="73"/>
        <v>4.1</v>
      </c>
      <c r="Y818" s="124">
        <f t="shared" si="74"/>
        <v>0</v>
      </c>
      <c r="Z818" s="121">
        <f t="shared" si="72"/>
        <v>0</v>
      </c>
      <c r="AA818" s="121">
        <f t="shared" si="75"/>
        <v>7</v>
      </c>
      <c r="AB818" s="121">
        <f t="shared" si="76"/>
        <v>0</v>
      </c>
      <c r="AC818" s="121">
        <f t="shared" si="77"/>
        <v>0</v>
      </c>
    </row>
    <row r="819" spans="1:30" ht="35.25" customHeight="1" x14ac:dyDescent="0.25">
      <c r="A819" s="89" t="s">
        <v>225</v>
      </c>
      <c r="B819" s="94" t="s">
        <v>4149</v>
      </c>
      <c r="C819" s="91" t="s">
        <v>98</v>
      </c>
      <c r="D819" s="91" t="s">
        <v>1983</v>
      </c>
      <c r="E819" s="122" t="s">
        <v>1490</v>
      </c>
      <c r="F819" s="92" t="s">
        <v>16</v>
      </c>
      <c r="G819" s="92" t="s">
        <v>99</v>
      </c>
      <c r="H819" s="92" t="s">
        <v>2931</v>
      </c>
      <c r="I819" s="162" t="s">
        <v>2932</v>
      </c>
      <c r="J819" s="96" t="s">
        <v>255</v>
      </c>
      <c r="K819" s="95">
        <v>3627</v>
      </c>
      <c r="L819" s="96"/>
      <c r="M819" s="95" t="s">
        <v>254</v>
      </c>
      <c r="N819" s="94" t="s">
        <v>2150</v>
      </c>
      <c r="O819" s="94" t="s">
        <v>245</v>
      </c>
      <c r="P819" s="94" t="s">
        <v>2152</v>
      </c>
      <c r="Q819" s="98" t="s">
        <v>4148</v>
      </c>
      <c r="R819" s="98" t="s">
        <v>6293</v>
      </c>
      <c r="S819" s="99" t="s">
        <v>235</v>
      </c>
      <c r="T819" s="94" t="s">
        <v>314</v>
      </c>
      <c r="U819" s="120"/>
      <c r="V819" s="120"/>
      <c r="W819" s="100" t="str">
        <f>VLOOKUP(TRIM(X819),X10:Y92,2,FALSE)</f>
        <v>Puneet</v>
      </c>
      <c r="X819" s="121" t="str">
        <f t="shared" si="73"/>
        <v>8.10.2</v>
      </c>
      <c r="Y819" s="124">
        <f t="shared" si="74"/>
        <v>0</v>
      </c>
      <c r="Z819" s="121">
        <f t="shared" si="72"/>
        <v>0</v>
      </c>
      <c r="AA819" s="121">
        <f t="shared" si="75"/>
        <v>100</v>
      </c>
      <c r="AB819" s="121">
        <f t="shared" si="76"/>
        <v>0</v>
      </c>
      <c r="AC819" s="121">
        <f t="shared" si="77"/>
        <v>0</v>
      </c>
    </row>
    <row r="820" spans="1:30" ht="35.25" customHeight="1" x14ac:dyDescent="0.25">
      <c r="A820" s="89" t="s">
        <v>225</v>
      </c>
      <c r="B820" s="94" t="s">
        <v>4150</v>
      </c>
      <c r="C820" s="91" t="s">
        <v>98</v>
      </c>
      <c r="D820" s="91" t="s">
        <v>57</v>
      </c>
      <c r="E820" s="122" t="s">
        <v>1491</v>
      </c>
      <c r="F820" s="92" t="s">
        <v>16</v>
      </c>
      <c r="G820" s="92" t="s">
        <v>99</v>
      </c>
      <c r="H820" s="92" t="s">
        <v>4147</v>
      </c>
      <c r="I820" s="162" t="s">
        <v>322</v>
      </c>
      <c r="J820" s="96" t="s">
        <v>106</v>
      </c>
      <c r="K820" s="95">
        <v>2553</v>
      </c>
      <c r="L820" s="96"/>
      <c r="M820" s="95" t="s">
        <v>107</v>
      </c>
      <c r="N820" s="94" t="s">
        <v>2160</v>
      </c>
      <c r="O820" s="94" t="s">
        <v>125</v>
      </c>
      <c r="P820" s="94" t="s">
        <v>251</v>
      </c>
      <c r="Q820" s="98" t="s">
        <v>4145</v>
      </c>
      <c r="R820" s="98" t="s">
        <v>228</v>
      </c>
      <c r="S820" s="99" t="s">
        <v>228</v>
      </c>
      <c r="T820" s="94" t="s">
        <v>359</v>
      </c>
      <c r="U820" s="120"/>
      <c r="V820" s="120"/>
      <c r="W820" s="100" t="str">
        <f>VLOOKUP(TRIM(X820),X10:Y92,2,FALSE)</f>
        <v>Andy</v>
      </c>
      <c r="X820" s="121" t="str">
        <f t="shared" si="73"/>
        <v>4.1</v>
      </c>
      <c r="Y820" s="124">
        <f t="shared" si="74"/>
        <v>0</v>
      </c>
      <c r="Z820" s="121">
        <f t="shared" si="72"/>
        <v>0</v>
      </c>
      <c r="AA820" s="121">
        <f t="shared" si="75"/>
        <v>7</v>
      </c>
      <c r="AB820" s="121">
        <f t="shared" si="76"/>
        <v>0</v>
      </c>
      <c r="AC820" s="121">
        <f t="shared" si="77"/>
        <v>0</v>
      </c>
      <c r="AD820" s="1" t="s">
        <v>526</v>
      </c>
    </row>
    <row r="821" spans="1:30" ht="35.25" customHeight="1" x14ac:dyDescent="0.25">
      <c r="A821" s="89" t="s">
        <v>225</v>
      </c>
      <c r="B821" s="94" t="s">
        <v>341</v>
      </c>
      <c r="C821" s="91" t="s">
        <v>98</v>
      </c>
      <c r="D821" s="91" t="s">
        <v>57</v>
      </c>
      <c r="E821" s="122" t="s">
        <v>1492</v>
      </c>
      <c r="F821" s="92" t="s">
        <v>16</v>
      </c>
      <c r="G821" s="92" t="s">
        <v>99</v>
      </c>
      <c r="H821" s="92" t="s">
        <v>561</v>
      </c>
      <c r="I821" s="162" t="s">
        <v>2933</v>
      </c>
      <c r="J821" s="96" t="s">
        <v>268</v>
      </c>
      <c r="K821" s="95">
        <v>534</v>
      </c>
      <c r="L821" s="96"/>
      <c r="M821" s="95" t="s">
        <v>254</v>
      </c>
      <c r="N821" s="94" t="s">
        <v>2148</v>
      </c>
      <c r="O821" s="94" t="s">
        <v>245</v>
      </c>
      <c r="P821" s="94" t="s">
        <v>430</v>
      </c>
      <c r="Q821" s="98" t="s">
        <v>4151</v>
      </c>
      <c r="R821" s="98" t="s">
        <v>235</v>
      </c>
      <c r="S821" s="99" t="s">
        <v>235</v>
      </c>
      <c r="T821" s="94" t="s">
        <v>361</v>
      </c>
      <c r="U821" s="120"/>
      <c r="V821" s="120"/>
      <c r="W821" s="100" t="str">
        <f>VLOOKUP(TRIM(X821),X10:Y92,2,FALSE)</f>
        <v>Andy</v>
      </c>
      <c r="X821" s="121" t="str">
        <f t="shared" si="73"/>
        <v>4.1</v>
      </c>
      <c r="Y821" s="124">
        <f t="shared" si="74"/>
        <v>0</v>
      </c>
      <c r="Z821" s="121">
        <f t="shared" si="72"/>
        <v>0</v>
      </c>
      <c r="AA821" s="121">
        <f t="shared" si="75"/>
        <v>35</v>
      </c>
      <c r="AB821" s="121">
        <f t="shared" si="76"/>
        <v>0</v>
      </c>
      <c r="AC821" s="121">
        <f t="shared" si="77"/>
        <v>0</v>
      </c>
      <c r="AD821" s="1" t="s">
        <v>526</v>
      </c>
    </row>
    <row r="822" spans="1:30" ht="35.25" customHeight="1" x14ac:dyDescent="0.25">
      <c r="A822" s="89" t="s">
        <v>225</v>
      </c>
      <c r="B822" s="94" t="s">
        <v>42</v>
      </c>
      <c r="C822" s="91" t="s">
        <v>98</v>
      </c>
      <c r="D822" s="91" t="s">
        <v>1978</v>
      </c>
      <c r="E822" s="122" t="s">
        <v>1493</v>
      </c>
      <c r="F822" s="92" t="s">
        <v>243</v>
      </c>
      <c r="G822" s="92" t="s">
        <v>99</v>
      </c>
      <c r="H822" s="92" t="s">
        <v>488</v>
      </c>
      <c r="I822" s="162" t="s">
        <v>317</v>
      </c>
      <c r="J822" s="96" t="s">
        <v>264</v>
      </c>
      <c r="K822" s="95"/>
      <c r="L822" s="96"/>
      <c r="M822" s="95"/>
      <c r="N822" s="94" t="s">
        <v>512</v>
      </c>
      <c r="O822" s="94" t="s">
        <v>245</v>
      </c>
      <c r="P822" s="94" t="s">
        <v>265</v>
      </c>
      <c r="Q822" s="98" t="s">
        <v>487</v>
      </c>
      <c r="R822" s="98" t="s">
        <v>5871</v>
      </c>
      <c r="S822" s="99" t="s">
        <v>280</v>
      </c>
      <c r="T822" s="94" t="s">
        <v>316</v>
      </c>
      <c r="U822" s="120"/>
      <c r="V822" s="120"/>
      <c r="W822" s="100" t="str">
        <f>VLOOKUP(TRIM(X822),X10:Y92,2,FALSE)</f>
        <v>Tao</v>
      </c>
      <c r="X822" s="121" t="str">
        <f t="shared" si="73"/>
        <v>8.8.1</v>
      </c>
      <c r="Y822" s="124">
        <f t="shared" si="74"/>
        <v>0</v>
      </c>
      <c r="Z822" s="121">
        <f t="shared" si="72"/>
        <v>0</v>
      </c>
      <c r="AA822" s="121">
        <f t="shared" si="75"/>
        <v>17</v>
      </c>
      <c r="AB822" s="121">
        <f t="shared" si="76"/>
        <v>0</v>
      </c>
      <c r="AC822" s="121">
        <f t="shared" si="77"/>
        <v>0</v>
      </c>
      <c r="AD822" s="1" t="s">
        <v>526</v>
      </c>
    </row>
    <row r="823" spans="1:30" ht="35.25" customHeight="1" x14ac:dyDescent="0.25">
      <c r="A823" s="89" t="s">
        <v>225</v>
      </c>
      <c r="B823" s="94" t="s">
        <v>42</v>
      </c>
      <c r="C823" s="91" t="s">
        <v>98</v>
      </c>
      <c r="D823" s="91" t="s">
        <v>1978</v>
      </c>
      <c r="E823" s="122" t="s">
        <v>1494</v>
      </c>
      <c r="F823" s="92" t="s">
        <v>243</v>
      </c>
      <c r="G823" s="92" t="s">
        <v>99</v>
      </c>
      <c r="H823" s="92" t="s">
        <v>4153</v>
      </c>
      <c r="I823" s="162" t="s">
        <v>317</v>
      </c>
      <c r="J823" s="96" t="s">
        <v>264</v>
      </c>
      <c r="K823" s="95"/>
      <c r="L823" s="96"/>
      <c r="M823" s="95"/>
      <c r="N823" s="94" t="s">
        <v>512</v>
      </c>
      <c r="O823" s="94" t="s">
        <v>245</v>
      </c>
      <c r="P823" s="94" t="s">
        <v>265</v>
      </c>
      <c r="Q823" s="98" t="s">
        <v>4152</v>
      </c>
      <c r="R823" s="98" t="s">
        <v>5872</v>
      </c>
      <c r="S823" s="99" t="s">
        <v>280</v>
      </c>
      <c r="T823" s="94" t="s">
        <v>316</v>
      </c>
      <c r="U823" s="120"/>
      <c r="V823" s="120"/>
      <c r="W823" s="100" t="str">
        <f>VLOOKUP(TRIM(X823),X10:Y92,2,FALSE)</f>
        <v>Tao</v>
      </c>
      <c r="X823" s="121" t="str">
        <f t="shared" si="73"/>
        <v>8.8.1</v>
      </c>
      <c r="Y823" s="124">
        <f t="shared" si="74"/>
        <v>0</v>
      </c>
      <c r="Z823" s="121">
        <f t="shared" si="72"/>
        <v>0</v>
      </c>
      <c r="AA823" s="121">
        <f t="shared" si="75"/>
        <v>17</v>
      </c>
      <c r="AB823" s="121">
        <f t="shared" si="76"/>
        <v>0</v>
      </c>
      <c r="AC823" s="121">
        <f t="shared" si="77"/>
        <v>0</v>
      </c>
      <c r="AD823" s="1" t="s">
        <v>526</v>
      </c>
    </row>
    <row r="824" spans="1:30" ht="35.25" customHeight="1" x14ac:dyDescent="0.25">
      <c r="A824" s="89" t="s">
        <v>225</v>
      </c>
      <c r="B824" s="94" t="s">
        <v>42</v>
      </c>
      <c r="C824" s="91" t="s">
        <v>98</v>
      </c>
      <c r="D824" s="91" t="s">
        <v>1978</v>
      </c>
      <c r="E824" s="122" t="s">
        <v>1495</v>
      </c>
      <c r="F824" s="92" t="s">
        <v>243</v>
      </c>
      <c r="G824" s="92" t="s">
        <v>99</v>
      </c>
      <c r="H824" s="92" t="s">
        <v>593</v>
      </c>
      <c r="I824" s="162" t="s">
        <v>493</v>
      </c>
      <c r="J824" s="96" t="s">
        <v>264</v>
      </c>
      <c r="K824" s="95"/>
      <c r="L824" s="96"/>
      <c r="M824" s="95"/>
      <c r="N824" s="94" t="s">
        <v>512</v>
      </c>
      <c r="O824" s="94" t="s">
        <v>245</v>
      </c>
      <c r="P824" s="94" t="s">
        <v>265</v>
      </c>
      <c r="Q824" s="98" t="s">
        <v>592</v>
      </c>
      <c r="R824" s="98" t="s">
        <v>5873</v>
      </c>
      <c r="S824" s="99" t="s">
        <v>280</v>
      </c>
      <c r="T824" s="94" t="s">
        <v>316</v>
      </c>
      <c r="U824" s="120"/>
      <c r="V824" s="120"/>
      <c r="W824" s="100" t="str">
        <f>VLOOKUP(TRIM(X824),X10:Y92,2,FALSE)</f>
        <v>Tao</v>
      </c>
      <c r="X824" s="121" t="str">
        <f t="shared" si="73"/>
        <v>8.8.1</v>
      </c>
      <c r="Y824" s="124">
        <f t="shared" si="74"/>
        <v>0</v>
      </c>
      <c r="Z824" s="121">
        <f t="shared" si="72"/>
        <v>0</v>
      </c>
      <c r="AA824" s="121">
        <f t="shared" si="75"/>
        <v>36</v>
      </c>
      <c r="AB824" s="121">
        <f t="shared" si="76"/>
        <v>0</v>
      </c>
      <c r="AC824" s="121">
        <f t="shared" si="77"/>
        <v>0</v>
      </c>
      <c r="AD824" s="1" t="s">
        <v>526</v>
      </c>
    </row>
    <row r="825" spans="1:30" ht="35.25" customHeight="1" x14ac:dyDescent="0.25">
      <c r="A825" s="89" t="s">
        <v>225</v>
      </c>
      <c r="B825" s="94" t="s">
        <v>42</v>
      </c>
      <c r="C825" s="91" t="s">
        <v>98</v>
      </c>
      <c r="D825" s="91" t="s">
        <v>1978</v>
      </c>
      <c r="E825" s="122" t="s">
        <v>1496</v>
      </c>
      <c r="F825" s="92" t="s">
        <v>243</v>
      </c>
      <c r="G825" s="92" t="s">
        <v>99</v>
      </c>
      <c r="H825" s="92" t="s">
        <v>4155</v>
      </c>
      <c r="I825" s="162" t="s">
        <v>317</v>
      </c>
      <c r="J825" s="96" t="s">
        <v>264</v>
      </c>
      <c r="K825" s="95"/>
      <c r="L825" s="96"/>
      <c r="M825" s="95"/>
      <c r="N825" s="94" t="s">
        <v>512</v>
      </c>
      <c r="O825" s="94" t="s">
        <v>245</v>
      </c>
      <c r="P825" s="94" t="s">
        <v>265</v>
      </c>
      <c r="Q825" s="98" t="s">
        <v>4154</v>
      </c>
      <c r="R825" s="98" t="s">
        <v>5874</v>
      </c>
      <c r="S825" s="99" t="s">
        <v>280</v>
      </c>
      <c r="T825" s="94" t="s">
        <v>316</v>
      </c>
      <c r="U825" s="120"/>
      <c r="V825" s="120"/>
      <c r="W825" s="100" t="str">
        <f>VLOOKUP(TRIM(X825),X10:Y92,2,FALSE)</f>
        <v>Tao</v>
      </c>
      <c r="X825" s="121" t="str">
        <f t="shared" si="73"/>
        <v>8.8.1</v>
      </c>
      <c r="Y825" s="124">
        <f t="shared" si="74"/>
        <v>0</v>
      </c>
      <c r="Z825" s="121">
        <f t="shared" si="72"/>
        <v>0</v>
      </c>
      <c r="AA825" s="121">
        <f t="shared" si="75"/>
        <v>17</v>
      </c>
      <c r="AB825" s="121">
        <f t="shared" si="76"/>
        <v>0</v>
      </c>
      <c r="AC825" s="121">
        <f t="shared" si="77"/>
        <v>0</v>
      </c>
    </row>
    <row r="826" spans="1:30" ht="35.25" customHeight="1" x14ac:dyDescent="0.25">
      <c r="A826" s="89" t="s">
        <v>225</v>
      </c>
      <c r="B826" s="94" t="s">
        <v>42</v>
      </c>
      <c r="C826" s="91" t="s">
        <v>98</v>
      </c>
      <c r="D826" s="91" t="s">
        <v>1978</v>
      </c>
      <c r="E826" s="122" t="s">
        <v>1497</v>
      </c>
      <c r="F826" s="92" t="s">
        <v>243</v>
      </c>
      <c r="G826" s="92" t="s">
        <v>99</v>
      </c>
      <c r="H826" s="92" t="s">
        <v>4157</v>
      </c>
      <c r="I826" s="162" t="s">
        <v>493</v>
      </c>
      <c r="J826" s="96" t="s">
        <v>264</v>
      </c>
      <c r="K826" s="95"/>
      <c r="L826" s="96"/>
      <c r="M826" s="95"/>
      <c r="N826" s="94" t="s">
        <v>512</v>
      </c>
      <c r="O826" s="94" t="s">
        <v>245</v>
      </c>
      <c r="P826" s="94" t="s">
        <v>265</v>
      </c>
      <c r="Q826" s="98" t="s">
        <v>4156</v>
      </c>
      <c r="R826" s="98" t="s">
        <v>5875</v>
      </c>
      <c r="S826" s="99" t="s">
        <v>280</v>
      </c>
      <c r="T826" s="94" t="s">
        <v>316</v>
      </c>
      <c r="U826" s="120"/>
      <c r="V826" s="120"/>
      <c r="W826" s="100" t="str">
        <f>VLOOKUP(TRIM(X826),X10:Y92,2,FALSE)</f>
        <v>Tao</v>
      </c>
      <c r="X826" s="121" t="str">
        <f t="shared" si="73"/>
        <v>8.8.1</v>
      </c>
      <c r="Y826" s="124">
        <f t="shared" si="74"/>
        <v>0</v>
      </c>
      <c r="Z826" s="121">
        <f t="shared" si="72"/>
        <v>0</v>
      </c>
      <c r="AA826" s="121">
        <f t="shared" si="75"/>
        <v>36</v>
      </c>
      <c r="AB826" s="121">
        <f t="shared" si="76"/>
        <v>0</v>
      </c>
      <c r="AC826" s="121">
        <f t="shared" si="77"/>
        <v>0</v>
      </c>
    </row>
    <row r="827" spans="1:30" ht="35.25" customHeight="1" x14ac:dyDescent="0.25">
      <c r="A827" s="89" t="s">
        <v>225</v>
      </c>
      <c r="B827" s="94" t="s">
        <v>42</v>
      </c>
      <c r="C827" s="91" t="s">
        <v>98</v>
      </c>
      <c r="D827" s="91" t="s">
        <v>1978</v>
      </c>
      <c r="E827" s="122" t="s">
        <v>1498</v>
      </c>
      <c r="F827" s="92" t="s">
        <v>243</v>
      </c>
      <c r="G827" s="92" t="s">
        <v>99</v>
      </c>
      <c r="H827" s="92" t="s">
        <v>4158</v>
      </c>
      <c r="I827" s="162" t="s">
        <v>317</v>
      </c>
      <c r="J827" s="96" t="s">
        <v>264</v>
      </c>
      <c r="K827" s="95"/>
      <c r="L827" s="96"/>
      <c r="M827" s="95"/>
      <c r="N827" s="94" t="s">
        <v>512</v>
      </c>
      <c r="O827" s="94" t="s">
        <v>245</v>
      </c>
      <c r="P827" s="94" t="s">
        <v>265</v>
      </c>
      <c r="Q827" s="98" t="s">
        <v>2934</v>
      </c>
      <c r="R827" s="98" t="s">
        <v>5876</v>
      </c>
      <c r="S827" s="99" t="s">
        <v>228</v>
      </c>
      <c r="T827" s="94" t="s">
        <v>316</v>
      </c>
      <c r="U827" s="120"/>
      <c r="V827" s="120"/>
      <c r="W827" s="100" t="str">
        <f>VLOOKUP(TRIM(X827),X10:Y92,2,FALSE)</f>
        <v>Tao</v>
      </c>
      <c r="X827" s="121" t="str">
        <f t="shared" si="73"/>
        <v>8.8.1</v>
      </c>
      <c r="Y827" s="124">
        <f t="shared" si="74"/>
        <v>0</v>
      </c>
      <c r="Z827" s="121">
        <f t="shared" si="72"/>
        <v>0</v>
      </c>
      <c r="AA827" s="121">
        <f t="shared" si="75"/>
        <v>17</v>
      </c>
      <c r="AB827" s="121">
        <f t="shared" si="76"/>
        <v>0</v>
      </c>
      <c r="AC827" s="121">
        <f t="shared" si="77"/>
        <v>0</v>
      </c>
    </row>
    <row r="828" spans="1:30" ht="35.25" customHeight="1" x14ac:dyDescent="0.25">
      <c r="A828" s="89" t="s">
        <v>225</v>
      </c>
      <c r="B828" s="94" t="s">
        <v>42</v>
      </c>
      <c r="C828" s="91" t="s">
        <v>98</v>
      </c>
      <c r="D828" s="91" t="s">
        <v>1978</v>
      </c>
      <c r="E828" s="122" t="s">
        <v>1499</v>
      </c>
      <c r="F828" s="92" t="s">
        <v>243</v>
      </c>
      <c r="G828" s="92" t="s">
        <v>99</v>
      </c>
      <c r="H828" s="92" t="s">
        <v>4159</v>
      </c>
      <c r="I828" s="162" t="s">
        <v>493</v>
      </c>
      <c r="J828" s="96" t="s">
        <v>264</v>
      </c>
      <c r="K828" s="95"/>
      <c r="L828" s="96"/>
      <c r="M828" s="95"/>
      <c r="N828" s="94" t="s">
        <v>512</v>
      </c>
      <c r="O828" s="94" t="s">
        <v>245</v>
      </c>
      <c r="P828" s="94" t="s">
        <v>265</v>
      </c>
      <c r="Q828" s="98" t="s">
        <v>2935</v>
      </c>
      <c r="R828" s="98" t="s">
        <v>5877</v>
      </c>
      <c r="S828" s="99" t="s">
        <v>270</v>
      </c>
      <c r="T828" s="94" t="s">
        <v>316</v>
      </c>
      <c r="U828" s="120"/>
      <c r="V828" s="120"/>
      <c r="W828" s="100" t="str">
        <f>VLOOKUP(TRIM(X828),X10:Y92,2,FALSE)</f>
        <v>Tao</v>
      </c>
      <c r="X828" s="121" t="str">
        <f t="shared" si="73"/>
        <v>8.8.1</v>
      </c>
      <c r="Y828" s="124">
        <f t="shared" si="74"/>
        <v>0</v>
      </c>
      <c r="Z828" s="121">
        <f t="shared" si="72"/>
        <v>0</v>
      </c>
      <c r="AA828" s="121">
        <f t="shared" si="75"/>
        <v>36</v>
      </c>
      <c r="AB828" s="121">
        <f t="shared" si="76"/>
        <v>0</v>
      </c>
      <c r="AC828" s="121">
        <f t="shared" si="77"/>
        <v>0</v>
      </c>
    </row>
    <row r="829" spans="1:30" ht="35.25" customHeight="1" x14ac:dyDescent="0.25">
      <c r="A829" s="89" t="s">
        <v>225</v>
      </c>
      <c r="B829" s="94" t="s">
        <v>42</v>
      </c>
      <c r="C829" s="91" t="s">
        <v>98</v>
      </c>
      <c r="D829" s="91" t="s">
        <v>1979</v>
      </c>
      <c r="E829" s="122" t="s">
        <v>1500</v>
      </c>
      <c r="F829" s="92" t="s">
        <v>243</v>
      </c>
      <c r="G829" s="92" t="s">
        <v>99</v>
      </c>
      <c r="H829" s="92" t="s">
        <v>4160</v>
      </c>
      <c r="I829" s="162" t="s">
        <v>317</v>
      </c>
      <c r="J829" s="96" t="s">
        <v>2408</v>
      </c>
      <c r="K829" s="95"/>
      <c r="L829" s="96"/>
      <c r="M829" s="95"/>
      <c r="N829" s="94" t="s">
        <v>2608</v>
      </c>
      <c r="O829" s="94" t="s">
        <v>245</v>
      </c>
      <c r="P829" s="94" t="s">
        <v>2409</v>
      </c>
      <c r="Q829" s="98" t="s">
        <v>2936</v>
      </c>
      <c r="R829" s="98" t="s">
        <v>5878</v>
      </c>
      <c r="S829" s="99" t="s">
        <v>280</v>
      </c>
      <c r="T829" s="94" t="s">
        <v>316</v>
      </c>
      <c r="U829" s="120"/>
      <c r="V829" s="120"/>
      <c r="W829" s="100" t="str">
        <f>VLOOKUP(TRIM(X829),X10:Y92,2,FALSE)</f>
        <v>Tao</v>
      </c>
      <c r="X829" s="121" t="str">
        <f t="shared" si="73"/>
        <v>8.8.2</v>
      </c>
      <c r="Y829" s="124">
        <f t="shared" si="74"/>
        <v>0</v>
      </c>
      <c r="Z829" s="121">
        <f t="shared" si="72"/>
        <v>0</v>
      </c>
      <c r="AA829" s="121">
        <f t="shared" si="75"/>
        <v>17</v>
      </c>
      <c r="AB829" s="121">
        <f t="shared" si="76"/>
        <v>0</v>
      </c>
      <c r="AC829" s="121">
        <f t="shared" si="77"/>
        <v>0</v>
      </c>
    </row>
    <row r="830" spans="1:30" ht="35.25" customHeight="1" x14ac:dyDescent="0.25">
      <c r="A830" s="89" t="s">
        <v>225</v>
      </c>
      <c r="B830" s="94" t="s">
        <v>42</v>
      </c>
      <c r="C830" s="91" t="s">
        <v>98</v>
      </c>
      <c r="D830" s="91" t="s">
        <v>1979</v>
      </c>
      <c r="E830" s="122" t="s">
        <v>1501</v>
      </c>
      <c r="F830" s="92" t="s">
        <v>243</v>
      </c>
      <c r="G830" s="92" t="s">
        <v>99</v>
      </c>
      <c r="H830" s="92" t="s">
        <v>4162</v>
      </c>
      <c r="I830" s="162" t="s">
        <v>2796</v>
      </c>
      <c r="J830" s="96" t="s">
        <v>2408</v>
      </c>
      <c r="K830" s="95"/>
      <c r="L830" s="96"/>
      <c r="M830" s="95"/>
      <c r="N830" s="94" t="s">
        <v>2608</v>
      </c>
      <c r="O830" s="94" t="s">
        <v>245</v>
      </c>
      <c r="P830" s="94" t="s">
        <v>2409</v>
      </c>
      <c r="Q830" s="98" t="s">
        <v>4161</v>
      </c>
      <c r="R830" s="98" t="s">
        <v>226</v>
      </c>
      <c r="S830" s="99" t="s">
        <v>226</v>
      </c>
      <c r="T830" s="94" t="s">
        <v>316</v>
      </c>
      <c r="U830" s="120"/>
      <c r="V830" s="120"/>
      <c r="W830" s="100" t="str">
        <f>VLOOKUP(TRIM(X830),X10:Y92,2,FALSE)</f>
        <v>Tao</v>
      </c>
      <c r="X830" s="121" t="str">
        <f t="shared" si="73"/>
        <v>8.8.2</v>
      </c>
      <c r="Y830" s="124">
        <f t="shared" si="74"/>
        <v>0</v>
      </c>
      <c r="Z830" s="121">
        <f t="shared" si="72"/>
        <v>1</v>
      </c>
      <c r="AA830" s="121">
        <f t="shared" si="75"/>
        <v>27</v>
      </c>
      <c r="AB830" s="121">
        <f t="shared" si="76"/>
        <v>0</v>
      </c>
      <c r="AC830" s="121">
        <f t="shared" si="77"/>
        <v>0</v>
      </c>
    </row>
    <row r="831" spans="1:30" ht="35.25" customHeight="1" x14ac:dyDescent="0.25">
      <c r="A831" s="89" t="s">
        <v>225</v>
      </c>
      <c r="B831" s="94" t="s">
        <v>4164</v>
      </c>
      <c r="C831" s="91" t="s">
        <v>98</v>
      </c>
      <c r="D831" s="91" t="s">
        <v>1979</v>
      </c>
      <c r="E831" s="122" t="s">
        <v>1502</v>
      </c>
      <c r="F831" s="92" t="s">
        <v>16</v>
      </c>
      <c r="G831" s="92" t="s">
        <v>99</v>
      </c>
      <c r="H831" s="92" t="s">
        <v>2937</v>
      </c>
      <c r="I831" s="162" t="s">
        <v>317</v>
      </c>
      <c r="J831" s="96" t="s">
        <v>247</v>
      </c>
      <c r="K831" s="95">
        <v>2637</v>
      </c>
      <c r="L831" s="96"/>
      <c r="M831" s="95" t="s">
        <v>254</v>
      </c>
      <c r="N831" s="94" t="s">
        <v>2148</v>
      </c>
      <c r="O831" s="94" t="s">
        <v>245</v>
      </c>
      <c r="P831" s="94" t="s">
        <v>2409</v>
      </c>
      <c r="Q831" s="98" t="s">
        <v>4163</v>
      </c>
      <c r="R831" s="98" t="s">
        <v>5879</v>
      </c>
      <c r="S831" s="99" t="s">
        <v>280</v>
      </c>
      <c r="T831" s="94" t="s">
        <v>316</v>
      </c>
      <c r="U831" s="120"/>
      <c r="V831" s="120"/>
      <c r="W831" s="100" t="str">
        <f>VLOOKUP(TRIM(X831),X10:Y92,2,FALSE)</f>
        <v>Tao</v>
      </c>
      <c r="X831" s="121" t="str">
        <f t="shared" si="73"/>
        <v>8.8.2</v>
      </c>
      <c r="Y831" s="124">
        <f t="shared" si="74"/>
        <v>0</v>
      </c>
      <c r="Z831" s="121">
        <f t="shared" si="72"/>
        <v>0</v>
      </c>
      <c r="AA831" s="121">
        <f t="shared" si="75"/>
        <v>17</v>
      </c>
      <c r="AB831" s="121">
        <f t="shared" si="76"/>
        <v>0</v>
      </c>
      <c r="AC831" s="121">
        <f t="shared" si="77"/>
        <v>0</v>
      </c>
    </row>
    <row r="832" spans="1:30" ht="35.25" customHeight="1" x14ac:dyDescent="0.25">
      <c r="A832" s="89" t="s">
        <v>225</v>
      </c>
      <c r="B832" s="94" t="s">
        <v>4166</v>
      </c>
      <c r="C832" s="91" t="s">
        <v>98</v>
      </c>
      <c r="D832" s="91" t="s">
        <v>1979</v>
      </c>
      <c r="E832" s="122" t="s">
        <v>1503</v>
      </c>
      <c r="F832" s="92" t="s">
        <v>15</v>
      </c>
      <c r="G832" s="92" t="s">
        <v>99</v>
      </c>
      <c r="H832" s="92" t="s">
        <v>2938</v>
      </c>
      <c r="I832" s="162" t="s">
        <v>317</v>
      </c>
      <c r="J832" s="96" t="s">
        <v>106</v>
      </c>
      <c r="K832" s="95">
        <v>2554</v>
      </c>
      <c r="L832" s="96"/>
      <c r="M832" s="95" t="s">
        <v>254</v>
      </c>
      <c r="N832" s="94" t="s">
        <v>2160</v>
      </c>
      <c r="O832" s="94" t="s">
        <v>245</v>
      </c>
      <c r="P832" s="94" t="s">
        <v>2409</v>
      </c>
      <c r="Q832" s="98" t="s">
        <v>4165</v>
      </c>
      <c r="R832" s="98" t="s">
        <v>226</v>
      </c>
      <c r="S832" s="99" t="s">
        <v>5406</v>
      </c>
      <c r="T832" s="94" t="s">
        <v>316</v>
      </c>
      <c r="U832" s="120"/>
      <c r="V832" s="120"/>
      <c r="W832" s="100" t="str">
        <f>VLOOKUP(TRIM(X832),X10:Y92,2,FALSE)</f>
        <v>Tao</v>
      </c>
      <c r="X832" s="121" t="str">
        <f t="shared" si="73"/>
        <v>8.8.2</v>
      </c>
      <c r="Y832" s="124">
        <f t="shared" si="74"/>
        <v>1</v>
      </c>
      <c r="Z832" s="121">
        <f t="shared" si="72"/>
        <v>0</v>
      </c>
      <c r="AA832" s="121">
        <f t="shared" si="75"/>
        <v>17</v>
      </c>
      <c r="AB832" s="121">
        <f t="shared" si="76"/>
        <v>0</v>
      </c>
      <c r="AC832" s="121">
        <f t="shared" si="77"/>
        <v>0</v>
      </c>
    </row>
    <row r="833" spans="1:29" ht="35.25" customHeight="1" x14ac:dyDescent="0.25">
      <c r="A833" s="89" t="s">
        <v>225</v>
      </c>
      <c r="B833" s="94" t="s">
        <v>590</v>
      </c>
      <c r="C833" s="91" t="s">
        <v>98</v>
      </c>
      <c r="D833" s="91" t="s">
        <v>57</v>
      </c>
      <c r="E833" s="122" t="s">
        <v>1504</v>
      </c>
      <c r="F833" s="92" t="s">
        <v>16</v>
      </c>
      <c r="G833" s="92" t="s">
        <v>99</v>
      </c>
      <c r="H833" s="92" t="s">
        <v>561</v>
      </c>
      <c r="I833" s="162" t="s">
        <v>322</v>
      </c>
      <c r="J833" s="96" t="s">
        <v>106</v>
      </c>
      <c r="K833" s="95">
        <v>2555</v>
      </c>
      <c r="L833" s="96"/>
      <c r="M833" s="95" t="s">
        <v>254</v>
      </c>
      <c r="N833" s="94" t="s">
        <v>2160</v>
      </c>
      <c r="O833" s="94" t="s">
        <v>125</v>
      </c>
      <c r="P833" s="94" t="s">
        <v>430</v>
      </c>
      <c r="Q833" s="98" t="s">
        <v>4151</v>
      </c>
      <c r="R833" s="98" t="s">
        <v>235</v>
      </c>
      <c r="S833" s="99" t="s">
        <v>235</v>
      </c>
      <c r="T833" s="94" t="s">
        <v>361</v>
      </c>
      <c r="U833" s="120"/>
      <c r="V833" s="120"/>
      <c r="W833" s="100" t="str">
        <f>VLOOKUP(TRIM(X833),X10:Y92,2,FALSE)</f>
        <v>Andy</v>
      </c>
      <c r="X833" s="121" t="str">
        <f t="shared" si="73"/>
        <v>4.1</v>
      </c>
      <c r="Y833" s="124">
        <f t="shared" si="74"/>
        <v>0</v>
      </c>
      <c r="Z833" s="121">
        <f t="shared" si="72"/>
        <v>0</v>
      </c>
      <c r="AA833" s="121">
        <f t="shared" si="75"/>
        <v>7</v>
      </c>
      <c r="AB833" s="121">
        <f t="shared" si="76"/>
        <v>0</v>
      </c>
      <c r="AC833" s="121">
        <f t="shared" si="77"/>
        <v>0</v>
      </c>
    </row>
    <row r="834" spans="1:29" ht="35.25" customHeight="1" x14ac:dyDescent="0.25">
      <c r="A834" s="89" t="s">
        <v>225</v>
      </c>
      <c r="B834" s="94" t="s">
        <v>4168</v>
      </c>
      <c r="C834" s="91" t="s">
        <v>98</v>
      </c>
      <c r="D834" s="91" t="s">
        <v>1983</v>
      </c>
      <c r="E834" s="122" t="s">
        <v>1505</v>
      </c>
      <c r="F834" s="92" t="s">
        <v>16</v>
      </c>
      <c r="G834" s="92" t="s">
        <v>99</v>
      </c>
      <c r="H834" s="92" t="s">
        <v>2939</v>
      </c>
      <c r="I834" s="162" t="s">
        <v>2940</v>
      </c>
      <c r="J834" s="96" t="s">
        <v>255</v>
      </c>
      <c r="K834" s="95">
        <v>3628</v>
      </c>
      <c r="L834" s="96"/>
      <c r="M834" s="95" t="s">
        <v>254</v>
      </c>
      <c r="N834" s="94" t="s">
        <v>2150</v>
      </c>
      <c r="O834" s="94" t="s">
        <v>245</v>
      </c>
      <c r="P834" s="94" t="s">
        <v>2152</v>
      </c>
      <c r="Q834" s="98" t="s">
        <v>4167</v>
      </c>
      <c r="R834" s="98" t="s">
        <v>228</v>
      </c>
      <c r="S834" s="99" t="s">
        <v>228</v>
      </c>
      <c r="T834" s="94" t="s">
        <v>314</v>
      </c>
      <c r="U834" s="120"/>
      <c r="V834" s="120"/>
      <c r="W834" s="100" t="str">
        <f>VLOOKUP(TRIM(X834),X10:Y92,2,FALSE)</f>
        <v>Puneet</v>
      </c>
      <c r="X834" s="121" t="str">
        <f t="shared" si="73"/>
        <v>8.10.2</v>
      </c>
      <c r="Y834" s="124">
        <f t="shared" si="74"/>
        <v>0</v>
      </c>
      <c r="Z834" s="121">
        <f t="shared" si="72"/>
        <v>0</v>
      </c>
      <c r="AA834" s="121">
        <f t="shared" si="75"/>
        <v>89</v>
      </c>
      <c r="AB834" s="121">
        <f t="shared" si="76"/>
        <v>0</v>
      </c>
      <c r="AC834" s="121">
        <f t="shared" si="77"/>
        <v>0</v>
      </c>
    </row>
    <row r="835" spans="1:29" ht="35.25" customHeight="1" x14ac:dyDescent="0.25">
      <c r="A835" s="89" t="s">
        <v>225</v>
      </c>
      <c r="B835" s="94" t="s">
        <v>2655</v>
      </c>
      <c r="C835" s="91" t="s">
        <v>98</v>
      </c>
      <c r="D835" s="91" t="s">
        <v>197</v>
      </c>
      <c r="E835" s="122" t="s">
        <v>1506</v>
      </c>
      <c r="F835" s="92" t="s">
        <v>271</v>
      </c>
      <c r="G835" s="92" t="s">
        <v>99</v>
      </c>
      <c r="H835" s="92" t="s">
        <v>2941</v>
      </c>
      <c r="I835" s="162" t="s">
        <v>300</v>
      </c>
      <c r="J835" s="96"/>
      <c r="K835" s="95"/>
      <c r="L835" s="96"/>
      <c r="M835" s="95"/>
      <c r="N835" s="94"/>
      <c r="O835" s="94" t="s">
        <v>245</v>
      </c>
      <c r="P835" s="94" t="s">
        <v>2190</v>
      </c>
      <c r="Q835" s="98" t="s">
        <v>2942</v>
      </c>
      <c r="R835" s="98" t="s">
        <v>5880</v>
      </c>
      <c r="S835" s="99" t="s">
        <v>280</v>
      </c>
      <c r="T835" s="94" t="s">
        <v>517</v>
      </c>
      <c r="U835" s="120"/>
      <c r="V835" s="120"/>
      <c r="W835" s="100" t="str">
        <f>VLOOKUP(TRIM(X835),X10:Y92,2,FALSE)</f>
        <v>Puneet</v>
      </c>
      <c r="X835" s="121" t="str">
        <f t="shared" si="73"/>
        <v>8.3</v>
      </c>
      <c r="Y835" s="124">
        <f t="shared" si="74"/>
        <v>0</v>
      </c>
      <c r="Z835" s="121">
        <f t="shared" si="72"/>
        <v>0</v>
      </c>
      <c r="AA835" s="121">
        <f t="shared" si="75"/>
        <v>21</v>
      </c>
      <c r="AB835" s="121">
        <f t="shared" si="76"/>
        <v>0</v>
      </c>
      <c r="AC835" s="121">
        <f t="shared" si="77"/>
        <v>0</v>
      </c>
    </row>
    <row r="836" spans="1:29" ht="35.25" customHeight="1" x14ac:dyDescent="0.25">
      <c r="A836" s="89" t="s">
        <v>225</v>
      </c>
      <c r="B836" s="94" t="s">
        <v>2656</v>
      </c>
      <c r="C836" s="91" t="s">
        <v>98</v>
      </c>
      <c r="D836" s="91" t="s">
        <v>197</v>
      </c>
      <c r="E836" s="122" t="s">
        <v>1507</v>
      </c>
      <c r="F836" s="92" t="s">
        <v>271</v>
      </c>
      <c r="G836" s="92" t="s">
        <v>99</v>
      </c>
      <c r="H836" s="92" t="s">
        <v>2943</v>
      </c>
      <c r="I836" s="162" t="s">
        <v>300</v>
      </c>
      <c r="J836" s="96"/>
      <c r="K836" s="95"/>
      <c r="L836" s="96"/>
      <c r="M836" s="95"/>
      <c r="N836" s="94"/>
      <c r="O836" s="94" t="s">
        <v>245</v>
      </c>
      <c r="P836" s="94" t="s">
        <v>2944</v>
      </c>
      <c r="Q836" s="98" t="s">
        <v>2945</v>
      </c>
      <c r="R836" s="98" t="s">
        <v>5881</v>
      </c>
      <c r="S836" s="99" t="s">
        <v>280</v>
      </c>
      <c r="T836" s="94" t="s">
        <v>517</v>
      </c>
      <c r="U836" s="120"/>
      <c r="V836" s="120"/>
      <c r="W836" s="100" t="str">
        <f>VLOOKUP(TRIM(X836),X10:Y92,2,FALSE)</f>
        <v>Puneet</v>
      </c>
      <c r="X836" s="121" t="str">
        <f t="shared" si="73"/>
        <v>8.3</v>
      </c>
      <c r="Y836" s="124">
        <f t="shared" si="74"/>
        <v>0</v>
      </c>
      <c r="Z836" s="121">
        <f t="shared" si="72"/>
        <v>0</v>
      </c>
      <c r="AA836" s="121">
        <f t="shared" si="75"/>
        <v>21</v>
      </c>
      <c r="AB836" s="121">
        <f t="shared" si="76"/>
        <v>0</v>
      </c>
      <c r="AC836" s="121">
        <f t="shared" si="77"/>
        <v>0</v>
      </c>
    </row>
    <row r="837" spans="1:29" ht="35.25" customHeight="1" x14ac:dyDescent="0.25">
      <c r="A837" s="89" t="s">
        <v>225</v>
      </c>
      <c r="B837" s="94" t="s">
        <v>42</v>
      </c>
      <c r="C837" s="91" t="s">
        <v>98</v>
      </c>
      <c r="D837" s="91" t="s">
        <v>197</v>
      </c>
      <c r="E837" s="122" t="s">
        <v>1508</v>
      </c>
      <c r="F837" s="92" t="s">
        <v>243</v>
      </c>
      <c r="G837" s="92" t="s">
        <v>99</v>
      </c>
      <c r="H837" s="92" t="s">
        <v>4170</v>
      </c>
      <c r="I837" s="162" t="s">
        <v>2946</v>
      </c>
      <c r="J837" s="96" t="s">
        <v>2191</v>
      </c>
      <c r="K837" s="95"/>
      <c r="L837" s="96"/>
      <c r="M837" s="95"/>
      <c r="N837" s="94" t="s">
        <v>2179</v>
      </c>
      <c r="O837" s="94" t="s">
        <v>245</v>
      </c>
      <c r="P837" s="94" t="s">
        <v>2190</v>
      </c>
      <c r="Q837" s="98" t="s">
        <v>4169</v>
      </c>
      <c r="R837" s="98" t="s">
        <v>6286</v>
      </c>
      <c r="S837" s="99" t="s">
        <v>235</v>
      </c>
      <c r="T837" s="94" t="s">
        <v>517</v>
      </c>
      <c r="U837" s="120"/>
      <c r="V837" s="120"/>
      <c r="W837" s="100" t="str">
        <f>VLOOKUP(TRIM(X837),X10:Y92,2,FALSE)</f>
        <v>Puneet</v>
      </c>
      <c r="X837" s="121" t="str">
        <f t="shared" si="73"/>
        <v>8.3</v>
      </c>
      <c r="Y837" s="124">
        <f t="shared" si="74"/>
        <v>0</v>
      </c>
      <c r="Z837" s="121">
        <f t="shared" si="72"/>
        <v>0</v>
      </c>
      <c r="AA837" s="121">
        <f t="shared" si="75"/>
        <v>27</v>
      </c>
      <c r="AB837" s="121">
        <f t="shared" si="76"/>
        <v>0</v>
      </c>
      <c r="AC837" s="121">
        <f t="shared" si="77"/>
        <v>0</v>
      </c>
    </row>
    <row r="838" spans="1:29" ht="35.25" customHeight="1" x14ac:dyDescent="0.25">
      <c r="A838" s="89" t="s">
        <v>225</v>
      </c>
      <c r="B838" s="94" t="s">
        <v>42</v>
      </c>
      <c r="C838" s="91" t="s">
        <v>98</v>
      </c>
      <c r="D838" s="91" t="s">
        <v>1980</v>
      </c>
      <c r="E838" s="122" t="s">
        <v>1509</v>
      </c>
      <c r="F838" s="92" t="s">
        <v>243</v>
      </c>
      <c r="G838" s="92" t="s">
        <v>99</v>
      </c>
      <c r="H838" s="92" t="s">
        <v>4172</v>
      </c>
      <c r="I838" s="162" t="s">
        <v>368</v>
      </c>
      <c r="J838" s="96" t="s">
        <v>266</v>
      </c>
      <c r="K838" s="95"/>
      <c r="L838" s="96"/>
      <c r="M838" s="95"/>
      <c r="N838" s="94" t="s">
        <v>546</v>
      </c>
      <c r="O838" s="94" t="s">
        <v>245</v>
      </c>
      <c r="P838" s="94" t="s">
        <v>267</v>
      </c>
      <c r="Q838" s="98" t="s">
        <v>4171</v>
      </c>
      <c r="R838" s="98" t="s">
        <v>228</v>
      </c>
      <c r="S838" s="99" t="s">
        <v>228</v>
      </c>
      <c r="T838" s="94" t="s">
        <v>517</v>
      </c>
      <c r="U838" s="120"/>
      <c r="V838" s="120"/>
      <c r="W838" s="100" t="str">
        <f>VLOOKUP(TRIM(X838),X10:Y92,2,FALSE)</f>
        <v>Andy</v>
      </c>
      <c r="X838" s="121" t="str">
        <f t="shared" si="73"/>
        <v>8.9.1</v>
      </c>
      <c r="Y838" s="124">
        <f t="shared" si="74"/>
        <v>0</v>
      </c>
      <c r="Z838" s="121">
        <f t="shared" si="72"/>
        <v>0</v>
      </c>
      <c r="AA838" s="121">
        <f t="shared" si="75"/>
        <v>37</v>
      </c>
      <c r="AB838" s="121">
        <f t="shared" si="76"/>
        <v>0</v>
      </c>
      <c r="AC838" s="121">
        <f t="shared" si="77"/>
        <v>0</v>
      </c>
    </row>
    <row r="839" spans="1:29" ht="35.25" customHeight="1" x14ac:dyDescent="0.25">
      <c r="A839" s="89" t="s">
        <v>225</v>
      </c>
      <c r="B839" s="94" t="s">
        <v>2657</v>
      </c>
      <c r="C839" s="91" t="s">
        <v>98</v>
      </c>
      <c r="D839" s="91" t="s">
        <v>57</v>
      </c>
      <c r="E839" s="122" t="s">
        <v>1510</v>
      </c>
      <c r="F839" s="92" t="s">
        <v>271</v>
      </c>
      <c r="G839" s="92" t="s">
        <v>99</v>
      </c>
      <c r="H839" s="92" t="s">
        <v>474</v>
      </c>
      <c r="I839" s="162" t="s">
        <v>2947</v>
      </c>
      <c r="J839" s="96"/>
      <c r="K839" s="95"/>
      <c r="L839" s="96"/>
      <c r="M839" s="95"/>
      <c r="N839" s="94"/>
      <c r="O839" s="94" t="s">
        <v>245</v>
      </c>
      <c r="P839" s="94" t="s">
        <v>2948</v>
      </c>
      <c r="Q839" s="98" t="s">
        <v>2949</v>
      </c>
      <c r="R839" s="98" t="s">
        <v>5379</v>
      </c>
      <c r="S839" s="99" t="s">
        <v>280</v>
      </c>
      <c r="T839" s="94" t="s">
        <v>517</v>
      </c>
      <c r="U839" s="120"/>
      <c r="V839" s="120"/>
      <c r="W839" s="100" t="str">
        <f>VLOOKUP(TRIM(X839),X10:Y92,2,FALSE)</f>
        <v>Andy</v>
      </c>
      <c r="X839" s="121" t="str">
        <f t="shared" si="73"/>
        <v>4.1</v>
      </c>
      <c r="Y839" s="124">
        <f t="shared" si="74"/>
        <v>0</v>
      </c>
      <c r="Z839" s="121">
        <f t="shared" si="72"/>
        <v>0</v>
      </c>
      <c r="AA839" s="121">
        <f t="shared" si="75"/>
        <v>20</v>
      </c>
      <c r="AB839" s="121">
        <f t="shared" si="76"/>
        <v>0</v>
      </c>
      <c r="AC839" s="121">
        <f t="shared" si="77"/>
        <v>0</v>
      </c>
    </row>
    <row r="840" spans="1:29" ht="35.25" customHeight="1" x14ac:dyDescent="0.25">
      <c r="A840" s="89" t="s">
        <v>225</v>
      </c>
      <c r="B840" s="94" t="s">
        <v>42</v>
      </c>
      <c r="C840" s="91" t="s">
        <v>98</v>
      </c>
      <c r="D840" s="91" t="s">
        <v>57</v>
      </c>
      <c r="E840" s="122" t="s">
        <v>1511</v>
      </c>
      <c r="F840" s="92" t="s">
        <v>252</v>
      </c>
      <c r="G840" s="92" t="s">
        <v>285</v>
      </c>
      <c r="H840" s="92" t="s">
        <v>4174</v>
      </c>
      <c r="I840" s="162" t="s">
        <v>300</v>
      </c>
      <c r="J840" s="96"/>
      <c r="K840" s="95"/>
      <c r="L840" s="96"/>
      <c r="M840" s="95"/>
      <c r="N840" s="94"/>
      <c r="O840" s="94" t="s">
        <v>245</v>
      </c>
      <c r="P840" s="94" t="s">
        <v>2948</v>
      </c>
      <c r="Q840" s="98" t="s">
        <v>4173</v>
      </c>
      <c r="R840" s="98" t="s">
        <v>235</v>
      </c>
      <c r="S840" s="99" t="s">
        <v>235</v>
      </c>
      <c r="T840" s="94" t="s">
        <v>517</v>
      </c>
      <c r="U840" s="120"/>
      <c r="V840" s="120"/>
      <c r="W840" s="100" t="str">
        <f>VLOOKUP(TRIM(X840),X10:Y92,2,FALSE)</f>
        <v>Andy</v>
      </c>
      <c r="X840" s="121" t="str">
        <f t="shared" si="73"/>
        <v>4.1</v>
      </c>
      <c r="Y840" s="124">
        <f t="shared" si="74"/>
        <v>0</v>
      </c>
      <c r="Z840" s="121">
        <f t="shared" si="72"/>
        <v>0</v>
      </c>
      <c r="AA840" s="121">
        <f t="shared" si="75"/>
        <v>21</v>
      </c>
      <c r="AB840" s="121">
        <f t="shared" si="76"/>
        <v>0</v>
      </c>
      <c r="AC840" s="121">
        <f t="shared" si="77"/>
        <v>0</v>
      </c>
    </row>
    <row r="841" spans="1:29" ht="35.25" customHeight="1" x14ac:dyDescent="0.25">
      <c r="A841" s="89" t="s">
        <v>225</v>
      </c>
      <c r="B841" s="94" t="s">
        <v>42</v>
      </c>
      <c r="C841" s="91" t="s">
        <v>98</v>
      </c>
      <c r="D841" s="91" t="s">
        <v>222</v>
      </c>
      <c r="E841" s="122" t="s">
        <v>1512</v>
      </c>
      <c r="F841" s="92" t="s">
        <v>252</v>
      </c>
      <c r="G841" s="92" t="s">
        <v>285</v>
      </c>
      <c r="H841" s="92" t="s">
        <v>4175</v>
      </c>
      <c r="I841" s="162" t="s">
        <v>300</v>
      </c>
      <c r="J841" s="96"/>
      <c r="K841" s="95"/>
      <c r="L841" s="96"/>
      <c r="M841" s="95"/>
      <c r="N841" s="94"/>
      <c r="O841" s="94" t="s">
        <v>245</v>
      </c>
      <c r="P841" s="94" t="s">
        <v>560</v>
      </c>
      <c r="Q841" s="98" t="s">
        <v>2950</v>
      </c>
      <c r="R841" s="98" t="s">
        <v>228</v>
      </c>
      <c r="S841" s="99" t="s">
        <v>228</v>
      </c>
      <c r="T841" s="94" t="s">
        <v>517</v>
      </c>
      <c r="U841" s="120"/>
      <c r="V841" s="120"/>
      <c r="W841" s="100" t="str">
        <f>VLOOKUP(TRIM(X841),X10:Y92,2,FALSE)</f>
        <v>Andy</v>
      </c>
      <c r="X841" s="121" t="str">
        <f t="shared" si="73"/>
        <v>8.13</v>
      </c>
      <c r="Y841" s="124">
        <f t="shared" si="74"/>
        <v>0</v>
      </c>
      <c r="Z841" s="121">
        <f t="shared" si="72"/>
        <v>0</v>
      </c>
      <c r="AA841" s="121">
        <f t="shared" si="75"/>
        <v>21</v>
      </c>
      <c r="AB841" s="121">
        <f t="shared" si="76"/>
        <v>0</v>
      </c>
      <c r="AC841" s="121">
        <f t="shared" si="77"/>
        <v>0</v>
      </c>
    </row>
    <row r="842" spans="1:29" ht="35.25" customHeight="1" x14ac:dyDescent="0.25">
      <c r="A842" s="89" t="s">
        <v>225</v>
      </c>
      <c r="B842" s="94" t="s">
        <v>431</v>
      </c>
      <c r="C842" s="91" t="s">
        <v>98</v>
      </c>
      <c r="D842" s="91" t="s">
        <v>222</v>
      </c>
      <c r="E842" s="122" t="s">
        <v>1513</v>
      </c>
      <c r="F842" s="92" t="s">
        <v>16</v>
      </c>
      <c r="G842" s="92" t="s">
        <v>99</v>
      </c>
      <c r="H842" s="92" t="s">
        <v>2951</v>
      </c>
      <c r="I842" s="162" t="s">
        <v>2952</v>
      </c>
      <c r="J842" s="96" t="s">
        <v>247</v>
      </c>
      <c r="K842" s="95">
        <v>2638</v>
      </c>
      <c r="L842" s="96"/>
      <c r="M842" s="95" t="s">
        <v>254</v>
      </c>
      <c r="N842" s="94" t="s">
        <v>2148</v>
      </c>
      <c r="O842" s="94" t="s">
        <v>245</v>
      </c>
      <c r="P842" s="94" t="s">
        <v>560</v>
      </c>
      <c r="Q842" s="98" t="s">
        <v>4176</v>
      </c>
      <c r="R842" s="98" t="s">
        <v>5882</v>
      </c>
      <c r="S842" s="99" t="s">
        <v>280</v>
      </c>
      <c r="T842" s="94" t="s">
        <v>517</v>
      </c>
      <c r="U842" s="120"/>
      <c r="V842" s="120"/>
      <c r="W842" s="100" t="str">
        <f>VLOOKUP(TRIM(X842),X10:Y92,2,FALSE)</f>
        <v>Andy</v>
      </c>
      <c r="X842" s="121" t="str">
        <f t="shared" si="73"/>
        <v>8.13</v>
      </c>
      <c r="Y842" s="124">
        <f t="shared" si="74"/>
        <v>0</v>
      </c>
      <c r="Z842" s="121">
        <f t="shared" si="72"/>
        <v>0</v>
      </c>
      <c r="AA842" s="121">
        <f t="shared" si="75"/>
        <v>54</v>
      </c>
      <c r="AB842" s="121">
        <f t="shared" si="76"/>
        <v>0</v>
      </c>
      <c r="AC842" s="121">
        <f t="shared" si="77"/>
        <v>0</v>
      </c>
    </row>
    <row r="843" spans="1:29" ht="35.25" customHeight="1" x14ac:dyDescent="0.25">
      <c r="A843" s="89" t="s">
        <v>225</v>
      </c>
      <c r="B843" s="94" t="s">
        <v>431</v>
      </c>
      <c r="C843" s="91" t="s">
        <v>98</v>
      </c>
      <c r="D843" s="91" t="s">
        <v>222</v>
      </c>
      <c r="E843" s="122" t="s">
        <v>1514</v>
      </c>
      <c r="F843" s="92" t="s">
        <v>16</v>
      </c>
      <c r="G843" s="92" t="s">
        <v>99</v>
      </c>
      <c r="H843" s="92" t="s">
        <v>2953</v>
      </c>
      <c r="I843" s="162" t="s">
        <v>2954</v>
      </c>
      <c r="J843" s="96" t="s">
        <v>247</v>
      </c>
      <c r="K843" s="95">
        <v>2639</v>
      </c>
      <c r="L843" s="96"/>
      <c r="M843" s="95" t="s">
        <v>254</v>
      </c>
      <c r="N843" s="94" t="s">
        <v>2148</v>
      </c>
      <c r="O843" s="94" t="s">
        <v>245</v>
      </c>
      <c r="P843" s="94" t="s">
        <v>560</v>
      </c>
      <c r="Q843" s="98" t="s">
        <v>4177</v>
      </c>
      <c r="R843" s="98" t="s">
        <v>228</v>
      </c>
      <c r="S843" s="99" t="s">
        <v>228</v>
      </c>
      <c r="T843" s="94" t="s">
        <v>517</v>
      </c>
      <c r="U843" s="120"/>
      <c r="V843" s="120"/>
      <c r="W843" s="100" t="str">
        <f>VLOOKUP(TRIM(X843),X10:Y92,2,FALSE)</f>
        <v>Andy</v>
      </c>
      <c r="X843" s="121" t="str">
        <f t="shared" si="73"/>
        <v>8.13</v>
      </c>
      <c r="Y843" s="124">
        <f t="shared" si="74"/>
        <v>0</v>
      </c>
      <c r="Z843" s="121">
        <f t="shared" si="72"/>
        <v>0</v>
      </c>
      <c r="AA843" s="121">
        <f t="shared" si="75"/>
        <v>36</v>
      </c>
      <c r="AB843" s="121">
        <f t="shared" si="76"/>
        <v>0</v>
      </c>
      <c r="AC843" s="121">
        <f t="shared" si="77"/>
        <v>0</v>
      </c>
    </row>
    <row r="844" spans="1:29" ht="35.25" customHeight="1" x14ac:dyDescent="0.25">
      <c r="A844" s="89" t="s">
        <v>225</v>
      </c>
      <c r="B844" s="94" t="s">
        <v>3552</v>
      </c>
      <c r="C844" s="91" t="s">
        <v>98</v>
      </c>
      <c r="D844" s="91" t="s">
        <v>222</v>
      </c>
      <c r="E844" s="122" t="s">
        <v>1515</v>
      </c>
      <c r="F844" s="92" t="s">
        <v>16</v>
      </c>
      <c r="G844" s="92" t="s">
        <v>99</v>
      </c>
      <c r="H844" s="92" t="s">
        <v>2955</v>
      </c>
      <c r="I844" s="162" t="s">
        <v>2952</v>
      </c>
      <c r="J844" s="96" t="s">
        <v>247</v>
      </c>
      <c r="K844" s="95">
        <v>2640</v>
      </c>
      <c r="L844" s="96"/>
      <c r="M844" s="95" t="s">
        <v>254</v>
      </c>
      <c r="N844" s="94" t="s">
        <v>2148</v>
      </c>
      <c r="O844" s="94" t="s">
        <v>245</v>
      </c>
      <c r="P844" s="94" t="s">
        <v>560</v>
      </c>
      <c r="Q844" s="98" t="s">
        <v>4178</v>
      </c>
      <c r="R844" s="98" t="s">
        <v>228</v>
      </c>
      <c r="S844" s="99" t="s">
        <v>228</v>
      </c>
      <c r="T844" s="94" t="s">
        <v>517</v>
      </c>
      <c r="U844" s="120"/>
      <c r="V844" s="120"/>
      <c r="W844" s="100" t="str">
        <f>VLOOKUP(TRIM(X844),X10:Y92,2,FALSE)</f>
        <v>Andy</v>
      </c>
      <c r="X844" s="121" t="str">
        <f t="shared" si="73"/>
        <v>8.13</v>
      </c>
      <c r="Y844" s="124">
        <f t="shared" si="74"/>
        <v>0</v>
      </c>
      <c r="Z844" s="121">
        <f t="shared" si="72"/>
        <v>0</v>
      </c>
      <c r="AA844" s="121">
        <f t="shared" si="75"/>
        <v>54</v>
      </c>
      <c r="AB844" s="121">
        <f t="shared" si="76"/>
        <v>0</v>
      </c>
      <c r="AC844" s="121">
        <f t="shared" si="77"/>
        <v>0</v>
      </c>
    </row>
    <row r="845" spans="1:29" ht="35.25" customHeight="1" x14ac:dyDescent="0.25">
      <c r="A845" s="89" t="s">
        <v>225</v>
      </c>
      <c r="B845" s="94" t="s">
        <v>42</v>
      </c>
      <c r="C845" s="91" t="s">
        <v>98</v>
      </c>
      <c r="D845" s="91" t="s">
        <v>222</v>
      </c>
      <c r="E845" s="122" t="s">
        <v>1516</v>
      </c>
      <c r="F845" s="92" t="s">
        <v>252</v>
      </c>
      <c r="G845" s="92" t="s">
        <v>285</v>
      </c>
      <c r="H845" s="92" t="s">
        <v>4179</v>
      </c>
      <c r="I845" s="162" t="s">
        <v>300</v>
      </c>
      <c r="J845" s="96"/>
      <c r="K845" s="95"/>
      <c r="L845" s="96"/>
      <c r="M845" s="95"/>
      <c r="N845" s="94"/>
      <c r="O845" s="94" t="s">
        <v>245</v>
      </c>
      <c r="P845" s="94" t="s">
        <v>560</v>
      </c>
      <c r="Q845" s="98" t="s">
        <v>2956</v>
      </c>
      <c r="R845" s="98" t="s">
        <v>228</v>
      </c>
      <c r="S845" s="99" t="s">
        <v>228</v>
      </c>
      <c r="T845" s="94" t="s">
        <v>517</v>
      </c>
      <c r="U845" s="120"/>
      <c r="V845" s="120"/>
      <c r="W845" s="100" t="str">
        <f>VLOOKUP(TRIM(X845),X10:Y92,2,FALSE)</f>
        <v>Andy</v>
      </c>
      <c r="X845" s="121" t="str">
        <f t="shared" si="73"/>
        <v>8.13</v>
      </c>
      <c r="Y845" s="124">
        <f t="shared" si="74"/>
        <v>0</v>
      </c>
      <c r="Z845" s="121">
        <f t="shared" si="72"/>
        <v>0</v>
      </c>
      <c r="AA845" s="121">
        <f t="shared" si="75"/>
        <v>21</v>
      </c>
      <c r="AB845" s="121">
        <f t="shared" si="76"/>
        <v>0</v>
      </c>
      <c r="AC845" s="121">
        <f t="shared" si="77"/>
        <v>0</v>
      </c>
    </row>
    <row r="846" spans="1:29" ht="35.25" customHeight="1" x14ac:dyDescent="0.25">
      <c r="A846" s="89" t="s">
        <v>225</v>
      </c>
      <c r="B846" s="94" t="s">
        <v>706</v>
      </c>
      <c r="C846" s="91" t="s">
        <v>98</v>
      </c>
      <c r="D846" s="91" t="s">
        <v>222</v>
      </c>
      <c r="E846" s="122" t="s">
        <v>1517</v>
      </c>
      <c r="F846" s="92" t="s">
        <v>271</v>
      </c>
      <c r="G846" s="92" t="s">
        <v>99</v>
      </c>
      <c r="H846" s="92" t="s">
        <v>2957</v>
      </c>
      <c r="I846" s="162" t="s">
        <v>300</v>
      </c>
      <c r="J846" s="96"/>
      <c r="K846" s="95"/>
      <c r="L846" s="96"/>
      <c r="M846" s="95"/>
      <c r="N846" s="94"/>
      <c r="O846" s="94" t="s">
        <v>245</v>
      </c>
      <c r="P846" s="94" t="s">
        <v>560</v>
      </c>
      <c r="Q846" s="98" t="s">
        <v>2958</v>
      </c>
      <c r="R846" s="98" t="s">
        <v>5883</v>
      </c>
      <c r="S846" s="99" t="s">
        <v>280</v>
      </c>
      <c r="T846" s="94" t="s">
        <v>517</v>
      </c>
      <c r="U846" s="120"/>
      <c r="V846" s="120"/>
      <c r="W846" s="100" t="str">
        <f>VLOOKUP(TRIM(X846),X10:Y92,2,FALSE)</f>
        <v>Andy</v>
      </c>
      <c r="X846" s="121" t="str">
        <f t="shared" si="73"/>
        <v>8.13</v>
      </c>
      <c r="Y846" s="124">
        <f t="shared" si="74"/>
        <v>0</v>
      </c>
      <c r="Z846" s="121">
        <f t="shared" si="72"/>
        <v>0</v>
      </c>
      <c r="AA846" s="121">
        <f t="shared" si="75"/>
        <v>21</v>
      </c>
      <c r="AB846" s="121">
        <f t="shared" si="76"/>
        <v>0</v>
      </c>
      <c r="AC846" s="121">
        <f t="shared" si="77"/>
        <v>0</v>
      </c>
    </row>
    <row r="847" spans="1:29" ht="35.25" customHeight="1" x14ac:dyDescent="0.25">
      <c r="A847" s="89" t="s">
        <v>225</v>
      </c>
      <c r="B847" s="94" t="s">
        <v>42</v>
      </c>
      <c r="C847" s="91" t="s">
        <v>98</v>
      </c>
      <c r="D847" s="91" t="s">
        <v>201</v>
      </c>
      <c r="E847" s="122" t="s">
        <v>1518</v>
      </c>
      <c r="F847" s="92" t="s">
        <v>243</v>
      </c>
      <c r="G847" s="92" t="s">
        <v>99</v>
      </c>
      <c r="H847" s="92" t="s">
        <v>2959</v>
      </c>
      <c r="I847" s="162" t="s">
        <v>391</v>
      </c>
      <c r="J847" s="96" t="s">
        <v>2419</v>
      </c>
      <c r="K847" s="95"/>
      <c r="L847" s="96"/>
      <c r="M847" s="95"/>
      <c r="N847" s="94" t="s">
        <v>2179</v>
      </c>
      <c r="O847" s="94" t="s">
        <v>245</v>
      </c>
      <c r="P847" s="94" t="s">
        <v>2420</v>
      </c>
      <c r="Q847" s="98" t="s">
        <v>4180</v>
      </c>
      <c r="R847" s="98" t="s">
        <v>235</v>
      </c>
      <c r="S847" s="99" t="s">
        <v>235</v>
      </c>
      <c r="T847" s="94" t="s">
        <v>355</v>
      </c>
      <c r="U847" s="120"/>
      <c r="V847" s="120"/>
      <c r="W847" s="100" t="str">
        <f>VLOOKUP(TRIM(X847),X10:Y92,2,FALSE)</f>
        <v>Tao</v>
      </c>
      <c r="X847" s="121" t="str">
        <f t="shared" si="73"/>
        <v>8.7</v>
      </c>
      <c r="Y847" s="124">
        <f t="shared" si="74"/>
        <v>0</v>
      </c>
      <c r="Z847" s="121">
        <f t="shared" si="72"/>
        <v>0</v>
      </c>
      <c r="AA847" s="121">
        <f t="shared" si="75"/>
        <v>25</v>
      </c>
      <c r="AB847" s="121">
        <f t="shared" si="76"/>
        <v>0</v>
      </c>
      <c r="AC847" s="121">
        <f t="shared" si="77"/>
        <v>0</v>
      </c>
    </row>
    <row r="848" spans="1:29" ht="35.25" customHeight="1" x14ac:dyDescent="0.25">
      <c r="A848" s="89" t="s">
        <v>225</v>
      </c>
      <c r="B848" s="94" t="s">
        <v>4182</v>
      </c>
      <c r="C848" s="91" t="s">
        <v>98</v>
      </c>
      <c r="D848" s="91" t="s">
        <v>174</v>
      </c>
      <c r="E848" s="122" t="s">
        <v>1519</v>
      </c>
      <c r="F848" s="92" t="s">
        <v>15</v>
      </c>
      <c r="G848" s="92" t="s">
        <v>99</v>
      </c>
      <c r="H848" s="92" t="s">
        <v>2960</v>
      </c>
      <c r="I848" s="162" t="s">
        <v>317</v>
      </c>
      <c r="J848" s="96" t="s">
        <v>106</v>
      </c>
      <c r="K848" s="95">
        <v>2556</v>
      </c>
      <c r="L848" s="96"/>
      <c r="M848" s="95" t="s">
        <v>107</v>
      </c>
      <c r="N848" s="94" t="s">
        <v>2160</v>
      </c>
      <c r="O848" s="94" t="s">
        <v>125</v>
      </c>
      <c r="P848" s="94" t="s">
        <v>147</v>
      </c>
      <c r="Q848" s="98" t="s">
        <v>4181</v>
      </c>
      <c r="R848" s="98" t="s">
        <v>226</v>
      </c>
      <c r="S848" s="99" t="s">
        <v>5406</v>
      </c>
      <c r="T848" s="94" t="s">
        <v>316</v>
      </c>
      <c r="U848" s="120"/>
      <c r="V848" s="120"/>
      <c r="W848" s="100" t="str">
        <f>VLOOKUP(TRIM(X848),X10:Y92,2,FALSE)</f>
        <v>Tao</v>
      </c>
      <c r="X848" s="121" t="str">
        <f t="shared" si="73"/>
        <v>7.4</v>
      </c>
      <c r="Y848" s="124">
        <f t="shared" si="74"/>
        <v>1</v>
      </c>
      <c r="Z848" s="121">
        <f t="shared" si="72"/>
        <v>0</v>
      </c>
      <c r="AA848" s="121">
        <f t="shared" si="75"/>
        <v>17</v>
      </c>
      <c r="AB848" s="121">
        <f t="shared" si="76"/>
        <v>0</v>
      </c>
      <c r="AC848" s="121">
        <f t="shared" si="77"/>
        <v>0</v>
      </c>
    </row>
    <row r="849" spans="1:30" ht="35.25" customHeight="1" x14ac:dyDescent="0.25">
      <c r="A849" s="89" t="s">
        <v>225</v>
      </c>
      <c r="B849" s="94" t="s">
        <v>4184</v>
      </c>
      <c r="C849" s="91" t="s">
        <v>98</v>
      </c>
      <c r="D849" s="91" t="s">
        <v>174</v>
      </c>
      <c r="E849" s="122" t="s">
        <v>1520</v>
      </c>
      <c r="F849" s="92" t="s">
        <v>15</v>
      </c>
      <c r="G849" s="92" t="s">
        <v>99</v>
      </c>
      <c r="H849" s="92" t="s">
        <v>2961</v>
      </c>
      <c r="I849" s="162" t="s">
        <v>317</v>
      </c>
      <c r="J849" s="96" t="s">
        <v>247</v>
      </c>
      <c r="K849" s="95">
        <v>2641</v>
      </c>
      <c r="L849" s="96"/>
      <c r="M849" s="95" t="s">
        <v>107</v>
      </c>
      <c r="N849" s="94" t="s">
        <v>2148</v>
      </c>
      <c r="O849" s="94" t="s">
        <v>125</v>
      </c>
      <c r="P849" s="94" t="s">
        <v>147</v>
      </c>
      <c r="Q849" s="98" t="s">
        <v>4183</v>
      </c>
      <c r="R849" s="98" t="s">
        <v>226</v>
      </c>
      <c r="S849" s="99" t="s">
        <v>5406</v>
      </c>
      <c r="T849" s="94" t="s">
        <v>316</v>
      </c>
      <c r="U849" s="120"/>
      <c r="V849" s="120"/>
      <c r="W849" s="100" t="str">
        <f>VLOOKUP(TRIM(X849),X10:Y92,2,FALSE)</f>
        <v>Tao</v>
      </c>
      <c r="X849" s="121" t="str">
        <f t="shared" si="73"/>
        <v>7.4</v>
      </c>
      <c r="Y849" s="124">
        <f t="shared" si="74"/>
        <v>1</v>
      </c>
      <c r="Z849" s="121">
        <f t="shared" si="72"/>
        <v>0</v>
      </c>
      <c r="AA849" s="121">
        <f t="shared" si="75"/>
        <v>17</v>
      </c>
      <c r="AB849" s="121">
        <f t="shared" si="76"/>
        <v>0</v>
      </c>
      <c r="AC849" s="121">
        <f t="shared" si="77"/>
        <v>0</v>
      </c>
    </row>
    <row r="850" spans="1:30" ht="35.25" customHeight="1" x14ac:dyDescent="0.25">
      <c r="A850" s="89" t="s">
        <v>225</v>
      </c>
      <c r="B850" s="94" t="s">
        <v>42</v>
      </c>
      <c r="C850" s="91" t="s">
        <v>98</v>
      </c>
      <c r="D850" s="91" t="s">
        <v>197</v>
      </c>
      <c r="E850" s="122" t="s">
        <v>1521</v>
      </c>
      <c r="F850" s="92" t="s">
        <v>243</v>
      </c>
      <c r="G850" s="92" t="s">
        <v>99</v>
      </c>
      <c r="H850" s="92" t="s">
        <v>4185</v>
      </c>
      <c r="I850" s="162" t="s">
        <v>322</v>
      </c>
      <c r="J850" s="96" t="s">
        <v>2191</v>
      </c>
      <c r="K850" s="95"/>
      <c r="L850" s="96"/>
      <c r="M850" s="95"/>
      <c r="N850" s="94" t="s">
        <v>2179</v>
      </c>
      <c r="O850" s="94" t="s">
        <v>245</v>
      </c>
      <c r="P850" s="94" t="s">
        <v>2190</v>
      </c>
      <c r="Q850" s="98" t="s">
        <v>2962</v>
      </c>
      <c r="R850" s="98" t="s">
        <v>5884</v>
      </c>
      <c r="S850" s="99" t="s">
        <v>280</v>
      </c>
      <c r="T850" s="94" t="s">
        <v>361</v>
      </c>
      <c r="U850" s="120"/>
      <c r="V850" s="120"/>
      <c r="W850" s="100" t="str">
        <f>VLOOKUP(TRIM(X850),X10:Y92,2,FALSE)</f>
        <v>Puneet</v>
      </c>
      <c r="X850" s="121" t="str">
        <f t="shared" si="73"/>
        <v>8.3</v>
      </c>
      <c r="Y850" s="124">
        <f t="shared" si="74"/>
        <v>0</v>
      </c>
      <c r="Z850" s="121">
        <f t="shared" si="72"/>
        <v>0</v>
      </c>
      <c r="AA850" s="121">
        <f t="shared" si="75"/>
        <v>7</v>
      </c>
      <c r="AB850" s="121">
        <f t="shared" si="76"/>
        <v>0</v>
      </c>
      <c r="AC850" s="121">
        <f t="shared" si="77"/>
        <v>0</v>
      </c>
    </row>
    <row r="851" spans="1:30" ht="35.25" customHeight="1" x14ac:dyDescent="0.25">
      <c r="A851" s="89" t="s">
        <v>225</v>
      </c>
      <c r="B851" s="94" t="s">
        <v>42</v>
      </c>
      <c r="C851" s="91" t="s">
        <v>98</v>
      </c>
      <c r="D851" s="91" t="s">
        <v>1972</v>
      </c>
      <c r="E851" s="122" t="s">
        <v>1522</v>
      </c>
      <c r="F851" s="92" t="s">
        <v>243</v>
      </c>
      <c r="G851" s="92" t="s">
        <v>99</v>
      </c>
      <c r="H851" s="92" t="s">
        <v>4187</v>
      </c>
      <c r="I851" s="162" t="s">
        <v>322</v>
      </c>
      <c r="J851" s="96" t="s">
        <v>286</v>
      </c>
      <c r="K851" s="95"/>
      <c r="L851" s="96"/>
      <c r="M851" s="95"/>
      <c r="N851" s="94" t="s">
        <v>546</v>
      </c>
      <c r="O851" s="94" t="s">
        <v>245</v>
      </c>
      <c r="P851" s="94" t="s">
        <v>287</v>
      </c>
      <c r="Q851" s="98" t="s">
        <v>4186</v>
      </c>
      <c r="R851" s="98" t="s">
        <v>5885</v>
      </c>
      <c r="S851" s="99" t="s">
        <v>280</v>
      </c>
      <c r="T851" s="94" t="s">
        <v>359</v>
      </c>
      <c r="U851" s="120"/>
      <c r="V851" s="120"/>
      <c r="W851" s="100" t="str">
        <f>VLOOKUP(TRIM(X851),X10:Y92,2,FALSE)</f>
        <v>Tao</v>
      </c>
      <c r="X851" s="121" t="str">
        <f t="shared" si="73"/>
        <v>8.4.1</v>
      </c>
      <c r="Y851" s="124">
        <f t="shared" si="74"/>
        <v>0</v>
      </c>
      <c r="Z851" s="121">
        <f t="shared" si="72"/>
        <v>0</v>
      </c>
      <c r="AA851" s="121">
        <f t="shared" si="75"/>
        <v>7</v>
      </c>
      <c r="AB851" s="121">
        <f t="shared" si="76"/>
        <v>0</v>
      </c>
      <c r="AC851" s="121">
        <f t="shared" si="77"/>
        <v>0</v>
      </c>
    </row>
    <row r="852" spans="1:30" ht="35.25" customHeight="1" x14ac:dyDescent="0.25">
      <c r="A852" s="89" t="s">
        <v>225</v>
      </c>
      <c r="B852" s="94" t="s">
        <v>42</v>
      </c>
      <c r="C852" s="91" t="s">
        <v>98</v>
      </c>
      <c r="D852" s="91" t="s">
        <v>1972</v>
      </c>
      <c r="E852" s="122" t="s">
        <v>1523</v>
      </c>
      <c r="F852" s="92" t="s">
        <v>243</v>
      </c>
      <c r="G852" s="92" t="s">
        <v>99</v>
      </c>
      <c r="H852" s="92" t="s">
        <v>4188</v>
      </c>
      <c r="I852" s="162" t="s">
        <v>322</v>
      </c>
      <c r="J852" s="96" t="s">
        <v>286</v>
      </c>
      <c r="K852" s="95"/>
      <c r="L852" s="96"/>
      <c r="M852" s="95"/>
      <c r="N852" s="94" t="s">
        <v>546</v>
      </c>
      <c r="O852" s="94" t="s">
        <v>245</v>
      </c>
      <c r="P852" s="94" t="s">
        <v>287</v>
      </c>
      <c r="Q852" s="98" t="s">
        <v>4186</v>
      </c>
      <c r="R852" s="98" t="s">
        <v>5886</v>
      </c>
      <c r="S852" s="99" t="s">
        <v>270</v>
      </c>
      <c r="T852" s="94" t="s">
        <v>359</v>
      </c>
      <c r="U852" s="120"/>
      <c r="V852" s="120"/>
      <c r="W852" s="100" t="str">
        <f>VLOOKUP(TRIM(X852),X10:Y92,2,FALSE)</f>
        <v>Tao</v>
      </c>
      <c r="X852" s="121" t="str">
        <f t="shared" si="73"/>
        <v>8.4.1</v>
      </c>
      <c r="Y852" s="124">
        <f t="shared" si="74"/>
        <v>0</v>
      </c>
      <c r="Z852" s="121">
        <f t="shared" si="72"/>
        <v>0</v>
      </c>
      <c r="AA852" s="121">
        <f t="shared" si="75"/>
        <v>7</v>
      </c>
      <c r="AB852" s="121">
        <f t="shared" si="76"/>
        <v>0</v>
      </c>
      <c r="AC852" s="121">
        <f t="shared" si="77"/>
        <v>0</v>
      </c>
    </row>
    <row r="853" spans="1:30" ht="35.25" customHeight="1" x14ac:dyDescent="0.25">
      <c r="A853" s="89" t="s">
        <v>225</v>
      </c>
      <c r="B853" s="94" t="s">
        <v>4190</v>
      </c>
      <c r="C853" s="91" t="s">
        <v>98</v>
      </c>
      <c r="D853" s="91" t="s">
        <v>184</v>
      </c>
      <c r="E853" s="122" t="s">
        <v>1524</v>
      </c>
      <c r="F853" s="92" t="s">
        <v>16</v>
      </c>
      <c r="G853" s="92" t="s">
        <v>99</v>
      </c>
      <c r="H853" s="92" t="s">
        <v>2963</v>
      </c>
      <c r="I853" s="162" t="s">
        <v>274</v>
      </c>
      <c r="J853" s="96" t="s">
        <v>247</v>
      </c>
      <c r="K853" s="95">
        <v>2642</v>
      </c>
      <c r="L853" s="96"/>
      <c r="M853" s="95" t="s">
        <v>254</v>
      </c>
      <c r="N853" s="94" t="s">
        <v>2148</v>
      </c>
      <c r="O853" s="94" t="s">
        <v>245</v>
      </c>
      <c r="P853" s="94" t="s">
        <v>2156</v>
      </c>
      <c r="Q853" s="98" t="s">
        <v>4189</v>
      </c>
      <c r="R853" s="98" t="s">
        <v>5887</v>
      </c>
      <c r="S853" s="99" t="s">
        <v>280</v>
      </c>
      <c r="T853" s="94" t="s">
        <v>282</v>
      </c>
      <c r="U853" s="120"/>
      <c r="V853" s="120"/>
      <c r="W853" s="100" t="str">
        <f>VLOOKUP(TRIM(X853),X10:Y92,2,FALSE)</f>
        <v>Andy</v>
      </c>
      <c r="X853" s="121" t="str">
        <f t="shared" si="73"/>
        <v>8.1</v>
      </c>
      <c r="Y853" s="124">
        <f t="shared" si="74"/>
        <v>0</v>
      </c>
      <c r="Z853" s="121">
        <f t="shared" si="72"/>
        <v>0</v>
      </c>
      <c r="AA853" s="121">
        <f t="shared" si="75"/>
        <v>26</v>
      </c>
      <c r="AB853" s="121">
        <f t="shared" si="76"/>
        <v>0</v>
      </c>
      <c r="AC853" s="121">
        <f t="shared" si="77"/>
        <v>0</v>
      </c>
    </row>
    <row r="854" spans="1:30" ht="35.25" customHeight="1" x14ac:dyDescent="0.25">
      <c r="A854" s="89" t="s">
        <v>225</v>
      </c>
      <c r="B854" s="94" t="s">
        <v>4192</v>
      </c>
      <c r="C854" s="91" t="s">
        <v>98</v>
      </c>
      <c r="D854" s="91" t="s">
        <v>184</v>
      </c>
      <c r="E854" s="122" t="s">
        <v>1525</v>
      </c>
      <c r="F854" s="92" t="s">
        <v>16</v>
      </c>
      <c r="G854" s="92" t="s">
        <v>99</v>
      </c>
      <c r="H854" s="92" t="s">
        <v>5380</v>
      </c>
      <c r="I854" s="162" t="s">
        <v>274</v>
      </c>
      <c r="J854" s="96" t="s">
        <v>2155</v>
      </c>
      <c r="K854" s="95">
        <v>235</v>
      </c>
      <c r="L854" s="96"/>
      <c r="M854" s="95" t="s">
        <v>254</v>
      </c>
      <c r="N854" s="94" t="s">
        <v>424</v>
      </c>
      <c r="O854" s="94" t="s">
        <v>245</v>
      </c>
      <c r="P854" s="94" t="s">
        <v>2156</v>
      </c>
      <c r="Q854" s="98" t="s">
        <v>4191</v>
      </c>
      <c r="R854" s="98" t="s">
        <v>5888</v>
      </c>
      <c r="S854" s="99" t="s">
        <v>280</v>
      </c>
      <c r="T854" s="94" t="s">
        <v>282</v>
      </c>
      <c r="U854" s="120"/>
      <c r="V854" s="120"/>
      <c r="W854" s="100" t="str">
        <f>VLOOKUP(TRIM(X854),X10:Y92,2,FALSE)</f>
        <v>Andy</v>
      </c>
      <c r="X854" s="121" t="str">
        <f t="shared" si="73"/>
        <v>8.1</v>
      </c>
      <c r="Y854" s="124">
        <f t="shared" si="74"/>
        <v>0</v>
      </c>
      <c r="Z854" s="121">
        <f t="shared" ref="Z854:Z917" si="78">IF(F854="P-CR", IF(S854="Approved", 1, IF(S854="Block approved", 1, 0)),0)</f>
        <v>0</v>
      </c>
      <c r="AA854" s="121">
        <f t="shared" si="75"/>
        <v>26</v>
      </c>
      <c r="AB854" s="121">
        <f t="shared" si="76"/>
        <v>0</v>
      </c>
      <c r="AC854" s="121">
        <f t="shared" si="77"/>
        <v>0</v>
      </c>
    </row>
    <row r="855" spans="1:30" ht="35.25" customHeight="1" x14ac:dyDescent="0.25">
      <c r="A855" s="89" t="s">
        <v>225</v>
      </c>
      <c r="B855" s="94" t="s">
        <v>4194</v>
      </c>
      <c r="C855" s="91" t="s">
        <v>98</v>
      </c>
      <c r="D855" s="91" t="s">
        <v>184</v>
      </c>
      <c r="E855" s="122" t="s">
        <v>1526</v>
      </c>
      <c r="F855" s="92" t="s">
        <v>16</v>
      </c>
      <c r="G855" s="92" t="s">
        <v>99</v>
      </c>
      <c r="H855" s="92" t="s">
        <v>2964</v>
      </c>
      <c r="I855" s="162" t="s">
        <v>274</v>
      </c>
      <c r="J855" s="96" t="s">
        <v>2155</v>
      </c>
      <c r="K855" s="95">
        <v>236</v>
      </c>
      <c r="L855" s="96"/>
      <c r="M855" s="95" t="s">
        <v>254</v>
      </c>
      <c r="N855" s="94" t="s">
        <v>424</v>
      </c>
      <c r="O855" s="94" t="s">
        <v>245</v>
      </c>
      <c r="P855" s="94" t="s">
        <v>2156</v>
      </c>
      <c r="Q855" s="98" t="s">
        <v>4193</v>
      </c>
      <c r="R855" s="98" t="s">
        <v>5889</v>
      </c>
      <c r="S855" s="99" t="s">
        <v>280</v>
      </c>
      <c r="T855" s="94" t="s">
        <v>282</v>
      </c>
      <c r="U855" s="120"/>
      <c r="V855" s="120"/>
      <c r="W855" s="100" t="str">
        <f>VLOOKUP(TRIM(X855),X10:Y92,2,FALSE)</f>
        <v>Andy</v>
      </c>
      <c r="X855" s="121" t="str">
        <f t="shared" si="73"/>
        <v>8.1</v>
      </c>
      <c r="Y855" s="124">
        <f t="shared" si="74"/>
        <v>0</v>
      </c>
      <c r="Z855" s="121">
        <f t="shared" si="78"/>
        <v>0</v>
      </c>
      <c r="AA855" s="121">
        <f t="shared" si="75"/>
        <v>26</v>
      </c>
      <c r="AB855" s="121">
        <f t="shared" si="76"/>
        <v>0</v>
      </c>
      <c r="AC855" s="121">
        <f t="shared" si="77"/>
        <v>0</v>
      </c>
    </row>
    <row r="856" spans="1:30" ht="35.25" customHeight="1" x14ac:dyDescent="0.25">
      <c r="A856" s="89" t="s">
        <v>225</v>
      </c>
      <c r="B856" s="94" t="s">
        <v>4196</v>
      </c>
      <c r="C856" s="91" t="s">
        <v>98</v>
      </c>
      <c r="D856" s="91" t="s">
        <v>184</v>
      </c>
      <c r="E856" s="122" t="s">
        <v>1527</v>
      </c>
      <c r="F856" s="92" t="s">
        <v>16</v>
      </c>
      <c r="G856" s="92" t="s">
        <v>99</v>
      </c>
      <c r="H856" s="92" t="s">
        <v>2965</v>
      </c>
      <c r="I856" s="162" t="s">
        <v>274</v>
      </c>
      <c r="J856" s="94" t="s">
        <v>2155</v>
      </c>
      <c r="K856" s="156">
        <v>237</v>
      </c>
      <c r="L856" s="94"/>
      <c r="M856" s="156" t="s">
        <v>254</v>
      </c>
      <c r="N856" s="94" t="s">
        <v>424</v>
      </c>
      <c r="O856" s="94" t="s">
        <v>245</v>
      </c>
      <c r="P856" s="94" t="s">
        <v>2156</v>
      </c>
      <c r="Q856" s="98" t="s">
        <v>4195</v>
      </c>
      <c r="R856" s="98" t="s">
        <v>5890</v>
      </c>
      <c r="S856" s="99" t="s">
        <v>280</v>
      </c>
      <c r="T856" s="94" t="s">
        <v>282</v>
      </c>
      <c r="U856" s="120"/>
      <c r="V856" s="120"/>
      <c r="W856" s="100" t="str">
        <f>VLOOKUP(TRIM(X856),X10:Y92,2,FALSE)</f>
        <v>Andy</v>
      </c>
      <c r="X856" s="121" t="str">
        <f t="shared" si="73"/>
        <v>8.1</v>
      </c>
      <c r="Y856" s="124">
        <f t="shared" si="74"/>
        <v>0</v>
      </c>
      <c r="Z856" s="121">
        <f t="shared" si="78"/>
        <v>0</v>
      </c>
      <c r="AA856" s="121">
        <f t="shared" si="75"/>
        <v>26</v>
      </c>
      <c r="AB856" s="121">
        <f t="shared" si="76"/>
        <v>0</v>
      </c>
      <c r="AC856" s="121">
        <f t="shared" si="77"/>
        <v>0</v>
      </c>
      <c r="AD856" s="1" t="s">
        <v>526</v>
      </c>
    </row>
    <row r="857" spans="1:30" ht="35.25" customHeight="1" x14ac:dyDescent="0.25">
      <c r="A857" s="89" t="s">
        <v>225</v>
      </c>
      <c r="B857" s="94" t="s">
        <v>4198</v>
      </c>
      <c r="C857" s="91" t="s">
        <v>98</v>
      </c>
      <c r="D857" s="91" t="s">
        <v>184</v>
      </c>
      <c r="E857" s="122" t="s">
        <v>1528</v>
      </c>
      <c r="F857" s="92" t="s">
        <v>15</v>
      </c>
      <c r="G857" s="92" t="s">
        <v>99</v>
      </c>
      <c r="H857" s="92" t="s">
        <v>2966</v>
      </c>
      <c r="I857" s="162" t="s">
        <v>274</v>
      </c>
      <c r="J857" s="96" t="s">
        <v>2155</v>
      </c>
      <c r="K857" s="95">
        <v>238</v>
      </c>
      <c r="L857" s="96"/>
      <c r="M857" s="95" t="s">
        <v>254</v>
      </c>
      <c r="N857" s="94" t="s">
        <v>424</v>
      </c>
      <c r="O857" s="94" t="s">
        <v>245</v>
      </c>
      <c r="P857" s="94" t="s">
        <v>2156</v>
      </c>
      <c r="Q857" s="98" t="s">
        <v>4197</v>
      </c>
      <c r="R857" s="98" t="s">
        <v>226</v>
      </c>
      <c r="S857" s="99" t="s">
        <v>5406</v>
      </c>
      <c r="T857" s="94" t="s">
        <v>282</v>
      </c>
      <c r="U857" s="120"/>
      <c r="V857" s="120"/>
      <c r="W857" s="100" t="str">
        <f>VLOOKUP(TRIM(X857),X10:Y92,2,FALSE)</f>
        <v>Andy</v>
      </c>
      <c r="X857" s="121" t="str">
        <f t="shared" si="73"/>
        <v>8.1</v>
      </c>
      <c r="Y857" s="124">
        <f t="shared" si="74"/>
        <v>1</v>
      </c>
      <c r="Z857" s="121">
        <f t="shared" si="78"/>
        <v>0</v>
      </c>
      <c r="AA857" s="121">
        <f t="shared" si="75"/>
        <v>26</v>
      </c>
      <c r="AB857" s="121">
        <f t="shared" si="76"/>
        <v>0</v>
      </c>
      <c r="AC857" s="121">
        <f t="shared" si="77"/>
        <v>0</v>
      </c>
    </row>
    <row r="858" spans="1:30" ht="35.25" customHeight="1" x14ac:dyDescent="0.25">
      <c r="A858" s="89" t="s">
        <v>225</v>
      </c>
      <c r="B858" s="94" t="s">
        <v>4200</v>
      </c>
      <c r="C858" s="91" t="s">
        <v>98</v>
      </c>
      <c r="D858" s="91" t="s">
        <v>184</v>
      </c>
      <c r="E858" s="122" t="s">
        <v>1529</v>
      </c>
      <c r="F858" s="92" t="s">
        <v>16</v>
      </c>
      <c r="G858" s="92" t="s">
        <v>99</v>
      </c>
      <c r="H858" s="92" t="s">
        <v>2967</v>
      </c>
      <c r="I858" s="162" t="s">
        <v>274</v>
      </c>
      <c r="J858" s="96" t="s">
        <v>2155</v>
      </c>
      <c r="K858" s="95">
        <v>239</v>
      </c>
      <c r="L858" s="96"/>
      <c r="M858" s="95" t="s">
        <v>254</v>
      </c>
      <c r="N858" s="94" t="s">
        <v>424</v>
      </c>
      <c r="O858" s="94" t="s">
        <v>245</v>
      </c>
      <c r="P858" s="94" t="s">
        <v>2156</v>
      </c>
      <c r="Q858" s="98" t="s">
        <v>4199</v>
      </c>
      <c r="R858" s="98" t="s">
        <v>5891</v>
      </c>
      <c r="S858" s="99" t="s">
        <v>280</v>
      </c>
      <c r="T858" s="94" t="s">
        <v>282</v>
      </c>
      <c r="U858" s="120"/>
      <c r="V858" s="120"/>
      <c r="W858" s="100" t="str">
        <f>VLOOKUP(TRIM(X858),X10:Y92,2,FALSE)</f>
        <v>Andy</v>
      </c>
      <c r="X858" s="121" t="str">
        <f t="shared" si="73"/>
        <v>8.1</v>
      </c>
      <c r="Y858" s="124">
        <f t="shared" si="74"/>
        <v>0</v>
      </c>
      <c r="Z858" s="121">
        <f t="shared" si="78"/>
        <v>0</v>
      </c>
      <c r="AA858" s="121">
        <f t="shared" si="75"/>
        <v>26</v>
      </c>
      <c r="AB858" s="121">
        <f t="shared" si="76"/>
        <v>0</v>
      </c>
      <c r="AC858" s="121">
        <f t="shared" si="77"/>
        <v>0</v>
      </c>
    </row>
    <row r="859" spans="1:30" ht="35.25" customHeight="1" x14ac:dyDescent="0.25">
      <c r="A859" s="89" t="s">
        <v>225</v>
      </c>
      <c r="B859" s="94" t="s">
        <v>3800</v>
      </c>
      <c r="C859" s="91" t="s">
        <v>98</v>
      </c>
      <c r="D859" s="91" t="s">
        <v>184</v>
      </c>
      <c r="E859" s="122" t="s">
        <v>1530</v>
      </c>
      <c r="F859" s="92" t="s">
        <v>16</v>
      </c>
      <c r="G859" s="92" t="s">
        <v>99</v>
      </c>
      <c r="H859" s="92" t="s">
        <v>2968</v>
      </c>
      <c r="I859" s="162" t="s">
        <v>274</v>
      </c>
      <c r="J859" s="96" t="s">
        <v>106</v>
      </c>
      <c r="K859" s="95">
        <v>2557</v>
      </c>
      <c r="L859" s="96"/>
      <c r="M859" s="95" t="s">
        <v>254</v>
      </c>
      <c r="N859" s="94" t="s">
        <v>2160</v>
      </c>
      <c r="O859" s="94" t="s">
        <v>245</v>
      </c>
      <c r="P859" s="94" t="s">
        <v>2156</v>
      </c>
      <c r="Q859" s="98" t="s">
        <v>4201</v>
      </c>
      <c r="R859" s="98" t="s">
        <v>5892</v>
      </c>
      <c r="S859" s="99" t="s">
        <v>280</v>
      </c>
      <c r="T859" s="94" t="s">
        <v>282</v>
      </c>
      <c r="U859" s="120"/>
      <c r="V859" s="120"/>
      <c r="W859" s="100" t="str">
        <f>VLOOKUP(TRIM(X859),X10:Y92,2,FALSE)</f>
        <v>Andy</v>
      </c>
      <c r="X859" s="121" t="str">
        <f t="shared" si="73"/>
        <v>8.1</v>
      </c>
      <c r="Y859" s="124">
        <f t="shared" si="74"/>
        <v>0</v>
      </c>
      <c r="Z859" s="121">
        <f t="shared" si="78"/>
        <v>0</v>
      </c>
      <c r="AA859" s="121">
        <f t="shared" si="75"/>
        <v>26</v>
      </c>
      <c r="AB859" s="121">
        <f t="shared" si="76"/>
        <v>0</v>
      </c>
      <c r="AC859" s="121">
        <f t="shared" si="77"/>
        <v>0</v>
      </c>
    </row>
    <row r="860" spans="1:30" ht="35.25" customHeight="1" x14ac:dyDescent="0.25">
      <c r="A860" s="89" t="s">
        <v>225</v>
      </c>
      <c r="B860" s="94" t="s">
        <v>4203</v>
      </c>
      <c r="C860" s="91" t="s">
        <v>98</v>
      </c>
      <c r="D860" s="91" t="s">
        <v>184</v>
      </c>
      <c r="E860" s="122" t="s">
        <v>1531</v>
      </c>
      <c r="F860" s="92" t="s">
        <v>15</v>
      </c>
      <c r="G860" s="92" t="s">
        <v>99</v>
      </c>
      <c r="H860" s="92" t="s">
        <v>2969</v>
      </c>
      <c r="I860" s="162" t="s">
        <v>274</v>
      </c>
      <c r="J860" s="96" t="s">
        <v>2155</v>
      </c>
      <c r="K860" s="95">
        <v>240</v>
      </c>
      <c r="L860" s="96"/>
      <c r="M860" s="95" t="s">
        <v>254</v>
      </c>
      <c r="N860" s="94" t="s">
        <v>424</v>
      </c>
      <c r="O860" s="94" t="s">
        <v>245</v>
      </c>
      <c r="P860" s="94" t="s">
        <v>2156</v>
      </c>
      <c r="Q860" s="98" t="s">
        <v>4202</v>
      </c>
      <c r="R860" s="98" t="s">
        <v>226</v>
      </c>
      <c r="S860" s="99" t="s">
        <v>5406</v>
      </c>
      <c r="T860" s="94" t="s">
        <v>282</v>
      </c>
      <c r="U860" s="120"/>
      <c r="V860" s="120"/>
      <c r="W860" s="100" t="str">
        <f>VLOOKUP(TRIM(X860),X10:Y92,2,FALSE)</f>
        <v>Andy</v>
      </c>
      <c r="X860" s="121" t="str">
        <f t="shared" si="73"/>
        <v>8.1</v>
      </c>
      <c r="Y860" s="124">
        <f t="shared" si="74"/>
        <v>1</v>
      </c>
      <c r="Z860" s="121">
        <f t="shared" si="78"/>
        <v>0</v>
      </c>
      <c r="AA860" s="121">
        <f t="shared" si="75"/>
        <v>26</v>
      </c>
      <c r="AB860" s="121">
        <f t="shared" si="76"/>
        <v>0</v>
      </c>
      <c r="AC860" s="121">
        <f t="shared" si="77"/>
        <v>0</v>
      </c>
    </row>
    <row r="861" spans="1:30" ht="35.25" customHeight="1" x14ac:dyDescent="0.25">
      <c r="A861" s="89" t="s">
        <v>225</v>
      </c>
      <c r="B861" s="94" t="s">
        <v>42</v>
      </c>
      <c r="C861" s="91" t="s">
        <v>98</v>
      </c>
      <c r="D861" s="91" t="s">
        <v>1982</v>
      </c>
      <c r="E861" s="122" t="s">
        <v>1532</v>
      </c>
      <c r="F861" s="92" t="s">
        <v>243</v>
      </c>
      <c r="G861" s="92" t="s">
        <v>99</v>
      </c>
      <c r="H861" s="92" t="s">
        <v>4204</v>
      </c>
      <c r="I861" s="162" t="s">
        <v>304</v>
      </c>
      <c r="J861" s="96" t="s">
        <v>260</v>
      </c>
      <c r="K861" s="95"/>
      <c r="L861" s="96"/>
      <c r="M861" s="95"/>
      <c r="N861" s="94" t="s">
        <v>546</v>
      </c>
      <c r="O861" s="94" t="s">
        <v>245</v>
      </c>
      <c r="P861" s="94" t="s">
        <v>261</v>
      </c>
      <c r="Q861" s="98" t="s">
        <v>2970</v>
      </c>
      <c r="R861" s="98" t="s">
        <v>5719</v>
      </c>
      <c r="S861" s="99" t="s">
        <v>270</v>
      </c>
      <c r="T861" s="94" t="s">
        <v>305</v>
      </c>
      <c r="U861" s="120"/>
      <c r="V861" s="120"/>
      <c r="W861" s="100" t="str">
        <f>VLOOKUP(TRIM(X861),X10:Y92,2,FALSE)</f>
        <v>Puneet</v>
      </c>
      <c r="X861" s="121" t="str">
        <f t="shared" ref="X861:X924" si="79">IF(ISNONTEXT(D861),"" &amp; D861 &amp;"",T(D861))</f>
        <v>8.10.1</v>
      </c>
      <c r="Y861" s="124">
        <f t="shared" ref="Y861:Y924" si="80">IF(F861="CR", IF(S861="Approved", 1, IF(S861="Agreed", 1, IF(S861="Block approved", 1, 0))),0)</f>
        <v>0</v>
      </c>
      <c r="Z861" s="121">
        <f t="shared" si="78"/>
        <v>0</v>
      </c>
      <c r="AA861" s="121">
        <f t="shared" ref="AA861:AA924" si="81">LEN(I861)</f>
        <v>4</v>
      </c>
      <c r="AB861" s="121">
        <f t="shared" ref="AB861:AB924" si="82">IF(LEFT(H861, 12)="Reserved for",  1, 0)</f>
        <v>0</v>
      </c>
      <c r="AC861" s="121">
        <f t="shared" ref="AC861:AC924" si="83">IF(F861="LS OUT", IF(S861="Approved", 1, IF(S861="Block approved", 1, 0)),0)</f>
        <v>0</v>
      </c>
    </row>
    <row r="862" spans="1:30" ht="35.25" customHeight="1" x14ac:dyDescent="0.25">
      <c r="A862" s="89" t="s">
        <v>225</v>
      </c>
      <c r="B862" s="94" t="s">
        <v>4205</v>
      </c>
      <c r="C862" s="91" t="s">
        <v>98</v>
      </c>
      <c r="D862" s="91" t="s">
        <v>1983</v>
      </c>
      <c r="E862" s="122" t="s">
        <v>1533</v>
      </c>
      <c r="F862" s="92" t="s">
        <v>16</v>
      </c>
      <c r="G862" s="92" t="s">
        <v>99</v>
      </c>
      <c r="H862" s="92" t="s">
        <v>2931</v>
      </c>
      <c r="I862" s="162" t="s">
        <v>2932</v>
      </c>
      <c r="J862" s="96" t="s">
        <v>106</v>
      </c>
      <c r="K862" s="95">
        <v>2558</v>
      </c>
      <c r="L862" s="96"/>
      <c r="M862" s="95" t="s">
        <v>254</v>
      </c>
      <c r="N862" s="94" t="s">
        <v>2160</v>
      </c>
      <c r="O862" s="94" t="s">
        <v>245</v>
      </c>
      <c r="P862" s="94" t="s">
        <v>2152</v>
      </c>
      <c r="Q862" s="98" t="s">
        <v>4148</v>
      </c>
      <c r="R862" s="98" t="s">
        <v>235</v>
      </c>
      <c r="S862" s="99" t="s">
        <v>235</v>
      </c>
      <c r="T862" s="94" t="s">
        <v>314</v>
      </c>
      <c r="U862" s="120"/>
      <c r="V862" s="120"/>
      <c r="W862" s="100" t="str">
        <f>VLOOKUP(TRIM(X862),X10:Y92,2,FALSE)</f>
        <v>Puneet</v>
      </c>
      <c r="X862" s="121" t="str">
        <f t="shared" si="79"/>
        <v>8.10.2</v>
      </c>
      <c r="Y862" s="124">
        <f t="shared" si="80"/>
        <v>0</v>
      </c>
      <c r="Z862" s="121">
        <f t="shared" si="78"/>
        <v>0</v>
      </c>
      <c r="AA862" s="121">
        <f t="shared" si="81"/>
        <v>100</v>
      </c>
      <c r="AB862" s="121">
        <f t="shared" si="82"/>
        <v>0</v>
      </c>
      <c r="AC862" s="121">
        <f t="shared" si="83"/>
        <v>0</v>
      </c>
    </row>
    <row r="863" spans="1:30" ht="35.25" customHeight="1" x14ac:dyDescent="0.25">
      <c r="A863" s="89" t="s">
        <v>225</v>
      </c>
      <c r="B863" s="94" t="s">
        <v>42</v>
      </c>
      <c r="C863" s="91" t="s">
        <v>98</v>
      </c>
      <c r="D863" s="91" t="s">
        <v>1982</v>
      </c>
      <c r="E863" s="122" t="s">
        <v>1534</v>
      </c>
      <c r="F863" s="92" t="s">
        <v>252</v>
      </c>
      <c r="G863" s="92" t="s">
        <v>39</v>
      </c>
      <c r="H863" s="92" t="s">
        <v>4206</v>
      </c>
      <c r="I863" s="162" t="s">
        <v>304</v>
      </c>
      <c r="J863" s="96" t="s">
        <v>260</v>
      </c>
      <c r="K863" s="95"/>
      <c r="L863" s="96"/>
      <c r="M863" s="95"/>
      <c r="N863" s="94"/>
      <c r="O863" s="94" t="s">
        <v>245</v>
      </c>
      <c r="P863" s="94"/>
      <c r="Q863" s="98" t="s">
        <v>2971</v>
      </c>
      <c r="R863" s="98" t="s">
        <v>228</v>
      </c>
      <c r="S863" s="99" t="s">
        <v>228</v>
      </c>
      <c r="T863" s="94" t="s">
        <v>305</v>
      </c>
      <c r="U863" s="120"/>
      <c r="V863" s="120"/>
      <c r="W863" s="100" t="str">
        <f>VLOOKUP(TRIM(X863),X10:Y92,2,FALSE)</f>
        <v>Puneet</v>
      </c>
      <c r="X863" s="121" t="str">
        <f t="shared" si="79"/>
        <v>8.10.1</v>
      </c>
      <c r="Y863" s="124">
        <f t="shared" si="80"/>
        <v>0</v>
      </c>
      <c r="Z863" s="121">
        <f t="shared" si="78"/>
        <v>0</v>
      </c>
      <c r="AA863" s="121">
        <f t="shared" si="81"/>
        <v>4</v>
      </c>
      <c r="AB863" s="121">
        <f t="shared" si="82"/>
        <v>0</v>
      </c>
      <c r="AC863" s="121">
        <f t="shared" si="83"/>
        <v>0</v>
      </c>
    </row>
    <row r="864" spans="1:30" ht="35.25" customHeight="1" x14ac:dyDescent="0.25">
      <c r="A864" s="89" t="s">
        <v>225</v>
      </c>
      <c r="B864" s="94" t="s">
        <v>3933</v>
      </c>
      <c r="C864" s="91" t="s">
        <v>98</v>
      </c>
      <c r="D864" s="91" t="s">
        <v>197</v>
      </c>
      <c r="E864" s="122" t="s">
        <v>1535</v>
      </c>
      <c r="F864" s="92" t="s">
        <v>16</v>
      </c>
      <c r="G864" s="92" t="s">
        <v>99</v>
      </c>
      <c r="H864" s="92" t="s">
        <v>4208</v>
      </c>
      <c r="I864" s="162" t="s">
        <v>322</v>
      </c>
      <c r="J864" s="96" t="s">
        <v>247</v>
      </c>
      <c r="K864" s="95">
        <v>2643</v>
      </c>
      <c r="L864" s="96"/>
      <c r="M864" s="95" t="s">
        <v>254</v>
      </c>
      <c r="N864" s="94" t="s">
        <v>2148</v>
      </c>
      <c r="O864" s="94" t="s">
        <v>245</v>
      </c>
      <c r="P864" s="94" t="s">
        <v>2190</v>
      </c>
      <c r="Q864" s="98" t="s">
        <v>4207</v>
      </c>
      <c r="R864" s="98" t="s">
        <v>5893</v>
      </c>
      <c r="S864" s="99" t="s">
        <v>228</v>
      </c>
      <c r="T864" s="94" t="s">
        <v>361</v>
      </c>
      <c r="U864" s="120"/>
      <c r="V864" s="120"/>
      <c r="W864" s="100" t="str">
        <f>VLOOKUP(TRIM(X864),X10:Y92,2,FALSE)</f>
        <v>Puneet</v>
      </c>
      <c r="X864" s="121" t="str">
        <f t="shared" si="79"/>
        <v>8.3</v>
      </c>
      <c r="Y864" s="124">
        <f t="shared" si="80"/>
        <v>0</v>
      </c>
      <c r="Z864" s="121">
        <f t="shared" si="78"/>
        <v>0</v>
      </c>
      <c r="AA864" s="121">
        <f t="shared" si="81"/>
        <v>7</v>
      </c>
      <c r="AB864" s="121">
        <f t="shared" si="82"/>
        <v>0</v>
      </c>
      <c r="AC864" s="121">
        <f t="shared" si="83"/>
        <v>0</v>
      </c>
    </row>
    <row r="865" spans="1:30" ht="35.25" customHeight="1" x14ac:dyDescent="0.25">
      <c r="A865" s="89" t="s">
        <v>225</v>
      </c>
      <c r="B865" s="94" t="s">
        <v>4211</v>
      </c>
      <c r="C865" s="91" t="s">
        <v>98</v>
      </c>
      <c r="D865" s="91" t="s">
        <v>1983</v>
      </c>
      <c r="E865" s="122" t="s">
        <v>1536</v>
      </c>
      <c r="F865" s="92" t="s">
        <v>16</v>
      </c>
      <c r="G865" s="92" t="s">
        <v>99</v>
      </c>
      <c r="H865" s="92" t="s">
        <v>4212</v>
      </c>
      <c r="I865" s="162" t="s">
        <v>4209</v>
      </c>
      <c r="J865" s="96" t="s">
        <v>106</v>
      </c>
      <c r="K865" s="95">
        <v>2559</v>
      </c>
      <c r="L865" s="96"/>
      <c r="M865" s="95" t="s">
        <v>254</v>
      </c>
      <c r="N865" s="94" t="s">
        <v>2160</v>
      </c>
      <c r="O865" s="94" t="s">
        <v>245</v>
      </c>
      <c r="P865" s="94" t="s">
        <v>2152</v>
      </c>
      <c r="Q865" s="98" t="s">
        <v>4210</v>
      </c>
      <c r="R865" s="98" t="s">
        <v>228</v>
      </c>
      <c r="S865" s="99" t="s">
        <v>228</v>
      </c>
      <c r="T865" s="94" t="s">
        <v>314</v>
      </c>
      <c r="U865" s="120"/>
      <c r="V865" s="120"/>
      <c r="W865" s="100" t="str">
        <f>VLOOKUP(TRIM(X865),X10:Y92,2,FALSE)</f>
        <v>Puneet</v>
      </c>
      <c r="X865" s="121" t="str">
        <f t="shared" si="79"/>
        <v>8.10.2</v>
      </c>
      <c r="Y865" s="124">
        <f t="shared" si="80"/>
        <v>0</v>
      </c>
      <c r="Z865" s="121">
        <f t="shared" si="78"/>
        <v>0</v>
      </c>
      <c r="AA865" s="121">
        <f t="shared" si="81"/>
        <v>81</v>
      </c>
      <c r="AB865" s="121">
        <f t="shared" si="82"/>
        <v>0</v>
      </c>
      <c r="AC865" s="121">
        <f t="shared" si="83"/>
        <v>0</v>
      </c>
    </row>
    <row r="866" spans="1:30" ht="35.25" customHeight="1" x14ac:dyDescent="0.25">
      <c r="A866" s="89" t="s">
        <v>225</v>
      </c>
      <c r="B866" s="94" t="s">
        <v>4214</v>
      </c>
      <c r="C866" s="91" t="s">
        <v>98</v>
      </c>
      <c r="D866" s="91" t="s">
        <v>1988</v>
      </c>
      <c r="E866" s="122" t="s">
        <v>1537</v>
      </c>
      <c r="F866" s="92" t="s">
        <v>16</v>
      </c>
      <c r="G866" s="92" t="s">
        <v>99</v>
      </c>
      <c r="H866" s="92" t="s">
        <v>4215</v>
      </c>
      <c r="I866" s="162" t="s">
        <v>315</v>
      </c>
      <c r="J866" s="96" t="s">
        <v>247</v>
      </c>
      <c r="K866" s="95">
        <v>2644</v>
      </c>
      <c r="L866" s="96"/>
      <c r="M866" s="95" t="s">
        <v>254</v>
      </c>
      <c r="N866" s="94" t="s">
        <v>2148</v>
      </c>
      <c r="O866" s="94" t="s">
        <v>245</v>
      </c>
      <c r="P866" s="94" t="s">
        <v>2972</v>
      </c>
      <c r="Q866" s="98" t="s">
        <v>4213</v>
      </c>
      <c r="R866" s="98" t="s">
        <v>5894</v>
      </c>
      <c r="S866" s="99" t="s">
        <v>280</v>
      </c>
      <c r="T866" s="94" t="s">
        <v>2973</v>
      </c>
      <c r="U866" s="120"/>
      <c r="V866" s="120"/>
      <c r="W866" s="100" t="str">
        <f>VLOOKUP(TRIM(X866),X10:Y92,2,FALSE)</f>
        <v>Puneet</v>
      </c>
      <c r="X866" s="121" t="str">
        <f t="shared" si="79"/>
        <v>8.20</v>
      </c>
      <c r="Y866" s="124">
        <f t="shared" si="80"/>
        <v>0</v>
      </c>
      <c r="Z866" s="121">
        <f t="shared" si="78"/>
        <v>0</v>
      </c>
      <c r="AA866" s="121">
        <f t="shared" si="81"/>
        <v>13</v>
      </c>
      <c r="AB866" s="121">
        <f t="shared" si="82"/>
        <v>0</v>
      </c>
      <c r="AC866" s="121">
        <f t="shared" si="83"/>
        <v>0</v>
      </c>
    </row>
    <row r="867" spans="1:30" ht="35.25" customHeight="1" x14ac:dyDescent="0.25">
      <c r="A867" s="89" t="s">
        <v>225</v>
      </c>
      <c r="B867" s="94" t="s">
        <v>4217</v>
      </c>
      <c r="C867" s="91" t="s">
        <v>98</v>
      </c>
      <c r="D867" s="91" t="s">
        <v>197</v>
      </c>
      <c r="E867" s="122" t="s">
        <v>1538</v>
      </c>
      <c r="F867" s="92" t="s">
        <v>15</v>
      </c>
      <c r="G867" s="92" t="s">
        <v>99</v>
      </c>
      <c r="H867" s="92" t="s">
        <v>4218</v>
      </c>
      <c r="I867" s="162" t="s">
        <v>322</v>
      </c>
      <c r="J867" s="96" t="s">
        <v>106</v>
      </c>
      <c r="K867" s="95">
        <v>2560</v>
      </c>
      <c r="L867" s="96"/>
      <c r="M867" s="95" t="s">
        <v>254</v>
      </c>
      <c r="N867" s="94" t="s">
        <v>2160</v>
      </c>
      <c r="O867" s="94" t="s">
        <v>245</v>
      </c>
      <c r="P867" s="94" t="s">
        <v>2190</v>
      </c>
      <c r="Q867" s="98" t="s">
        <v>4216</v>
      </c>
      <c r="R867" s="98" t="s">
        <v>226</v>
      </c>
      <c r="S867" s="99" t="s">
        <v>5406</v>
      </c>
      <c r="T867" s="94" t="s">
        <v>361</v>
      </c>
      <c r="U867" s="120"/>
      <c r="V867" s="120"/>
      <c r="W867" s="100" t="str">
        <f>VLOOKUP(TRIM(X867),X10:Y92,2,FALSE)</f>
        <v>Puneet</v>
      </c>
      <c r="X867" s="121" t="str">
        <f t="shared" si="79"/>
        <v>8.3</v>
      </c>
      <c r="Y867" s="124">
        <f t="shared" si="80"/>
        <v>1</v>
      </c>
      <c r="Z867" s="121">
        <f t="shared" si="78"/>
        <v>0</v>
      </c>
      <c r="AA867" s="121">
        <f t="shared" si="81"/>
        <v>7</v>
      </c>
      <c r="AB867" s="121">
        <f t="shared" si="82"/>
        <v>0</v>
      </c>
      <c r="AC867" s="121">
        <f t="shared" si="83"/>
        <v>0</v>
      </c>
    </row>
    <row r="868" spans="1:30" ht="35.25" customHeight="1" x14ac:dyDescent="0.25">
      <c r="A868" s="89" t="s">
        <v>225</v>
      </c>
      <c r="B868" s="94" t="s">
        <v>42</v>
      </c>
      <c r="C868" s="91" t="s">
        <v>98</v>
      </c>
      <c r="D868" s="91" t="s">
        <v>184</v>
      </c>
      <c r="E868" s="122" t="s">
        <v>1539</v>
      </c>
      <c r="F868" s="92" t="s">
        <v>252</v>
      </c>
      <c r="G868" s="92" t="s">
        <v>311</v>
      </c>
      <c r="H868" s="92" t="s">
        <v>4220</v>
      </c>
      <c r="I868" s="162" t="s">
        <v>304</v>
      </c>
      <c r="J868" s="96" t="s">
        <v>244</v>
      </c>
      <c r="K868" s="95"/>
      <c r="L868" s="96"/>
      <c r="M868" s="95"/>
      <c r="N868" s="94"/>
      <c r="O868" s="94" t="s">
        <v>245</v>
      </c>
      <c r="P868" s="94"/>
      <c r="Q868" s="98" t="s">
        <v>4219</v>
      </c>
      <c r="R868" s="98" t="s">
        <v>228</v>
      </c>
      <c r="S868" s="99" t="s">
        <v>228</v>
      </c>
      <c r="T868" s="94" t="s">
        <v>305</v>
      </c>
      <c r="U868" s="120"/>
      <c r="V868" s="120"/>
      <c r="W868" s="100" t="str">
        <f>VLOOKUP(TRIM(X868),X10:Y92,2,FALSE)</f>
        <v>Andy</v>
      </c>
      <c r="X868" s="121" t="str">
        <f t="shared" si="79"/>
        <v>8.1</v>
      </c>
      <c r="Y868" s="124">
        <f t="shared" si="80"/>
        <v>0</v>
      </c>
      <c r="Z868" s="121">
        <f t="shared" si="78"/>
        <v>0</v>
      </c>
      <c r="AA868" s="121">
        <f t="shared" si="81"/>
        <v>4</v>
      </c>
      <c r="AB868" s="121">
        <f t="shared" si="82"/>
        <v>0</v>
      </c>
      <c r="AC868" s="121">
        <f t="shared" si="83"/>
        <v>0</v>
      </c>
    </row>
    <row r="869" spans="1:30" ht="35.25" customHeight="1" x14ac:dyDescent="0.25">
      <c r="A869" s="89" t="s">
        <v>225</v>
      </c>
      <c r="B869" s="94" t="s">
        <v>42</v>
      </c>
      <c r="C869" s="91" t="s">
        <v>98</v>
      </c>
      <c r="D869" s="91" t="s">
        <v>1979</v>
      </c>
      <c r="E869" s="122" t="s">
        <v>1540</v>
      </c>
      <c r="F869" s="92" t="s">
        <v>243</v>
      </c>
      <c r="G869" s="92" t="s">
        <v>99</v>
      </c>
      <c r="H869" s="92" t="s">
        <v>4221</v>
      </c>
      <c r="I869" s="162" t="s">
        <v>303</v>
      </c>
      <c r="J869" s="96" t="s">
        <v>2408</v>
      </c>
      <c r="K869" s="95"/>
      <c r="L869" s="96"/>
      <c r="M869" s="95"/>
      <c r="N869" s="94" t="s">
        <v>2179</v>
      </c>
      <c r="O869" s="94" t="s">
        <v>245</v>
      </c>
      <c r="P869" s="94" t="s">
        <v>2409</v>
      </c>
      <c r="Q869" s="98" t="s">
        <v>2974</v>
      </c>
      <c r="R869" s="98" t="s">
        <v>226</v>
      </c>
      <c r="S869" s="99" t="s">
        <v>226</v>
      </c>
      <c r="T869" s="94" t="s">
        <v>390</v>
      </c>
      <c r="U869" s="120"/>
      <c r="V869" s="120"/>
      <c r="W869" s="100" t="str">
        <f>VLOOKUP(TRIM(X869),X10:Y92,2,FALSE)</f>
        <v>Tao</v>
      </c>
      <c r="X869" s="121" t="str">
        <f t="shared" si="79"/>
        <v>8.8.2</v>
      </c>
      <c r="Y869" s="124">
        <f t="shared" si="80"/>
        <v>0</v>
      </c>
      <c r="Z869" s="121">
        <f t="shared" si="78"/>
        <v>1</v>
      </c>
      <c r="AA869" s="121">
        <f t="shared" si="81"/>
        <v>3</v>
      </c>
      <c r="AB869" s="121">
        <f t="shared" si="82"/>
        <v>0</v>
      </c>
      <c r="AC869" s="121">
        <f t="shared" si="83"/>
        <v>0</v>
      </c>
    </row>
    <row r="870" spans="1:30" ht="35.25" customHeight="1" x14ac:dyDescent="0.25">
      <c r="A870" s="89" t="s">
        <v>225</v>
      </c>
      <c r="B870" s="94" t="s">
        <v>4036</v>
      </c>
      <c r="C870" s="91" t="s">
        <v>98</v>
      </c>
      <c r="D870" s="91" t="s">
        <v>197</v>
      </c>
      <c r="E870" s="122" t="s">
        <v>1541</v>
      </c>
      <c r="F870" s="92" t="s">
        <v>16</v>
      </c>
      <c r="G870" s="92" t="s">
        <v>99</v>
      </c>
      <c r="H870" s="92" t="s">
        <v>4208</v>
      </c>
      <c r="I870" s="162" t="s">
        <v>322</v>
      </c>
      <c r="J870" s="96" t="s">
        <v>268</v>
      </c>
      <c r="K870" s="95">
        <v>535</v>
      </c>
      <c r="L870" s="96"/>
      <c r="M870" s="95" t="s">
        <v>254</v>
      </c>
      <c r="N870" s="94" t="s">
        <v>2148</v>
      </c>
      <c r="O870" s="94" t="s">
        <v>245</v>
      </c>
      <c r="P870" s="94" t="s">
        <v>2190</v>
      </c>
      <c r="Q870" s="98" t="s">
        <v>4222</v>
      </c>
      <c r="R870" s="98" t="s">
        <v>5895</v>
      </c>
      <c r="S870" s="99" t="s">
        <v>280</v>
      </c>
      <c r="T870" s="94" t="s">
        <v>361</v>
      </c>
      <c r="U870" s="120"/>
      <c r="V870" s="120"/>
      <c r="W870" s="100" t="str">
        <f>VLOOKUP(TRIM(X870),X10:Y92,2,FALSE)</f>
        <v>Puneet</v>
      </c>
      <c r="X870" s="121" t="str">
        <f t="shared" si="79"/>
        <v>8.3</v>
      </c>
      <c r="Y870" s="124">
        <f t="shared" si="80"/>
        <v>0</v>
      </c>
      <c r="Z870" s="121">
        <f t="shared" si="78"/>
        <v>0</v>
      </c>
      <c r="AA870" s="121">
        <f t="shared" si="81"/>
        <v>7</v>
      </c>
      <c r="AB870" s="121">
        <f t="shared" si="82"/>
        <v>0</v>
      </c>
      <c r="AC870" s="121">
        <f t="shared" si="83"/>
        <v>0</v>
      </c>
    </row>
    <row r="871" spans="1:30" ht="35.25" customHeight="1" x14ac:dyDescent="0.25">
      <c r="A871" s="89" t="s">
        <v>225</v>
      </c>
      <c r="B871" s="94" t="s">
        <v>42</v>
      </c>
      <c r="C871" s="91" t="s">
        <v>98</v>
      </c>
      <c r="D871" s="91" t="s">
        <v>1979</v>
      </c>
      <c r="E871" s="122" t="s">
        <v>1542</v>
      </c>
      <c r="F871" s="92" t="s">
        <v>243</v>
      </c>
      <c r="G871" s="92" t="s">
        <v>99</v>
      </c>
      <c r="H871" s="92" t="s">
        <v>4223</v>
      </c>
      <c r="I871" s="162" t="s">
        <v>303</v>
      </c>
      <c r="J871" s="96" t="s">
        <v>2408</v>
      </c>
      <c r="K871" s="95"/>
      <c r="L871" s="96"/>
      <c r="M871" s="95"/>
      <c r="N871" s="94" t="s">
        <v>2179</v>
      </c>
      <c r="O871" s="94" t="s">
        <v>245</v>
      </c>
      <c r="P871" s="94" t="s">
        <v>2409</v>
      </c>
      <c r="Q871" s="98" t="s">
        <v>2975</v>
      </c>
      <c r="R871" s="98" t="s">
        <v>226</v>
      </c>
      <c r="S871" s="99" t="s">
        <v>226</v>
      </c>
      <c r="T871" s="94" t="s">
        <v>390</v>
      </c>
      <c r="U871" s="120"/>
      <c r="V871" s="120"/>
      <c r="W871" s="100" t="str">
        <f>VLOOKUP(TRIM(X871),X10:Y92,2,FALSE)</f>
        <v>Tao</v>
      </c>
      <c r="X871" s="121" t="str">
        <f t="shared" si="79"/>
        <v>8.8.2</v>
      </c>
      <c r="Y871" s="124">
        <f t="shared" si="80"/>
        <v>0</v>
      </c>
      <c r="Z871" s="121">
        <f t="shared" si="78"/>
        <v>1</v>
      </c>
      <c r="AA871" s="121">
        <f t="shared" si="81"/>
        <v>3</v>
      </c>
      <c r="AB871" s="121">
        <f t="shared" si="82"/>
        <v>0</v>
      </c>
      <c r="AC871" s="121">
        <f t="shared" si="83"/>
        <v>0</v>
      </c>
    </row>
    <row r="872" spans="1:30" ht="35.25" customHeight="1" x14ac:dyDescent="0.25">
      <c r="A872" s="89" t="s">
        <v>225</v>
      </c>
      <c r="B872" s="94" t="s">
        <v>42</v>
      </c>
      <c r="C872" s="91" t="s">
        <v>98</v>
      </c>
      <c r="D872" s="91" t="s">
        <v>1972</v>
      </c>
      <c r="E872" s="122" t="s">
        <v>1543</v>
      </c>
      <c r="F872" s="92" t="s">
        <v>243</v>
      </c>
      <c r="G872" s="92" t="s">
        <v>99</v>
      </c>
      <c r="H872" s="92" t="s">
        <v>4224</v>
      </c>
      <c r="I872" s="162" t="s">
        <v>303</v>
      </c>
      <c r="J872" s="96" t="s">
        <v>286</v>
      </c>
      <c r="K872" s="95"/>
      <c r="L872" s="96"/>
      <c r="M872" s="95"/>
      <c r="N872" s="94" t="s">
        <v>546</v>
      </c>
      <c r="O872" s="94" t="s">
        <v>245</v>
      </c>
      <c r="P872" s="94" t="s">
        <v>287</v>
      </c>
      <c r="Q872" s="98" t="s">
        <v>2976</v>
      </c>
      <c r="R872" s="98" t="s">
        <v>5606</v>
      </c>
      <c r="S872" s="99" t="s">
        <v>270</v>
      </c>
      <c r="T872" s="94" t="s">
        <v>335</v>
      </c>
      <c r="U872" s="120"/>
      <c r="V872" s="120"/>
      <c r="W872" s="100" t="str">
        <f>VLOOKUP(TRIM(X872),X10:Y92,2,FALSE)</f>
        <v>Tao</v>
      </c>
      <c r="X872" s="121" t="str">
        <f t="shared" si="79"/>
        <v>8.4.1</v>
      </c>
      <c r="Y872" s="124">
        <f t="shared" si="80"/>
        <v>0</v>
      </c>
      <c r="Z872" s="121">
        <f t="shared" si="78"/>
        <v>0</v>
      </c>
      <c r="AA872" s="121">
        <f t="shared" si="81"/>
        <v>3</v>
      </c>
      <c r="AB872" s="121">
        <f t="shared" si="82"/>
        <v>0</v>
      </c>
      <c r="AC872" s="121">
        <f t="shared" si="83"/>
        <v>0</v>
      </c>
    </row>
    <row r="873" spans="1:30" ht="35.25" customHeight="1" x14ac:dyDescent="0.25">
      <c r="A873" s="89" t="s">
        <v>225</v>
      </c>
      <c r="B873" s="94" t="s">
        <v>42</v>
      </c>
      <c r="C873" s="91" t="s">
        <v>98</v>
      </c>
      <c r="D873" s="91" t="s">
        <v>1972</v>
      </c>
      <c r="E873" s="122" t="s">
        <v>1544</v>
      </c>
      <c r="F873" s="92" t="s">
        <v>243</v>
      </c>
      <c r="G873" s="92" t="s">
        <v>99</v>
      </c>
      <c r="H873" s="92" t="s">
        <v>591</v>
      </c>
      <c r="I873" s="162" t="s">
        <v>303</v>
      </c>
      <c r="J873" s="96" t="s">
        <v>286</v>
      </c>
      <c r="K873" s="95"/>
      <c r="L873" s="96"/>
      <c r="M873" s="95"/>
      <c r="N873" s="94" t="s">
        <v>546</v>
      </c>
      <c r="O873" s="94" t="s">
        <v>245</v>
      </c>
      <c r="P873" s="94" t="s">
        <v>287</v>
      </c>
      <c r="Q873" s="98" t="s">
        <v>523</v>
      </c>
      <c r="R873" s="98" t="s">
        <v>5896</v>
      </c>
      <c r="S873" s="99" t="s">
        <v>280</v>
      </c>
      <c r="T873" s="94" t="s">
        <v>335</v>
      </c>
      <c r="U873" s="120"/>
      <c r="V873" s="120"/>
      <c r="W873" s="100" t="str">
        <f>VLOOKUP(TRIM(X873),X10:Y92,2,FALSE)</f>
        <v>Tao</v>
      </c>
      <c r="X873" s="121" t="str">
        <f t="shared" si="79"/>
        <v>8.4.1</v>
      </c>
      <c r="Y873" s="124">
        <f t="shared" si="80"/>
        <v>0</v>
      </c>
      <c r="Z873" s="121">
        <f t="shared" si="78"/>
        <v>0</v>
      </c>
      <c r="AA873" s="121">
        <f t="shared" si="81"/>
        <v>3</v>
      </c>
      <c r="AB873" s="121">
        <f t="shared" si="82"/>
        <v>0</v>
      </c>
      <c r="AC873" s="121">
        <f t="shared" si="83"/>
        <v>0</v>
      </c>
    </row>
    <row r="874" spans="1:30" ht="35.25" customHeight="1" x14ac:dyDescent="0.25">
      <c r="A874" s="89" t="s">
        <v>225</v>
      </c>
      <c r="B874" s="94" t="s">
        <v>42</v>
      </c>
      <c r="C874" s="91" t="s">
        <v>98</v>
      </c>
      <c r="D874" s="91" t="s">
        <v>1972</v>
      </c>
      <c r="E874" s="122" t="s">
        <v>1545</v>
      </c>
      <c r="F874" s="92" t="s">
        <v>243</v>
      </c>
      <c r="G874" s="92" t="s">
        <v>99</v>
      </c>
      <c r="H874" s="92" t="s">
        <v>4226</v>
      </c>
      <c r="I874" s="162" t="s">
        <v>303</v>
      </c>
      <c r="J874" s="96" t="s">
        <v>286</v>
      </c>
      <c r="K874" s="95"/>
      <c r="L874" s="96"/>
      <c r="M874" s="95"/>
      <c r="N874" s="94" t="s">
        <v>546</v>
      </c>
      <c r="O874" s="94" t="s">
        <v>245</v>
      </c>
      <c r="P874" s="94" t="s">
        <v>287</v>
      </c>
      <c r="Q874" s="98" t="s">
        <v>4225</v>
      </c>
      <c r="R874" s="98" t="s">
        <v>228</v>
      </c>
      <c r="S874" s="99" t="s">
        <v>228</v>
      </c>
      <c r="T874" s="94" t="s">
        <v>335</v>
      </c>
      <c r="U874" s="120"/>
      <c r="V874" s="120"/>
      <c r="W874" s="100" t="str">
        <f>VLOOKUP(TRIM(X874),X10:Y92,2,FALSE)</f>
        <v>Tao</v>
      </c>
      <c r="X874" s="121" t="str">
        <f t="shared" si="79"/>
        <v>8.4.1</v>
      </c>
      <c r="Y874" s="124">
        <f t="shared" si="80"/>
        <v>0</v>
      </c>
      <c r="Z874" s="121">
        <f t="shared" si="78"/>
        <v>0</v>
      </c>
      <c r="AA874" s="121">
        <f t="shared" si="81"/>
        <v>3</v>
      </c>
      <c r="AB874" s="121">
        <f t="shared" si="82"/>
        <v>0</v>
      </c>
      <c r="AC874" s="121">
        <f t="shared" si="83"/>
        <v>0</v>
      </c>
    </row>
    <row r="875" spans="1:30" ht="35.25" customHeight="1" x14ac:dyDescent="0.25">
      <c r="A875" s="89" t="s">
        <v>225</v>
      </c>
      <c r="B875" s="94" t="s">
        <v>42</v>
      </c>
      <c r="C875" s="91" t="s">
        <v>98</v>
      </c>
      <c r="D875" s="91" t="s">
        <v>1972</v>
      </c>
      <c r="E875" s="122" t="s">
        <v>1546</v>
      </c>
      <c r="F875" s="92" t="s">
        <v>243</v>
      </c>
      <c r="G875" s="92" t="s">
        <v>99</v>
      </c>
      <c r="H875" s="92" t="s">
        <v>4228</v>
      </c>
      <c r="I875" s="162" t="s">
        <v>303</v>
      </c>
      <c r="J875" s="96" t="s">
        <v>286</v>
      </c>
      <c r="K875" s="95"/>
      <c r="L875" s="96"/>
      <c r="M875" s="95"/>
      <c r="N875" s="94" t="s">
        <v>546</v>
      </c>
      <c r="O875" s="94" t="s">
        <v>245</v>
      </c>
      <c r="P875" s="94" t="s">
        <v>287</v>
      </c>
      <c r="Q875" s="98" t="s">
        <v>4227</v>
      </c>
      <c r="R875" s="98" t="s">
        <v>228</v>
      </c>
      <c r="S875" s="99" t="s">
        <v>228</v>
      </c>
      <c r="T875" s="94" t="s">
        <v>335</v>
      </c>
      <c r="U875" s="120"/>
      <c r="V875" s="120"/>
      <c r="W875" s="100" t="str">
        <f>VLOOKUP(TRIM(X875),X10:Y92,2,FALSE)</f>
        <v>Tao</v>
      </c>
      <c r="X875" s="121" t="str">
        <f t="shared" si="79"/>
        <v>8.4.1</v>
      </c>
      <c r="Y875" s="124">
        <f t="shared" si="80"/>
        <v>0</v>
      </c>
      <c r="Z875" s="121">
        <f t="shared" si="78"/>
        <v>0</v>
      </c>
      <c r="AA875" s="121">
        <f t="shared" si="81"/>
        <v>3</v>
      </c>
      <c r="AB875" s="121">
        <f t="shared" si="82"/>
        <v>0</v>
      </c>
      <c r="AC875" s="121">
        <f t="shared" si="83"/>
        <v>0</v>
      </c>
      <c r="AD875" s="1" t="s">
        <v>526</v>
      </c>
    </row>
    <row r="876" spans="1:30" ht="35.25" customHeight="1" x14ac:dyDescent="0.25">
      <c r="A876" s="89" t="s">
        <v>225</v>
      </c>
      <c r="B876" s="94" t="s">
        <v>42</v>
      </c>
      <c r="C876" s="91" t="s">
        <v>98</v>
      </c>
      <c r="D876" s="91" t="s">
        <v>1972</v>
      </c>
      <c r="E876" s="122" t="s">
        <v>1547</v>
      </c>
      <c r="F876" s="92" t="s">
        <v>243</v>
      </c>
      <c r="G876" s="92" t="s">
        <v>99</v>
      </c>
      <c r="H876" s="92" t="s">
        <v>4230</v>
      </c>
      <c r="I876" s="162" t="s">
        <v>2977</v>
      </c>
      <c r="J876" s="96" t="s">
        <v>286</v>
      </c>
      <c r="K876" s="95"/>
      <c r="L876" s="96"/>
      <c r="M876" s="95"/>
      <c r="N876" s="94" t="s">
        <v>546</v>
      </c>
      <c r="O876" s="94" t="s">
        <v>245</v>
      </c>
      <c r="P876" s="94" t="s">
        <v>287</v>
      </c>
      <c r="Q876" s="98" t="s">
        <v>4229</v>
      </c>
      <c r="R876" s="98" t="s">
        <v>228</v>
      </c>
      <c r="S876" s="99" t="s">
        <v>228</v>
      </c>
      <c r="T876" s="94" t="s">
        <v>335</v>
      </c>
      <c r="U876" s="120"/>
      <c r="V876" s="120"/>
      <c r="W876" s="100" t="str">
        <f>VLOOKUP(TRIM(X876),X10:Y92,2,FALSE)</f>
        <v>Tao</v>
      </c>
      <c r="X876" s="121" t="str">
        <f t="shared" si="79"/>
        <v>8.4.1</v>
      </c>
      <c r="Y876" s="124">
        <f t="shared" si="80"/>
        <v>0</v>
      </c>
      <c r="Z876" s="121">
        <f t="shared" si="78"/>
        <v>0</v>
      </c>
      <c r="AA876" s="121">
        <f t="shared" si="81"/>
        <v>15</v>
      </c>
      <c r="AB876" s="121">
        <f t="shared" si="82"/>
        <v>0</v>
      </c>
      <c r="AC876" s="121">
        <f t="shared" si="83"/>
        <v>0</v>
      </c>
    </row>
    <row r="877" spans="1:30" ht="35.25" customHeight="1" x14ac:dyDescent="0.25">
      <c r="A877" s="89"/>
      <c r="B877" s="94" t="s">
        <v>42</v>
      </c>
      <c r="C877" s="91" t="s">
        <v>14</v>
      </c>
      <c r="D877" s="91" t="s">
        <v>93</v>
      </c>
      <c r="E877" s="122" t="s">
        <v>1548</v>
      </c>
      <c r="F877" s="92" t="s">
        <v>243</v>
      </c>
      <c r="G877" s="209" t="s">
        <v>99</v>
      </c>
      <c r="H877" s="209" t="s">
        <v>2978</v>
      </c>
      <c r="I877" s="210" t="s">
        <v>2979</v>
      </c>
      <c r="J877" s="151" t="s">
        <v>443</v>
      </c>
      <c r="K877" s="152"/>
      <c r="L877" s="151"/>
      <c r="M877" s="152"/>
      <c r="N877" s="151" t="s">
        <v>546</v>
      </c>
      <c r="O877" s="151" t="s">
        <v>245</v>
      </c>
      <c r="P877" s="151" t="s">
        <v>411</v>
      </c>
      <c r="Q877" s="98" t="s">
        <v>2980</v>
      </c>
      <c r="R877" s="211" t="s">
        <v>256</v>
      </c>
      <c r="S877" s="153"/>
      <c r="T877" s="94" t="s">
        <v>335</v>
      </c>
      <c r="U877" s="120"/>
      <c r="V877" s="120"/>
      <c r="W877" s="100" t="e">
        <f>VLOOKUP(TRIM(X877),X10:Y92,2,FALSE)</f>
        <v>#N/A</v>
      </c>
      <c r="X877" s="121" t="str">
        <f t="shared" si="79"/>
        <v>99</v>
      </c>
      <c r="Y877" s="124">
        <f t="shared" si="80"/>
        <v>0</v>
      </c>
      <c r="Z877" s="121">
        <f t="shared" si="78"/>
        <v>0</v>
      </c>
      <c r="AA877" s="121">
        <f t="shared" si="81"/>
        <v>40</v>
      </c>
      <c r="AB877" s="121">
        <f t="shared" si="82"/>
        <v>0</v>
      </c>
      <c r="AC877" s="121">
        <f t="shared" si="83"/>
        <v>0</v>
      </c>
    </row>
    <row r="878" spans="1:30" ht="35.25" customHeight="1" x14ac:dyDescent="0.25">
      <c r="A878" s="89" t="s">
        <v>225</v>
      </c>
      <c r="B878" s="94" t="s">
        <v>2205</v>
      </c>
      <c r="C878" s="91" t="s">
        <v>98</v>
      </c>
      <c r="D878" s="91" t="s">
        <v>89</v>
      </c>
      <c r="E878" s="122" t="s">
        <v>1549</v>
      </c>
      <c r="F878" s="92" t="s">
        <v>271</v>
      </c>
      <c r="G878" s="92" t="s">
        <v>99</v>
      </c>
      <c r="H878" s="92" t="s">
        <v>2981</v>
      </c>
      <c r="I878" s="162" t="s">
        <v>303</v>
      </c>
      <c r="J878" s="96"/>
      <c r="K878" s="95"/>
      <c r="L878" s="96"/>
      <c r="M878" s="95"/>
      <c r="N878" s="94"/>
      <c r="O878" s="94" t="s">
        <v>125</v>
      </c>
      <c r="P878" s="94" t="s">
        <v>229</v>
      </c>
      <c r="Q878" s="98" t="s">
        <v>2982</v>
      </c>
      <c r="R878" s="98" t="s">
        <v>5381</v>
      </c>
      <c r="S878" s="99" t="s">
        <v>280</v>
      </c>
      <c r="T878" s="94" t="s">
        <v>335</v>
      </c>
      <c r="U878" s="120"/>
      <c r="V878" s="120"/>
      <c r="W878" s="100" t="str">
        <f>VLOOKUP(TRIM(X878),X10:Y92,2,FALSE)</f>
        <v>Tao</v>
      </c>
      <c r="X878" s="121" t="str">
        <f t="shared" si="79"/>
        <v>7.3</v>
      </c>
      <c r="Y878" s="124">
        <f t="shared" si="80"/>
        <v>0</v>
      </c>
      <c r="Z878" s="121">
        <f t="shared" si="78"/>
        <v>0</v>
      </c>
      <c r="AA878" s="121">
        <f t="shared" si="81"/>
        <v>3</v>
      </c>
      <c r="AB878" s="121">
        <f t="shared" si="82"/>
        <v>0</v>
      </c>
      <c r="AC878" s="121">
        <f t="shared" si="83"/>
        <v>0</v>
      </c>
    </row>
    <row r="879" spans="1:30" ht="35.25" customHeight="1" x14ac:dyDescent="0.25">
      <c r="A879" s="89" t="s">
        <v>225</v>
      </c>
      <c r="B879" s="94" t="s">
        <v>4232</v>
      </c>
      <c r="C879" s="91" t="s">
        <v>98</v>
      </c>
      <c r="D879" s="91" t="s">
        <v>89</v>
      </c>
      <c r="E879" s="122" t="s">
        <v>1550</v>
      </c>
      <c r="F879" s="92" t="s">
        <v>16</v>
      </c>
      <c r="G879" s="92" t="s">
        <v>99</v>
      </c>
      <c r="H879" s="92" t="s">
        <v>2983</v>
      </c>
      <c r="I879" s="162" t="s">
        <v>303</v>
      </c>
      <c r="J879" s="96" t="s">
        <v>247</v>
      </c>
      <c r="K879" s="95">
        <v>2645</v>
      </c>
      <c r="L879" s="96"/>
      <c r="M879" s="95" t="s">
        <v>107</v>
      </c>
      <c r="N879" s="94" t="s">
        <v>2148</v>
      </c>
      <c r="O879" s="94" t="s">
        <v>125</v>
      </c>
      <c r="P879" s="94" t="s">
        <v>229</v>
      </c>
      <c r="Q879" s="98" t="s">
        <v>4231</v>
      </c>
      <c r="R879" s="98" t="s">
        <v>228</v>
      </c>
      <c r="S879" s="99" t="s">
        <v>228</v>
      </c>
      <c r="T879" s="94" t="s">
        <v>335</v>
      </c>
      <c r="U879" s="120"/>
      <c r="V879" s="120"/>
      <c r="W879" s="100" t="str">
        <f>VLOOKUP(TRIM(X879),X10:Y92,2,FALSE)</f>
        <v>Tao</v>
      </c>
      <c r="X879" s="121" t="str">
        <f t="shared" si="79"/>
        <v>7.3</v>
      </c>
      <c r="Y879" s="124">
        <f t="shared" si="80"/>
        <v>0</v>
      </c>
      <c r="Z879" s="121">
        <f t="shared" si="78"/>
        <v>0</v>
      </c>
      <c r="AA879" s="121">
        <f t="shared" si="81"/>
        <v>3</v>
      </c>
      <c r="AB879" s="121">
        <f t="shared" si="82"/>
        <v>0</v>
      </c>
      <c r="AC879" s="121">
        <f t="shared" si="83"/>
        <v>0</v>
      </c>
    </row>
    <row r="880" spans="1:30" ht="35.25" customHeight="1" x14ac:dyDescent="0.25">
      <c r="A880" s="89" t="s">
        <v>225</v>
      </c>
      <c r="B880" s="94" t="s">
        <v>4622</v>
      </c>
      <c r="C880" s="91" t="s">
        <v>98</v>
      </c>
      <c r="D880" s="91" t="s">
        <v>197</v>
      </c>
      <c r="E880" s="122" t="s">
        <v>1551</v>
      </c>
      <c r="F880" s="92" t="s">
        <v>16</v>
      </c>
      <c r="G880" s="92" t="s">
        <v>99</v>
      </c>
      <c r="H880" s="92" t="s">
        <v>2192</v>
      </c>
      <c r="I880" s="162" t="s">
        <v>2828</v>
      </c>
      <c r="J880" s="96" t="s">
        <v>247</v>
      </c>
      <c r="K880" s="95">
        <v>2646</v>
      </c>
      <c r="L880" s="96"/>
      <c r="M880" s="95" t="s">
        <v>254</v>
      </c>
      <c r="N880" s="94" t="s">
        <v>2148</v>
      </c>
      <c r="O880" s="94" t="s">
        <v>245</v>
      </c>
      <c r="P880" s="94" t="s">
        <v>2190</v>
      </c>
      <c r="Q880" s="98" t="s">
        <v>4233</v>
      </c>
      <c r="R880" s="98" t="s">
        <v>5897</v>
      </c>
      <c r="S880" s="99" t="s">
        <v>280</v>
      </c>
      <c r="T880" s="94" t="s">
        <v>335</v>
      </c>
      <c r="U880" s="120"/>
      <c r="V880" s="120"/>
      <c r="W880" s="100" t="str">
        <f>VLOOKUP(TRIM(X880),X10:Y92,2,FALSE)</f>
        <v>Puneet</v>
      </c>
      <c r="X880" s="121" t="str">
        <f t="shared" si="79"/>
        <v>8.3</v>
      </c>
      <c r="Y880" s="124">
        <f t="shared" si="80"/>
        <v>0</v>
      </c>
      <c r="Z880" s="121">
        <f t="shared" si="78"/>
        <v>0</v>
      </c>
      <c r="AA880" s="121">
        <f t="shared" si="81"/>
        <v>31</v>
      </c>
      <c r="AB880" s="121">
        <f t="shared" si="82"/>
        <v>0</v>
      </c>
      <c r="AC880" s="121">
        <f t="shared" si="83"/>
        <v>0</v>
      </c>
    </row>
    <row r="881" spans="1:31" ht="35.25" customHeight="1" x14ac:dyDescent="0.25">
      <c r="A881" s="89" t="s">
        <v>225</v>
      </c>
      <c r="B881" s="94" t="s">
        <v>42</v>
      </c>
      <c r="C881" s="91" t="s">
        <v>98</v>
      </c>
      <c r="D881" s="91" t="s">
        <v>197</v>
      </c>
      <c r="E881" s="122" t="s">
        <v>1552</v>
      </c>
      <c r="F881" s="92" t="s">
        <v>243</v>
      </c>
      <c r="G881" s="92" t="s">
        <v>99</v>
      </c>
      <c r="H881" s="92" t="s">
        <v>4235</v>
      </c>
      <c r="I881" s="162" t="s">
        <v>2828</v>
      </c>
      <c r="J881" s="96" t="s">
        <v>2191</v>
      </c>
      <c r="K881" s="95"/>
      <c r="L881" s="96"/>
      <c r="M881" s="95"/>
      <c r="N881" s="94" t="s">
        <v>2179</v>
      </c>
      <c r="O881" s="94" t="s">
        <v>245</v>
      </c>
      <c r="P881" s="94" t="s">
        <v>2190</v>
      </c>
      <c r="Q881" s="98" t="s">
        <v>4234</v>
      </c>
      <c r="R881" s="98" t="s">
        <v>228</v>
      </c>
      <c r="S881" s="99" t="s">
        <v>228</v>
      </c>
      <c r="T881" s="94" t="s">
        <v>335</v>
      </c>
      <c r="U881" s="120"/>
      <c r="V881" s="120"/>
      <c r="W881" s="100" t="str">
        <f>VLOOKUP(TRIM(X881),X10:Y92,2,FALSE)</f>
        <v>Puneet</v>
      </c>
      <c r="X881" s="121" t="str">
        <f t="shared" si="79"/>
        <v>8.3</v>
      </c>
      <c r="Y881" s="124">
        <f t="shared" si="80"/>
        <v>0</v>
      </c>
      <c r="Z881" s="121">
        <f t="shared" si="78"/>
        <v>0</v>
      </c>
      <c r="AA881" s="121">
        <f t="shared" si="81"/>
        <v>31</v>
      </c>
      <c r="AB881" s="121">
        <f t="shared" si="82"/>
        <v>0</v>
      </c>
      <c r="AC881" s="121">
        <f t="shared" si="83"/>
        <v>0</v>
      </c>
    </row>
    <row r="882" spans="1:31" ht="35.25" customHeight="1" x14ac:dyDescent="0.25">
      <c r="A882" s="89" t="s">
        <v>225</v>
      </c>
      <c r="B882" s="94" t="s">
        <v>4237</v>
      </c>
      <c r="C882" s="91" t="s">
        <v>98</v>
      </c>
      <c r="D882" s="91" t="s">
        <v>174</v>
      </c>
      <c r="E882" s="122" t="s">
        <v>1553</v>
      </c>
      <c r="F882" s="92" t="s">
        <v>16</v>
      </c>
      <c r="G882" s="92" t="s">
        <v>99</v>
      </c>
      <c r="H882" s="92" t="s">
        <v>2984</v>
      </c>
      <c r="I882" s="162" t="s">
        <v>303</v>
      </c>
      <c r="J882" s="96" t="s">
        <v>106</v>
      </c>
      <c r="K882" s="95">
        <v>2561</v>
      </c>
      <c r="L882" s="96"/>
      <c r="M882" s="95" t="s">
        <v>107</v>
      </c>
      <c r="N882" s="94" t="s">
        <v>2148</v>
      </c>
      <c r="O882" s="94" t="s">
        <v>125</v>
      </c>
      <c r="P882" s="94" t="s">
        <v>386</v>
      </c>
      <c r="Q882" s="98" t="s">
        <v>4236</v>
      </c>
      <c r="R882" s="98" t="s">
        <v>5483</v>
      </c>
      <c r="S882" s="99" t="s">
        <v>280</v>
      </c>
      <c r="T882" s="94" t="s">
        <v>335</v>
      </c>
      <c r="U882" s="120"/>
      <c r="V882" s="120"/>
      <c r="W882" s="100" t="str">
        <f>VLOOKUP(TRIM(X882),X10:Y92,2,FALSE)</f>
        <v>Tao</v>
      </c>
      <c r="X882" s="121" t="str">
        <f t="shared" si="79"/>
        <v>7.4</v>
      </c>
      <c r="Y882" s="124">
        <f t="shared" si="80"/>
        <v>0</v>
      </c>
      <c r="Z882" s="121">
        <f t="shared" si="78"/>
        <v>0</v>
      </c>
      <c r="AA882" s="121">
        <f t="shared" si="81"/>
        <v>3</v>
      </c>
      <c r="AB882" s="121">
        <f t="shared" si="82"/>
        <v>0</v>
      </c>
      <c r="AC882" s="121">
        <f t="shared" si="83"/>
        <v>0</v>
      </c>
    </row>
    <row r="883" spans="1:31" ht="35.25" customHeight="1" x14ac:dyDescent="0.25">
      <c r="A883" s="89" t="s">
        <v>225</v>
      </c>
      <c r="B883" s="94" t="s">
        <v>4239</v>
      </c>
      <c r="C883" s="91" t="s">
        <v>98</v>
      </c>
      <c r="D883" s="91" t="s">
        <v>213</v>
      </c>
      <c r="E883" s="122" t="s">
        <v>1554</v>
      </c>
      <c r="F883" s="92" t="s">
        <v>16</v>
      </c>
      <c r="G883" s="92" t="s">
        <v>99</v>
      </c>
      <c r="H883" s="92" t="s">
        <v>2985</v>
      </c>
      <c r="I883" s="162" t="s">
        <v>303</v>
      </c>
      <c r="J883" s="96" t="s">
        <v>106</v>
      </c>
      <c r="K883" s="95">
        <v>2562</v>
      </c>
      <c r="L883" s="96"/>
      <c r="M883" s="95" t="s">
        <v>107</v>
      </c>
      <c r="N883" s="94" t="s">
        <v>2148</v>
      </c>
      <c r="O883" s="94" t="s">
        <v>125</v>
      </c>
      <c r="P883" s="94" t="s">
        <v>302</v>
      </c>
      <c r="Q883" s="98" t="s">
        <v>4238</v>
      </c>
      <c r="R883" s="98" t="s">
        <v>235</v>
      </c>
      <c r="S883" s="99" t="s">
        <v>235</v>
      </c>
      <c r="T883" s="94" t="s">
        <v>335</v>
      </c>
      <c r="U883" s="120"/>
      <c r="V883" s="120"/>
      <c r="W883" s="100" t="str">
        <f>VLOOKUP(TRIM(X883),X10:Y92,2,FALSE)</f>
        <v>Tao</v>
      </c>
      <c r="X883" s="121" t="str">
        <f t="shared" si="79"/>
        <v>7.10.2</v>
      </c>
      <c r="Y883" s="124">
        <f t="shared" si="80"/>
        <v>0</v>
      </c>
      <c r="Z883" s="121">
        <f t="shared" si="78"/>
        <v>0</v>
      </c>
      <c r="AA883" s="121">
        <f t="shared" si="81"/>
        <v>3</v>
      </c>
      <c r="AB883" s="121">
        <f t="shared" si="82"/>
        <v>0</v>
      </c>
      <c r="AC883" s="121">
        <f t="shared" si="83"/>
        <v>0</v>
      </c>
    </row>
    <row r="884" spans="1:31" ht="35.25" customHeight="1" x14ac:dyDescent="0.25">
      <c r="A884" s="89" t="s">
        <v>225</v>
      </c>
      <c r="B884" s="94" t="s">
        <v>4241</v>
      </c>
      <c r="C884" s="91" t="s">
        <v>98</v>
      </c>
      <c r="D884" s="91" t="s">
        <v>1988</v>
      </c>
      <c r="E884" s="122" t="s">
        <v>1555</v>
      </c>
      <c r="F884" s="92" t="s">
        <v>16</v>
      </c>
      <c r="G884" s="92" t="s">
        <v>99</v>
      </c>
      <c r="H884" s="92" t="s">
        <v>2986</v>
      </c>
      <c r="I884" s="162" t="s">
        <v>315</v>
      </c>
      <c r="J884" s="96" t="s">
        <v>106</v>
      </c>
      <c r="K884" s="95">
        <v>2563</v>
      </c>
      <c r="L884" s="96"/>
      <c r="M884" s="95" t="s">
        <v>254</v>
      </c>
      <c r="N884" s="94" t="s">
        <v>2160</v>
      </c>
      <c r="O884" s="94" t="s">
        <v>245</v>
      </c>
      <c r="P884" s="94" t="s">
        <v>2972</v>
      </c>
      <c r="Q884" s="98" t="s">
        <v>4240</v>
      </c>
      <c r="R884" s="98" t="s">
        <v>5898</v>
      </c>
      <c r="S884" s="99" t="s">
        <v>280</v>
      </c>
      <c r="T884" s="94" t="s">
        <v>2973</v>
      </c>
      <c r="U884" s="120"/>
      <c r="V884" s="120"/>
      <c r="W884" s="100" t="str">
        <f>VLOOKUP(TRIM(X884),X10:Y92,2,FALSE)</f>
        <v>Puneet</v>
      </c>
      <c r="X884" s="121" t="str">
        <f t="shared" si="79"/>
        <v>8.20</v>
      </c>
      <c r="Y884" s="124">
        <f t="shared" si="80"/>
        <v>0</v>
      </c>
      <c r="Z884" s="121">
        <f t="shared" si="78"/>
        <v>0</v>
      </c>
      <c r="AA884" s="121">
        <f t="shared" si="81"/>
        <v>13</v>
      </c>
      <c r="AB884" s="121">
        <f t="shared" si="82"/>
        <v>0</v>
      </c>
      <c r="AC884" s="121">
        <f t="shared" si="83"/>
        <v>0</v>
      </c>
    </row>
    <row r="885" spans="1:31" ht="35.25" customHeight="1" x14ac:dyDescent="0.25">
      <c r="A885" s="89" t="s">
        <v>225</v>
      </c>
      <c r="B885" s="94" t="s">
        <v>42</v>
      </c>
      <c r="C885" s="91" t="s">
        <v>98</v>
      </c>
      <c r="D885" s="91" t="s">
        <v>197</v>
      </c>
      <c r="E885" s="122" t="s">
        <v>1556</v>
      </c>
      <c r="F885" s="92" t="s">
        <v>252</v>
      </c>
      <c r="G885" s="92" t="s">
        <v>39</v>
      </c>
      <c r="H885" s="92" t="s">
        <v>4242</v>
      </c>
      <c r="I885" s="162" t="s">
        <v>322</v>
      </c>
      <c r="J885" s="96" t="s">
        <v>2191</v>
      </c>
      <c r="K885" s="95"/>
      <c r="L885" s="96"/>
      <c r="M885" s="95"/>
      <c r="N885" s="94"/>
      <c r="O885" s="94" t="s">
        <v>245</v>
      </c>
      <c r="P885" s="94" t="s">
        <v>2190</v>
      </c>
      <c r="Q885" s="98" t="s">
        <v>2987</v>
      </c>
      <c r="R885" s="98" t="s">
        <v>228</v>
      </c>
      <c r="S885" s="99" t="s">
        <v>228</v>
      </c>
      <c r="T885" s="94" t="s">
        <v>361</v>
      </c>
      <c r="U885" s="120"/>
      <c r="V885" s="120"/>
      <c r="W885" s="100" t="str">
        <f>VLOOKUP(TRIM(X885),X10:Y92,2,FALSE)</f>
        <v>Puneet</v>
      </c>
      <c r="X885" s="121" t="str">
        <f t="shared" si="79"/>
        <v>8.3</v>
      </c>
      <c r="Y885" s="124">
        <f t="shared" si="80"/>
        <v>0</v>
      </c>
      <c r="Z885" s="121">
        <f t="shared" si="78"/>
        <v>0</v>
      </c>
      <c r="AA885" s="121">
        <f t="shared" si="81"/>
        <v>7</v>
      </c>
      <c r="AB885" s="121">
        <f t="shared" si="82"/>
        <v>0</v>
      </c>
      <c r="AC885" s="121">
        <f t="shared" si="83"/>
        <v>0</v>
      </c>
    </row>
    <row r="886" spans="1:31" ht="35.25" customHeight="1" x14ac:dyDescent="0.25">
      <c r="A886" s="89" t="s">
        <v>225</v>
      </c>
      <c r="B886" s="94" t="s">
        <v>4244</v>
      </c>
      <c r="C886" s="91" t="s">
        <v>98</v>
      </c>
      <c r="D886" s="91" t="s">
        <v>457</v>
      </c>
      <c r="E886" s="122" t="s">
        <v>1557</v>
      </c>
      <c r="F886" s="92" t="s">
        <v>15</v>
      </c>
      <c r="G886" s="92" t="s">
        <v>99</v>
      </c>
      <c r="H886" s="92" t="s">
        <v>2988</v>
      </c>
      <c r="I886" s="162" t="s">
        <v>2989</v>
      </c>
      <c r="J886" s="96" t="s">
        <v>255</v>
      </c>
      <c r="K886" s="95">
        <v>3629</v>
      </c>
      <c r="L886" s="96"/>
      <c r="M886" s="95" t="s">
        <v>2464</v>
      </c>
      <c r="N886" s="94" t="s">
        <v>2150</v>
      </c>
      <c r="O886" s="94" t="s">
        <v>245</v>
      </c>
      <c r="P886" s="94" t="s">
        <v>253</v>
      </c>
      <c r="Q886" s="98" t="s">
        <v>4243</v>
      </c>
      <c r="R886" s="98" t="s">
        <v>226</v>
      </c>
      <c r="S886" s="99" t="s">
        <v>5406</v>
      </c>
      <c r="T886" s="94" t="s">
        <v>114</v>
      </c>
      <c r="U886" s="120"/>
      <c r="V886" s="120"/>
      <c r="W886" s="100" t="str">
        <f>VLOOKUP(TRIM(X886),X10:Y92,2,FALSE)</f>
        <v>Andy</v>
      </c>
      <c r="X886" s="121" t="str">
        <f t="shared" si="79"/>
        <v>4.2</v>
      </c>
      <c r="Y886" s="124">
        <f t="shared" si="80"/>
        <v>1</v>
      </c>
      <c r="Z886" s="121">
        <f t="shared" si="78"/>
        <v>0</v>
      </c>
      <c r="AA886" s="121">
        <f t="shared" si="81"/>
        <v>8</v>
      </c>
      <c r="AB886" s="121">
        <f t="shared" si="82"/>
        <v>0</v>
      </c>
      <c r="AC886" s="121">
        <f t="shared" si="83"/>
        <v>0</v>
      </c>
    </row>
    <row r="887" spans="1:31" ht="35.25" customHeight="1" x14ac:dyDescent="0.25">
      <c r="A887" s="89" t="s">
        <v>225</v>
      </c>
      <c r="B887" s="94" t="s">
        <v>42</v>
      </c>
      <c r="C887" s="91" t="s">
        <v>98</v>
      </c>
      <c r="D887" s="91" t="s">
        <v>1979</v>
      </c>
      <c r="E887" s="122" t="s">
        <v>1558</v>
      </c>
      <c r="F887" s="92" t="s">
        <v>243</v>
      </c>
      <c r="G887" s="92" t="s">
        <v>99</v>
      </c>
      <c r="H887" s="92" t="s">
        <v>4245</v>
      </c>
      <c r="I887" s="162" t="s">
        <v>303</v>
      </c>
      <c r="J887" s="96" t="s">
        <v>2408</v>
      </c>
      <c r="K887" s="95"/>
      <c r="L887" s="96"/>
      <c r="M887" s="95"/>
      <c r="N887" s="94" t="s">
        <v>2179</v>
      </c>
      <c r="O887" s="94" t="s">
        <v>245</v>
      </c>
      <c r="P887" s="94" t="s">
        <v>2409</v>
      </c>
      <c r="Q887" s="98" t="s">
        <v>2990</v>
      </c>
      <c r="R887" s="98" t="s">
        <v>5899</v>
      </c>
      <c r="S887" s="99" t="s">
        <v>280</v>
      </c>
      <c r="T887" s="94" t="s">
        <v>390</v>
      </c>
      <c r="U887" s="120"/>
      <c r="V887" s="120"/>
      <c r="W887" s="100" t="str">
        <f>VLOOKUP(TRIM(X887),X10:Y92,2,FALSE)</f>
        <v>Tao</v>
      </c>
      <c r="X887" s="121" t="str">
        <f t="shared" si="79"/>
        <v>8.8.2</v>
      </c>
      <c r="Y887" s="124">
        <f t="shared" si="80"/>
        <v>0</v>
      </c>
      <c r="Z887" s="121">
        <f t="shared" si="78"/>
        <v>0</v>
      </c>
      <c r="AA887" s="121">
        <f t="shared" si="81"/>
        <v>3</v>
      </c>
      <c r="AB887" s="121">
        <f t="shared" si="82"/>
        <v>0</v>
      </c>
      <c r="AC887" s="121">
        <f t="shared" si="83"/>
        <v>0</v>
      </c>
      <c r="AD887" s="1" t="s">
        <v>526</v>
      </c>
    </row>
    <row r="888" spans="1:31" ht="35.25" customHeight="1" x14ac:dyDescent="0.25">
      <c r="A888" s="89" t="s">
        <v>225</v>
      </c>
      <c r="B888" s="94" t="s">
        <v>2540</v>
      </c>
      <c r="C888" s="91" t="s">
        <v>98</v>
      </c>
      <c r="D888" s="91" t="s">
        <v>1972</v>
      </c>
      <c r="E888" s="122" t="s">
        <v>1559</v>
      </c>
      <c r="F888" s="92" t="s">
        <v>271</v>
      </c>
      <c r="G888" s="92" t="s">
        <v>99</v>
      </c>
      <c r="H888" s="92" t="s">
        <v>2991</v>
      </c>
      <c r="I888" s="162" t="s">
        <v>338</v>
      </c>
      <c r="J888" s="96"/>
      <c r="K888" s="95"/>
      <c r="L888" s="96"/>
      <c r="M888" s="95"/>
      <c r="N888" s="94"/>
      <c r="O888" s="94" t="s">
        <v>245</v>
      </c>
      <c r="P888" s="94"/>
      <c r="Q888" s="98" t="s">
        <v>2992</v>
      </c>
      <c r="R888" s="98" t="s">
        <v>5900</v>
      </c>
      <c r="S888" s="99" t="s">
        <v>270</v>
      </c>
      <c r="T888" s="94" t="s">
        <v>339</v>
      </c>
      <c r="U888" s="120"/>
      <c r="V888" s="120"/>
      <c r="W888" s="100" t="str">
        <f>VLOOKUP(TRIM(X888),X10:Y92,2,FALSE)</f>
        <v>Tao</v>
      </c>
      <c r="X888" s="121" t="str">
        <f t="shared" si="79"/>
        <v>8.4.1</v>
      </c>
      <c r="Y888" s="124">
        <f t="shared" si="80"/>
        <v>0</v>
      </c>
      <c r="Z888" s="121">
        <f t="shared" si="78"/>
        <v>0</v>
      </c>
      <c r="AA888" s="121">
        <f t="shared" si="81"/>
        <v>12</v>
      </c>
      <c r="AB888" s="121">
        <f t="shared" si="82"/>
        <v>0</v>
      </c>
      <c r="AC888" s="121">
        <f t="shared" si="83"/>
        <v>0</v>
      </c>
    </row>
    <row r="889" spans="1:31" ht="35.25" customHeight="1" x14ac:dyDescent="0.25">
      <c r="A889" s="89" t="s">
        <v>225</v>
      </c>
      <c r="B889" s="94" t="s">
        <v>42</v>
      </c>
      <c r="C889" s="91" t="s">
        <v>98</v>
      </c>
      <c r="D889" s="91" t="s">
        <v>1972</v>
      </c>
      <c r="E889" s="122" t="s">
        <v>1560</v>
      </c>
      <c r="F889" s="92" t="s">
        <v>243</v>
      </c>
      <c r="G889" s="92" t="s">
        <v>99</v>
      </c>
      <c r="H889" s="92" t="s">
        <v>4247</v>
      </c>
      <c r="I889" s="214" t="s">
        <v>315</v>
      </c>
      <c r="J889" s="96" t="s">
        <v>286</v>
      </c>
      <c r="K889" s="95"/>
      <c r="L889" s="96"/>
      <c r="M889" s="95"/>
      <c r="N889" s="94" t="s">
        <v>546</v>
      </c>
      <c r="O889" s="94" t="s">
        <v>245</v>
      </c>
      <c r="P889" s="94" t="s">
        <v>287</v>
      </c>
      <c r="Q889" s="98" t="s">
        <v>4246</v>
      </c>
      <c r="R889" s="98" t="s">
        <v>228</v>
      </c>
      <c r="S889" s="99" t="s">
        <v>228</v>
      </c>
      <c r="T889" s="94" t="s">
        <v>2973</v>
      </c>
      <c r="U889" s="120"/>
      <c r="V889" s="120"/>
      <c r="W889" s="100" t="str">
        <f>VLOOKUP(TRIM(X889),X10:Y92,2,FALSE)</f>
        <v>Tao</v>
      </c>
      <c r="X889" s="121" t="str">
        <f t="shared" si="79"/>
        <v>8.4.1</v>
      </c>
      <c r="Y889" s="124">
        <f t="shared" si="80"/>
        <v>0</v>
      </c>
      <c r="Z889" s="121">
        <f t="shared" si="78"/>
        <v>0</v>
      </c>
      <c r="AA889" s="121">
        <f t="shared" si="81"/>
        <v>13</v>
      </c>
      <c r="AB889" s="121">
        <f t="shared" si="82"/>
        <v>0</v>
      </c>
      <c r="AC889" s="121">
        <f t="shared" si="83"/>
        <v>0</v>
      </c>
    </row>
    <row r="890" spans="1:31" ht="35.25" customHeight="1" x14ac:dyDescent="0.25">
      <c r="A890" s="89" t="s">
        <v>225</v>
      </c>
      <c r="B890" s="94" t="s">
        <v>4249</v>
      </c>
      <c r="C890" s="91" t="s">
        <v>98</v>
      </c>
      <c r="D890" s="91" t="s">
        <v>1979</v>
      </c>
      <c r="E890" s="122" t="s">
        <v>1561</v>
      </c>
      <c r="F890" s="92" t="s">
        <v>15</v>
      </c>
      <c r="G890" s="92" t="s">
        <v>99</v>
      </c>
      <c r="H890" s="92" t="s">
        <v>2993</v>
      </c>
      <c r="I890" s="162" t="s">
        <v>303</v>
      </c>
      <c r="J890" s="96" t="s">
        <v>106</v>
      </c>
      <c r="K890" s="95">
        <v>2564</v>
      </c>
      <c r="L890" s="96"/>
      <c r="M890" s="95" t="s">
        <v>254</v>
      </c>
      <c r="N890" s="94" t="s">
        <v>2160</v>
      </c>
      <c r="O890" s="94" t="s">
        <v>245</v>
      </c>
      <c r="P890" s="94" t="s">
        <v>2409</v>
      </c>
      <c r="Q890" s="98" t="s">
        <v>4248</v>
      </c>
      <c r="R890" s="98" t="s">
        <v>226</v>
      </c>
      <c r="S890" s="99" t="s">
        <v>5406</v>
      </c>
      <c r="T890" s="94" t="s">
        <v>390</v>
      </c>
      <c r="U890" s="120"/>
      <c r="V890" s="120"/>
      <c r="W890" s="100" t="str">
        <f>VLOOKUP(TRIM(X890),X10:Y92,2,FALSE)</f>
        <v>Tao</v>
      </c>
      <c r="X890" s="121" t="str">
        <f t="shared" si="79"/>
        <v>8.8.2</v>
      </c>
      <c r="Y890" s="124">
        <f t="shared" si="80"/>
        <v>1</v>
      </c>
      <c r="Z890" s="121">
        <f t="shared" si="78"/>
        <v>0</v>
      </c>
      <c r="AA890" s="121">
        <f t="shared" si="81"/>
        <v>3</v>
      </c>
      <c r="AB890" s="121">
        <f t="shared" si="82"/>
        <v>0</v>
      </c>
      <c r="AC890" s="121">
        <f t="shared" si="83"/>
        <v>0</v>
      </c>
    </row>
    <row r="891" spans="1:31" ht="35.25" customHeight="1" x14ac:dyDescent="0.25">
      <c r="A891" s="89" t="s">
        <v>225</v>
      </c>
      <c r="B891" s="94" t="s">
        <v>4251</v>
      </c>
      <c r="C891" s="91" t="s">
        <v>98</v>
      </c>
      <c r="D891" s="91" t="s">
        <v>1977</v>
      </c>
      <c r="E891" s="122" t="s">
        <v>1562</v>
      </c>
      <c r="F891" s="92" t="s">
        <v>16</v>
      </c>
      <c r="G891" s="92" t="s">
        <v>99</v>
      </c>
      <c r="H891" s="92" t="s">
        <v>2994</v>
      </c>
      <c r="I891" s="162" t="s">
        <v>391</v>
      </c>
      <c r="J891" s="96" t="s">
        <v>247</v>
      </c>
      <c r="K891" s="95">
        <v>2647</v>
      </c>
      <c r="L891" s="96"/>
      <c r="M891" s="95" t="s">
        <v>254</v>
      </c>
      <c r="N891" s="94" t="s">
        <v>2148</v>
      </c>
      <c r="O891" s="94" t="s">
        <v>245</v>
      </c>
      <c r="P891" s="94" t="s">
        <v>2170</v>
      </c>
      <c r="Q891" s="98" t="s">
        <v>4250</v>
      </c>
      <c r="R891" s="98" t="s">
        <v>6413</v>
      </c>
      <c r="S891" s="99" t="s">
        <v>235</v>
      </c>
      <c r="T891" s="94" t="s">
        <v>325</v>
      </c>
      <c r="U891" s="120"/>
      <c r="V891" s="120"/>
      <c r="W891" s="100" t="str">
        <f>VLOOKUP(TRIM(X891),X10:Y92,2,FALSE)</f>
        <v>Andy</v>
      </c>
      <c r="X891" s="121" t="str">
        <f t="shared" si="79"/>
        <v>8.6.2</v>
      </c>
      <c r="Y891" s="124">
        <f t="shared" si="80"/>
        <v>0</v>
      </c>
      <c r="Z891" s="121">
        <f t="shared" si="78"/>
        <v>0</v>
      </c>
      <c r="AA891" s="121">
        <f t="shared" si="81"/>
        <v>25</v>
      </c>
      <c r="AB891" s="121">
        <f t="shared" si="82"/>
        <v>0</v>
      </c>
      <c r="AC891" s="121">
        <f t="shared" si="83"/>
        <v>0</v>
      </c>
    </row>
    <row r="892" spans="1:31" ht="35.25" customHeight="1" x14ac:dyDescent="0.25">
      <c r="A892" s="89" t="s">
        <v>225</v>
      </c>
      <c r="B892" s="94" t="s">
        <v>4253</v>
      </c>
      <c r="C892" s="91" t="s">
        <v>98</v>
      </c>
      <c r="D892" s="91" t="s">
        <v>1979</v>
      </c>
      <c r="E892" s="122" t="s">
        <v>1563</v>
      </c>
      <c r="F892" s="92" t="s">
        <v>15</v>
      </c>
      <c r="G892" s="92" t="s">
        <v>99</v>
      </c>
      <c r="H892" s="92" t="s">
        <v>2995</v>
      </c>
      <c r="I892" s="162" t="s">
        <v>303</v>
      </c>
      <c r="J892" s="96" t="s">
        <v>106</v>
      </c>
      <c r="K892" s="95">
        <v>2565</v>
      </c>
      <c r="L892" s="96"/>
      <c r="M892" s="95" t="s">
        <v>254</v>
      </c>
      <c r="N892" s="94" t="s">
        <v>2160</v>
      </c>
      <c r="O892" s="94" t="s">
        <v>245</v>
      </c>
      <c r="P892" s="94" t="s">
        <v>2409</v>
      </c>
      <c r="Q892" s="98" t="s">
        <v>4252</v>
      </c>
      <c r="R892" s="98" t="s">
        <v>226</v>
      </c>
      <c r="S892" s="99" t="s">
        <v>5406</v>
      </c>
      <c r="T892" s="94" t="s">
        <v>390</v>
      </c>
      <c r="U892" s="120"/>
      <c r="V892" s="120"/>
      <c r="W892" s="100" t="str">
        <f>VLOOKUP(TRIM(X892),X10:Y92,2,FALSE)</f>
        <v>Tao</v>
      </c>
      <c r="X892" s="121" t="str">
        <f t="shared" si="79"/>
        <v>8.8.2</v>
      </c>
      <c r="Y892" s="124">
        <f t="shared" si="80"/>
        <v>1</v>
      </c>
      <c r="Z892" s="121">
        <f t="shared" si="78"/>
        <v>0</v>
      </c>
      <c r="AA892" s="121">
        <f t="shared" si="81"/>
        <v>3</v>
      </c>
      <c r="AB892" s="121">
        <f t="shared" si="82"/>
        <v>0</v>
      </c>
      <c r="AC892" s="121">
        <f t="shared" si="83"/>
        <v>0</v>
      </c>
    </row>
    <row r="893" spans="1:31" ht="35.25" customHeight="1" x14ac:dyDescent="0.25">
      <c r="A893" s="89" t="s">
        <v>225</v>
      </c>
      <c r="B893" s="94" t="s">
        <v>42</v>
      </c>
      <c r="C893" s="91" t="s">
        <v>98</v>
      </c>
      <c r="D893" s="91" t="s">
        <v>1970</v>
      </c>
      <c r="E893" s="122" t="s">
        <v>1564</v>
      </c>
      <c r="F893" s="92" t="s">
        <v>252</v>
      </c>
      <c r="G893" s="92" t="s">
        <v>311</v>
      </c>
      <c r="H893" s="92" t="s">
        <v>4255</v>
      </c>
      <c r="I893" s="162" t="s">
        <v>300</v>
      </c>
      <c r="J893" s="96"/>
      <c r="K893" s="95"/>
      <c r="L893" s="96"/>
      <c r="M893" s="95"/>
      <c r="N893" s="94"/>
      <c r="O893" s="94" t="s">
        <v>245</v>
      </c>
      <c r="P893" s="94" t="s">
        <v>299</v>
      </c>
      <c r="Q893" s="98" t="s">
        <v>4254</v>
      </c>
      <c r="R893" s="98" t="s">
        <v>228</v>
      </c>
      <c r="S893" s="99" t="s">
        <v>228</v>
      </c>
      <c r="T893" s="94" t="s">
        <v>365</v>
      </c>
      <c r="U893" s="120"/>
      <c r="V893" s="120"/>
      <c r="W893" s="100" t="str">
        <f>VLOOKUP(TRIM(X893),X10:Y92,2,FALSE)</f>
        <v>Puneet</v>
      </c>
      <c r="X893" s="121" t="str">
        <f t="shared" si="79"/>
        <v>8.2.1</v>
      </c>
      <c r="Y893" s="124">
        <f t="shared" si="80"/>
        <v>0</v>
      </c>
      <c r="Z893" s="121">
        <f t="shared" si="78"/>
        <v>0</v>
      </c>
      <c r="AA893" s="121">
        <f t="shared" si="81"/>
        <v>21</v>
      </c>
      <c r="AB893" s="121">
        <f t="shared" si="82"/>
        <v>0</v>
      </c>
      <c r="AC893" s="121">
        <f t="shared" si="83"/>
        <v>0</v>
      </c>
    </row>
    <row r="894" spans="1:31" ht="35.25" customHeight="1" x14ac:dyDescent="0.25">
      <c r="A894" s="89" t="s">
        <v>225</v>
      </c>
      <c r="B894" s="94" t="s">
        <v>2654</v>
      </c>
      <c r="C894" s="91" t="s">
        <v>98</v>
      </c>
      <c r="D894" s="91" t="s">
        <v>1970</v>
      </c>
      <c r="E894" s="122" t="s">
        <v>1565</v>
      </c>
      <c r="F894" s="92" t="s">
        <v>271</v>
      </c>
      <c r="G894" s="92" t="s">
        <v>99</v>
      </c>
      <c r="H894" s="92" t="s">
        <v>2996</v>
      </c>
      <c r="I894" s="162" t="s">
        <v>300</v>
      </c>
      <c r="J894" s="96"/>
      <c r="K894" s="95"/>
      <c r="L894" s="96"/>
      <c r="M894" s="95"/>
      <c r="N894" s="94"/>
      <c r="O894" s="94" t="s">
        <v>245</v>
      </c>
      <c r="P894" s="94" t="s">
        <v>2997</v>
      </c>
      <c r="Q894" s="98" t="s">
        <v>2998</v>
      </c>
      <c r="R894" s="98" t="s">
        <v>5901</v>
      </c>
      <c r="S894" s="99" t="s">
        <v>280</v>
      </c>
      <c r="T894" s="94" t="s">
        <v>365</v>
      </c>
      <c r="U894" s="120"/>
      <c r="V894" s="120"/>
      <c r="W894" s="100" t="str">
        <f>VLOOKUP(TRIM(X894),X10:Y92,2,FALSE)</f>
        <v>Puneet</v>
      </c>
      <c r="X894" s="121" t="str">
        <f t="shared" si="79"/>
        <v>8.2.1</v>
      </c>
      <c r="Y894" s="124">
        <f t="shared" si="80"/>
        <v>0</v>
      </c>
      <c r="Z894" s="121">
        <f t="shared" si="78"/>
        <v>0</v>
      </c>
      <c r="AA894" s="121">
        <f t="shared" si="81"/>
        <v>21</v>
      </c>
      <c r="AB894" s="121">
        <f t="shared" si="82"/>
        <v>0</v>
      </c>
      <c r="AC894" s="121">
        <f t="shared" si="83"/>
        <v>0</v>
      </c>
    </row>
    <row r="895" spans="1:31" ht="35.25" customHeight="1" x14ac:dyDescent="0.25">
      <c r="A895" s="89" t="s">
        <v>225</v>
      </c>
      <c r="B895" s="94" t="s">
        <v>4258</v>
      </c>
      <c r="C895" s="91" t="s">
        <v>98</v>
      </c>
      <c r="D895" s="91" t="s">
        <v>1971</v>
      </c>
      <c r="E895" s="122" t="s">
        <v>1566</v>
      </c>
      <c r="F895" s="92" t="s">
        <v>16</v>
      </c>
      <c r="G895" s="92" t="s">
        <v>99</v>
      </c>
      <c r="H895" s="92" t="s">
        <v>2999</v>
      </c>
      <c r="I895" s="162" t="s">
        <v>4256</v>
      </c>
      <c r="J895" s="96" t="s">
        <v>2397</v>
      </c>
      <c r="K895" s="95">
        <v>360</v>
      </c>
      <c r="L895" s="96"/>
      <c r="M895" s="95" t="s">
        <v>108</v>
      </c>
      <c r="N895" s="94" t="s">
        <v>2398</v>
      </c>
      <c r="O895" s="94" t="s">
        <v>245</v>
      </c>
      <c r="P895" s="94" t="s">
        <v>2391</v>
      </c>
      <c r="Q895" s="98" t="s">
        <v>4257</v>
      </c>
      <c r="R895" s="98" t="s">
        <v>228</v>
      </c>
      <c r="S895" s="99" t="s">
        <v>228</v>
      </c>
      <c r="T895" s="94" t="s">
        <v>365</v>
      </c>
      <c r="U895" s="120"/>
      <c r="V895" s="120"/>
      <c r="W895" s="100" t="str">
        <f>VLOOKUP(TRIM(X895),X10:Y92,2,FALSE)</f>
        <v>Puneet</v>
      </c>
      <c r="X895" s="121" t="str">
        <f t="shared" si="79"/>
        <v>8.2.2</v>
      </c>
      <c r="Y895" s="124">
        <f t="shared" si="80"/>
        <v>0</v>
      </c>
      <c r="Z895" s="121">
        <f t="shared" si="78"/>
        <v>0</v>
      </c>
      <c r="AA895" s="121">
        <f t="shared" si="81"/>
        <v>60</v>
      </c>
      <c r="AB895" s="121">
        <f t="shared" si="82"/>
        <v>0</v>
      </c>
      <c r="AC895" s="121">
        <f t="shared" si="83"/>
        <v>0</v>
      </c>
    </row>
    <row r="896" spans="1:31" ht="35.25" customHeight="1" x14ac:dyDescent="0.25">
      <c r="A896" s="89" t="s">
        <v>225</v>
      </c>
      <c r="B896" s="94" t="s">
        <v>4261</v>
      </c>
      <c r="C896" s="91" t="s">
        <v>98</v>
      </c>
      <c r="D896" s="91" t="s">
        <v>1971</v>
      </c>
      <c r="E896" s="122" t="s">
        <v>1567</v>
      </c>
      <c r="F896" s="92" t="s">
        <v>16</v>
      </c>
      <c r="G896" s="92" t="s">
        <v>99</v>
      </c>
      <c r="H896" s="92" t="s">
        <v>3000</v>
      </c>
      <c r="I896" s="162" t="s">
        <v>4259</v>
      </c>
      <c r="J896" s="96" t="s">
        <v>247</v>
      </c>
      <c r="K896" s="95">
        <v>2648</v>
      </c>
      <c r="L896" s="96"/>
      <c r="M896" s="95" t="s">
        <v>108</v>
      </c>
      <c r="N896" s="94" t="s">
        <v>2148</v>
      </c>
      <c r="O896" s="94" t="s">
        <v>245</v>
      </c>
      <c r="P896" s="94" t="s">
        <v>2391</v>
      </c>
      <c r="Q896" s="98" t="s">
        <v>4260</v>
      </c>
      <c r="R896" s="98" t="s">
        <v>5902</v>
      </c>
      <c r="S896" s="99" t="s">
        <v>280</v>
      </c>
      <c r="T896" s="94" t="s">
        <v>365</v>
      </c>
      <c r="U896" s="120"/>
      <c r="V896" s="120"/>
      <c r="W896" s="100" t="str">
        <f>VLOOKUP(TRIM(X896),X10:Y92,2,FALSE)</f>
        <v>Puneet</v>
      </c>
      <c r="X896" s="121" t="str">
        <f t="shared" si="79"/>
        <v>8.2.2</v>
      </c>
      <c r="Y896" s="124">
        <f t="shared" si="80"/>
        <v>0</v>
      </c>
      <c r="Z896" s="121">
        <f t="shared" si="78"/>
        <v>0</v>
      </c>
      <c r="AA896" s="121">
        <f t="shared" si="81"/>
        <v>60</v>
      </c>
      <c r="AB896" s="121">
        <f t="shared" si="82"/>
        <v>0</v>
      </c>
      <c r="AC896" s="121">
        <f t="shared" si="83"/>
        <v>0</v>
      </c>
      <c r="AE896" s="1" t="s">
        <v>527</v>
      </c>
    </row>
    <row r="897" spans="1:31" ht="35.25" customHeight="1" x14ac:dyDescent="0.25">
      <c r="A897" s="89" t="s">
        <v>225</v>
      </c>
      <c r="B897" s="94" t="s">
        <v>4263</v>
      </c>
      <c r="C897" s="91" t="s">
        <v>98</v>
      </c>
      <c r="D897" s="91" t="s">
        <v>1971</v>
      </c>
      <c r="E897" s="122" t="s">
        <v>1568</v>
      </c>
      <c r="F897" s="92" t="s">
        <v>16</v>
      </c>
      <c r="G897" s="92" t="s">
        <v>99</v>
      </c>
      <c r="H897" s="92" t="s">
        <v>3001</v>
      </c>
      <c r="I897" s="162" t="s">
        <v>4259</v>
      </c>
      <c r="J897" s="96" t="s">
        <v>247</v>
      </c>
      <c r="K897" s="95">
        <v>2649</v>
      </c>
      <c r="L897" s="96"/>
      <c r="M897" s="95" t="s">
        <v>108</v>
      </c>
      <c r="N897" s="94" t="s">
        <v>2148</v>
      </c>
      <c r="O897" s="94" t="s">
        <v>245</v>
      </c>
      <c r="P897" s="94" t="s">
        <v>2391</v>
      </c>
      <c r="Q897" s="98" t="s">
        <v>4262</v>
      </c>
      <c r="R897" s="98" t="s">
        <v>235</v>
      </c>
      <c r="S897" s="99" t="s">
        <v>235</v>
      </c>
      <c r="T897" s="94" t="s">
        <v>365</v>
      </c>
      <c r="U897" s="120"/>
      <c r="V897" s="120"/>
      <c r="W897" s="100" t="str">
        <f>VLOOKUP(TRIM(X897),X10:Y92,2,FALSE)</f>
        <v>Puneet</v>
      </c>
      <c r="X897" s="121" t="str">
        <f t="shared" si="79"/>
        <v>8.2.2</v>
      </c>
      <c r="Y897" s="124">
        <f t="shared" si="80"/>
        <v>0</v>
      </c>
      <c r="Z897" s="121">
        <f t="shared" si="78"/>
        <v>0</v>
      </c>
      <c r="AA897" s="121">
        <f t="shared" si="81"/>
        <v>60</v>
      </c>
      <c r="AB897" s="121">
        <f t="shared" si="82"/>
        <v>0</v>
      </c>
      <c r="AC897" s="121">
        <f t="shared" si="83"/>
        <v>0</v>
      </c>
    </row>
    <row r="898" spans="1:31" ht="35.25" customHeight="1" x14ac:dyDescent="0.25">
      <c r="A898" s="89" t="s">
        <v>225</v>
      </c>
      <c r="B898" s="94" t="s">
        <v>2235</v>
      </c>
      <c r="C898" s="91" t="s">
        <v>98</v>
      </c>
      <c r="D898" s="91" t="s">
        <v>212</v>
      </c>
      <c r="E898" s="122" t="s">
        <v>1569</v>
      </c>
      <c r="F898" s="92" t="s">
        <v>271</v>
      </c>
      <c r="G898" s="92" t="s">
        <v>99</v>
      </c>
      <c r="H898" s="92" t="s">
        <v>3002</v>
      </c>
      <c r="I898" s="162" t="s">
        <v>3003</v>
      </c>
      <c r="J898" s="96"/>
      <c r="K898" s="95"/>
      <c r="L898" s="96"/>
      <c r="M898" s="95"/>
      <c r="N898" s="94"/>
      <c r="O898" s="94" t="s">
        <v>125</v>
      </c>
      <c r="P898" s="94"/>
      <c r="Q898" s="98" t="s">
        <v>2235</v>
      </c>
      <c r="R898" s="98" t="s">
        <v>5382</v>
      </c>
      <c r="S898" s="99" t="s">
        <v>228</v>
      </c>
      <c r="T898" s="94" t="s">
        <v>363</v>
      </c>
      <c r="U898" s="120"/>
      <c r="V898" s="120"/>
      <c r="W898" s="100" t="str">
        <f>VLOOKUP(TRIM(X898),X10:Y92,2,FALSE)</f>
        <v>Tao</v>
      </c>
      <c r="X898" s="121" t="str">
        <f t="shared" si="79"/>
        <v>7.10.1</v>
      </c>
      <c r="Y898" s="124">
        <f t="shared" si="80"/>
        <v>0</v>
      </c>
      <c r="Z898" s="121">
        <f t="shared" si="78"/>
        <v>0</v>
      </c>
      <c r="AA898" s="121">
        <f t="shared" si="81"/>
        <v>28</v>
      </c>
      <c r="AB898" s="121">
        <f t="shared" si="82"/>
        <v>0</v>
      </c>
      <c r="AC898" s="121">
        <f t="shared" si="83"/>
        <v>0</v>
      </c>
    </row>
    <row r="899" spans="1:31" ht="35.25" customHeight="1" x14ac:dyDescent="0.25">
      <c r="A899" s="89" t="s">
        <v>225</v>
      </c>
      <c r="B899" s="94" t="s">
        <v>42</v>
      </c>
      <c r="C899" s="91" t="s">
        <v>98</v>
      </c>
      <c r="D899" s="91" t="s">
        <v>1971</v>
      </c>
      <c r="E899" s="122" t="s">
        <v>1570</v>
      </c>
      <c r="F899" s="92" t="s">
        <v>252</v>
      </c>
      <c r="G899" s="92" t="s">
        <v>360</v>
      </c>
      <c r="H899" s="92" t="s">
        <v>4264</v>
      </c>
      <c r="I899" s="162" t="s">
        <v>300</v>
      </c>
      <c r="J899" s="94"/>
      <c r="K899" s="156"/>
      <c r="L899" s="94"/>
      <c r="M899" s="156"/>
      <c r="N899" s="94"/>
      <c r="O899" s="94"/>
      <c r="P899" s="94" t="s">
        <v>2391</v>
      </c>
      <c r="Q899" s="98" t="s">
        <v>3004</v>
      </c>
      <c r="R899" s="98" t="s">
        <v>228</v>
      </c>
      <c r="S899" s="99" t="s">
        <v>228</v>
      </c>
      <c r="T899" s="94" t="s">
        <v>365</v>
      </c>
      <c r="U899" s="120"/>
      <c r="V899" s="120"/>
      <c r="W899" s="100" t="str">
        <f>VLOOKUP(TRIM(X899),X10:Y92,2,FALSE)</f>
        <v>Puneet</v>
      </c>
      <c r="X899" s="121" t="str">
        <f t="shared" si="79"/>
        <v>8.2.2</v>
      </c>
      <c r="Y899" s="124">
        <f t="shared" si="80"/>
        <v>0</v>
      </c>
      <c r="Z899" s="121">
        <f t="shared" si="78"/>
        <v>0</v>
      </c>
      <c r="AA899" s="121">
        <f t="shared" si="81"/>
        <v>21</v>
      </c>
      <c r="AB899" s="121">
        <f t="shared" si="82"/>
        <v>0</v>
      </c>
      <c r="AC899" s="121">
        <f t="shared" si="83"/>
        <v>0</v>
      </c>
    </row>
    <row r="900" spans="1:31" ht="35.25" customHeight="1" x14ac:dyDescent="0.25">
      <c r="A900" s="89" t="s">
        <v>225</v>
      </c>
      <c r="B900" s="94" t="s">
        <v>4610</v>
      </c>
      <c r="C900" s="91" t="s">
        <v>98</v>
      </c>
      <c r="D900" s="91" t="s">
        <v>184</v>
      </c>
      <c r="E900" s="122" t="s">
        <v>1571</v>
      </c>
      <c r="F900" s="92" t="s">
        <v>16</v>
      </c>
      <c r="G900" s="92" t="s">
        <v>99</v>
      </c>
      <c r="H900" s="92" t="s">
        <v>3005</v>
      </c>
      <c r="I900" s="162" t="s">
        <v>4266</v>
      </c>
      <c r="J900" s="96" t="s">
        <v>2155</v>
      </c>
      <c r="K900" s="95">
        <v>241</v>
      </c>
      <c r="L900" s="96"/>
      <c r="M900" s="95" t="s">
        <v>254</v>
      </c>
      <c r="N900" s="94" t="s">
        <v>424</v>
      </c>
      <c r="O900" s="94" t="s">
        <v>245</v>
      </c>
      <c r="P900" s="94" t="s">
        <v>2156</v>
      </c>
      <c r="Q900" s="98" t="s">
        <v>4267</v>
      </c>
      <c r="R900" s="98" t="s">
        <v>5903</v>
      </c>
      <c r="S900" s="99" t="s">
        <v>280</v>
      </c>
      <c r="T900" s="94" t="s">
        <v>363</v>
      </c>
      <c r="U900" s="120"/>
      <c r="V900" s="120"/>
      <c r="W900" s="100" t="str">
        <f>VLOOKUP(TRIM(X900),X10:Y92,2,FALSE)</f>
        <v>Andy</v>
      </c>
      <c r="X900" s="121" t="str">
        <f t="shared" si="79"/>
        <v>8.1</v>
      </c>
      <c r="Y900" s="124">
        <f t="shared" si="80"/>
        <v>0</v>
      </c>
      <c r="Z900" s="121">
        <f t="shared" si="78"/>
        <v>0</v>
      </c>
      <c r="AA900" s="121">
        <f t="shared" si="81"/>
        <v>27</v>
      </c>
      <c r="AB900" s="121">
        <f t="shared" si="82"/>
        <v>0</v>
      </c>
      <c r="AC900" s="121">
        <f t="shared" si="83"/>
        <v>0</v>
      </c>
    </row>
    <row r="901" spans="1:31" ht="35.25" customHeight="1" x14ac:dyDescent="0.25">
      <c r="A901" s="89" t="s">
        <v>225</v>
      </c>
      <c r="B901" s="94" t="s">
        <v>42</v>
      </c>
      <c r="C901" s="91" t="s">
        <v>98</v>
      </c>
      <c r="D901" s="91" t="s">
        <v>221</v>
      </c>
      <c r="E901" s="122" t="s">
        <v>1572</v>
      </c>
      <c r="F901" s="92" t="s">
        <v>243</v>
      </c>
      <c r="G901" s="92" t="s">
        <v>99</v>
      </c>
      <c r="H901" s="92" t="s">
        <v>4265</v>
      </c>
      <c r="I901" s="162" t="s">
        <v>303</v>
      </c>
      <c r="J901" s="96" t="s">
        <v>440</v>
      </c>
      <c r="K901" s="95"/>
      <c r="L901" s="96"/>
      <c r="M901" s="95"/>
      <c r="N901" s="94" t="s">
        <v>512</v>
      </c>
      <c r="O901" s="94" t="s">
        <v>245</v>
      </c>
      <c r="P901" s="94" t="s">
        <v>441</v>
      </c>
      <c r="Q901" s="98" t="s">
        <v>3006</v>
      </c>
      <c r="R901" s="98" t="s">
        <v>5904</v>
      </c>
      <c r="S901" s="99" t="s">
        <v>270</v>
      </c>
      <c r="T901" s="94" t="s">
        <v>390</v>
      </c>
      <c r="U901" s="120"/>
      <c r="V901" s="120"/>
      <c r="W901" s="100" t="str">
        <f>VLOOKUP(TRIM(X901),X10:Y92,2,FALSE)</f>
        <v>Andy</v>
      </c>
      <c r="X901" s="121" t="str">
        <f t="shared" si="79"/>
        <v>8.12</v>
      </c>
      <c r="Y901" s="124">
        <f t="shared" si="80"/>
        <v>0</v>
      </c>
      <c r="Z901" s="121">
        <f t="shared" si="78"/>
        <v>0</v>
      </c>
      <c r="AA901" s="121">
        <f t="shared" si="81"/>
        <v>3</v>
      </c>
      <c r="AB901" s="121">
        <f t="shared" si="82"/>
        <v>0</v>
      </c>
      <c r="AC901" s="121">
        <f t="shared" si="83"/>
        <v>0</v>
      </c>
    </row>
    <row r="902" spans="1:31" ht="35.25" customHeight="1" x14ac:dyDescent="0.25">
      <c r="A902" s="89" t="s">
        <v>225</v>
      </c>
      <c r="B902" s="94" t="s">
        <v>42</v>
      </c>
      <c r="C902" s="91" t="s">
        <v>98</v>
      </c>
      <c r="D902" s="91" t="s">
        <v>1980</v>
      </c>
      <c r="E902" s="122" t="s">
        <v>1573</v>
      </c>
      <c r="F902" s="92" t="s">
        <v>243</v>
      </c>
      <c r="G902" s="92" t="s">
        <v>99</v>
      </c>
      <c r="H902" s="92" t="s">
        <v>3005</v>
      </c>
      <c r="I902" s="162" t="s">
        <v>4266</v>
      </c>
      <c r="J902" s="96" t="s">
        <v>266</v>
      </c>
      <c r="K902" s="95"/>
      <c r="L902" s="96"/>
      <c r="M902" s="95"/>
      <c r="N902" s="94" t="s">
        <v>546</v>
      </c>
      <c r="O902" s="94" t="s">
        <v>245</v>
      </c>
      <c r="P902" s="94" t="s">
        <v>267</v>
      </c>
      <c r="Q902" s="98" t="s">
        <v>4267</v>
      </c>
      <c r="R902" s="98" t="s">
        <v>5905</v>
      </c>
      <c r="S902" s="99" t="s">
        <v>280</v>
      </c>
      <c r="T902" s="94" t="s">
        <v>365</v>
      </c>
      <c r="U902" s="120"/>
      <c r="V902" s="120"/>
      <c r="W902" s="100" t="str">
        <f>VLOOKUP(TRIM(X902),X10:Y92,2,FALSE)</f>
        <v>Andy</v>
      </c>
      <c r="X902" s="121" t="str">
        <f t="shared" si="79"/>
        <v>8.9.1</v>
      </c>
      <c r="Y902" s="124">
        <f t="shared" si="80"/>
        <v>0</v>
      </c>
      <c r="Z902" s="121">
        <f t="shared" si="78"/>
        <v>0</v>
      </c>
      <c r="AA902" s="121">
        <f t="shared" si="81"/>
        <v>27</v>
      </c>
      <c r="AB902" s="121">
        <f t="shared" si="82"/>
        <v>0</v>
      </c>
      <c r="AC902" s="121">
        <f t="shared" si="83"/>
        <v>0</v>
      </c>
    </row>
    <row r="903" spans="1:31" ht="35.25" customHeight="1" x14ac:dyDescent="0.25">
      <c r="A903" s="89" t="s">
        <v>225</v>
      </c>
      <c r="B903" s="94" t="s">
        <v>42</v>
      </c>
      <c r="C903" s="91" t="s">
        <v>98</v>
      </c>
      <c r="D903" s="91" t="s">
        <v>222</v>
      </c>
      <c r="E903" s="122" t="s">
        <v>1574</v>
      </c>
      <c r="F903" s="92" t="s">
        <v>252</v>
      </c>
      <c r="G903" s="92" t="s">
        <v>39</v>
      </c>
      <c r="H903" s="92" t="s">
        <v>4268</v>
      </c>
      <c r="I903" s="162" t="s">
        <v>372</v>
      </c>
      <c r="J903" s="96"/>
      <c r="K903" s="95"/>
      <c r="L903" s="96"/>
      <c r="M903" s="95"/>
      <c r="N903" s="94"/>
      <c r="O903" s="94" t="s">
        <v>245</v>
      </c>
      <c r="P903" s="94"/>
      <c r="Q903" s="98" t="s">
        <v>3009</v>
      </c>
      <c r="R903" s="98" t="s">
        <v>228</v>
      </c>
      <c r="S903" s="99" t="s">
        <v>228</v>
      </c>
      <c r="T903" s="94" t="s">
        <v>3010</v>
      </c>
      <c r="U903" s="120"/>
      <c r="V903" s="120"/>
      <c r="W903" s="100" t="str">
        <f>VLOOKUP(TRIM(X903),X10:Y92,2,FALSE)</f>
        <v>Andy</v>
      </c>
      <c r="X903" s="121" t="str">
        <f t="shared" si="79"/>
        <v>8.13</v>
      </c>
      <c r="Y903" s="124">
        <f t="shared" si="80"/>
        <v>0</v>
      </c>
      <c r="Z903" s="121">
        <f t="shared" si="78"/>
        <v>0</v>
      </c>
      <c r="AA903" s="121">
        <f t="shared" si="81"/>
        <v>5</v>
      </c>
      <c r="AB903" s="121">
        <f t="shared" si="82"/>
        <v>0</v>
      </c>
      <c r="AC903" s="121">
        <f t="shared" si="83"/>
        <v>0</v>
      </c>
    </row>
    <row r="904" spans="1:31" ht="35.25" customHeight="1" x14ac:dyDescent="0.25">
      <c r="A904" s="89" t="s">
        <v>225</v>
      </c>
      <c r="B904" s="94" t="s">
        <v>2537</v>
      </c>
      <c r="C904" s="91" t="s">
        <v>98</v>
      </c>
      <c r="D904" s="91" t="s">
        <v>1980</v>
      </c>
      <c r="E904" s="122" t="s">
        <v>1575</v>
      </c>
      <c r="F904" s="92" t="s">
        <v>271</v>
      </c>
      <c r="G904" s="92" t="s">
        <v>99</v>
      </c>
      <c r="H904" s="92" t="s">
        <v>3011</v>
      </c>
      <c r="I904" s="162" t="s">
        <v>3012</v>
      </c>
      <c r="J904" s="96"/>
      <c r="K904" s="95"/>
      <c r="L904" s="96"/>
      <c r="M904" s="95"/>
      <c r="N904" s="94"/>
      <c r="O904" s="94" t="s">
        <v>245</v>
      </c>
      <c r="P904" s="94" t="s">
        <v>267</v>
      </c>
      <c r="Q904" s="98" t="s">
        <v>3013</v>
      </c>
      <c r="R904" s="98" t="s">
        <v>5906</v>
      </c>
      <c r="S904" s="99" t="s">
        <v>280</v>
      </c>
      <c r="T904" s="94" t="s">
        <v>365</v>
      </c>
      <c r="U904" s="120"/>
      <c r="V904" s="120"/>
      <c r="W904" s="100" t="str">
        <f>VLOOKUP(TRIM(X904),X10:Y92,2,FALSE)</f>
        <v>Andy</v>
      </c>
      <c r="X904" s="121" t="str">
        <f t="shared" si="79"/>
        <v>8.9.1</v>
      </c>
      <c r="Y904" s="124">
        <f t="shared" si="80"/>
        <v>0</v>
      </c>
      <c r="Z904" s="121">
        <f t="shared" si="78"/>
        <v>0</v>
      </c>
      <c r="AA904" s="121">
        <f t="shared" si="81"/>
        <v>19</v>
      </c>
      <c r="AB904" s="121">
        <f t="shared" si="82"/>
        <v>0</v>
      </c>
      <c r="AC904" s="121">
        <f t="shared" si="83"/>
        <v>0</v>
      </c>
    </row>
    <row r="905" spans="1:31" ht="35.25" customHeight="1" x14ac:dyDescent="0.25">
      <c r="A905" s="89" t="s">
        <v>225</v>
      </c>
      <c r="B905" s="94" t="s">
        <v>42</v>
      </c>
      <c r="C905" s="91" t="s">
        <v>98</v>
      </c>
      <c r="D905" s="91" t="s">
        <v>184</v>
      </c>
      <c r="E905" s="122" t="s">
        <v>1576</v>
      </c>
      <c r="F905" s="92" t="s">
        <v>252</v>
      </c>
      <c r="G905" s="92" t="s">
        <v>39</v>
      </c>
      <c r="H905" s="92" t="s">
        <v>3014</v>
      </c>
      <c r="I905" s="162" t="s">
        <v>3003</v>
      </c>
      <c r="J905" s="96" t="s">
        <v>2155</v>
      </c>
      <c r="K905" s="95"/>
      <c r="L905" s="96"/>
      <c r="M905" s="95"/>
      <c r="N905" s="94"/>
      <c r="O905" s="94" t="s">
        <v>245</v>
      </c>
      <c r="P905" s="94" t="s">
        <v>2156</v>
      </c>
      <c r="Q905" s="98" t="s">
        <v>3014</v>
      </c>
      <c r="R905" s="98" t="s">
        <v>228</v>
      </c>
      <c r="S905" s="99" t="s">
        <v>228</v>
      </c>
      <c r="T905" s="94" t="s">
        <v>363</v>
      </c>
      <c r="U905" s="120"/>
      <c r="V905" s="120"/>
      <c r="W905" s="100" t="str">
        <f>VLOOKUP(TRIM(X905),X10:Y92,2,FALSE)</f>
        <v>Andy</v>
      </c>
      <c r="X905" s="121" t="str">
        <f t="shared" si="79"/>
        <v>8.1</v>
      </c>
      <c r="Y905" s="124">
        <f t="shared" si="80"/>
        <v>0</v>
      </c>
      <c r="Z905" s="121">
        <f t="shared" si="78"/>
        <v>0</v>
      </c>
      <c r="AA905" s="121">
        <f t="shared" si="81"/>
        <v>28</v>
      </c>
      <c r="AB905" s="121">
        <f t="shared" si="82"/>
        <v>0</v>
      </c>
      <c r="AC905" s="121">
        <f t="shared" si="83"/>
        <v>0</v>
      </c>
    </row>
    <row r="906" spans="1:31" ht="35.25" customHeight="1" x14ac:dyDescent="0.25">
      <c r="A906" s="89" t="s">
        <v>225</v>
      </c>
      <c r="B906" s="94" t="s">
        <v>354</v>
      </c>
      <c r="C906" s="91" t="s">
        <v>98</v>
      </c>
      <c r="D906" s="91" t="s">
        <v>222</v>
      </c>
      <c r="E906" s="122" t="s">
        <v>1577</v>
      </c>
      <c r="F906" s="92" t="s">
        <v>16</v>
      </c>
      <c r="G906" s="92" t="s">
        <v>99</v>
      </c>
      <c r="H906" s="92" t="s">
        <v>3015</v>
      </c>
      <c r="I906" s="162" t="s">
        <v>372</v>
      </c>
      <c r="J906" s="96" t="s">
        <v>247</v>
      </c>
      <c r="K906" s="95">
        <v>2650</v>
      </c>
      <c r="L906" s="96"/>
      <c r="M906" s="95" t="s">
        <v>254</v>
      </c>
      <c r="N906" s="94" t="s">
        <v>2148</v>
      </c>
      <c r="O906" s="94" t="s">
        <v>245</v>
      </c>
      <c r="P906" s="94" t="s">
        <v>560</v>
      </c>
      <c r="Q906" s="98" t="s">
        <v>4269</v>
      </c>
      <c r="R906" s="98" t="s">
        <v>228</v>
      </c>
      <c r="S906" s="99" t="s">
        <v>228</v>
      </c>
      <c r="T906" s="94" t="s">
        <v>3010</v>
      </c>
      <c r="U906" s="120"/>
      <c r="V906" s="120"/>
      <c r="W906" s="100" t="str">
        <f>VLOOKUP(TRIM(X906),X10:Y92,2,FALSE)</f>
        <v>Andy</v>
      </c>
      <c r="X906" s="121" t="str">
        <f t="shared" si="79"/>
        <v>8.13</v>
      </c>
      <c r="Y906" s="124">
        <f t="shared" si="80"/>
        <v>0</v>
      </c>
      <c r="Z906" s="121">
        <f t="shared" si="78"/>
        <v>0</v>
      </c>
      <c r="AA906" s="121">
        <f t="shared" si="81"/>
        <v>5</v>
      </c>
      <c r="AB906" s="121">
        <f t="shared" si="82"/>
        <v>0</v>
      </c>
      <c r="AC906" s="121">
        <f t="shared" si="83"/>
        <v>0</v>
      </c>
    </row>
    <row r="907" spans="1:31" ht="35.25" customHeight="1" x14ac:dyDescent="0.25">
      <c r="A907" s="89" t="s">
        <v>225</v>
      </c>
      <c r="B907" s="94" t="s">
        <v>431</v>
      </c>
      <c r="C907" s="91" t="s">
        <v>98</v>
      </c>
      <c r="D907" s="91" t="s">
        <v>205</v>
      </c>
      <c r="E907" s="122" t="s">
        <v>1578</v>
      </c>
      <c r="F907" s="92" t="s">
        <v>16</v>
      </c>
      <c r="G907" s="92" t="s">
        <v>99</v>
      </c>
      <c r="H907" s="92" t="s">
        <v>3016</v>
      </c>
      <c r="I907" s="162" t="s">
        <v>395</v>
      </c>
      <c r="J907" s="96" t="s">
        <v>247</v>
      </c>
      <c r="K907" s="95">
        <v>2651</v>
      </c>
      <c r="L907" s="96"/>
      <c r="M907" s="95" t="s">
        <v>108</v>
      </c>
      <c r="N907" s="94" t="s">
        <v>2148</v>
      </c>
      <c r="O907" s="94" t="s">
        <v>245</v>
      </c>
      <c r="P907" s="94" t="s">
        <v>460</v>
      </c>
      <c r="Q907" s="98" t="s">
        <v>4270</v>
      </c>
      <c r="R907" s="98" t="s">
        <v>5907</v>
      </c>
      <c r="S907" s="99" t="s">
        <v>280</v>
      </c>
      <c r="T907" s="94" t="s">
        <v>365</v>
      </c>
      <c r="U907" s="120"/>
      <c r="V907" s="120"/>
      <c r="W907" s="100" t="str">
        <f>VLOOKUP(TRIM(X907),X10:Y92,2,FALSE)</f>
        <v>Tao</v>
      </c>
      <c r="X907" s="121" t="str">
        <f t="shared" si="79"/>
        <v>8.11</v>
      </c>
      <c r="Y907" s="124">
        <f t="shared" si="80"/>
        <v>0</v>
      </c>
      <c r="Z907" s="121">
        <f t="shared" si="78"/>
        <v>0</v>
      </c>
      <c r="AA907" s="121">
        <f t="shared" si="81"/>
        <v>22</v>
      </c>
      <c r="AB907" s="121">
        <f t="shared" si="82"/>
        <v>0</v>
      </c>
      <c r="AC907" s="121">
        <f t="shared" si="83"/>
        <v>0</v>
      </c>
      <c r="AE907" s="1" t="s">
        <v>527</v>
      </c>
    </row>
    <row r="908" spans="1:31" ht="35.25" customHeight="1" x14ac:dyDescent="0.25">
      <c r="A908" s="89" t="s">
        <v>225</v>
      </c>
      <c r="B908" s="94" t="s">
        <v>42</v>
      </c>
      <c r="C908" s="91" t="s">
        <v>98</v>
      </c>
      <c r="D908" s="91" t="s">
        <v>1970</v>
      </c>
      <c r="E908" s="122" t="s">
        <v>1579</v>
      </c>
      <c r="F908" s="92" t="s">
        <v>243</v>
      </c>
      <c r="G908" s="92" t="s">
        <v>99</v>
      </c>
      <c r="H908" s="92" t="s">
        <v>4272</v>
      </c>
      <c r="I908" s="162" t="s">
        <v>116</v>
      </c>
      <c r="J908" s="96" t="s">
        <v>298</v>
      </c>
      <c r="K908" s="95"/>
      <c r="L908" s="96"/>
      <c r="M908" s="95"/>
      <c r="N908" s="94" t="s">
        <v>546</v>
      </c>
      <c r="O908" s="94" t="s">
        <v>245</v>
      </c>
      <c r="P908" s="94" t="s">
        <v>299</v>
      </c>
      <c r="Q908" s="98" t="s">
        <v>4271</v>
      </c>
      <c r="R908" s="98" t="s">
        <v>226</v>
      </c>
      <c r="S908" s="99" t="s">
        <v>226</v>
      </c>
      <c r="T908" s="94" t="s">
        <v>352</v>
      </c>
      <c r="U908" s="120"/>
      <c r="V908" s="120"/>
      <c r="W908" s="100" t="str">
        <f>VLOOKUP(TRIM(X908),X10:Y92,2,FALSE)</f>
        <v>Puneet</v>
      </c>
      <c r="X908" s="121" t="str">
        <f t="shared" si="79"/>
        <v>8.2.1</v>
      </c>
      <c r="Y908" s="124">
        <f t="shared" si="80"/>
        <v>0</v>
      </c>
      <c r="Z908" s="121">
        <f t="shared" si="78"/>
        <v>1</v>
      </c>
      <c r="AA908" s="121">
        <f t="shared" si="81"/>
        <v>13</v>
      </c>
      <c r="AB908" s="121">
        <f t="shared" si="82"/>
        <v>0</v>
      </c>
      <c r="AC908" s="121">
        <f t="shared" si="83"/>
        <v>0</v>
      </c>
      <c r="AE908" s="1" t="s">
        <v>527</v>
      </c>
    </row>
    <row r="909" spans="1:31" ht="35.25" customHeight="1" x14ac:dyDescent="0.25">
      <c r="A909" s="89" t="s">
        <v>225</v>
      </c>
      <c r="B909" s="94" t="s">
        <v>42</v>
      </c>
      <c r="C909" s="91" t="s">
        <v>98</v>
      </c>
      <c r="D909" s="91" t="s">
        <v>1970</v>
      </c>
      <c r="E909" s="122" t="s">
        <v>1580</v>
      </c>
      <c r="F909" s="92" t="s">
        <v>243</v>
      </c>
      <c r="G909" s="92" t="s">
        <v>99</v>
      </c>
      <c r="H909" s="92" t="s">
        <v>4274</v>
      </c>
      <c r="I909" s="162" t="s">
        <v>116</v>
      </c>
      <c r="J909" s="96" t="s">
        <v>298</v>
      </c>
      <c r="K909" s="95"/>
      <c r="L909" s="96"/>
      <c r="M909" s="95"/>
      <c r="N909" s="94" t="s">
        <v>546</v>
      </c>
      <c r="O909" s="94" t="s">
        <v>245</v>
      </c>
      <c r="P909" s="94" t="s">
        <v>299</v>
      </c>
      <c r="Q909" s="98" t="s">
        <v>4273</v>
      </c>
      <c r="R909" s="98" t="s">
        <v>5691</v>
      </c>
      <c r="S909" s="99" t="s">
        <v>270</v>
      </c>
      <c r="T909" s="94" t="s">
        <v>352</v>
      </c>
      <c r="U909" s="120"/>
      <c r="V909" s="120"/>
      <c r="W909" s="100" t="str">
        <f>VLOOKUP(TRIM(X909),X10:Y92,2,FALSE)</f>
        <v>Puneet</v>
      </c>
      <c r="X909" s="121" t="str">
        <f t="shared" si="79"/>
        <v>8.2.1</v>
      </c>
      <c r="Y909" s="124">
        <f t="shared" si="80"/>
        <v>0</v>
      </c>
      <c r="Z909" s="121">
        <f t="shared" si="78"/>
        <v>0</v>
      </c>
      <c r="AA909" s="121">
        <f t="shared" si="81"/>
        <v>13</v>
      </c>
      <c r="AB909" s="121">
        <f t="shared" si="82"/>
        <v>0</v>
      </c>
      <c r="AC909" s="121">
        <f t="shared" si="83"/>
        <v>0</v>
      </c>
      <c r="AD909" s="1" t="s">
        <v>526</v>
      </c>
    </row>
    <row r="910" spans="1:31" ht="35.25" customHeight="1" x14ac:dyDescent="0.25">
      <c r="A910" s="89" t="s">
        <v>225</v>
      </c>
      <c r="B910" s="94" t="s">
        <v>2651</v>
      </c>
      <c r="C910" s="91" t="s">
        <v>98</v>
      </c>
      <c r="D910" s="91" t="s">
        <v>1971</v>
      </c>
      <c r="E910" s="122" t="s">
        <v>1581</v>
      </c>
      <c r="F910" s="92" t="s">
        <v>271</v>
      </c>
      <c r="G910" s="92" t="s">
        <v>99</v>
      </c>
      <c r="H910" s="92" t="s">
        <v>2838</v>
      </c>
      <c r="I910" s="162" t="s">
        <v>116</v>
      </c>
      <c r="J910" s="96"/>
      <c r="K910" s="95"/>
      <c r="L910" s="96"/>
      <c r="M910" s="95"/>
      <c r="N910" s="94"/>
      <c r="O910" s="94" t="s">
        <v>245</v>
      </c>
      <c r="P910" s="94" t="s">
        <v>2391</v>
      </c>
      <c r="Q910" s="98" t="s">
        <v>3017</v>
      </c>
      <c r="R910" s="98" t="s">
        <v>5690</v>
      </c>
      <c r="S910" s="99" t="s">
        <v>270</v>
      </c>
      <c r="T910" s="94" t="s">
        <v>352</v>
      </c>
      <c r="U910" s="120"/>
      <c r="V910" s="120"/>
      <c r="W910" s="100" t="str">
        <f>VLOOKUP(TRIM(X910),X10:Y92,2,FALSE)</f>
        <v>Puneet</v>
      </c>
      <c r="X910" s="121" t="str">
        <f t="shared" si="79"/>
        <v>8.2.2</v>
      </c>
      <c r="Y910" s="124">
        <f t="shared" si="80"/>
        <v>0</v>
      </c>
      <c r="Z910" s="121">
        <f t="shared" si="78"/>
        <v>0</v>
      </c>
      <c r="AA910" s="121">
        <f t="shared" si="81"/>
        <v>13</v>
      </c>
      <c r="AB910" s="121">
        <f t="shared" si="82"/>
        <v>0</v>
      </c>
      <c r="AC910" s="121">
        <f t="shared" si="83"/>
        <v>0</v>
      </c>
    </row>
    <row r="911" spans="1:31" ht="35.25" customHeight="1" x14ac:dyDescent="0.25">
      <c r="A911" s="89" t="s">
        <v>225</v>
      </c>
      <c r="B911" s="94" t="s">
        <v>42</v>
      </c>
      <c r="C911" s="91" t="s">
        <v>98</v>
      </c>
      <c r="D911" s="91" t="s">
        <v>1971</v>
      </c>
      <c r="E911" s="122" t="s">
        <v>1582</v>
      </c>
      <c r="F911" s="92" t="s">
        <v>252</v>
      </c>
      <c r="G911" s="92" t="s">
        <v>39</v>
      </c>
      <c r="H911" s="92" t="s">
        <v>4275</v>
      </c>
      <c r="I911" s="162" t="s">
        <v>116</v>
      </c>
      <c r="J911" s="96"/>
      <c r="K911" s="95"/>
      <c r="L911" s="96"/>
      <c r="M911" s="95"/>
      <c r="N911" s="94"/>
      <c r="O911" s="94" t="s">
        <v>245</v>
      </c>
      <c r="P911" s="94" t="s">
        <v>2391</v>
      </c>
      <c r="Q911" s="98" t="s">
        <v>3018</v>
      </c>
      <c r="R911" s="98" t="s">
        <v>228</v>
      </c>
      <c r="S911" s="99" t="s">
        <v>228</v>
      </c>
      <c r="T911" s="94" t="s">
        <v>352</v>
      </c>
      <c r="U911" s="120"/>
      <c r="V911" s="120"/>
      <c r="W911" s="100" t="str">
        <f>VLOOKUP(TRIM(X911),X10:Y92,2,FALSE)</f>
        <v>Puneet</v>
      </c>
      <c r="X911" s="121" t="str">
        <f t="shared" si="79"/>
        <v>8.2.2</v>
      </c>
      <c r="Y911" s="124">
        <f t="shared" si="80"/>
        <v>0</v>
      </c>
      <c r="Z911" s="121">
        <f t="shared" si="78"/>
        <v>0</v>
      </c>
      <c r="AA911" s="121">
        <f t="shared" si="81"/>
        <v>13</v>
      </c>
      <c r="AB911" s="121">
        <f t="shared" si="82"/>
        <v>0</v>
      </c>
      <c r="AC911" s="121">
        <f t="shared" si="83"/>
        <v>0</v>
      </c>
    </row>
    <row r="912" spans="1:31" ht="35.25" customHeight="1" x14ac:dyDescent="0.25">
      <c r="A912" s="89" t="s">
        <v>225</v>
      </c>
      <c r="B912" s="94" t="s">
        <v>4277</v>
      </c>
      <c r="C912" s="91" t="s">
        <v>98</v>
      </c>
      <c r="D912" s="91" t="s">
        <v>1971</v>
      </c>
      <c r="E912" s="122" t="s">
        <v>1583</v>
      </c>
      <c r="F912" s="92" t="s">
        <v>16</v>
      </c>
      <c r="G912" s="92" t="s">
        <v>99</v>
      </c>
      <c r="H912" s="92" t="s">
        <v>3122</v>
      </c>
      <c r="I912" s="162" t="s">
        <v>116</v>
      </c>
      <c r="J912" s="96" t="s">
        <v>106</v>
      </c>
      <c r="K912" s="95">
        <v>2566</v>
      </c>
      <c r="L912" s="96"/>
      <c r="M912" s="95" t="s">
        <v>254</v>
      </c>
      <c r="N912" s="94" t="s">
        <v>2160</v>
      </c>
      <c r="O912" s="94" t="s">
        <v>245</v>
      </c>
      <c r="P912" s="94" t="s">
        <v>2391</v>
      </c>
      <c r="Q912" s="98" t="s">
        <v>4276</v>
      </c>
      <c r="R912" s="98" t="s">
        <v>235</v>
      </c>
      <c r="S912" s="99" t="s">
        <v>235</v>
      </c>
      <c r="T912" s="94" t="s">
        <v>352</v>
      </c>
      <c r="U912" s="120"/>
      <c r="V912" s="120"/>
      <c r="W912" s="100" t="str">
        <f>VLOOKUP(TRIM(X912),X10:Y92,2,FALSE)</f>
        <v>Puneet</v>
      </c>
      <c r="X912" s="121" t="str">
        <f t="shared" si="79"/>
        <v>8.2.2</v>
      </c>
      <c r="Y912" s="124">
        <f t="shared" si="80"/>
        <v>0</v>
      </c>
      <c r="Z912" s="121">
        <f t="shared" si="78"/>
        <v>0</v>
      </c>
      <c r="AA912" s="121">
        <f t="shared" si="81"/>
        <v>13</v>
      </c>
      <c r="AB912" s="121">
        <f t="shared" si="82"/>
        <v>0</v>
      </c>
      <c r="AC912" s="121">
        <f t="shared" si="83"/>
        <v>0</v>
      </c>
      <c r="AD912" s="1" t="s">
        <v>526</v>
      </c>
    </row>
    <row r="913" spans="1:30" ht="35.25" customHeight="1" x14ac:dyDescent="0.25">
      <c r="A913" s="89" t="s">
        <v>225</v>
      </c>
      <c r="B913" s="94" t="s">
        <v>42</v>
      </c>
      <c r="C913" s="91" t="s">
        <v>98</v>
      </c>
      <c r="D913" s="91" t="s">
        <v>1971</v>
      </c>
      <c r="E913" s="122" t="s">
        <v>1584</v>
      </c>
      <c r="F913" s="92" t="s">
        <v>252</v>
      </c>
      <c r="G913" s="92" t="s">
        <v>39</v>
      </c>
      <c r="H913" s="92" t="s">
        <v>4278</v>
      </c>
      <c r="I913" s="162" t="s">
        <v>116</v>
      </c>
      <c r="J913" s="96"/>
      <c r="K913" s="95"/>
      <c r="L913" s="96"/>
      <c r="M913" s="95"/>
      <c r="N913" s="94"/>
      <c r="O913" s="94" t="s">
        <v>245</v>
      </c>
      <c r="P913" s="94" t="s">
        <v>2391</v>
      </c>
      <c r="Q913" s="98" t="s">
        <v>3019</v>
      </c>
      <c r="R913" s="98" t="s">
        <v>228</v>
      </c>
      <c r="S913" s="99" t="s">
        <v>228</v>
      </c>
      <c r="T913" s="94" t="s">
        <v>352</v>
      </c>
      <c r="U913" s="120"/>
      <c r="V913" s="120"/>
      <c r="W913" s="100" t="str">
        <f>VLOOKUP(TRIM(X913),X10:Y92,2,FALSE)</f>
        <v>Puneet</v>
      </c>
      <c r="X913" s="121" t="str">
        <f t="shared" si="79"/>
        <v>8.2.2</v>
      </c>
      <c r="Y913" s="124">
        <f t="shared" si="80"/>
        <v>0</v>
      </c>
      <c r="Z913" s="121">
        <f t="shared" si="78"/>
        <v>0</v>
      </c>
      <c r="AA913" s="121">
        <f t="shared" si="81"/>
        <v>13</v>
      </c>
      <c r="AB913" s="121">
        <f t="shared" si="82"/>
        <v>0</v>
      </c>
      <c r="AC913" s="121">
        <f t="shared" si="83"/>
        <v>0</v>
      </c>
    </row>
    <row r="914" spans="1:30" ht="35.25" customHeight="1" x14ac:dyDescent="0.25">
      <c r="A914" s="89" t="s">
        <v>225</v>
      </c>
      <c r="B914" s="94" t="s">
        <v>4623</v>
      </c>
      <c r="C914" s="91" t="s">
        <v>98</v>
      </c>
      <c r="D914" s="91" t="s">
        <v>1971</v>
      </c>
      <c r="E914" s="122" t="s">
        <v>1585</v>
      </c>
      <c r="F914" s="92" t="s">
        <v>16</v>
      </c>
      <c r="G914" s="92" t="s">
        <v>99</v>
      </c>
      <c r="H914" s="92" t="s">
        <v>4611</v>
      </c>
      <c r="I914" s="162" t="s">
        <v>116</v>
      </c>
      <c r="J914" s="96" t="s">
        <v>247</v>
      </c>
      <c r="K914" s="95">
        <v>2652</v>
      </c>
      <c r="L914" s="96"/>
      <c r="M914" s="95" t="s">
        <v>254</v>
      </c>
      <c r="N914" s="94" t="s">
        <v>2148</v>
      </c>
      <c r="O914" s="94" t="s">
        <v>245</v>
      </c>
      <c r="P914" s="94" t="s">
        <v>2391</v>
      </c>
      <c r="Q914" s="98" t="s">
        <v>4612</v>
      </c>
      <c r="R914" s="98" t="s">
        <v>228</v>
      </c>
      <c r="S914" s="99" t="s">
        <v>228</v>
      </c>
      <c r="T914" s="94" t="s">
        <v>352</v>
      </c>
      <c r="U914" s="120"/>
      <c r="V914" s="120"/>
      <c r="W914" s="100" t="str">
        <f>VLOOKUP(TRIM(X914),X10:Y92,2,FALSE)</f>
        <v>Puneet</v>
      </c>
      <c r="X914" s="121" t="str">
        <f t="shared" si="79"/>
        <v>8.2.2</v>
      </c>
      <c r="Y914" s="124">
        <f t="shared" si="80"/>
        <v>0</v>
      </c>
      <c r="Z914" s="121">
        <f t="shared" si="78"/>
        <v>0</v>
      </c>
      <c r="AA914" s="121">
        <f t="shared" si="81"/>
        <v>13</v>
      </c>
      <c r="AB914" s="121">
        <f t="shared" si="82"/>
        <v>0</v>
      </c>
      <c r="AC914" s="121">
        <f t="shared" si="83"/>
        <v>0</v>
      </c>
    </row>
    <row r="915" spans="1:30" ht="35.25" customHeight="1" x14ac:dyDescent="0.25">
      <c r="A915" s="89" t="s">
        <v>225</v>
      </c>
      <c r="B915" s="94" t="s">
        <v>3955</v>
      </c>
      <c r="C915" s="91" t="s">
        <v>98</v>
      </c>
      <c r="D915" s="91" t="s">
        <v>1971</v>
      </c>
      <c r="E915" s="122" t="s">
        <v>1586</v>
      </c>
      <c r="F915" s="92" t="s">
        <v>16</v>
      </c>
      <c r="G915" s="92" t="s">
        <v>99</v>
      </c>
      <c r="H915" s="92" t="s">
        <v>4280</v>
      </c>
      <c r="I915" s="162" t="s">
        <v>116</v>
      </c>
      <c r="J915" s="96" t="s">
        <v>106</v>
      </c>
      <c r="K915" s="95">
        <v>2567</v>
      </c>
      <c r="L915" s="96"/>
      <c r="M915" s="95" t="s">
        <v>254</v>
      </c>
      <c r="N915" s="94" t="s">
        <v>2160</v>
      </c>
      <c r="O915" s="94" t="s">
        <v>245</v>
      </c>
      <c r="P915" s="94" t="s">
        <v>2391</v>
      </c>
      <c r="Q915" s="98" t="s">
        <v>4279</v>
      </c>
      <c r="R915" s="98" t="s">
        <v>5853</v>
      </c>
      <c r="S915" s="99" t="s">
        <v>270</v>
      </c>
      <c r="T915" s="94" t="s">
        <v>352</v>
      </c>
      <c r="U915" s="120"/>
      <c r="V915" s="120"/>
      <c r="W915" s="100" t="str">
        <f>VLOOKUP(TRIM(X915),X10:Y92,2,FALSE)</f>
        <v>Puneet</v>
      </c>
      <c r="X915" s="121" t="str">
        <f t="shared" si="79"/>
        <v>8.2.2</v>
      </c>
      <c r="Y915" s="124">
        <f t="shared" si="80"/>
        <v>0</v>
      </c>
      <c r="Z915" s="121">
        <f t="shared" si="78"/>
        <v>0</v>
      </c>
      <c r="AA915" s="121">
        <f t="shared" si="81"/>
        <v>13</v>
      </c>
      <c r="AB915" s="121">
        <f t="shared" si="82"/>
        <v>0</v>
      </c>
      <c r="AC915" s="121">
        <f t="shared" si="83"/>
        <v>0</v>
      </c>
    </row>
    <row r="916" spans="1:30" ht="35.25" customHeight="1" x14ac:dyDescent="0.25">
      <c r="A916" s="89" t="s">
        <v>225</v>
      </c>
      <c r="B916" s="94" t="s">
        <v>42</v>
      </c>
      <c r="C916" s="91" t="s">
        <v>98</v>
      </c>
      <c r="D916" s="91" t="s">
        <v>1978</v>
      </c>
      <c r="E916" s="122" t="s">
        <v>1587</v>
      </c>
      <c r="F916" s="92" t="s">
        <v>243</v>
      </c>
      <c r="G916" s="92" t="s">
        <v>99</v>
      </c>
      <c r="H916" s="92" t="s">
        <v>4282</v>
      </c>
      <c r="I916" s="162" t="s">
        <v>116</v>
      </c>
      <c r="J916" s="96" t="s">
        <v>264</v>
      </c>
      <c r="K916" s="95"/>
      <c r="L916" s="96"/>
      <c r="M916" s="95"/>
      <c r="N916" s="94" t="s">
        <v>512</v>
      </c>
      <c r="O916" s="94" t="s">
        <v>245</v>
      </c>
      <c r="P916" s="94" t="s">
        <v>265</v>
      </c>
      <c r="Q916" s="98" t="s">
        <v>4281</v>
      </c>
      <c r="R916" s="98" t="s">
        <v>228</v>
      </c>
      <c r="S916" s="99" t="s">
        <v>228</v>
      </c>
      <c r="T916" s="94" t="s">
        <v>352</v>
      </c>
      <c r="U916" s="120"/>
      <c r="V916" s="120"/>
      <c r="W916" s="100" t="str">
        <f>VLOOKUP(TRIM(X916),X10:Y92,2,FALSE)</f>
        <v>Tao</v>
      </c>
      <c r="X916" s="121" t="str">
        <f t="shared" si="79"/>
        <v>8.8.1</v>
      </c>
      <c r="Y916" s="124">
        <f t="shared" si="80"/>
        <v>0</v>
      </c>
      <c r="Z916" s="121">
        <f t="shared" si="78"/>
        <v>0</v>
      </c>
      <c r="AA916" s="121">
        <f t="shared" si="81"/>
        <v>13</v>
      </c>
      <c r="AB916" s="121">
        <f t="shared" si="82"/>
        <v>0</v>
      </c>
      <c r="AC916" s="121">
        <f t="shared" si="83"/>
        <v>0</v>
      </c>
    </row>
    <row r="917" spans="1:30" ht="35.25" customHeight="1" x14ac:dyDescent="0.25">
      <c r="A917" s="89" t="s">
        <v>225</v>
      </c>
      <c r="B917" s="94" t="s">
        <v>42</v>
      </c>
      <c r="C917" s="91" t="s">
        <v>98</v>
      </c>
      <c r="D917" s="91" t="s">
        <v>1982</v>
      </c>
      <c r="E917" s="122" t="s">
        <v>1588</v>
      </c>
      <c r="F917" s="92" t="s">
        <v>252</v>
      </c>
      <c r="G917" s="92" t="s">
        <v>39</v>
      </c>
      <c r="H917" s="92" t="s">
        <v>4284</v>
      </c>
      <c r="I917" s="162" t="s">
        <v>116</v>
      </c>
      <c r="J917" s="96"/>
      <c r="K917" s="95"/>
      <c r="L917" s="96"/>
      <c r="M917" s="95"/>
      <c r="N917" s="94"/>
      <c r="O917" s="94"/>
      <c r="P917" s="94"/>
      <c r="Q917" s="98" t="s">
        <v>4283</v>
      </c>
      <c r="R917" s="98" t="s">
        <v>228</v>
      </c>
      <c r="S917" s="99" t="s">
        <v>228</v>
      </c>
      <c r="T917" s="94" t="s">
        <v>352</v>
      </c>
      <c r="U917" s="120"/>
      <c r="V917" s="120"/>
      <c r="W917" s="100" t="str">
        <f>VLOOKUP(TRIM(X917),X10:Y92,2,FALSE)</f>
        <v>Puneet</v>
      </c>
      <c r="X917" s="121" t="str">
        <f t="shared" si="79"/>
        <v>8.10.1</v>
      </c>
      <c r="Y917" s="124">
        <f t="shared" si="80"/>
        <v>0</v>
      </c>
      <c r="Z917" s="121">
        <f t="shared" si="78"/>
        <v>0</v>
      </c>
      <c r="AA917" s="121">
        <f t="shared" si="81"/>
        <v>13</v>
      </c>
      <c r="AB917" s="121">
        <f t="shared" si="82"/>
        <v>0</v>
      </c>
      <c r="AC917" s="121">
        <f t="shared" si="83"/>
        <v>0</v>
      </c>
    </row>
    <row r="918" spans="1:30" ht="35.25" customHeight="1" x14ac:dyDescent="0.25">
      <c r="A918" s="89" t="s">
        <v>225</v>
      </c>
      <c r="B918" s="94" t="s">
        <v>2658</v>
      </c>
      <c r="C918" s="91" t="s">
        <v>98</v>
      </c>
      <c r="D918" s="91" t="s">
        <v>205</v>
      </c>
      <c r="E918" s="122" t="s">
        <v>1589</v>
      </c>
      <c r="F918" s="92" t="s">
        <v>271</v>
      </c>
      <c r="G918" s="92" t="s">
        <v>99</v>
      </c>
      <c r="H918" s="92" t="s">
        <v>3020</v>
      </c>
      <c r="I918" s="162" t="s">
        <v>116</v>
      </c>
      <c r="J918" s="96"/>
      <c r="K918" s="95"/>
      <c r="L918" s="96"/>
      <c r="M918" s="95"/>
      <c r="N918" s="94"/>
      <c r="O918" s="94" t="s">
        <v>245</v>
      </c>
      <c r="P918" s="94" t="s">
        <v>460</v>
      </c>
      <c r="Q918" s="98" t="s">
        <v>3021</v>
      </c>
      <c r="R918" s="98" t="s">
        <v>5908</v>
      </c>
      <c r="S918" s="99" t="s">
        <v>280</v>
      </c>
      <c r="T918" s="94" t="s">
        <v>352</v>
      </c>
      <c r="U918" s="120"/>
      <c r="V918" s="120"/>
      <c r="W918" s="100" t="str">
        <f>VLOOKUP(TRIM(X918),X10:Y92,2,FALSE)</f>
        <v>Tao</v>
      </c>
      <c r="X918" s="121" t="str">
        <f t="shared" si="79"/>
        <v>8.11</v>
      </c>
      <c r="Y918" s="124">
        <f t="shared" si="80"/>
        <v>0</v>
      </c>
      <c r="Z918" s="121">
        <f t="shared" ref="Z918:Z981" si="84">IF(F918="P-CR", IF(S918="Approved", 1, IF(S918="Block approved", 1, 0)),0)</f>
        <v>0</v>
      </c>
      <c r="AA918" s="121">
        <f t="shared" si="81"/>
        <v>13</v>
      </c>
      <c r="AB918" s="121">
        <f t="shared" si="82"/>
        <v>0</v>
      </c>
      <c r="AC918" s="121">
        <f t="shared" si="83"/>
        <v>0</v>
      </c>
    </row>
    <row r="919" spans="1:30" ht="35.25" customHeight="1" x14ac:dyDescent="0.25">
      <c r="A919" s="89" t="s">
        <v>225</v>
      </c>
      <c r="B919" s="94" t="s">
        <v>42</v>
      </c>
      <c r="C919" s="91" t="s">
        <v>98</v>
      </c>
      <c r="D919" s="91" t="s">
        <v>1982</v>
      </c>
      <c r="E919" s="122" t="s">
        <v>1590</v>
      </c>
      <c r="F919" s="92" t="s">
        <v>243</v>
      </c>
      <c r="G919" s="92" t="s">
        <v>99</v>
      </c>
      <c r="H919" s="92" t="s">
        <v>3022</v>
      </c>
      <c r="I919" s="162" t="s">
        <v>300</v>
      </c>
      <c r="J919" s="96" t="s">
        <v>260</v>
      </c>
      <c r="K919" s="95"/>
      <c r="L919" s="96"/>
      <c r="M919" s="95"/>
      <c r="N919" s="94" t="s">
        <v>546</v>
      </c>
      <c r="O919" s="94" t="s">
        <v>245</v>
      </c>
      <c r="P919" s="94" t="s">
        <v>261</v>
      </c>
      <c r="Q919" s="98" t="s">
        <v>4283</v>
      </c>
      <c r="R919" s="98" t="s">
        <v>228</v>
      </c>
      <c r="S919" s="99" t="s">
        <v>228</v>
      </c>
      <c r="T919" s="94" t="s">
        <v>363</v>
      </c>
      <c r="U919" s="120"/>
      <c r="V919" s="120"/>
      <c r="W919" s="100" t="str">
        <f>VLOOKUP(TRIM(X919),X10:Y92,2,FALSE)</f>
        <v>Puneet</v>
      </c>
      <c r="X919" s="121" t="str">
        <f t="shared" si="79"/>
        <v>8.10.1</v>
      </c>
      <c r="Y919" s="124">
        <f t="shared" si="80"/>
        <v>0</v>
      </c>
      <c r="Z919" s="121">
        <f t="shared" si="84"/>
        <v>0</v>
      </c>
      <c r="AA919" s="121">
        <f t="shared" si="81"/>
        <v>21</v>
      </c>
      <c r="AB919" s="121">
        <f t="shared" si="82"/>
        <v>0</v>
      </c>
      <c r="AC919" s="121">
        <f t="shared" si="83"/>
        <v>0</v>
      </c>
      <c r="AD919" s="1" t="s">
        <v>526</v>
      </c>
    </row>
    <row r="920" spans="1:30" ht="35.25" customHeight="1" x14ac:dyDescent="0.25">
      <c r="A920" s="89" t="s">
        <v>225</v>
      </c>
      <c r="B920" s="94" t="s">
        <v>4286</v>
      </c>
      <c r="C920" s="91" t="s">
        <v>98</v>
      </c>
      <c r="D920" s="91" t="s">
        <v>1983</v>
      </c>
      <c r="E920" s="122" t="s">
        <v>1591</v>
      </c>
      <c r="F920" s="92" t="s">
        <v>16</v>
      </c>
      <c r="G920" s="92" t="s">
        <v>99</v>
      </c>
      <c r="H920" s="92" t="s">
        <v>3023</v>
      </c>
      <c r="I920" s="162" t="s">
        <v>300</v>
      </c>
      <c r="J920" s="96" t="s">
        <v>255</v>
      </c>
      <c r="K920" s="95">
        <v>3630</v>
      </c>
      <c r="L920" s="96"/>
      <c r="M920" s="95" t="s">
        <v>254</v>
      </c>
      <c r="N920" s="94" t="s">
        <v>2150</v>
      </c>
      <c r="O920" s="94" t="s">
        <v>245</v>
      </c>
      <c r="P920" s="94" t="s">
        <v>2152</v>
      </c>
      <c r="Q920" s="98" t="s">
        <v>4285</v>
      </c>
      <c r="R920" s="98" t="s">
        <v>5909</v>
      </c>
      <c r="S920" s="99" t="s">
        <v>228</v>
      </c>
      <c r="T920" s="94" t="s">
        <v>363</v>
      </c>
      <c r="U920" s="120"/>
      <c r="V920" s="120"/>
      <c r="W920" s="100" t="str">
        <f>VLOOKUP(TRIM(X920),X10:Y92,2,FALSE)</f>
        <v>Puneet</v>
      </c>
      <c r="X920" s="121" t="str">
        <f t="shared" si="79"/>
        <v>8.10.2</v>
      </c>
      <c r="Y920" s="124">
        <f t="shared" si="80"/>
        <v>0</v>
      </c>
      <c r="Z920" s="121">
        <f t="shared" si="84"/>
        <v>0</v>
      </c>
      <c r="AA920" s="121">
        <f t="shared" si="81"/>
        <v>21</v>
      </c>
      <c r="AB920" s="121">
        <f t="shared" si="82"/>
        <v>0</v>
      </c>
      <c r="AC920" s="121">
        <f t="shared" si="83"/>
        <v>0</v>
      </c>
    </row>
    <row r="921" spans="1:30" ht="35.25" customHeight="1" x14ac:dyDescent="0.25">
      <c r="A921" s="89"/>
      <c r="B921" s="94" t="s">
        <v>42</v>
      </c>
      <c r="C921" s="91" t="s">
        <v>14</v>
      </c>
      <c r="D921" s="91" t="s">
        <v>93</v>
      </c>
      <c r="E921" s="122" t="s">
        <v>1592</v>
      </c>
      <c r="F921" s="92" t="s">
        <v>252</v>
      </c>
      <c r="G921" s="209" t="s">
        <v>39</v>
      </c>
      <c r="H921" s="209" t="s">
        <v>3007</v>
      </c>
      <c r="I921" s="210" t="s">
        <v>3008</v>
      </c>
      <c r="J921" s="151"/>
      <c r="K921" s="152"/>
      <c r="L921" s="151"/>
      <c r="M921" s="152"/>
      <c r="N921" s="151"/>
      <c r="O921" s="151" t="s">
        <v>245</v>
      </c>
      <c r="P921" s="151"/>
      <c r="Q921" s="98" t="s">
        <v>3024</v>
      </c>
      <c r="R921" s="211" t="s">
        <v>256</v>
      </c>
      <c r="S921" s="153"/>
      <c r="T921" s="94" t="s">
        <v>3010</v>
      </c>
      <c r="U921" s="120"/>
      <c r="V921" s="120"/>
      <c r="W921" s="100" t="e">
        <f>VLOOKUP(TRIM(X921),X10:Y92,2,FALSE)</f>
        <v>#N/A</v>
      </c>
      <c r="X921" s="121" t="str">
        <f t="shared" si="79"/>
        <v>99</v>
      </c>
      <c r="Y921" s="124">
        <f t="shared" si="80"/>
        <v>0</v>
      </c>
      <c r="Z921" s="121">
        <f t="shared" si="84"/>
        <v>0</v>
      </c>
      <c r="AA921" s="121">
        <f t="shared" si="81"/>
        <v>30</v>
      </c>
      <c r="AB921" s="121">
        <f t="shared" si="82"/>
        <v>0</v>
      </c>
      <c r="AC921" s="121">
        <f t="shared" si="83"/>
        <v>0</v>
      </c>
    </row>
    <row r="922" spans="1:30" ht="35.25" customHeight="1" x14ac:dyDescent="0.25">
      <c r="A922" s="89" t="s">
        <v>225</v>
      </c>
      <c r="B922" s="94" t="s">
        <v>3955</v>
      </c>
      <c r="C922" s="91" t="s">
        <v>98</v>
      </c>
      <c r="D922" s="91" t="s">
        <v>1983</v>
      </c>
      <c r="E922" s="122" t="s">
        <v>1593</v>
      </c>
      <c r="F922" s="92" t="s">
        <v>16</v>
      </c>
      <c r="G922" s="92" t="s">
        <v>99</v>
      </c>
      <c r="H922" s="92" t="s">
        <v>3023</v>
      </c>
      <c r="I922" s="162" t="s">
        <v>4287</v>
      </c>
      <c r="J922" s="215" t="s">
        <v>106</v>
      </c>
      <c r="K922" s="212">
        <v>2568</v>
      </c>
      <c r="L922" s="96"/>
      <c r="M922" s="95" t="s">
        <v>254</v>
      </c>
      <c r="N922" s="213" t="s">
        <v>2160</v>
      </c>
      <c r="O922" s="94" t="s">
        <v>245</v>
      </c>
      <c r="P922" s="94" t="s">
        <v>2152</v>
      </c>
      <c r="Q922" s="98" t="s">
        <v>4285</v>
      </c>
      <c r="R922" s="98" t="s">
        <v>5910</v>
      </c>
      <c r="S922" s="99" t="s">
        <v>235</v>
      </c>
      <c r="T922" s="94" t="s">
        <v>363</v>
      </c>
      <c r="U922" s="120"/>
      <c r="V922" s="120"/>
      <c r="W922" s="100" t="str">
        <f>VLOOKUP(TRIM(X922),X10:Y92,2,FALSE)</f>
        <v>Puneet</v>
      </c>
      <c r="X922" s="121" t="str">
        <f t="shared" si="79"/>
        <v>8.10.2</v>
      </c>
      <c r="Y922" s="124">
        <f t="shared" si="80"/>
        <v>0</v>
      </c>
      <c r="Z922" s="121">
        <f t="shared" si="84"/>
        <v>0</v>
      </c>
      <c r="AA922" s="121">
        <f t="shared" si="81"/>
        <v>94</v>
      </c>
      <c r="AB922" s="121">
        <f t="shared" si="82"/>
        <v>0</v>
      </c>
      <c r="AC922" s="121">
        <f t="shared" si="83"/>
        <v>0</v>
      </c>
      <c r="AD922" s="1" t="s">
        <v>526</v>
      </c>
    </row>
    <row r="923" spans="1:30" ht="35.25" customHeight="1" x14ac:dyDescent="0.25">
      <c r="A923" s="89" t="s">
        <v>225</v>
      </c>
      <c r="B923" s="94" t="s">
        <v>4289</v>
      </c>
      <c r="C923" s="91" t="s">
        <v>98</v>
      </c>
      <c r="D923" s="91" t="s">
        <v>1986</v>
      </c>
      <c r="E923" s="122" t="s">
        <v>1594</v>
      </c>
      <c r="F923" s="92" t="s">
        <v>16</v>
      </c>
      <c r="G923" s="92" t="s">
        <v>99</v>
      </c>
      <c r="H923" s="92" t="s">
        <v>4290</v>
      </c>
      <c r="I923" s="162" t="s">
        <v>293</v>
      </c>
      <c r="J923" s="96" t="s">
        <v>106</v>
      </c>
      <c r="K923" s="95">
        <v>2569</v>
      </c>
      <c r="L923" s="96"/>
      <c r="M923" s="95" t="s">
        <v>254</v>
      </c>
      <c r="N923" s="94" t="s">
        <v>2160</v>
      </c>
      <c r="O923" s="94" t="s">
        <v>245</v>
      </c>
      <c r="P923" s="94" t="s">
        <v>2249</v>
      </c>
      <c r="Q923" s="98" t="s">
        <v>4288</v>
      </c>
      <c r="R923" s="98" t="s">
        <v>5911</v>
      </c>
      <c r="S923" s="99" t="s">
        <v>280</v>
      </c>
      <c r="T923" s="94" t="s">
        <v>294</v>
      </c>
      <c r="U923" s="120"/>
      <c r="V923" s="120"/>
      <c r="W923" s="100" t="str">
        <f>VLOOKUP(TRIM(X923),X10:Y92,2,FALSE)</f>
        <v>Puneet</v>
      </c>
      <c r="X923" s="121" t="str">
        <f t="shared" si="79"/>
        <v>8.18</v>
      </c>
      <c r="Y923" s="124">
        <f t="shared" si="80"/>
        <v>0</v>
      </c>
      <c r="Z923" s="121">
        <f t="shared" si="84"/>
        <v>0</v>
      </c>
      <c r="AA923" s="121">
        <f t="shared" si="81"/>
        <v>8</v>
      </c>
      <c r="AB923" s="121">
        <f t="shared" si="82"/>
        <v>0</v>
      </c>
      <c r="AC923" s="121">
        <f t="shared" si="83"/>
        <v>0</v>
      </c>
    </row>
    <row r="924" spans="1:30" ht="35.25" customHeight="1" x14ac:dyDescent="0.25">
      <c r="A924" s="89"/>
      <c r="B924" s="94" t="s">
        <v>42</v>
      </c>
      <c r="C924" s="91" t="s">
        <v>14</v>
      </c>
      <c r="D924" s="91" t="s">
        <v>93</v>
      </c>
      <c r="E924" s="122" t="s">
        <v>1595</v>
      </c>
      <c r="F924" s="92" t="s">
        <v>16</v>
      </c>
      <c r="G924" s="209" t="s">
        <v>99</v>
      </c>
      <c r="H924" s="209" t="s">
        <v>3025</v>
      </c>
      <c r="I924" s="210" t="s">
        <v>326</v>
      </c>
      <c r="J924" s="151" t="s">
        <v>296</v>
      </c>
      <c r="K924" s="152">
        <v>152</v>
      </c>
      <c r="L924" s="151"/>
      <c r="M924" s="152" t="s">
        <v>107</v>
      </c>
      <c r="N924" s="151" t="s">
        <v>385</v>
      </c>
      <c r="O924" s="151" t="s">
        <v>125</v>
      </c>
      <c r="P924" s="151" t="s">
        <v>297</v>
      </c>
      <c r="Q924" s="98" t="s">
        <v>42</v>
      </c>
      <c r="R924" s="211" t="s">
        <v>256</v>
      </c>
      <c r="S924" s="153"/>
      <c r="T924" s="94" t="s">
        <v>316</v>
      </c>
      <c r="U924" s="120"/>
      <c r="V924" s="120"/>
      <c r="W924" s="100" t="e">
        <f>VLOOKUP(TRIM(X924),X10:Y92,2,FALSE)</f>
        <v>#N/A</v>
      </c>
      <c r="X924" s="121" t="str">
        <f t="shared" si="79"/>
        <v>99</v>
      </c>
      <c r="Y924" s="124">
        <f t="shared" si="80"/>
        <v>0</v>
      </c>
      <c r="Z924" s="121">
        <f t="shared" si="84"/>
        <v>0</v>
      </c>
      <c r="AA924" s="121">
        <f t="shared" si="81"/>
        <v>6</v>
      </c>
      <c r="AB924" s="121">
        <f t="shared" si="82"/>
        <v>0</v>
      </c>
      <c r="AC924" s="121">
        <f t="shared" si="83"/>
        <v>0</v>
      </c>
    </row>
    <row r="925" spans="1:30" ht="35.25" customHeight="1" x14ac:dyDescent="0.25">
      <c r="A925" s="89" t="s">
        <v>225</v>
      </c>
      <c r="B925" s="94" t="s">
        <v>42</v>
      </c>
      <c r="C925" s="91" t="s">
        <v>98</v>
      </c>
      <c r="D925" s="91" t="s">
        <v>223</v>
      </c>
      <c r="E925" s="122" t="s">
        <v>1596</v>
      </c>
      <c r="F925" s="92" t="s">
        <v>388</v>
      </c>
      <c r="G925" s="92" t="s">
        <v>99</v>
      </c>
      <c r="H925" s="92" t="s">
        <v>3026</v>
      </c>
      <c r="I925" s="162" t="s">
        <v>317</v>
      </c>
      <c r="J925" s="96" t="s">
        <v>2379</v>
      </c>
      <c r="K925" s="95">
        <v>0</v>
      </c>
      <c r="L925" s="96"/>
      <c r="M925" s="95"/>
      <c r="N925" s="94" t="s">
        <v>2380</v>
      </c>
      <c r="O925" s="94" t="s">
        <v>245</v>
      </c>
      <c r="P925" s="94" t="s">
        <v>550</v>
      </c>
      <c r="Q925" s="98" t="s">
        <v>4613</v>
      </c>
      <c r="R925" s="98" t="s">
        <v>5912</v>
      </c>
      <c r="S925" s="99" t="s">
        <v>270</v>
      </c>
      <c r="T925" s="94" t="s">
        <v>316</v>
      </c>
      <c r="U925" s="120"/>
      <c r="V925" s="120"/>
      <c r="W925" s="100" t="str">
        <f>VLOOKUP(TRIM(X925),X10:Y92,2,FALSE)</f>
        <v>Puneet</v>
      </c>
      <c r="X925" s="121" t="str">
        <f t="shared" ref="X925:X988" si="85">IF(ISNONTEXT(D925),"" &amp; D925 &amp;"",T(D925))</f>
        <v>8.14</v>
      </c>
      <c r="Y925" s="124">
        <f t="shared" ref="Y925:Y988" si="86">IF(F925="CR", IF(S925="Approved", 1, IF(S925="Agreed", 1, IF(S925="Block approved", 1, 0))),0)</f>
        <v>0</v>
      </c>
      <c r="Z925" s="121">
        <f t="shared" si="84"/>
        <v>0</v>
      </c>
      <c r="AA925" s="121">
        <f t="shared" ref="AA925:AA988" si="87">LEN(I925)</f>
        <v>17</v>
      </c>
      <c r="AB925" s="121">
        <f t="shared" ref="AB925:AB988" si="88">IF(LEFT(H925, 12)="Reserved for",  1, 0)</f>
        <v>0</v>
      </c>
      <c r="AC925" s="121">
        <f t="shared" ref="AC925:AC988" si="89">IF(F925="LS OUT", IF(S925="Approved", 1, IF(S925="Block approved", 1, 0)),0)</f>
        <v>0</v>
      </c>
    </row>
    <row r="926" spans="1:30" ht="35.25" customHeight="1" x14ac:dyDescent="0.25">
      <c r="A926" s="89" t="s">
        <v>225</v>
      </c>
      <c r="B926" s="94" t="s">
        <v>42</v>
      </c>
      <c r="C926" s="91" t="s">
        <v>98</v>
      </c>
      <c r="D926" s="91" t="s">
        <v>223</v>
      </c>
      <c r="E926" s="122" t="s">
        <v>1597</v>
      </c>
      <c r="F926" s="92" t="s">
        <v>388</v>
      </c>
      <c r="G926" s="92" t="s">
        <v>99</v>
      </c>
      <c r="H926" s="92" t="s">
        <v>567</v>
      </c>
      <c r="I926" s="162" t="s">
        <v>317</v>
      </c>
      <c r="J926" s="96" t="s">
        <v>296</v>
      </c>
      <c r="K926" s="95">
        <v>0</v>
      </c>
      <c r="L926" s="96"/>
      <c r="M926" s="95"/>
      <c r="N926" s="94" t="s">
        <v>385</v>
      </c>
      <c r="O926" s="94" t="s">
        <v>245</v>
      </c>
      <c r="P926" s="94" t="s">
        <v>550</v>
      </c>
      <c r="Q926" s="98" t="s">
        <v>596</v>
      </c>
      <c r="R926" s="98" t="s">
        <v>228</v>
      </c>
      <c r="S926" s="99" t="s">
        <v>228</v>
      </c>
      <c r="T926" s="94" t="s">
        <v>316</v>
      </c>
      <c r="U926" s="120"/>
      <c r="V926" s="120"/>
      <c r="W926" s="100" t="str">
        <f>VLOOKUP(TRIM(X926),X10:Y92,2,FALSE)</f>
        <v>Puneet</v>
      </c>
      <c r="X926" s="121" t="str">
        <f t="shared" si="85"/>
        <v>8.14</v>
      </c>
      <c r="Y926" s="124">
        <f t="shared" si="86"/>
        <v>0</v>
      </c>
      <c r="Z926" s="121">
        <f t="shared" si="84"/>
        <v>0</v>
      </c>
      <c r="AA926" s="121">
        <f t="shared" si="87"/>
        <v>17</v>
      </c>
      <c r="AB926" s="121">
        <f t="shared" si="88"/>
        <v>0</v>
      </c>
      <c r="AC926" s="121">
        <f t="shared" si="89"/>
        <v>0</v>
      </c>
      <c r="AD926" s="1" t="s">
        <v>526</v>
      </c>
    </row>
    <row r="927" spans="1:30" ht="35.25" customHeight="1" x14ac:dyDescent="0.25">
      <c r="A927" s="89" t="s">
        <v>225</v>
      </c>
      <c r="B927" s="94" t="s">
        <v>2659</v>
      </c>
      <c r="C927" s="91" t="s">
        <v>98</v>
      </c>
      <c r="D927" s="91" t="s">
        <v>176</v>
      </c>
      <c r="E927" s="122" t="s">
        <v>1598</v>
      </c>
      <c r="F927" s="92" t="s">
        <v>271</v>
      </c>
      <c r="G927" s="92" t="s">
        <v>99</v>
      </c>
      <c r="H927" s="92" t="s">
        <v>3027</v>
      </c>
      <c r="I927" s="162" t="s">
        <v>326</v>
      </c>
      <c r="J927" s="96"/>
      <c r="K927" s="95"/>
      <c r="L927" s="96"/>
      <c r="M927" s="95"/>
      <c r="N927" s="94"/>
      <c r="O927" s="94" t="s">
        <v>125</v>
      </c>
      <c r="P927" s="94" t="s">
        <v>297</v>
      </c>
      <c r="Q927" s="98" t="s">
        <v>2659</v>
      </c>
      <c r="R927" s="98" t="s">
        <v>5383</v>
      </c>
      <c r="S927" s="99" t="s">
        <v>270</v>
      </c>
      <c r="T927" s="94" t="s">
        <v>316</v>
      </c>
      <c r="U927" s="120"/>
      <c r="V927" s="120"/>
      <c r="W927" s="100" t="str">
        <f>VLOOKUP(TRIM(X927),X10:Y92,2,FALSE)</f>
        <v>Tao</v>
      </c>
      <c r="X927" s="121" t="str">
        <f t="shared" si="85"/>
        <v>7.6</v>
      </c>
      <c r="Y927" s="124">
        <f t="shared" si="86"/>
        <v>0</v>
      </c>
      <c r="Z927" s="121">
        <f t="shared" si="84"/>
        <v>0</v>
      </c>
      <c r="AA927" s="121">
        <f t="shared" si="87"/>
        <v>6</v>
      </c>
      <c r="AB927" s="121">
        <f t="shared" si="88"/>
        <v>0</v>
      </c>
      <c r="AC927" s="121">
        <f t="shared" si="89"/>
        <v>0</v>
      </c>
      <c r="AD927" s="1" t="s">
        <v>526</v>
      </c>
    </row>
    <row r="928" spans="1:30" ht="35.25" customHeight="1" x14ac:dyDescent="0.25">
      <c r="A928" s="89" t="s">
        <v>225</v>
      </c>
      <c r="B928" s="94" t="s">
        <v>4292</v>
      </c>
      <c r="C928" s="91" t="s">
        <v>98</v>
      </c>
      <c r="D928" s="91" t="s">
        <v>176</v>
      </c>
      <c r="E928" s="122" t="s">
        <v>1599</v>
      </c>
      <c r="F928" s="92" t="s">
        <v>16</v>
      </c>
      <c r="G928" s="92" t="s">
        <v>99</v>
      </c>
      <c r="H928" s="92" t="s">
        <v>4293</v>
      </c>
      <c r="I928" s="162" t="s">
        <v>317</v>
      </c>
      <c r="J928" s="96" t="s">
        <v>296</v>
      </c>
      <c r="K928" s="95">
        <v>153</v>
      </c>
      <c r="L928" s="96"/>
      <c r="M928" s="95" t="s">
        <v>107</v>
      </c>
      <c r="N928" s="94" t="s">
        <v>385</v>
      </c>
      <c r="O928" s="94" t="s">
        <v>125</v>
      </c>
      <c r="P928" s="94" t="s">
        <v>297</v>
      </c>
      <c r="Q928" s="98" t="s">
        <v>4291</v>
      </c>
      <c r="R928" s="98" t="s">
        <v>5384</v>
      </c>
      <c r="S928" s="99" t="s">
        <v>280</v>
      </c>
      <c r="T928" s="94" t="s">
        <v>316</v>
      </c>
      <c r="U928" s="120"/>
      <c r="V928" s="120"/>
      <c r="W928" s="100" t="str">
        <f>VLOOKUP(TRIM(X928),X10:Y92,2,FALSE)</f>
        <v>Tao</v>
      </c>
      <c r="X928" s="121" t="str">
        <f t="shared" si="85"/>
        <v>7.6</v>
      </c>
      <c r="Y928" s="124">
        <f t="shared" si="86"/>
        <v>0</v>
      </c>
      <c r="Z928" s="121">
        <f t="shared" si="84"/>
        <v>0</v>
      </c>
      <c r="AA928" s="121">
        <f t="shared" si="87"/>
        <v>17</v>
      </c>
      <c r="AB928" s="121">
        <f t="shared" si="88"/>
        <v>0</v>
      </c>
      <c r="AC928" s="121">
        <f t="shared" si="89"/>
        <v>0</v>
      </c>
    </row>
    <row r="929" spans="1:30" ht="35.25" customHeight="1" x14ac:dyDescent="0.25">
      <c r="A929" s="89" t="s">
        <v>225</v>
      </c>
      <c r="B929" s="94" t="s">
        <v>42</v>
      </c>
      <c r="C929" s="91" t="s">
        <v>98</v>
      </c>
      <c r="D929" s="91" t="s">
        <v>201</v>
      </c>
      <c r="E929" s="122" t="s">
        <v>1600</v>
      </c>
      <c r="F929" s="92" t="s">
        <v>243</v>
      </c>
      <c r="G929" s="92" t="s">
        <v>99</v>
      </c>
      <c r="H929" s="92" t="s">
        <v>4295</v>
      </c>
      <c r="I929" s="162" t="s">
        <v>317</v>
      </c>
      <c r="J929" s="96" t="s">
        <v>2419</v>
      </c>
      <c r="K929" s="95"/>
      <c r="L929" s="96"/>
      <c r="M929" s="95"/>
      <c r="N929" s="94" t="s">
        <v>2179</v>
      </c>
      <c r="O929" s="94" t="s">
        <v>245</v>
      </c>
      <c r="P929" s="94" t="s">
        <v>2420</v>
      </c>
      <c r="Q929" s="98" t="s">
        <v>4294</v>
      </c>
      <c r="R929" s="98" t="s">
        <v>235</v>
      </c>
      <c r="S929" s="99" t="s">
        <v>235</v>
      </c>
      <c r="T929" s="94" t="s">
        <v>316</v>
      </c>
      <c r="U929" s="120"/>
      <c r="V929" s="120"/>
      <c r="W929" s="100" t="str">
        <f>VLOOKUP(TRIM(X929),X10:Y92,2,FALSE)</f>
        <v>Tao</v>
      </c>
      <c r="X929" s="121" t="str">
        <f t="shared" si="85"/>
        <v>8.7</v>
      </c>
      <c r="Y929" s="124">
        <f t="shared" si="86"/>
        <v>0</v>
      </c>
      <c r="Z929" s="121">
        <f t="shared" si="84"/>
        <v>0</v>
      </c>
      <c r="AA929" s="121">
        <f t="shared" si="87"/>
        <v>17</v>
      </c>
      <c r="AB929" s="121">
        <f t="shared" si="88"/>
        <v>0</v>
      </c>
      <c r="AC929" s="121">
        <f t="shared" si="89"/>
        <v>0</v>
      </c>
    </row>
    <row r="930" spans="1:30" ht="35.25" customHeight="1" x14ac:dyDescent="0.25">
      <c r="A930" s="89" t="s">
        <v>225</v>
      </c>
      <c r="B930" s="94" t="s">
        <v>42</v>
      </c>
      <c r="C930" s="91" t="s">
        <v>98</v>
      </c>
      <c r="D930" s="91" t="s">
        <v>1981</v>
      </c>
      <c r="E930" s="122" t="s">
        <v>1601</v>
      </c>
      <c r="F930" s="92" t="s">
        <v>243</v>
      </c>
      <c r="G930" s="92" t="s">
        <v>99</v>
      </c>
      <c r="H930" s="92" t="s">
        <v>4297</v>
      </c>
      <c r="I930" s="162" t="s">
        <v>133</v>
      </c>
      <c r="J930" s="96" t="s">
        <v>2178</v>
      </c>
      <c r="K930" s="95"/>
      <c r="L930" s="96"/>
      <c r="M930" s="95"/>
      <c r="N930" s="94" t="s">
        <v>2179</v>
      </c>
      <c r="O930" s="94" t="s">
        <v>245</v>
      </c>
      <c r="P930" s="94" t="s">
        <v>2180</v>
      </c>
      <c r="Q930" s="98" t="s">
        <v>4296</v>
      </c>
      <c r="R930" s="98" t="s">
        <v>5913</v>
      </c>
      <c r="S930" s="99" t="s">
        <v>280</v>
      </c>
      <c r="T930" s="94" t="s">
        <v>353</v>
      </c>
      <c r="U930" s="120"/>
      <c r="V930" s="120"/>
      <c r="W930" s="100" t="str">
        <f>VLOOKUP(TRIM(X930),X10:Y92,2,FALSE)</f>
        <v>Andy</v>
      </c>
      <c r="X930" s="121" t="str">
        <f t="shared" si="85"/>
        <v>8.9.2</v>
      </c>
      <c r="Y930" s="124">
        <f t="shared" si="86"/>
        <v>0</v>
      </c>
      <c r="Z930" s="121">
        <f t="shared" si="84"/>
        <v>0</v>
      </c>
      <c r="AA930" s="121">
        <f t="shared" si="87"/>
        <v>7</v>
      </c>
      <c r="AB930" s="121">
        <f t="shared" si="88"/>
        <v>0</v>
      </c>
      <c r="AC930" s="121">
        <f t="shared" si="89"/>
        <v>0</v>
      </c>
    </row>
    <row r="931" spans="1:30" ht="35.25" customHeight="1" x14ac:dyDescent="0.25">
      <c r="A931" s="89" t="s">
        <v>225</v>
      </c>
      <c r="B931" s="94" t="s">
        <v>42</v>
      </c>
      <c r="C931" s="91" t="s">
        <v>98</v>
      </c>
      <c r="D931" s="91" t="s">
        <v>1974</v>
      </c>
      <c r="E931" s="122" t="s">
        <v>1602</v>
      </c>
      <c r="F931" s="92" t="s">
        <v>243</v>
      </c>
      <c r="G931" s="92" t="s">
        <v>99</v>
      </c>
      <c r="H931" s="92" t="s">
        <v>4299</v>
      </c>
      <c r="I931" s="162" t="s">
        <v>133</v>
      </c>
      <c r="J931" s="96" t="s">
        <v>278</v>
      </c>
      <c r="K931" s="95"/>
      <c r="L931" s="96"/>
      <c r="M931" s="95"/>
      <c r="N931" s="94" t="s">
        <v>2415</v>
      </c>
      <c r="O931" s="94" t="s">
        <v>245</v>
      </c>
      <c r="P931" s="94" t="s">
        <v>279</v>
      </c>
      <c r="Q931" s="98" t="s">
        <v>4298</v>
      </c>
      <c r="R931" s="98" t="s">
        <v>5914</v>
      </c>
      <c r="S931" s="99" t="s">
        <v>280</v>
      </c>
      <c r="T931" s="94" t="s">
        <v>353</v>
      </c>
      <c r="U931" s="120"/>
      <c r="V931" s="120"/>
      <c r="W931" s="100" t="str">
        <f>VLOOKUP(TRIM(X931),X10:Y92,2,FALSE)</f>
        <v>Puneet</v>
      </c>
      <c r="X931" s="121" t="str">
        <f t="shared" si="85"/>
        <v>8.5.1</v>
      </c>
      <c r="Y931" s="124">
        <f t="shared" si="86"/>
        <v>0</v>
      </c>
      <c r="Z931" s="121">
        <f t="shared" si="84"/>
        <v>0</v>
      </c>
      <c r="AA931" s="121">
        <f t="shared" si="87"/>
        <v>7</v>
      </c>
      <c r="AB931" s="121">
        <f t="shared" si="88"/>
        <v>0</v>
      </c>
      <c r="AC931" s="121">
        <f t="shared" si="89"/>
        <v>0</v>
      </c>
    </row>
    <row r="932" spans="1:30" ht="35.25" customHeight="1" x14ac:dyDescent="0.25">
      <c r="A932" s="89" t="s">
        <v>225</v>
      </c>
      <c r="B932" s="94" t="s">
        <v>42</v>
      </c>
      <c r="C932" s="91" t="s">
        <v>98</v>
      </c>
      <c r="D932" s="91" t="s">
        <v>222</v>
      </c>
      <c r="E932" s="122" t="s">
        <v>1603</v>
      </c>
      <c r="F932" s="92" t="s">
        <v>252</v>
      </c>
      <c r="G932" s="92" t="s">
        <v>39</v>
      </c>
      <c r="H932" s="92" t="s">
        <v>4301</v>
      </c>
      <c r="I932" s="162" t="s">
        <v>562</v>
      </c>
      <c r="J932" s="96"/>
      <c r="K932" s="95"/>
      <c r="L932" s="96"/>
      <c r="M932" s="95"/>
      <c r="N932" s="94"/>
      <c r="O932" s="94" t="s">
        <v>245</v>
      </c>
      <c r="P932" s="94" t="s">
        <v>560</v>
      </c>
      <c r="Q932" s="98" t="s">
        <v>4300</v>
      </c>
      <c r="R932" s="98" t="s">
        <v>228</v>
      </c>
      <c r="S932" s="99" t="s">
        <v>228</v>
      </c>
      <c r="T932" s="94" t="s">
        <v>353</v>
      </c>
      <c r="U932" s="120"/>
      <c r="V932" s="120"/>
      <c r="W932" s="100" t="str">
        <f>VLOOKUP(TRIM(X932),X10:Y92,2,FALSE)</f>
        <v>Andy</v>
      </c>
      <c r="X932" s="121" t="str">
        <f t="shared" si="85"/>
        <v>8.13</v>
      </c>
      <c r="Y932" s="124">
        <f t="shared" si="86"/>
        <v>0</v>
      </c>
      <c r="Z932" s="121">
        <f t="shared" si="84"/>
        <v>0</v>
      </c>
      <c r="AA932" s="121">
        <f t="shared" si="87"/>
        <v>19</v>
      </c>
      <c r="AB932" s="121">
        <f t="shared" si="88"/>
        <v>0</v>
      </c>
      <c r="AC932" s="121">
        <f t="shared" si="89"/>
        <v>0</v>
      </c>
    </row>
    <row r="933" spans="1:30" ht="35.25" customHeight="1" x14ac:dyDescent="0.25">
      <c r="A933" s="89" t="s">
        <v>225</v>
      </c>
      <c r="B933" s="94" t="s">
        <v>4303</v>
      </c>
      <c r="C933" s="91" t="s">
        <v>98</v>
      </c>
      <c r="D933" s="91" t="s">
        <v>222</v>
      </c>
      <c r="E933" s="122" t="s">
        <v>1604</v>
      </c>
      <c r="F933" s="92" t="s">
        <v>16</v>
      </c>
      <c r="G933" s="92" t="s">
        <v>99</v>
      </c>
      <c r="H933" s="92" t="s">
        <v>3028</v>
      </c>
      <c r="I933" s="162" t="s">
        <v>562</v>
      </c>
      <c r="J933" s="96" t="s">
        <v>247</v>
      </c>
      <c r="K933" s="95">
        <v>2653</v>
      </c>
      <c r="L933" s="96"/>
      <c r="M933" s="95" t="s">
        <v>254</v>
      </c>
      <c r="N933" s="94" t="s">
        <v>2148</v>
      </c>
      <c r="O933" s="94" t="s">
        <v>245</v>
      </c>
      <c r="P933" s="94" t="s">
        <v>560</v>
      </c>
      <c r="Q933" s="98" t="s">
        <v>4302</v>
      </c>
      <c r="R933" s="98" t="s">
        <v>5915</v>
      </c>
      <c r="S933" s="99" t="s">
        <v>280</v>
      </c>
      <c r="T933" s="94" t="s">
        <v>353</v>
      </c>
      <c r="U933" s="120"/>
      <c r="V933" s="120"/>
      <c r="W933" s="100" t="str">
        <f>VLOOKUP(TRIM(X933),X10:Y92,2,FALSE)</f>
        <v>Andy</v>
      </c>
      <c r="X933" s="121" t="str">
        <f t="shared" si="85"/>
        <v>8.13</v>
      </c>
      <c r="Y933" s="124">
        <f t="shared" si="86"/>
        <v>0</v>
      </c>
      <c r="Z933" s="121">
        <f t="shared" si="84"/>
        <v>0</v>
      </c>
      <c r="AA933" s="121">
        <f t="shared" si="87"/>
        <v>19</v>
      </c>
      <c r="AB933" s="121">
        <f t="shared" si="88"/>
        <v>0</v>
      </c>
      <c r="AC933" s="121">
        <f t="shared" si="89"/>
        <v>0</v>
      </c>
    </row>
    <row r="934" spans="1:30" ht="35.25" customHeight="1" x14ac:dyDescent="0.25">
      <c r="A934" s="89" t="s">
        <v>225</v>
      </c>
      <c r="B934" s="94" t="s">
        <v>4305</v>
      </c>
      <c r="C934" s="91" t="s">
        <v>98</v>
      </c>
      <c r="D934" s="91" t="s">
        <v>222</v>
      </c>
      <c r="E934" s="122" t="s">
        <v>1605</v>
      </c>
      <c r="F934" s="92" t="s">
        <v>16</v>
      </c>
      <c r="G934" s="92" t="s">
        <v>99</v>
      </c>
      <c r="H934" s="92" t="s">
        <v>563</v>
      </c>
      <c r="I934" s="162" t="s">
        <v>562</v>
      </c>
      <c r="J934" s="96" t="s">
        <v>106</v>
      </c>
      <c r="K934" s="95">
        <v>2570</v>
      </c>
      <c r="L934" s="96"/>
      <c r="M934" s="95" t="s">
        <v>254</v>
      </c>
      <c r="N934" s="94" t="s">
        <v>2148</v>
      </c>
      <c r="O934" s="94" t="s">
        <v>245</v>
      </c>
      <c r="P934" s="94" t="s">
        <v>560</v>
      </c>
      <c r="Q934" s="98" t="s">
        <v>4304</v>
      </c>
      <c r="R934" s="98" t="s">
        <v>228</v>
      </c>
      <c r="S934" s="99" t="s">
        <v>228</v>
      </c>
      <c r="T934" s="94" t="s">
        <v>353</v>
      </c>
      <c r="U934" s="120"/>
      <c r="V934" s="120"/>
      <c r="W934" s="100" t="str">
        <f>VLOOKUP(TRIM(X934),X10:Y92,2,FALSE)</f>
        <v>Andy</v>
      </c>
      <c r="X934" s="121" t="str">
        <f t="shared" si="85"/>
        <v>8.13</v>
      </c>
      <c r="Y934" s="124">
        <f t="shared" si="86"/>
        <v>0</v>
      </c>
      <c r="Z934" s="121">
        <f t="shared" si="84"/>
        <v>0</v>
      </c>
      <c r="AA934" s="121">
        <f t="shared" si="87"/>
        <v>19</v>
      </c>
      <c r="AB934" s="121">
        <f t="shared" si="88"/>
        <v>0</v>
      </c>
      <c r="AC934" s="121">
        <f t="shared" si="89"/>
        <v>0</v>
      </c>
    </row>
    <row r="935" spans="1:30" ht="35.25" customHeight="1" x14ac:dyDescent="0.25">
      <c r="A935" s="89" t="s">
        <v>225</v>
      </c>
      <c r="B935" s="94" t="s">
        <v>4308</v>
      </c>
      <c r="C935" s="91" t="s">
        <v>98</v>
      </c>
      <c r="D935" s="91" t="s">
        <v>222</v>
      </c>
      <c r="E935" s="122" t="s">
        <v>1606</v>
      </c>
      <c r="F935" s="92" t="s">
        <v>16</v>
      </c>
      <c r="G935" s="92" t="s">
        <v>99</v>
      </c>
      <c r="H935" s="92" t="s">
        <v>564</v>
      </c>
      <c r="I935" s="162" t="s">
        <v>4306</v>
      </c>
      <c r="J935" s="96" t="s">
        <v>268</v>
      </c>
      <c r="K935" s="95">
        <v>536</v>
      </c>
      <c r="L935" s="96"/>
      <c r="M935" s="95" t="s">
        <v>254</v>
      </c>
      <c r="N935" s="94" t="s">
        <v>2148</v>
      </c>
      <c r="O935" s="94" t="s">
        <v>245</v>
      </c>
      <c r="P935" s="94" t="s">
        <v>560</v>
      </c>
      <c r="Q935" s="98" t="s">
        <v>4307</v>
      </c>
      <c r="R935" s="98" t="s">
        <v>5916</v>
      </c>
      <c r="S935" s="99" t="s">
        <v>280</v>
      </c>
      <c r="T935" s="94" t="s">
        <v>353</v>
      </c>
      <c r="U935" s="120"/>
      <c r="V935" s="120"/>
      <c r="W935" s="100" t="str">
        <f>VLOOKUP(TRIM(X935),X10:Y92,2,FALSE)</f>
        <v>Andy</v>
      </c>
      <c r="X935" s="121" t="str">
        <f t="shared" si="85"/>
        <v>8.13</v>
      </c>
      <c r="Y935" s="124">
        <f t="shared" si="86"/>
        <v>0</v>
      </c>
      <c r="Z935" s="121">
        <f t="shared" si="84"/>
        <v>0</v>
      </c>
      <c r="AA935" s="121">
        <f t="shared" si="87"/>
        <v>18</v>
      </c>
      <c r="AB935" s="121">
        <f t="shared" si="88"/>
        <v>0</v>
      </c>
      <c r="AC935" s="121">
        <f t="shared" si="89"/>
        <v>0</v>
      </c>
    </row>
    <row r="936" spans="1:30" ht="35.25" customHeight="1" x14ac:dyDescent="0.25">
      <c r="A936" s="89" t="s">
        <v>225</v>
      </c>
      <c r="B936" s="94" t="s">
        <v>4311</v>
      </c>
      <c r="C936" s="91" t="s">
        <v>98</v>
      </c>
      <c r="D936" s="91" t="s">
        <v>1977</v>
      </c>
      <c r="E936" s="122" t="s">
        <v>1607</v>
      </c>
      <c r="F936" s="92" t="s">
        <v>16</v>
      </c>
      <c r="G936" s="92" t="s">
        <v>99</v>
      </c>
      <c r="H936" s="92" t="s">
        <v>4312</v>
      </c>
      <c r="I936" s="162" t="s">
        <v>4309</v>
      </c>
      <c r="J936" s="96" t="s">
        <v>247</v>
      </c>
      <c r="K936" s="95">
        <v>2654</v>
      </c>
      <c r="L936" s="96"/>
      <c r="M936" s="95" t="s">
        <v>254</v>
      </c>
      <c r="N936" s="94" t="s">
        <v>2148</v>
      </c>
      <c r="O936" s="94" t="s">
        <v>245</v>
      </c>
      <c r="P936" s="94" t="s">
        <v>2170</v>
      </c>
      <c r="Q936" s="98" t="s">
        <v>4310</v>
      </c>
      <c r="R936" s="98" t="s">
        <v>5917</v>
      </c>
      <c r="S936" s="99" t="s">
        <v>280</v>
      </c>
      <c r="T936" s="94" t="s">
        <v>316</v>
      </c>
      <c r="U936" s="120"/>
      <c r="V936" s="120"/>
      <c r="W936" s="100" t="str">
        <f>VLOOKUP(TRIM(X936),X10:Y92,2,FALSE)</f>
        <v>Andy</v>
      </c>
      <c r="X936" s="121" t="str">
        <f t="shared" si="85"/>
        <v>8.6.2</v>
      </c>
      <c r="Y936" s="124">
        <f t="shared" si="86"/>
        <v>0</v>
      </c>
      <c r="Z936" s="121">
        <f t="shared" si="84"/>
        <v>0</v>
      </c>
      <c r="AA936" s="121">
        <f t="shared" si="87"/>
        <v>76</v>
      </c>
      <c r="AB936" s="121">
        <f t="shared" si="88"/>
        <v>0</v>
      </c>
      <c r="AC936" s="121">
        <f t="shared" si="89"/>
        <v>0</v>
      </c>
    </row>
    <row r="937" spans="1:30" ht="35.25" customHeight="1" x14ac:dyDescent="0.25">
      <c r="A937" s="89" t="s">
        <v>225</v>
      </c>
      <c r="B937" s="94" t="s">
        <v>4314</v>
      </c>
      <c r="C937" s="91" t="s">
        <v>98</v>
      </c>
      <c r="D937" s="91" t="s">
        <v>1977</v>
      </c>
      <c r="E937" s="122" t="s">
        <v>1608</v>
      </c>
      <c r="F937" s="92" t="s">
        <v>16</v>
      </c>
      <c r="G937" s="92" t="s">
        <v>99</v>
      </c>
      <c r="H937" s="92" t="s">
        <v>4315</v>
      </c>
      <c r="I937" s="162" t="s">
        <v>317</v>
      </c>
      <c r="J937" s="96" t="s">
        <v>106</v>
      </c>
      <c r="K937" s="95">
        <v>2571</v>
      </c>
      <c r="L937" s="96"/>
      <c r="M937" s="95" t="s">
        <v>254</v>
      </c>
      <c r="N937" s="94" t="s">
        <v>2160</v>
      </c>
      <c r="O937" s="94" t="s">
        <v>245</v>
      </c>
      <c r="P937" s="94" t="s">
        <v>2170</v>
      </c>
      <c r="Q937" s="98" t="s">
        <v>4313</v>
      </c>
      <c r="R937" s="98" t="s">
        <v>235</v>
      </c>
      <c r="S937" s="99" t="s">
        <v>235</v>
      </c>
      <c r="T937" s="94" t="s">
        <v>316</v>
      </c>
      <c r="U937" s="120"/>
      <c r="V937" s="120"/>
      <c r="W937" s="100" t="str">
        <f>VLOOKUP(TRIM(X937),X10:Y92,2,FALSE)</f>
        <v>Andy</v>
      </c>
      <c r="X937" s="121" t="str">
        <f t="shared" si="85"/>
        <v>8.6.2</v>
      </c>
      <c r="Y937" s="124">
        <f t="shared" si="86"/>
        <v>0</v>
      </c>
      <c r="Z937" s="121">
        <f t="shared" si="84"/>
        <v>0</v>
      </c>
      <c r="AA937" s="121">
        <f t="shared" si="87"/>
        <v>17</v>
      </c>
      <c r="AB937" s="121">
        <f t="shared" si="88"/>
        <v>0</v>
      </c>
      <c r="AC937" s="121">
        <f t="shared" si="89"/>
        <v>0</v>
      </c>
    </row>
    <row r="938" spans="1:30" ht="35.25" customHeight="1" x14ac:dyDescent="0.25">
      <c r="A938" s="89" t="s">
        <v>225</v>
      </c>
      <c r="B938" s="94" t="s">
        <v>42</v>
      </c>
      <c r="C938" s="91" t="s">
        <v>98</v>
      </c>
      <c r="D938" s="91" t="s">
        <v>1972</v>
      </c>
      <c r="E938" s="122" t="s">
        <v>1609</v>
      </c>
      <c r="F938" s="92" t="s">
        <v>243</v>
      </c>
      <c r="G938" s="92" t="s">
        <v>99</v>
      </c>
      <c r="H938" s="92" t="s">
        <v>4317</v>
      </c>
      <c r="I938" s="162" t="s">
        <v>317</v>
      </c>
      <c r="J938" s="96" t="s">
        <v>286</v>
      </c>
      <c r="K938" s="95"/>
      <c r="L938" s="96"/>
      <c r="M938" s="95"/>
      <c r="N938" s="94" t="s">
        <v>546</v>
      </c>
      <c r="O938" s="94" t="s">
        <v>245</v>
      </c>
      <c r="P938" s="94" t="s">
        <v>287</v>
      </c>
      <c r="Q938" s="98" t="s">
        <v>4316</v>
      </c>
      <c r="R938" s="98" t="s">
        <v>228</v>
      </c>
      <c r="S938" s="99" t="s">
        <v>228</v>
      </c>
      <c r="T938" s="94" t="s">
        <v>316</v>
      </c>
      <c r="U938" s="120"/>
      <c r="V938" s="120"/>
      <c r="W938" s="100" t="str">
        <f>VLOOKUP(TRIM(X938),X10:Y92,2,FALSE)</f>
        <v>Tao</v>
      </c>
      <c r="X938" s="121" t="str">
        <f t="shared" si="85"/>
        <v>8.4.1</v>
      </c>
      <c r="Y938" s="124">
        <f t="shared" si="86"/>
        <v>0</v>
      </c>
      <c r="Z938" s="121">
        <f t="shared" si="84"/>
        <v>0</v>
      </c>
      <c r="AA938" s="121">
        <f t="shared" si="87"/>
        <v>17</v>
      </c>
      <c r="AB938" s="121">
        <f t="shared" si="88"/>
        <v>0</v>
      </c>
      <c r="AC938" s="121">
        <f t="shared" si="89"/>
        <v>0</v>
      </c>
    </row>
    <row r="939" spans="1:30" ht="35.25" customHeight="1" x14ac:dyDescent="0.25">
      <c r="A939" s="89" t="s">
        <v>225</v>
      </c>
      <c r="B939" s="94" t="s">
        <v>42</v>
      </c>
      <c r="C939" s="91" t="s">
        <v>98</v>
      </c>
      <c r="D939" s="91" t="s">
        <v>1972</v>
      </c>
      <c r="E939" s="122" t="s">
        <v>1610</v>
      </c>
      <c r="F939" s="92" t="s">
        <v>243</v>
      </c>
      <c r="G939" s="92" t="s">
        <v>99</v>
      </c>
      <c r="H939" s="92" t="s">
        <v>4319</v>
      </c>
      <c r="I939" s="162" t="s">
        <v>317</v>
      </c>
      <c r="J939" s="96" t="s">
        <v>286</v>
      </c>
      <c r="K939" s="95"/>
      <c r="L939" s="96"/>
      <c r="M939" s="95"/>
      <c r="N939" s="94" t="s">
        <v>3030</v>
      </c>
      <c r="O939" s="94" t="s">
        <v>245</v>
      </c>
      <c r="P939" s="94" t="s">
        <v>287</v>
      </c>
      <c r="Q939" s="98" t="s">
        <v>4318</v>
      </c>
      <c r="R939" s="98" t="s">
        <v>226</v>
      </c>
      <c r="S939" s="99" t="s">
        <v>226</v>
      </c>
      <c r="T939" s="94" t="s">
        <v>316</v>
      </c>
      <c r="U939" s="120"/>
      <c r="V939" s="120"/>
      <c r="W939" s="100" t="str">
        <f>VLOOKUP(TRIM(X939),X10:Y92,2,FALSE)</f>
        <v>Tao</v>
      </c>
      <c r="X939" s="121" t="str">
        <f t="shared" si="85"/>
        <v>8.4.1</v>
      </c>
      <c r="Y939" s="124">
        <f t="shared" si="86"/>
        <v>0</v>
      </c>
      <c r="Z939" s="121">
        <f t="shared" si="84"/>
        <v>1</v>
      </c>
      <c r="AA939" s="121">
        <f t="shared" si="87"/>
        <v>17</v>
      </c>
      <c r="AB939" s="121">
        <f t="shared" si="88"/>
        <v>0</v>
      </c>
      <c r="AC939" s="121">
        <f t="shared" si="89"/>
        <v>0</v>
      </c>
    </row>
    <row r="940" spans="1:30" ht="35.25" customHeight="1" x14ac:dyDescent="0.25">
      <c r="A940" s="89" t="s">
        <v>225</v>
      </c>
      <c r="B940" s="94" t="s">
        <v>42</v>
      </c>
      <c r="C940" s="91" t="s">
        <v>98</v>
      </c>
      <c r="D940" s="91" t="s">
        <v>1972</v>
      </c>
      <c r="E940" s="122" t="s">
        <v>1611</v>
      </c>
      <c r="F940" s="92" t="s">
        <v>243</v>
      </c>
      <c r="G940" s="92" t="s">
        <v>99</v>
      </c>
      <c r="H940" s="92" t="s">
        <v>4321</v>
      </c>
      <c r="I940" s="162" t="s">
        <v>317</v>
      </c>
      <c r="J940" s="96" t="s">
        <v>286</v>
      </c>
      <c r="K940" s="95"/>
      <c r="L940" s="96"/>
      <c r="M940" s="95"/>
      <c r="N940" s="94" t="s">
        <v>3031</v>
      </c>
      <c r="O940" s="94" t="s">
        <v>245</v>
      </c>
      <c r="P940" s="94" t="s">
        <v>287</v>
      </c>
      <c r="Q940" s="98" t="s">
        <v>4320</v>
      </c>
      <c r="R940" s="98" t="s">
        <v>5918</v>
      </c>
      <c r="S940" s="99" t="s">
        <v>270</v>
      </c>
      <c r="T940" s="94" t="s">
        <v>316</v>
      </c>
      <c r="U940" s="120"/>
      <c r="V940" s="120"/>
      <c r="W940" s="100" t="str">
        <f>VLOOKUP(TRIM(X940),X10:Y92,2,FALSE)</f>
        <v>Tao</v>
      </c>
      <c r="X940" s="121" t="str">
        <f t="shared" si="85"/>
        <v>8.4.1</v>
      </c>
      <c r="Y940" s="124">
        <f t="shared" si="86"/>
        <v>0</v>
      </c>
      <c r="Z940" s="121">
        <f t="shared" si="84"/>
        <v>0</v>
      </c>
      <c r="AA940" s="121">
        <f t="shared" si="87"/>
        <v>17</v>
      </c>
      <c r="AB940" s="121">
        <f t="shared" si="88"/>
        <v>0</v>
      </c>
      <c r="AC940" s="121">
        <f t="shared" si="89"/>
        <v>0</v>
      </c>
    </row>
    <row r="941" spans="1:30" ht="35.25" customHeight="1" x14ac:dyDescent="0.25">
      <c r="A941" s="89" t="s">
        <v>225</v>
      </c>
      <c r="B941" s="94" t="s">
        <v>2425</v>
      </c>
      <c r="C941" s="91" t="s">
        <v>98</v>
      </c>
      <c r="D941" s="91" t="s">
        <v>5416</v>
      </c>
      <c r="E941" s="122" t="s">
        <v>1612</v>
      </c>
      <c r="F941" s="92" t="s">
        <v>271</v>
      </c>
      <c r="G941" s="92" t="s">
        <v>99</v>
      </c>
      <c r="H941" s="92" t="s">
        <v>3032</v>
      </c>
      <c r="I941" s="162" t="s">
        <v>317</v>
      </c>
      <c r="J941" s="96"/>
      <c r="K941" s="95"/>
      <c r="L941" s="96"/>
      <c r="M941" s="95"/>
      <c r="N941" s="94"/>
      <c r="O941" s="94" t="s">
        <v>125</v>
      </c>
      <c r="P941" s="94" t="s">
        <v>241</v>
      </c>
      <c r="Q941" s="98" t="s">
        <v>3033</v>
      </c>
      <c r="R941" s="98" t="s">
        <v>6279</v>
      </c>
      <c r="S941" s="99" t="s">
        <v>228</v>
      </c>
      <c r="T941" s="94" t="s">
        <v>316</v>
      </c>
      <c r="U941" s="120"/>
      <c r="V941" s="120"/>
      <c r="W941" s="100" t="str">
        <f>VLOOKUP(TRIM(X941),X10:Y92,2,FALSE)</f>
        <v>Puneet</v>
      </c>
      <c r="X941" s="121" t="str">
        <f t="shared" si="85"/>
        <v>4.3</v>
      </c>
      <c r="Y941" s="124">
        <f t="shared" si="86"/>
        <v>0</v>
      </c>
      <c r="Z941" s="121">
        <f t="shared" si="84"/>
        <v>0</v>
      </c>
      <c r="AA941" s="121">
        <f t="shared" si="87"/>
        <v>17</v>
      </c>
      <c r="AB941" s="121">
        <f t="shared" si="88"/>
        <v>0</v>
      </c>
      <c r="AC941" s="121">
        <f t="shared" si="89"/>
        <v>0</v>
      </c>
      <c r="AD941" s="1" t="s">
        <v>526</v>
      </c>
    </row>
    <row r="942" spans="1:30" ht="35.25" customHeight="1" x14ac:dyDescent="0.25">
      <c r="A942" s="89" t="s">
        <v>225</v>
      </c>
      <c r="B942" s="94" t="s">
        <v>3393</v>
      </c>
      <c r="C942" s="91" t="s">
        <v>98</v>
      </c>
      <c r="D942" s="91" t="s">
        <v>212</v>
      </c>
      <c r="E942" s="122" t="s">
        <v>1613</v>
      </c>
      <c r="F942" s="92" t="s">
        <v>16</v>
      </c>
      <c r="G942" s="92" t="s">
        <v>99</v>
      </c>
      <c r="H942" s="92" t="s">
        <v>3034</v>
      </c>
      <c r="I942" s="162" t="s">
        <v>327</v>
      </c>
      <c r="J942" s="96" t="s">
        <v>247</v>
      </c>
      <c r="K942" s="95">
        <v>2655</v>
      </c>
      <c r="L942" s="96"/>
      <c r="M942" s="95" t="s">
        <v>107</v>
      </c>
      <c r="N942" s="94" t="s">
        <v>2148</v>
      </c>
      <c r="O942" s="94" t="s">
        <v>125</v>
      </c>
      <c r="P942" s="94" t="s">
        <v>241</v>
      </c>
      <c r="Q942" s="98" t="s">
        <v>4322</v>
      </c>
      <c r="R942" s="98" t="s">
        <v>5385</v>
      </c>
      <c r="S942" s="99" t="s">
        <v>280</v>
      </c>
      <c r="T942" s="94" t="s">
        <v>316</v>
      </c>
      <c r="U942" s="120"/>
      <c r="V942" s="120"/>
      <c r="W942" s="100" t="str">
        <f>VLOOKUP(TRIM(X942),X10:Y92,2,FALSE)</f>
        <v>Tao</v>
      </c>
      <c r="X942" s="121" t="str">
        <f t="shared" si="85"/>
        <v>7.10.1</v>
      </c>
      <c r="Y942" s="124">
        <f t="shared" si="86"/>
        <v>0</v>
      </c>
      <c r="Z942" s="121">
        <f t="shared" si="84"/>
        <v>0</v>
      </c>
      <c r="AA942" s="121">
        <f t="shared" si="87"/>
        <v>31</v>
      </c>
      <c r="AB942" s="121">
        <f t="shared" si="88"/>
        <v>0</v>
      </c>
      <c r="AC942" s="121">
        <f t="shared" si="89"/>
        <v>0</v>
      </c>
      <c r="AD942" s="1" t="s">
        <v>526</v>
      </c>
    </row>
    <row r="943" spans="1:30" ht="35.25" customHeight="1" x14ac:dyDescent="0.25">
      <c r="A943" s="89" t="s">
        <v>225</v>
      </c>
      <c r="B943" s="94" t="s">
        <v>3393</v>
      </c>
      <c r="C943" s="91" t="s">
        <v>98</v>
      </c>
      <c r="D943" s="91" t="s">
        <v>212</v>
      </c>
      <c r="E943" s="122" t="s">
        <v>1614</v>
      </c>
      <c r="F943" s="92" t="s">
        <v>16</v>
      </c>
      <c r="G943" s="92" t="s">
        <v>99</v>
      </c>
      <c r="H943" s="92" t="s">
        <v>3034</v>
      </c>
      <c r="I943" s="162" t="s">
        <v>2714</v>
      </c>
      <c r="J943" s="96" t="s">
        <v>106</v>
      </c>
      <c r="K943" s="95">
        <v>2572</v>
      </c>
      <c r="L943" s="96"/>
      <c r="M943" s="95" t="s">
        <v>107</v>
      </c>
      <c r="N943" s="94" t="s">
        <v>2160</v>
      </c>
      <c r="O943" s="94" t="s">
        <v>125</v>
      </c>
      <c r="P943" s="94" t="s">
        <v>241</v>
      </c>
      <c r="Q943" s="98" t="s">
        <v>4323</v>
      </c>
      <c r="R943" s="98" t="s">
        <v>228</v>
      </c>
      <c r="S943" s="99" t="s">
        <v>228</v>
      </c>
      <c r="T943" s="94" t="s">
        <v>316</v>
      </c>
      <c r="U943" s="120"/>
      <c r="V943" s="120"/>
      <c r="W943" s="100" t="str">
        <f>VLOOKUP(TRIM(X943),X10:Y92,2,FALSE)</f>
        <v>Tao</v>
      </c>
      <c r="X943" s="121" t="str">
        <f t="shared" si="85"/>
        <v>7.10.1</v>
      </c>
      <c r="Y943" s="124">
        <f t="shared" si="86"/>
        <v>0</v>
      </c>
      <c r="Z943" s="121">
        <f t="shared" si="84"/>
        <v>0</v>
      </c>
      <c r="AA943" s="121">
        <f t="shared" si="87"/>
        <v>20</v>
      </c>
      <c r="AB943" s="121">
        <f t="shared" si="88"/>
        <v>0</v>
      </c>
      <c r="AC943" s="121">
        <f t="shared" si="89"/>
        <v>0</v>
      </c>
      <c r="AD943" s="1" t="s">
        <v>526</v>
      </c>
    </row>
    <row r="944" spans="1:30" ht="35.25" customHeight="1" x14ac:dyDescent="0.25">
      <c r="A944" s="89" t="s">
        <v>225</v>
      </c>
      <c r="B944" s="94" t="s">
        <v>2235</v>
      </c>
      <c r="C944" s="91" t="s">
        <v>98</v>
      </c>
      <c r="D944" s="91" t="s">
        <v>212</v>
      </c>
      <c r="E944" s="122" t="s">
        <v>1615</v>
      </c>
      <c r="F944" s="92" t="s">
        <v>271</v>
      </c>
      <c r="G944" s="92" t="s">
        <v>99</v>
      </c>
      <c r="H944" s="92" t="s">
        <v>3035</v>
      </c>
      <c r="I944" s="162" t="s">
        <v>317</v>
      </c>
      <c r="J944" s="96"/>
      <c r="K944" s="95"/>
      <c r="L944" s="96"/>
      <c r="M944" s="95"/>
      <c r="N944" s="94"/>
      <c r="O944" s="94" t="s">
        <v>125</v>
      </c>
      <c r="P944" s="94" t="s">
        <v>241</v>
      </c>
      <c r="Q944" s="98" t="s">
        <v>3036</v>
      </c>
      <c r="R944" s="98" t="s">
        <v>5386</v>
      </c>
      <c r="S944" s="99" t="s">
        <v>235</v>
      </c>
      <c r="T944" s="94" t="s">
        <v>316</v>
      </c>
      <c r="U944" s="120"/>
      <c r="V944" s="120"/>
      <c r="W944" s="100" t="str">
        <f>VLOOKUP(TRIM(X944),X10:Y92,2,FALSE)</f>
        <v>Tao</v>
      </c>
      <c r="X944" s="121" t="str">
        <f t="shared" si="85"/>
        <v>7.10.1</v>
      </c>
      <c r="Y944" s="124">
        <f t="shared" si="86"/>
        <v>0</v>
      </c>
      <c r="Z944" s="121">
        <f t="shared" si="84"/>
        <v>0</v>
      </c>
      <c r="AA944" s="121">
        <f t="shared" si="87"/>
        <v>17</v>
      </c>
      <c r="AB944" s="121">
        <f t="shared" si="88"/>
        <v>0</v>
      </c>
      <c r="AC944" s="121">
        <f t="shared" si="89"/>
        <v>0</v>
      </c>
      <c r="AD944" s="1" t="s">
        <v>526</v>
      </c>
    </row>
    <row r="945" spans="1:30" ht="35.25" customHeight="1" x14ac:dyDescent="0.25">
      <c r="A945" s="89" t="s">
        <v>225</v>
      </c>
      <c r="B945" s="94" t="s">
        <v>4325</v>
      </c>
      <c r="C945" s="91" t="s">
        <v>98</v>
      </c>
      <c r="D945" s="91" t="s">
        <v>212</v>
      </c>
      <c r="E945" s="122" t="s">
        <v>1616</v>
      </c>
      <c r="F945" s="92" t="s">
        <v>16</v>
      </c>
      <c r="G945" s="92" t="s">
        <v>99</v>
      </c>
      <c r="H945" s="92" t="s">
        <v>3037</v>
      </c>
      <c r="I945" s="162" t="s">
        <v>317</v>
      </c>
      <c r="J945" s="96" t="s">
        <v>268</v>
      </c>
      <c r="K945" s="95">
        <v>537</v>
      </c>
      <c r="L945" s="96"/>
      <c r="M945" s="95" t="s">
        <v>107</v>
      </c>
      <c r="N945" s="94" t="s">
        <v>2148</v>
      </c>
      <c r="O945" s="94" t="s">
        <v>125</v>
      </c>
      <c r="P945" s="94" t="s">
        <v>241</v>
      </c>
      <c r="Q945" s="98" t="s">
        <v>4324</v>
      </c>
      <c r="R945" s="98" t="s">
        <v>235</v>
      </c>
      <c r="S945" s="99" t="s">
        <v>235</v>
      </c>
      <c r="T945" s="94" t="s">
        <v>316</v>
      </c>
      <c r="U945" s="120"/>
      <c r="V945" s="120"/>
      <c r="W945" s="100" t="str">
        <f>VLOOKUP(TRIM(X945),X10:Y92,2,FALSE)</f>
        <v>Tao</v>
      </c>
      <c r="X945" s="121" t="str">
        <f t="shared" si="85"/>
        <v>7.10.1</v>
      </c>
      <c r="Y945" s="124">
        <f t="shared" si="86"/>
        <v>0</v>
      </c>
      <c r="Z945" s="121">
        <f t="shared" si="84"/>
        <v>0</v>
      </c>
      <c r="AA945" s="121">
        <f t="shared" si="87"/>
        <v>17</v>
      </c>
      <c r="AB945" s="121">
        <f t="shared" si="88"/>
        <v>0</v>
      </c>
      <c r="AC945" s="121">
        <f t="shared" si="89"/>
        <v>0</v>
      </c>
    </row>
    <row r="946" spans="1:30" ht="35.25" customHeight="1" x14ac:dyDescent="0.25">
      <c r="A946" s="89" t="s">
        <v>225</v>
      </c>
      <c r="B946" s="94" t="s">
        <v>42</v>
      </c>
      <c r="C946" s="91" t="s">
        <v>98</v>
      </c>
      <c r="D946" s="91" t="s">
        <v>197</v>
      </c>
      <c r="E946" s="122" t="s">
        <v>1617</v>
      </c>
      <c r="F946" s="92" t="s">
        <v>243</v>
      </c>
      <c r="G946" s="92" t="s">
        <v>99</v>
      </c>
      <c r="H946" s="92" t="s">
        <v>4327</v>
      </c>
      <c r="I946" s="162" t="s">
        <v>310</v>
      </c>
      <c r="J946" s="96" t="s">
        <v>2191</v>
      </c>
      <c r="K946" s="95"/>
      <c r="L946" s="96"/>
      <c r="M946" s="95"/>
      <c r="N946" s="94" t="s">
        <v>512</v>
      </c>
      <c r="O946" s="94" t="s">
        <v>245</v>
      </c>
      <c r="P946" s="94" t="s">
        <v>2190</v>
      </c>
      <c r="Q946" s="98" t="s">
        <v>4326</v>
      </c>
      <c r="R946" s="98" t="s">
        <v>235</v>
      </c>
      <c r="S946" s="99" t="s">
        <v>235</v>
      </c>
      <c r="T946" s="94" t="s">
        <v>473</v>
      </c>
      <c r="U946" s="120"/>
      <c r="V946" s="120"/>
      <c r="W946" s="100" t="str">
        <f>VLOOKUP(TRIM(X946),X10:Y92,2,FALSE)</f>
        <v>Puneet</v>
      </c>
      <c r="X946" s="121" t="str">
        <f t="shared" si="85"/>
        <v>8.3</v>
      </c>
      <c r="Y946" s="124">
        <f t="shared" si="86"/>
        <v>0</v>
      </c>
      <c r="Z946" s="121">
        <f t="shared" si="84"/>
        <v>0</v>
      </c>
      <c r="AA946" s="121">
        <f t="shared" si="87"/>
        <v>4</v>
      </c>
      <c r="AB946" s="121">
        <f t="shared" si="88"/>
        <v>0</v>
      </c>
      <c r="AC946" s="121">
        <f t="shared" si="89"/>
        <v>0</v>
      </c>
    </row>
    <row r="947" spans="1:30" ht="35.25" customHeight="1" x14ac:dyDescent="0.25">
      <c r="A947" s="89" t="s">
        <v>225</v>
      </c>
      <c r="B947" s="94" t="s">
        <v>4329</v>
      </c>
      <c r="C947" s="91" t="s">
        <v>98</v>
      </c>
      <c r="D947" s="91" t="s">
        <v>197</v>
      </c>
      <c r="E947" s="122" t="s">
        <v>1618</v>
      </c>
      <c r="F947" s="92" t="s">
        <v>16</v>
      </c>
      <c r="G947" s="92" t="s">
        <v>99</v>
      </c>
      <c r="H947" s="92" t="s">
        <v>3038</v>
      </c>
      <c r="I947" s="162" t="s">
        <v>310</v>
      </c>
      <c r="J947" s="215" t="s">
        <v>106</v>
      </c>
      <c r="K947" s="212">
        <v>2573</v>
      </c>
      <c r="L947" s="96"/>
      <c r="M947" s="95" t="s">
        <v>254</v>
      </c>
      <c r="N947" s="94" t="s">
        <v>2148</v>
      </c>
      <c r="O947" s="94" t="s">
        <v>245</v>
      </c>
      <c r="P947" s="94" t="s">
        <v>2190</v>
      </c>
      <c r="Q947" s="98" t="s">
        <v>4328</v>
      </c>
      <c r="R947" s="98" t="s">
        <v>6414</v>
      </c>
      <c r="S947" s="99" t="s">
        <v>280</v>
      </c>
      <c r="T947" s="94" t="s">
        <v>473</v>
      </c>
      <c r="U947" s="120"/>
      <c r="V947" s="120"/>
      <c r="W947" s="100" t="str">
        <f>VLOOKUP(TRIM(X947),X10:Y92,2,FALSE)</f>
        <v>Puneet</v>
      </c>
      <c r="X947" s="121" t="str">
        <f t="shared" si="85"/>
        <v>8.3</v>
      </c>
      <c r="Y947" s="124">
        <f t="shared" si="86"/>
        <v>0</v>
      </c>
      <c r="Z947" s="121">
        <f t="shared" si="84"/>
        <v>0</v>
      </c>
      <c r="AA947" s="121">
        <f t="shared" si="87"/>
        <v>4</v>
      </c>
      <c r="AB947" s="121">
        <f t="shared" si="88"/>
        <v>0</v>
      </c>
      <c r="AC947" s="121">
        <f t="shared" si="89"/>
        <v>0</v>
      </c>
    </row>
    <row r="948" spans="1:30" ht="35.25" customHeight="1" x14ac:dyDescent="0.25">
      <c r="A948" s="89" t="s">
        <v>225</v>
      </c>
      <c r="B948" s="94" t="s">
        <v>42</v>
      </c>
      <c r="C948" s="91" t="s">
        <v>98</v>
      </c>
      <c r="D948" s="91" t="s">
        <v>197</v>
      </c>
      <c r="E948" s="122" t="s">
        <v>1619</v>
      </c>
      <c r="F948" s="92" t="s">
        <v>243</v>
      </c>
      <c r="G948" s="92" t="s">
        <v>99</v>
      </c>
      <c r="H948" s="92" t="s">
        <v>4331</v>
      </c>
      <c r="I948" s="162" t="s">
        <v>310</v>
      </c>
      <c r="J948" s="96" t="s">
        <v>2191</v>
      </c>
      <c r="K948" s="95"/>
      <c r="L948" s="96"/>
      <c r="M948" s="95"/>
      <c r="N948" s="94" t="s">
        <v>512</v>
      </c>
      <c r="O948" s="94" t="s">
        <v>245</v>
      </c>
      <c r="P948" s="94" t="s">
        <v>2190</v>
      </c>
      <c r="Q948" s="98" t="s">
        <v>4330</v>
      </c>
      <c r="R948" s="98" t="s">
        <v>5919</v>
      </c>
      <c r="S948" s="99" t="s">
        <v>280</v>
      </c>
      <c r="T948" s="94" t="s">
        <v>473</v>
      </c>
      <c r="U948" s="120"/>
      <c r="V948" s="120"/>
      <c r="W948" s="100" t="str">
        <f>VLOOKUP(TRIM(X948),X10:Y92,2,FALSE)</f>
        <v>Puneet</v>
      </c>
      <c r="X948" s="121" t="str">
        <f t="shared" si="85"/>
        <v>8.3</v>
      </c>
      <c r="Y948" s="124">
        <f t="shared" si="86"/>
        <v>0</v>
      </c>
      <c r="Z948" s="121">
        <f t="shared" si="84"/>
        <v>0</v>
      </c>
      <c r="AA948" s="121">
        <f t="shared" si="87"/>
        <v>4</v>
      </c>
      <c r="AB948" s="121">
        <f t="shared" si="88"/>
        <v>0</v>
      </c>
      <c r="AC948" s="121">
        <f t="shared" si="89"/>
        <v>0</v>
      </c>
    </row>
    <row r="949" spans="1:30" ht="35.25" customHeight="1" x14ac:dyDescent="0.25">
      <c r="A949" s="89" t="s">
        <v>225</v>
      </c>
      <c r="B949" s="94" t="s">
        <v>42</v>
      </c>
      <c r="C949" s="91" t="s">
        <v>98</v>
      </c>
      <c r="D949" s="91" t="s">
        <v>197</v>
      </c>
      <c r="E949" s="122" t="s">
        <v>1620</v>
      </c>
      <c r="F949" s="92" t="s">
        <v>243</v>
      </c>
      <c r="G949" s="92" t="s">
        <v>99</v>
      </c>
      <c r="H949" s="92" t="s">
        <v>4333</v>
      </c>
      <c r="I949" s="162" t="s">
        <v>310</v>
      </c>
      <c r="J949" s="96" t="s">
        <v>2191</v>
      </c>
      <c r="K949" s="95"/>
      <c r="L949" s="96"/>
      <c r="M949" s="95"/>
      <c r="N949" s="94" t="s">
        <v>512</v>
      </c>
      <c r="O949" s="94" t="s">
        <v>245</v>
      </c>
      <c r="P949" s="94" t="s">
        <v>2190</v>
      </c>
      <c r="Q949" s="98" t="s">
        <v>4332</v>
      </c>
      <c r="R949" s="98" t="s">
        <v>235</v>
      </c>
      <c r="S949" s="99" t="s">
        <v>235</v>
      </c>
      <c r="T949" s="94" t="s">
        <v>473</v>
      </c>
      <c r="U949" s="120"/>
      <c r="V949" s="120"/>
      <c r="W949" s="100" t="str">
        <f>VLOOKUP(TRIM(X949),X10:Y92,2,FALSE)</f>
        <v>Puneet</v>
      </c>
      <c r="X949" s="121" t="str">
        <f t="shared" si="85"/>
        <v>8.3</v>
      </c>
      <c r="Y949" s="124">
        <f t="shared" si="86"/>
        <v>0</v>
      </c>
      <c r="Z949" s="121">
        <f t="shared" si="84"/>
        <v>0</v>
      </c>
      <c r="AA949" s="121">
        <f t="shared" si="87"/>
        <v>4</v>
      </c>
      <c r="AB949" s="121">
        <f t="shared" si="88"/>
        <v>0</v>
      </c>
      <c r="AC949" s="121">
        <f t="shared" si="89"/>
        <v>0</v>
      </c>
    </row>
    <row r="950" spans="1:30" ht="35.25" customHeight="1" x14ac:dyDescent="0.25">
      <c r="A950" s="89" t="s">
        <v>225</v>
      </c>
      <c r="B950" s="94" t="s">
        <v>42</v>
      </c>
      <c r="C950" s="91" t="s">
        <v>98</v>
      </c>
      <c r="D950" s="91" t="s">
        <v>197</v>
      </c>
      <c r="E950" s="122" t="s">
        <v>1621</v>
      </c>
      <c r="F950" s="92" t="s">
        <v>243</v>
      </c>
      <c r="G950" s="92" t="s">
        <v>99</v>
      </c>
      <c r="H950" s="92" t="s">
        <v>4336</v>
      </c>
      <c r="I950" s="162" t="s">
        <v>4334</v>
      </c>
      <c r="J950" s="96" t="s">
        <v>2191</v>
      </c>
      <c r="K950" s="95"/>
      <c r="L950" s="96"/>
      <c r="M950" s="95"/>
      <c r="N950" s="94" t="s">
        <v>512</v>
      </c>
      <c r="O950" s="94" t="s">
        <v>245</v>
      </c>
      <c r="P950" s="94" t="s">
        <v>2190</v>
      </c>
      <c r="Q950" s="98" t="s">
        <v>4335</v>
      </c>
      <c r="R950" s="98" t="s">
        <v>228</v>
      </c>
      <c r="S950" s="99" t="s">
        <v>228</v>
      </c>
      <c r="T950" s="94" t="s">
        <v>473</v>
      </c>
      <c r="U950" s="120"/>
      <c r="V950" s="120"/>
      <c r="W950" s="100" t="str">
        <f>VLOOKUP(TRIM(X950),X10:Y92,2,FALSE)</f>
        <v>Puneet</v>
      </c>
      <c r="X950" s="121" t="str">
        <f t="shared" si="85"/>
        <v>8.3</v>
      </c>
      <c r="Y950" s="124">
        <f t="shared" si="86"/>
        <v>0</v>
      </c>
      <c r="Z950" s="121">
        <f t="shared" si="84"/>
        <v>0</v>
      </c>
      <c r="AA950" s="121">
        <f t="shared" si="87"/>
        <v>59</v>
      </c>
      <c r="AB950" s="121">
        <f t="shared" si="88"/>
        <v>0</v>
      </c>
      <c r="AC950" s="121">
        <f t="shared" si="89"/>
        <v>0</v>
      </c>
    </row>
    <row r="951" spans="1:30" ht="35.25" customHeight="1" x14ac:dyDescent="0.25">
      <c r="A951" s="89" t="s">
        <v>225</v>
      </c>
      <c r="B951" s="94" t="s">
        <v>4338</v>
      </c>
      <c r="C951" s="91" t="s">
        <v>98</v>
      </c>
      <c r="D951" s="91" t="s">
        <v>184</v>
      </c>
      <c r="E951" s="122" t="s">
        <v>1622</v>
      </c>
      <c r="F951" s="92" t="s">
        <v>16</v>
      </c>
      <c r="G951" s="92" t="s">
        <v>99</v>
      </c>
      <c r="H951" s="92" t="s">
        <v>3039</v>
      </c>
      <c r="I951" s="162" t="s">
        <v>310</v>
      </c>
      <c r="J951" s="96" t="s">
        <v>2155</v>
      </c>
      <c r="K951" s="212">
        <v>242</v>
      </c>
      <c r="L951" s="96"/>
      <c r="M951" s="95" t="s">
        <v>254</v>
      </c>
      <c r="N951" s="94" t="s">
        <v>424</v>
      </c>
      <c r="O951" s="94" t="s">
        <v>245</v>
      </c>
      <c r="P951" s="94" t="s">
        <v>2156</v>
      </c>
      <c r="Q951" s="98" t="s">
        <v>4337</v>
      </c>
      <c r="R951" s="98" t="s">
        <v>5920</v>
      </c>
      <c r="S951" s="99" t="s">
        <v>270</v>
      </c>
      <c r="T951" s="94" t="s">
        <v>473</v>
      </c>
      <c r="U951" s="120"/>
      <c r="V951" s="120"/>
      <c r="W951" s="100" t="str">
        <f>VLOOKUP(TRIM(X951),X10:Y92,2,FALSE)</f>
        <v>Andy</v>
      </c>
      <c r="X951" s="121" t="str">
        <f t="shared" si="85"/>
        <v>8.1</v>
      </c>
      <c r="Y951" s="124">
        <f t="shared" si="86"/>
        <v>0</v>
      </c>
      <c r="Z951" s="121">
        <f t="shared" si="84"/>
        <v>0</v>
      </c>
      <c r="AA951" s="121">
        <f t="shared" si="87"/>
        <v>4</v>
      </c>
      <c r="AB951" s="121">
        <f t="shared" si="88"/>
        <v>0</v>
      </c>
      <c r="AC951" s="121">
        <f t="shared" si="89"/>
        <v>0</v>
      </c>
    </row>
    <row r="952" spans="1:30" ht="35.25" customHeight="1" x14ac:dyDescent="0.25">
      <c r="A952" s="89" t="s">
        <v>225</v>
      </c>
      <c r="B952" s="94" t="s">
        <v>42</v>
      </c>
      <c r="C952" s="91" t="s">
        <v>98</v>
      </c>
      <c r="D952" s="91" t="s">
        <v>1982</v>
      </c>
      <c r="E952" s="122" t="s">
        <v>1623</v>
      </c>
      <c r="F952" s="92" t="s">
        <v>252</v>
      </c>
      <c r="G952" s="92" t="s">
        <v>311</v>
      </c>
      <c r="H952" s="92" t="s">
        <v>4340</v>
      </c>
      <c r="I952" s="162" t="s">
        <v>317</v>
      </c>
      <c r="J952" s="96"/>
      <c r="K952" s="95"/>
      <c r="L952" s="96"/>
      <c r="M952" s="95"/>
      <c r="N952" s="94"/>
      <c r="O952" s="94" t="s">
        <v>245</v>
      </c>
      <c r="P952" s="94" t="s">
        <v>261</v>
      </c>
      <c r="Q952" s="98" t="s">
        <v>4339</v>
      </c>
      <c r="R952" s="98" t="s">
        <v>228</v>
      </c>
      <c r="S952" s="99" t="s">
        <v>228</v>
      </c>
      <c r="T952" s="94" t="s">
        <v>316</v>
      </c>
      <c r="U952" s="120"/>
      <c r="V952" s="120"/>
      <c r="W952" s="100" t="str">
        <f>VLOOKUP(TRIM(X952),X10:Y92,2,FALSE)</f>
        <v>Puneet</v>
      </c>
      <c r="X952" s="121" t="str">
        <f t="shared" si="85"/>
        <v>8.10.1</v>
      </c>
      <c r="Y952" s="124">
        <f t="shared" si="86"/>
        <v>0</v>
      </c>
      <c r="Z952" s="121">
        <f t="shared" si="84"/>
        <v>0</v>
      </c>
      <c r="AA952" s="121">
        <f t="shared" si="87"/>
        <v>17</v>
      </c>
      <c r="AB952" s="121">
        <f t="shared" si="88"/>
        <v>0</v>
      </c>
      <c r="AC952" s="121">
        <f t="shared" si="89"/>
        <v>0</v>
      </c>
    </row>
    <row r="953" spans="1:30" ht="35.25" customHeight="1" x14ac:dyDescent="0.25">
      <c r="A953" s="89" t="s">
        <v>225</v>
      </c>
      <c r="B953" s="94" t="s">
        <v>42</v>
      </c>
      <c r="C953" s="91" t="s">
        <v>98</v>
      </c>
      <c r="D953" s="91" t="s">
        <v>1983</v>
      </c>
      <c r="E953" s="122" t="s">
        <v>1624</v>
      </c>
      <c r="F953" s="92" t="s">
        <v>252</v>
      </c>
      <c r="G953" s="92" t="s">
        <v>311</v>
      </c>
      <c r="H953" s="92" t="s">
        <v>4342</v>
      </c>
      <c r="I953" s="162" t="s">
        <v>317</v>
      </c>
      <c r="J953" s="96"/>
      <c r="K953" s="95"/>
      <c r="L953" s="96"/>
      <c r="M953" s="95"/>
      <c r="N953" s="94"/>
      <c r="O953" s="94" t="s">
        <v>245</v>
      </c>
      <c r="P953" s="94" t="s">
        <v>2152</v>
      </c>
      <c r="Q953" s="98" t="s">
        <v>4341</v>
      </c>
      <c r="R953" s="98" t="s">
        <v>228</v>
      </c>
      <c r="S953" s="99" t="s">
        <v>228</v>
      </c>
      <c r="T953" s="94" t="s">
        <v>316</v>
      </c>
      <c r="U953" s="120"/>
      <c r="V953" s="120"/>
      <c r="W953" s="100" t="str">
        <f>VLOOKUP(TRIM(X953),X10:Y92,2,FALSE)</f>
        <v>Puneet</v>
      </c>
      <c r="X953" s="121" t="str">
        <f t="shared" si="85"/>
        <v>8.10.2</v>
      </c>
      <c r="Y953" s="124">
        <f t="shared" si="86"/>
        <v>0</v>
      </c>
      <c r="Z953" s="121">
        <f t="shared" si="84"/>
        <v>0</v>
      </c>
      <c r="AA953" s="121">
        <f t="shared" si="87"/>
        <v>17</v>
      </c>
      <c r="AB953" s="121">
        <f t="shared" si="88"/>
        <v>0</v>
      </c>
      <c r="AC953" s="121">
        <f t="shared" si="89"/>
        <v>0</v>
      </c>
    </row>
    <row r="954" spans="1:30" ht="35.25" customHeight="1" x14ac:dyDescent="0.25">
      <c r="A954" s="89" t="s">
        <v>225</v>
      </c>
      <c r="B954" s="94" t="s">
        <v>42</v>
      </c>
      <c r="C954" s="91" t="s">
        <v>98</v>
      </c>
      <c r="D954" s="91" t="s">
        <v>1982</v>
      </c>
      <c r="E954" s="122" t="s">
        <v>1625</v>
      </c>
      <c r="F954" s="92" t="s">
        <v>243</v>
      </c>
      <c r="G954" s="92" t="s">
        <v>99</v>
      </c>
      <c r="H954" s="92" t="s">
        <v>4343</v>
      </c>
      <c r="I954" s="162" t="s">
        <v>110</v>
      </c>
      <c r="J954" s="96" t="s">
        <v>260</v>
      </c>
      <c r="K954" s="95"/>
      <c r="L954" s="96"/>
      <c r="M954" s="95"/>
      <c r="N954" s="94" t="s">
        <v>546</v>
      </c>
      <c r="O954" s="94" t="s">
        <v>245</v>
      </c>
      <c r="P954" s="94" t="s">
        <v>261</v>
      </c>
      <c r="Q954" s="98" t="s">
        <v>3040</v>
      </c>
      <c r="R954" s="98" t="s">
        <v>5921</v>
      </c>
      <c r="S954" s="99" t="s">
        <v>280</v>
      </c>
      <c r="T954" s="94" t="s">
        <v>262</v>
      </c>
      <c r="U954" s="120"/>
      <c r="V954" s="120"/>
      <c r="W954" s="100" t="str">
        <f>VLOOKUP(TRIM(X954),X10:Y92,2,FALSE)</f>
        <v>Puneet</v>
      </c>
      <c r="X954" s="121" t="str">
        <f t="shared" si="85"/>
        <v>8.10.1</v>
      </c>
      <c r="Y954" s="124">
        <f t="shared" si="86"/>
        <v>0</v>
      </c>
      <c r="Z954" s="121">
        <f t="shared" si="84"/>
        <v>0</v>
      </c>
      <c r="AA954" s="121">
        <f t="shared" si="87"/>
        <v>5</v>
      </c>
      <c r="AB954" s="121">
        <f t="shared" si="88"/>
        <v>0</v>
      </c>
      <c r="AC954" s="121">
        <f t="shared" si="89"/>
        <v>0</v>
      </c>
    </row>
    <row r="955" spans="1:30" ht="35.25" customHeight="1" x14ac:dyDescent="0.25">
      <c r="A955" s="89" t="s">
        <v>225</v>
      </c>
      <c r="B955" s="94" t="s">
        <v>42</v>
      </c>
      <c r="C955" s="91" t="s">
        <v>98</v>
      </c>
      <c r="D955" s="91" t="s">
        <v>1982</v>
      </c>
      <c r="E955" s="122" t="s">
        <v>1626</v>
      </c>
      <c r="F955" s="92" t="s">
        <v>243</v>
      </c>
      <c r="G955" s="92" t="s">
        <v>99</v>
      </c>
      <c r="H955" s="92" t="s">
        <v>4344</v>
      </c>
      <c r="I955" s="162" t="s">
        <v>556</v>
      </c>
      <c r="J955" s="96" t="s">
        <v>260</v>
      </c>
      <c r="K955" s="95"/>
      <c r="L955" s="96"/>
      <c r="M955" s="95"/>
      <c r="N955" s="94" t="s">
        <v>546</v>
      </c>
      <c r="O955" s="94" t="s">
        <v>245</v>
      </c>
      <c r="P955" s="94" t="s">
        <v>261</v>
      </c>
      <c r="Q955" s="98" t="s">
        <v>3041</v>
      </c>
      <c r="R955" s="98" t="s">
        <v>5719</v>
      </c>
      <c r="S955" s="99" t="s">
        <v>270</v>
      </c>
      <c r="T955" s="94" t="s">
        <v>314</v>
      </c>
      <c r="U955" s="120"/>
      <c r="V955" s="120"/>
      <c r="W955" s="100" t="str">
        <f>VLOOKUP(TRIM(X955),X10:Y92,2,FALSE)</f>
        <v>Puneet</v>
      </c>
      <c r="X955" s="121" t="str">
        <f t="shared" si="85"/>
        <v>8.10.1</v>
      </c>
      <c r="Y955" s="124">
        <f t="shared" si="86"/>
        <v>0</v>
      </c>
      <c r="Z955" s="121">
        <f t="shared" si="84"/>
        <v>0</v>
      </c>
      <c r="AA955" s="121">
        <f t="shared" si="87"/>
        <v>43</v>
      </c>
      <c r="AB955" s="121">
        <f t="shared" si="88"/>
        <v>0</v>
      </c>
      <c r="AC955" s="121">
        <f t="shared" si="89"/>
        <v>0</v>
      </c>
    </row>
    <row r="956" spans="1:30" ht="35.25" customHeight="1" x14ac:dyDescent="0.25">
      <c r="A956" s="89" t="s">
        <v>225</v>
      </c>
      <c r="B956" s="94" t="s">
        <v>4624</v>
      </c>
      <c r="C956" s="91" t="s">
        <v>98</v>
      </c>
      <c r="D956" s="91" t="s">
        <v>197</v>
      </c>
      <c r="E956" s="122" t="s">
        <v>1627</v>
      </c>
      <c r="F956" s="92" t="s">
        <v>16</v>
      </c>
      <c r="G956" s="92" t="s">
        <v>99</v>
      </c>
      <c r="H956" s="92" t="s">
        <v>3042</v>
      </c>
      <c r="I956" s="162" t="s">
        <v>338</v>
      </c>
      <c r="J956" s="96" t="s">
        <v>247</v>
      </c>
      <c r="K956" s="95">
        <v>2656</v>
      </c>
      <c r="L956" s="96"/>
      <c r="M956" s="95" t="s">
        <v>254</v>
      </c>
      <c r="N956" s="94" t="s">
        <v>2148</v>
      </c>
      <c r="O956" s="94" t="s">
        <v>245</v>
      </c>
      <c r="P956" s="94" t="s">
        <v>2190</v>
      </c>
      <c r="Q956" s="98" t="s">
        <v>4345</v>
      </c>
      <c r="R956" s="98" t="s">
        <v>5922</v>
      </c>
      <c r="S956" s="99" t="s">
        <v>280</v>
      </c>
      <c r="T956" s="94" t="s">
        <v>339</v>
      </c>
      <c r="U956" s="120"/>
      <c r="V956" s="120"/>
      <c r="W956" s="100" t="str">
        <f>VLOOKUP(TRIM(X956),X10:Y92,2,FALSE)</f>
        <v>Puneet</v>
      </c>
      <c r="X956" s="121" t="str">
        <f t="shared" si="85"/>
        <v>8.3</v>
      </c>
      <c r="Y956" s="124">
        <f t="shared" si="86"/>
        <v>0</v>
      </c>
      <c r="Z956" s="121">
        <f t="shared" si="84"/>
        <v>0</v>
      </c>
      <c r="AA956" s="121">
        <f t="shared" si="87"/>
        <v>12</v>
      </c>
      <c r="AB956" s="121">
        <f t="shared" si="88"/>
        <v>0</v>
      </c>
      <c r="AC956" s="121">
        <f t="shared" si="89"/>
        <v>0</v>
      </c>
    </row>
    <row r="957" spans="1:30" ht="35.25" customHeight="1" x14ac:dyDescent="0.25">
      <c r="A957" s="89" t="s">
        <v>225</v>
      </c>
      <c r="B957" s="94" t="s">
        <v>2425</v>
      </c>
      <c r="C957" s="91" t="s">
        <v>98</v>
      </c>
      <c r="D957" s="91" t="s">
        <v>1972</v>
      </c>
      <c r="E957" s="122" t="s">
        <v>1628</v>
      </c>
      <c r="F957" s="92" t="s">
        <v>271</v>
      </c>
      <c r="G957" s="92" t="s">
        <v>99</v>
      </c>
      <c r="H957" s="92" t="s">
        <v>3043</v>
      </c>
      <c r="I957" s="162" t="s">
        <v>274</v>
      </c>
      <c r="J957" s="96"/>
      <c r="K957" s="95"/>
      <c r="L957" s="96"/>
      <c r="M957" s="95"/>
      <c r="N957" s="94"/>
      <c r="O957" s="94" t="s">
        <v>245</v>
      </c>
      <c r="P957" s="94"/>
      <c r="Q957" s="98" t="s">
        <v>4630</v>
      </c>
      <c r="R957" s="98" t="s">
        <v>6415</v>
      </c>
      <c r="S957" s="99" t="s">
        <v>280</v>
      </c>
      <c r="T957" s="94" t="s">
        <v>321</v>
      </c>
      <c r="U957" s="120"/>
      <c r="V957" s="120"/>
      <c r="W957" s="100" t="str">
        <f>VLOOKUP(TRIM(X957),X10:Y92,2,FALSE)</f>
        <v>Tao</v>
      </c>
      <c r="X957" s="121" t="str">
        <f t="shared" si="85"/>
        <v>8.4.1</v>
      </c>
      <c r="Y957" s="124">
        <f t="shared" si="86"/>
        <v>0</v>
      </c>
      <c r="Z957" s="121">
        <f t="shared" si="84"/>
        <v>0</v>
      </c>
      <c r="AA957" s="121">
        <f t="shared" si="87"/>
        <v>26</v>
      </c>
      <c r="AB957" s="121">
        <f t="shared" si="88"/>
        <v>0</v>
      </c>
      <c r="AC957" s="121">
        <f t="shared" si="89"/>
        <v>0</v>
      </c>
    </row>
    <row r="958" spans="1:30" ht="35.25" customHeight="1" x14ac:dyDescent="0.25">
      <c r="A958" s="89" t="s">
        <v>225</v>
      </c>
      <c r="B958" s="94" t="s">
        <v>42</v>
      </c>
      <c r="C958" s="91" t="s">
        <v>98</v>
      </c>
      <c r="D958" s="91" t="s">
        <v>1982</v>
      </c>
      <c r="E958" s="122" t="s">
        <v>1629</v>
      </c>
      <c r="F958" s="92" t="s">
        <v>243</v>
      </c>
      <c r="G958" s="92" t="s">
        <v>99</v>
      </c>
      <c r="H958" s="92" t="s">
        <v>4346</v>
      </c>
      <c r="I958" s="162" t="s">
        <v>3044</v>
      </c>
      <c r="J958" s="96" t="s">
        <v>260</v>
      </c>
      <c r="K958" s="95"/>
      <c r="L958" s="96"/>
      <c r="M958" s="95"/>
      <c r="N958" s="94" t="s">
        <v>546</v>
      </c>
      <c r="O958" s="94" t="s">
        <v>245</v>
      </c>
      <c r="P958" s="94" t="s">
        <v>261</v>
      </c>
      <c r="Q958" s="98" t="s">
        <v>4614</v>
      </c>
      <c r="R958" s="98" t="s">
        <v>228</v>
      </c>
      <c r="S958" s="99" t="s">
        <v>228</v>
      </c>
      <c r="T958" s="94" t="s">
        <v>371</v>
      </c>
      <c r="U958" s="120"/>
      <c r="V958" s="120"/>
      <c r="W958" s="100" t="str">
        <f>VLOOKUP(TRIM(X958),X10:Y92,2,FALSE)</f>
        <v>Puneet</v>
      </c>
      <c r="X958" s="121" t="str">
        <f t="shared" si="85"/>
        <v>8.10.1</v>
      </c>
      <c r="Y958" s="124">
        <f t="shared" si="86"/>
        <v>0</v>
      </c>
      <c r="Z958" s="121">
        <f t="shared" si="84"/>
        <v>0</v>
      </c>
      <c r="AA958" s="121">
        <f t="shared" si="87"/>
        <v>155</v>
      </c>
      <c r="AB958" s="121">
        <f t="shared" si="88"/>
        <v>0</v>
      </c>
      <c r="AC958" s="121">
        <f t="shared" si="89"/>
        <v>0</v>
      </c>
    </row>
    <row r="959" spans="1:30" ht="35.25" customHeight="1" x14ac:dyDescent="0.25">
      <c r="A959" s="89" t="s">
        <v>225</v>
      </c>
      <c r="B959" s="94" t="s">
        <v>42</v>
      </c>
      <c r="C959" s="91" t="s">
        <v>98</v>
      </c>
      <c r="D959" s="91" t="s">
        <v>1972</v>
      </c>
      <c r="E959" s="122" t="s">
        <v>1630</v>
      </c>
      <c r="F959" s="92" t="s">
        <v>252</v>
      </c>
      <c r="G959" s="92" t="s">
        <v>39</v>
      </c>
      <c r="H959" s="92" t="s">
        <v>4348</v>
      </c>
      <c r="I959" s="162" t="s">
        <v>595</v>
      </c>
      <c r="J959" s="96"/>
      <c r="K959" s="95"/>
      <c r="L959" s="96"/>
      <c r="M959" s="95"/>
      <c r="N959" s="94"/>
      <c r="O959" s="94" t="s">
        <v>245</v>
      </c>
      <c r="P959" s="94"/>
      <c r="Q959" s="98" t="s">
        <v>4347</v>
      </c>
      <c r="R959" s="98" t="s">
        <v>228</v>
      </c>
      <c r="S959" s="99" t="s">
        <v>228</v>
      </c>
      <c r="T959" s="94" t="s">
        <v>321</v>
      </c>
      <c r="U959" s="120"/>
      <c r="V959" s="120"/>
      <c r="W959" s="100" t="str">
        <f>VLOOKUP(TRIM(X959),X10:Y92,2,FALSE)</f>
        <v>Tao</v>
      </c>
      <c r="X959" s="121" t="str">
        <f t="shared" si="85"/>
        <v>8.4.1</v>
      </c>
      <c r="Y959" s="124">
        <f t="shared" si="86"/>
        <v>0</v>
      </c>
      <c r="Z959" s="121">
        <f t="shared" si="84"/>
        <v>0</v>
      </c>
      <c r="AA959" s="121">
        <f t="shared" si="87"/>
        <v>26</v>
      </c>
      <c r="AB959" s="121">
        <f t="shared" si="88"/>
        <v>0</v>
      </c>
      <c r="AC959" s="121">
        <f t="shared" si="89"/>
        <v>0</v>
      </c>
      <c r="AD959" s="1" t="s">
        <v>526</v>
      </c>
    </row>
    <row r="960" spans="1:30" ht="35.25" customHeight="1" x14ac:dyDescent="0.25">
      <c r="A960" s="89" t="s">
        <v>225</v>
      </c>
      <c r="B960" s="94" t="s">
        <v>4350</v>
      </c>
      <c r="C960" s="91" t="s">
        <v>98</v>
      </c>
      <c r="D960" s="91" t="s">
        <v>174</v>
      </c>
      <c r="E960" s="122" t="s">
        <v>1631</v>
      </c>
      <c r="F960" s="92" t="s">
        <v>16</v>
      </c>
      <c r="G960" s="92" t="s">
        <v>99</v>
      </c>
      <c r="H960" s="92" t="s">
        <v>3045</v>
      </c>
      <c r="I960" s="162" t="s">
        <v>317</v>
      </c>
      <c r="J960" s="96" t="s">
        <v>247</v>
      </c>
      <c r="K960" s="95">
        <v>2657</v>
      </c>
      <c r="L960" s="96"/>
      <c r="M960" s="95" t="s">
        <v>107</v>
      </c>
      <c r="N960" s="94" t="s">
        <v>2148</v>
      </c>
      <c r="O960" s="94" t="s">
        <v>125</v>
      </c>
      <c r="P960" s="94" t="s">
        <v>147</v>
      </c>
      <c r="Q960" s="98" t="s">
        <v>4349</v>
      </c>
      <c r="R960" s="98" t="s">
        <v>5387</v>
      </c>
      <c r="S960" s="99" t="s">
        <v>280</v>
      </c>
      <c r="T960" s="94" t="s">
        <v>316</v>
      </c>
      <c r="U960" s="120"/>
      <c r="V960" s="120"/>
      <c r="W960" s="100" t="str">
        <f>VLOOKUP(TRIM(X960),X10:Y92,2,FALSE)</f>
        <v>Tao</v>
      </c>
      <c r="X960" s="121" t="str">
        <f t="shared" si="85"/>
        <v>7.4</v>
      </c>
      <c r="Y960" s="124">
        <f t="shared" si="86"/>
        <v>0</v>
      </c>
      <c r="Z960" s="121">
        <f t="shared" si="84"/>
        <v>0</v>
      </c>
      <c r="AA960" s="121">
        <f t="shared" si="87"/>
        <v>17</v>
      </c>
      <c r="AB960" s="121">
        <f t="shared" si="88"/>
        <v>0</v>
      </c>
      <c r="AC960" s="121">
        <f t="shared" si="89"/>
        <v>0</v>
      </c>
      <c r="AD960" s="1" t="s">
        <v>526</v>
      </c>
    </row>
    <row r="961" spans="1:30" ht="35.25" customHeight="1" x14ac:dyDescent="0.25">
      <c r="A961" s="89" t="s">
        <v>225</v>
      </c>
      <c r="B961" s="94" t="s">
        <v>4352</v>
      </c>
      <c r="C961" s="91" t="s">
        <v>98</v>
      </c>
      <c r="D961" s="91" t="s">
        <v>174</v>
      </c>
      <c r="E961" s="122" t="s">
        <v>1632</v>
      </c>
      <c r="F961" s="92" t="s">
        <v>16</v>
      </c>
      <c r="G961" s="92" t="s">
        <v>99</v>
      </c>
      <c r="H961" s="92" t="s">
        <v>3045</v>
      </c>
      <c r="I961" s="162" t="s">
        <v>317</v>
      </c>
      <c r="J961" s="96" t="s">
        <v>106</v>
      </c>
      <c r="K961" s="95">
        <v>2574</v>
      </c>
      <c r="L961" s="96"/>
      <c r="M961" s="95" t="s">
        <v>107</v>
      </c>
      <c r="N961" s="94" t="s">
        <v>2160</v>
      </c>
      <c r="O961" s="94" t="s">
        <v>125</v>
      </c>
      <c r="P961" s="94" t="s">
        <v>147</v>
      </c>
      <c r="Q961" s="98" t="s">
        <v>4351</v>
      </c>
      <c r="R961" s="98" t="s">
        <v>5388</v>
      </c>
      <c r="S961" s="99" t="s">
        <v>280</v>
      </c>
      <c r="T961" s="94" t="s">
        <v>316</v>
      </c>
      <c r="U961" s="120"/>
      <c r="V961" s="120"/>
      <c r="W961" s="100" t="str">
        <f>VLOOKUP(TRIM(X961),X10:Y92,2,FALSE)</f>
        <v>Tao</v>
      </c>
      <c r="X961" s="121" t="str">
        <f t="shared" si="85"/>
        <v>7.4</v>
      </c>
      <c r="Y961" s="124">
        <f t="shared" si="86"/>
        <v>0</v>
      </c>
      <c r="Z961" s="121">
        <f t="shared" si="84"/>
        <v>0</v>
      </c>
      <c r="AA961" s="121">
        <f t="shared" si="87"/>
        <v>17</v>
      </c>
      <c r="AB961" s="121">
        <f t="shared" si="88"/>
        <v>0</v>
      </c>
      <c r="AC961" s="121">
        <f t="shared" si="89"/>
        <v>0</v>
      </c>
      <c r="AD961" s="1" t="s">
        <v>526</v>
      </c>
    </row>
    <row r="962" spans="1:30" ht="35.25" customHeight="1" x14ac:dyDescent="0.25">
      <c r="A962" s="89" t="s">
        <v>225</v>
      </c>
      <c r="B962" s="94" t="s">
        <v>4036</v>
      </c>
      <c r="C962" s="91" t="s">
        <v>98</v>
      </c>
      <c r="D962" s="91" t="s">
        <v>1977</v>
      </c>
      <c r="E962" s="122" t="s">
        <v>1633</v>
      </c>
      <c r="F962" s="92" t="s">
        <v>16</v>
      </c>
      <c r="G962" s="92" t="s">
        <v>99</v>
      </c>
      <c r="H962" s="92" t="s">
        <v>3029</v>
      </c>
      <c r="I962" s="162" t="s">
        <v>3046</v>
      </c>
      <c r="J962" s="96" t="s">
        <v>268</v>
      </c>
      <c r="K962" s="95">
        <v>538</v>
      </c>
      <c r="L962" s="96"/>
      <c r="M962" s="95" t="s">
        <v>254</v>
      </c>
      <c r="N962" s="94" t="s">
        <v>2148</v>
      </c>
      <c r="O962" s="94" t="s">
        <v>245</v>
      </c>
      <c r="P962" s="94" t="s">
        <v>2170</v>
      </c>
      <c r="Q962" s="98" t="s">
        <v>4353</v>
      </c>
      <c r="R962" s="98" t="s">
        <v>5923</v>
      </c>
      <c r="S962" s="99" t="s">
        <v>280</v>
      </c>
      <c r="T962" s="94" t="s">
        <v>335</v>
      </c>
      <c r="U962" s="120"/>
      <c r="V962" s="120"/>
      <c r="W962" s="100" t="str">
        <f>VLOOKUP(TRIM(X962),X10:Y92,2,FALSE)</f>
        <v>Andy</v>
      </c>
      <c r="X962" s="121" t="str">
        <f t="shared" si="85"/>
        <v>8.6.2</v>
      </c>
      <c r="Y962" s="124">
        <f t="shared" si="86"/>
        <v>0</v>
      </c>
      <c r="Z962" s="121">
        <f t="shared" si="84"/>
        <v>0</v>
      </c>
      <c r="AA962" s="121">
        <f t="shared" si="87"/>
        <v>60</v>
      </c>
      <c r="AB962" s="121">
        <f t="shared" si="88"/>
        <v>0</v>
      </c>
      <c r="AC962" s="121">
        <f t="shared" si="89"/>
        <v>0</v>
      </c>
      <c r="AD962" s="1" t="s">
        <v>526</v>
      </c>
    </row>
    <row r="963" spans="1:30" ht="35.25" customHeight="1" x14ac:dyDescent="0.25">
      <c r="A963" s="89" t="s">
        <v>225</v>
      </c>
      <c r="B963" s="94" t="s">
        <v>42</v>
      </c>
      <c r="C963" s="91" t="s">
        <v>98</v>
      </c>
      <c r="D963" s="91" t="s">
        <v>197</v>
      </c>
      <c r="E963" s="122" t="s">
        <v>1634</v>
      </c>
      <c r="F963" s="92" t="s">
        <v>243</v>
      </c>
      <c r="G963" s="92" t="s">
        <v>99</v>
      </c>
      <c r="H963" s="92" t="s">
        <v>4355</v>
      </c>
      <c r="I963" s="162" t="s">
        <v>4354</v>
      </c>
      <c r="J963" s="96" t="s">
        <v>2191</v>
      </c>
      <c r="K963" s="95"/>
      <c r="L963" s="96"/>
      <c r="M963" s="95"/>
      <c r="N963" s="94" t="s">
        <v>2179</v>
      </c>
      <c r="O963" s="94" t="s">
        <v>245</v>
      </c>
      <c r="P963" s="94" t="s">
        <v>2190</v>
      </c>
      <c r="Q963" s="98" t="s">
        <v>3049</v>
      </c>
      <c r="R963" s="98" t="s">
        <v>6416</v>
      </c>
      <c r="S963" s="99" t="s">
        <v>280</v>
      </c>
      <c r="T963" s="94" t="s">
        <v>339</v>
      </c>
      <c r="U963" s="120"/>
      <c r="V963" s="120"/>
      <c r="W963" s="100" t="str">
        <f>VLOOKUP(TRIM(X963),X10:Y92,2,FALSE)</f>
        <v>Puneet</v>
      </c>
      <c r="X963" s="121" t="str">
        <f t="shared" si="85"/>
        <v>8.3</v>
      </c>
      <c r="Y963" s="124">
        <f t="shared" si="86"/>
        <v>0</v>
      </c>
      <c r="Z963" s="121">
        <f t="shared" si="84"/>
        <v>0</v>
      </c>
      <c r="AA963" s="121">
        <f t="shared" si="87"/>
        <v>31</v>
      </c>
      <c r="AB963" s="121">
        <f t="shared" si="88"/>
        <v>0</v>
      </c>
      <c r="AC963" s="121">
        <f t="shared" si="89"/>
        <v>0</v>
      </c>
      <c r="AD963" s="1" t="s">
        <v>526</v>
      </c>
    </row>
    <row r="964" spans="1:30" ht="35.25" customHeight="1" x14ac:dyDescent="0.25">
      <c r="A964" s="89"/>
      <c r="B964" s="94" t="s">
        <v>42</v>
      </c>
      <c r="C964" s="91" t="s">
        <v>14</v>
      </c>
      <c r="D964" s="91" t="s">
        <v>93</v>
      </c>
      <c r="E964" s="122" t="s">
        <v>1635</v>
      </c>
      <c r="F964" s="92" t="s">
        <v>243</v>
      </c>
      <c r="G964" s="209" t="s">
        <v>99</v>
      </c>
      <c r="H964" s="209" t="s">
        <v>3047</v>
      </c>
      <c r="I964" s="210" t="s">
        <v>3048</v>
      </c>
      <c r="J964" s="151" t="s">
        <v>2191</v>
      </c>
      <c r="K964" s="152"/>
      <c r="L964" s="151"/>
      <c r="M964" s="152"/>
      <c r="N964" s="151" t="s">
        <v>2179</v>
      </c>
      <c r="O964" s="151" t="s">
        <v>245</v>
      </c>
      <c r="P964" s="151" t="s">
        <v>2190</v>
      </c>
      <c r="Q964" s="98" t="s">
        <v>3049</v>
      </c>
      <c r="R964" s="211" t="s">
        <v>256</v>
      </c>
      <c r="S964" s="153"/>
      <c r="T964" s="94" t="s">
        <v>339</v>
      </c>
      <c r="U964" s="120"/>
      <c r="V964" s="120"/>
      <c r="W964" s="100" t="e">
        <f>VLOOKUP(TRIM(X964),X10:Y92,2,FALSE)</f>
        <v>#N/A</v>
      </c>
      <c r="X964" s="121" t="str">
        <f t="shared" si="85"/>
        <v>99</v>
      </c>
      <c r="Y964" s="124">
        <f t="shared" si="86"/>
        <v>0</v>
      </c>
      <c r="Z964" s="121">
        <f t="shared" si="84"/>
        <v>0</v>
      </c>
      <c r="AA964" s="121">
        <f t="shared" si="87"/>
        <v>32</v>
      </c>
      <c r="AB964" s="121">
        <f t="shared" si="88"/>
        <v>0</v>
      </c>
      <c r="AC964" s="121">
        <f t="shared" si="89"/>
        <v>0</v>
      </c>
      <c r="AD964" s="1" t="s">
        <v>526</v>
      </c>
    </row>
    <row r="965" spans="1:30" ht="35.25" customHeight="1" x14ac:dyDescent="0.25">
      <c r="A965" s="89" t="s">
        <v>225</v>
      </c>
      <c r="B965" s="94" t="s">
        <v>42</v>
      </c>
      <c r="C965" s="91" t="s">
        <v>98</v>
      </c>
      <c r="D965" s="91" t="s">
        <v>1972</v>
      </c>
      <c r="E965" s="122" t="s">
        <v>1636</v>
      </c>
      <c r="F965" s="92" t="s">
        <v>243</v>
      </c>
      <c r="G965" s="92" t="s">
        <v>99</v>
      </c>
      <c r="H965" s="92" t="s">
        <v>4357</v>
      </c>
      <c r="I965" s="162" t="s">
        <v>293</v>
      </c>
      <c r="J965" s="96" t="s">
        <v>286</v>
      </c>
      <c r="K965" s="95"/>
      <c r="L965" s="96"/>
      <c r="M965" s="95"/>
      <c r="N965" s="94" t="s">
        <v>546</v>
      </c>
      <c r="O965" s="94" t="s">
        <v>245</v>
      </c>
      <c r="P965" s="94" t="s">
        <v>287</v>
      </c>
      <c r="Q965" s="98" t="s">
        <v>4356</v>
      </c>
      <c r="R965" s="98" t="s">
        <v>5924</v>
      </c>
      <c r="S965" s="99" t="s">
        <v>280</v>
      </c>
      <c r="T965" s="94" t="s">
        <v>294</v>
      </c>
      <c r="U965" s="120"/>
      <c r="V965" s="120"/>
      <c r="W965" s="100" t="str">
        <f>VLOOKUP(TRIM(X965),X10:Y92,2,FALSE)</f>
        <v>Tao</v>
      </c>
      <c r="X965" s="121" t="str">
        <f t="shared" si="85"/>
        <v>8.4.1</v>
      </c>
      <c r="Y965" s="124">
        <f t="shared" si="86"/>
        <v>0</v>
      </c>
      <c r="Z965" s="121">
        <f t="shared" si="84"/>
        <v>0</v>
      </c>
      <c r="AA965" s="121">
        <f t="shared" si="87"/>
        <v>8</v>
      </c>
      <c r="AB965" s="121">
        <f t="shared" si="88"/>
        <v>0</v>
      </c>
      <c r="AC965" s="121">
        <f t="shared" si="89"/>
        <v>0</v>
      </c>
      <c r="AD965" s="1" t="s">
        <v>526</v>
      </c>
    </row>
    <row r="966" spans="1:30" ht="35.25" customHeight="1" x14ac:dyDescent="0.25">
      <c r="A966" s="89"/>
      <c r="B966" s="94" t="s">
        <v>42</v>
      </c>
      <c r="C966" s="91" t="s">
        <v>14</v>
      </c>
      <c r="D966" s="91" t="s">
        <v>93</v>
      </c>
      <c r="E966" s="122" t="s">
        <v>1637</v>
      </c>
      <c r="F966" s="92" t="s">
        <v>16</v>
      </c>
      <c r="G966" s="209" t="s">
        <v>99</v>
      </c>
      <c r="H966" s="209" t="s">
        <v>3025</v>
      </c>
      <c r="I966" s="210" t="s">
        <v>326</v>
      </c>
      <c r="J966" s="151" t="s">
        <v>247</v>
      </c>
      <c r="K966" s="152">
        <v>2658</v>
      </c>
      <c r="L966" s="151"/>
      <c r="M966" s="152" t="s">
        <v>107</v>
      </c>
      <c r="N966" s="151" t="s">
        <v>2148</v>
      </c>
      <c r="O966" s="151" t="s">
        <v>125</v>
      </c>
      <c r="P966" s="151" t="s">
        <v>297</v>
      </c>
      <c r="Q966" s="98" t="s">
        <v>42</v>
      </c>
      <c r="R966" s="211" t="s">
        <v>256</v>
      </c>
      <c r="S966" s="153"/>
      <c r="T966" s="94" t="s">
        <v>316</v>
      </c>
      <c r="U966" s="120"/>
      <c r="V966" s="120"/>
      <c r="W966" s="100" t="e">
        <f>VLOOKUP(TRIM(X966),X10:Y92,2,FALSE)</f>
        <v>#N/A</v>
      </c>
      <c r="X966" s="121" t="str">
        <f t="shared" si="85"/>
        <v>99</v>
      </c>
      <c r="Y966" s="124">
        <f t="shared" si="86"/>
        <v>0</v>
      </c>
      <c r="Z966" s="121">
        <f t="shared" si="84"/>
        <v>0</v>
      </c>
      <c r="AA966" s="121">
        <f t="shared" si="87"/>
        <v>6</v>
      </c>
      <c r="AB966" s="121">
        <f t="shared" si="88"/>
        <v>0</v>
      </c>
      <c r="AC966" s="121">
        <f t="shared" si="89"/>
        <v>0</v>
      </c>
      <c r="AD966" s="1" t="s">
        <v>526</v>
      </c>
    </row>
    <row r="967" spans="1:30" ht="35.25" customHeight="1" x14ac:dyDescent="0.25">
      <c r="A967" s="89" t="s">
        <v>225</v>
      </c>
      <c r="B967" s="94" t="s">
        <v>4359</v>
      </c>
      <c r="C967" s="91" t="s">
        <v>98</v>
      </c>
      <c r="D967" s="91" t="s">
        <v>205</v>
      </c>
      <c r="E967" s="122" t="s">
        <v>1638</v>
      </c>
      <c r="F967" s="92" t="s">
        <v>15</v>
      </c>
      <c r="G967" s="92" t="s">
        <v>99</v>
      </c>
      <c r="H967" s="92" t="s">
        <v>3050</v>
      </c>
      <c r="I967" s="162" t="s">
        <v>2989</v>
      </c>
      <c r="J967" s="96" t="s">
        <v>106</v>
      </c>
      <c r="K967" s="95">
        <v>2575</v>
      </c>
      <c r="L967" s="96"/>
      <c r="M967" s="95" t="s">
        <v>254</v>
      </c>
      <c r="N967" s="94" t="s">
        <v>2160</v>
      </c>
      <c r="O967" s="94" t="s">
        <v>245</v>
      </c>
      <c r="P967" s="94" t="s">
        <v>460</v>
      </c>
      <c r="Q967" s="98" t="s">
        <v>4358</v>
      </c>
      <c r="R967" s="98" t="s">
        <v>5925</v>
      </c>
      <c r="S967" s="99" t="s">
        <v>5406</v>
      </c>
      <c r="T967" s="94" t="s">
        <v>114</v>
      </c>
      <c r="U967" s="120"/>
      <c r="V967" s="120"/>
      <c r="W967" s="100" t="str">
        <f>VLOOKUP(TRIM(X967),X10:Y92,2,FALSE)</f>
        <v>Tao</v>
      </c>
      <c r="X967" s="121" t="str">
        <f t="shared" si="85"/>
        <v>8.11</v>
      </c>
      <c r="Y967" s="124">
        <f t="shared" si="86"/>
        <v>1</v>
      </c>
      <c r="Z967" s="121">
        <f t="shared" si="84"/>
        <v>0</v>
      </c>
      <c r="AA967" s="121">
        <f t="shared" si="87"/>
        <v>8</v>
      </c>
      <c r="AB967" s="121">
        <f t="shared" si="88"/>
        <v>0</v>
      </c>
      <c r="AC967" s="121">
        <f t="shared" si="89"/>
        <v>0</v>
      </c>
      <c r="AD967" s="1" t="s">
        <v>526</v>
      </c>
    </row>
    <row r="968" spans="1:30" ht="35.25" customHeight="1" x14ac:dyDescent="0.25">
      <c r="A968" s="89" t="s">
        <v>225</v>
      </c>
      <c r="B968" s="94" t="s">
        <v>4361</v>
      </c>
      <c r="C968" s="91" t="s">
        <v>98</v>
      </c>
      <c r="D968" s="91" t="s">
        <v>176</v>
      </c>
      <c r="E968" s="122" t="s">
        <v>1639</v>
      </c>
      <c r="F968" s="92" t="s">
        <v>16</v>
      </c>
      <c r="G968" s="92" t="s">
        <v>99</v>
      </c>
      <c r="H968" s="92" t="s">
        <v>3025</v>
      </c>
      <c r="I968" s="162" t="s">
        <v>317</v>
      </c>
      <c r="J968" s="96" t="s">
        <v>106</v>
      </c>
      <c r="K968" s="95">
        <v>2576</v>
      </c>
      <c r="L968" s="96"/>
      <c r="M968" s="95" t="s">
        <v>107</v>
      </c>
      <c r="N968" s="94" t="s">
        <v>2160</v>
      </c>
      <c r="O968" s="94" t="s">
        <v>125</v>
      </c>
      <c r="P968" s="94" t="s">
        <v>297</v>
      </c>
      <c r="Q968" s="98" t="s">
        <v>4360</v>
      </c>
      <c r="R968" s="98" t="s">
        <v>5389</v>
      </c>
      <c r="S968" s="99" t="s">
        <v>280</v>
      </c>
      <c r="T968" s="94" t="s">
        <v>316</v>
      </c>
      <c r="U968" s="120"/>
      <c r="V968" s="120"/>
      <c r="W968" s="100" t="str">
        <f>VLOOKUP(TRIM(X968),X10:Y92,2,FALSE)</f>
        <v>Tao</v>
      </c>
      <c r="X968" s="121" t="str">
        <f t="shared" si="85"/>
        <v>7.6</v>
      </c>
      <c r="Y968" s="124">
        <f t="shared" si="86"/>
        <v>0</v>
      </c>
      <c r="Z968" s="121">
        <f t="shared" si="84"/>
        <v>0</v>
      </c>
      <c r="AA968" s="121">
        <f t="shared" si="87"/>
        <v>17</v>
      </c>
      <c r="AB968" s="121">
        <f t="shared" si="88"/>
        <v>0</v>
      </c>
      <c r="AC968" s="121">
        <f t="shared" si="89"/>
        <v>0</v>
      </c>
      <c r="AD968" s="1" t="s">
        <v>526</v>
      </c>
    </row>
    <row r="969" spans="1:30" ht="35.25" customHeight="1" x14ac:dyDescent="0.25">
      <c r="A969" s="89" t="s">
        <v>225</v>
      </c>
      <c r="B969" s="94" t="s">
        <v>42</v>
      </c>
      <c r="C969" s="91" t="s">
        <v>98</v>
      </c>
      <c r="D969" s="91" t="s">
        <v>1980</v>
      </c>
      <c r="E969" s="122" t="s">
        <v>1640</v>
      </c>
      <c r="F969" s="92" t="s">
        <v>243</v>
      </c>
      <c r="G969" s="92" t="s">
        <v>99</v>
      </c>
      <c r="H969" s="92" t="s">
        <v>3051</v>
      </c>
      <c r="I969" s="162" t="s">
        <v>303</v>
      </c>
      <c r="J969" s="96" t="s">
        <v>266</v>
      </c>
      <c r="K969" s="95"/>
      <c r="L969" s="96"/>
      <c r="M969" s="95"/>
      <c r="N969" s="94" t="s">
        <v>546</v>
      </c>
      <c r="O969" s="94" t="s">
        <v>245</v>
      </c>
      <c r="P969" s="94" t="s">
        <v>267</v>
      </c>
      <c r="Q969" s="98" t="s">
        <v>3052</v>
      </c>
      <c r="R969" s="98" t="s">
        <v>5675</v>
      </c>
      <c r="S969" s="99" t="s">
        <v>270</v>
      </c>
      <c r="T969" s="94" t="s">
        <v>281</v>
      </c>
      <c r="U969" s="120"/>
      <c r="V969" s="120"/>
      <c r="W969" s="100" t="str">
        <f>VLOOKUP(TRIM(X969),X10:Y92,2,FALSE)</f>
        <v>Andy</v>
      </c>
      <c r="X969" s="121" t="str">
        <f t="shared" si="85"/>
        <v>8.9.1</v>
      </c>
      <c r="Y969" s="124">
        <f t="shared" si="86"/>
        <v>0</v>
      </c>
      <c r="Z969" s="121">
        <f t="shared" si="84"/>
        <v>0</v>
      </c>
      <c r="AA969" s="121">
        <f t="shared" si="87"/>
        <v>3</v>
      </c>
      <c r="AB969" s="121">
        <f t="shared" si="88"/>
        <v>0</v>
      </c>
      <c r="AC969" s="121">
        <f t="shared" si="89"/>
        <v>0</v>
      </c>
      <c r="AD969" s="1" t="s">
        <v>526</v>
      </c>
    </row>
    <row r="970" spans="1:30" ht="35.25" customHeight="1" x14ac:dyDescent="0.25">
      <c r="A970" s="89" t="s">
        <v>225</v>
      </c>
      <c r="B970" s="94" t="s">
        <v>42</v>
      </c>
      <c r="C970" s="91" t="s">
        <v>98</v>
      </c>
      <c r="D970" s="91" t="s">
        <v>1980</v>
      </c>
      <c r="E970" s="122" t="s">
        <v>1641</v>
      </c>
      <c r="F970" s="92" t="s">
        <v>243</v>
      </c>
      <c r="G970" s="92" t="s">
        <v>99</v>
      </c>
      <c r="H970" s="92" t="s">
        <v>3053</v>
      </c>
      <c r="I970" s="162" t="s">
        <v>303</v>
      </c>
      <c r="J970" s="96" t="s">
        <v>266</v>
      </c>
      <c r="K970" s="95"/>
      <c r="L970" s="96"/>
      <c r="M970" s="95"/>
      <c r="N970" s="94" t="s">
        <v>546</v>
      </c>
      <c r="O970" s="94" t="s">
        <v>245</v>
      </c>
      <c r="P970" s="94" t="s">
        <v>267</v>
      </c>
      <c r="Q970" s="98" t="s">
        <v>4362</v>
      </c>
      <c r="R970" s="98" t="s">
        <v>5926</v>
      </c>
      <c r="S970" s="99" t="s">
        <v>270</v>
      </c>
      <c r="T970" s="94" t="s">
        <v>281</v>
      </c>
      <c r="U970" s="120"/>
      <c r="V970" s="120"/>
      <c r="W970" s="100" t="str">
        <f>VLOOKUP(TRIM(X970),X10:Y92,2,FALSE)</f>
        <v>Andy</v>
      </c>
      <c r="X970" s="121" t="str">
        <f t="shared" si="85"/>
        <v>8.9.1</v>
      </c>
      <c r="Y970" s="124">
        <f t="shared" si="86"/>
        <v>0</v>
      </c>
      <c r="Z970" s="121">
        <f t="shared" si="84"/>
        <v>0</v>
      </c>
      <c r="AA970" s="121">
        <f t="shared" si="87"/>
        <v>3</v>
      </c>
      <c r="AB970" s="121">
        <f t="shared" si="88"/>
        <v>0</v>
      </c>
      <c r="AC970" s="121">
        <f t="shared" si="89"/>
        <v>0</v>
      </c>
      <c r="AD970" s="1" t="s">
        <v>526</v>
      </c>
    </row>
    <row r="971" spans="1:30" ht="35.25" customHeight="1" x14ac:dyDescent="0.25">
      <c r="A971" s="89" t="s">
        <v>225</v>
      </c>
      <c r="B971" s="94" t="s">
        <v>4364</v>
      </c>
      <c r="C971" s="91" t="s">
        <v>98</v>
      </c>
      <c r="D971" s="91" t="s">
        <v>1989</v>
      </c>
      <c r="E971" s="122" t="s">
        <v>1642</v>
      </c>
      <c r="F971" s="92" t="s">
        <v>16</v>
      </c>
      <c r="G971" s="92" t="s">
        <v>99</v>
      </c>
      <c r="H971" s="92" t="s">
        <v>3054</v>
      </c>
      <c r="I971" s="162" t="s">
        <v>3055</v>
      </c>
      <c r="J971" s="96" t="s">
        <v>106</v>
      </c>
      <c r="K971" s="95">
        <v>2577</v>
      </c>
      <c r="L971" s="96"/>
      <c r="M971" s="95" t="s">
        <v>254</v>
      </c>
      <c r="N971" s="94" t="s">
        <v>2160</v>
      </c>
      <c r="O971" s="94" t="s">
        <v>245</v>
      </c>
      <c r="P971" s="94" t="s">
        <v>2159</v>
      </c>
      <c r="Q971" s="98" t="s">
        <v>4363</v>
      </c>
      <c r="R971" s="98" t="s">
        <v>6294</v>
      </c>
      <c r="S971" s="99" t="s">
        <v>280</v>
      </c>
      <c r="T971" s="94" t="s">
        <v>325</v>
      </c>
      <c r="U971" s="120"/>
      <c r="V971" s="120"/>
      <c r="W971" s="100" t="str">
        <f>VLOOKUP(TRIM(X971),X10:Y92,2,FALSE)</f>
        <v>Puneet</v>
      </c>
      <c r="X971" s="121" t="str">
        <f t="shared" si="85"/>
        <v>8.21</v>
      </c>
      <c r="Y971" s="124">
        <f t="shared" si="86"/>
        <v>0</v>
      </c>
      <c r="Z971" s="121">
        <f t="shared" si="84"/>
        <v>0</v>
      </c>
      <c r="AA971" s="121">
        <f t="shared" si="87"/>
        <v>35</v>
      </c>
      <c r="AB971" s="121">
        <f t="shared" si="88"/>
        <v>0</v>
      </c>
      <c r="AC971" s="121">
        <f t="shared" si="89"/>
        <v>0</v>
      </c>
      <c r="AD971" s="1" t="s">
        <v>526</v>
      </c>
    </row>
    <row r="972" spans="1:30" ht="35.25" customHeight="1" x14ac:dyDescent="0.25">
      <c r="A972" s="89" t="s">
        <v>225</v>
      </c>
      <c r="B972" s="94" t="s">
        <v>42</v>
      </c>
      <c r="C972" s="91" t="s">
        <v>98</v>
      </c>
      <c r="D972" s="91" t="s">
        <v>1981</v>
      </c>
      <c r="E972" s="122" t="s">
        <v>1643</v>
      </c>
      <c r="F972" s="92" t="s">
        <v>243</v>
      </c>
      <c r="G972" s="92" t="s">
        <v>99</v>
      </c>
      <c r="H972" s="92" t="s">
        <v>4365</v>
      </c>
      <c r="I972" s="162" t="s">
        <v>5390</v>
      </c>
      <c r="J972" s="96" t="s">
        <v>2178</v>
      </c>
      <c r="K972" s="95"/>
      <c r="L972" s="96"/>
      <c r="M972" s="95"/>
      <c r="N972" s="94" t="s">
        <v>2179</v>
      </c>
      <c r="O972" s="94" t="s">
        <v>245</v>
      </c>
      <c r="P972" s="94" t="s">
        <v>2180</v>
      </c>
      <c r="Q972" s="98" t="s">
        <v>3056</v>
      </c>
      <c r="R972" s="98" t="s">
        <v>235</v>
      </c>
      <c r="S972" s="99" t="s">
        <v>235</v>
      </c>
      <c r="T972" s="94" t="s">
        <v>351</v>
      </c>
      <c r="U972" s="120"/>
      <c r="V972" s="120"/>
      <c r="W972" s="100" t="str">
        <f>VLOOKUP(TRIM(X972),X10:Y92,2,FALSE)</f>
        <v>Andy</v>
      </c>
      <c r="X972" s="121" t="str">
        <f t="shared" si="85"/>
        <v>8.9.2</v>
      </c>
      <c r="Y972" s="124">
        <f t="shared" si="86"/>
        <v>0</v>
      </c>
      <c r="Z972" s="121">
        <f t="shared" si="84"/>
        <v>0</v>
      </c>
      <c r="AA972" s="121">
        <f t="shared" si="87"/>
        <v>18</v>
      </c>
      <c r="AB972" s="121">
        <f t="shared" si="88"/>
        <v>0</v>
      </c>
      <c r="AC972" s="121">
        <f t="shared" si="89"/>
        <v>0</v>
      </c>
    </row>
    <row r="973" spans="1:30" ht="35.25" customHeight="1" x14ac:dyDescent="0.25">
      <c r="A973" s="89" t="s">
        <v>225</v>
      </c>
      <c r="B973" s="94" t="s">
        <v>4367</v>
      </c>
      <c r="C973" s="91" t="s">
        <v>98</v>
      </c>
      <c r="D973" s="91" t="s">
        <v>184</v>
      </c>
      <c r="E973" s="122" t="s">
        <v>1644</v>
      </c>
      <c r="F973" s="92" t="s">
        <v>16</v>
      </c>
      <c r="G973" s="92" t="s">
        <v>99</v>
      </c>
      <c r="H973" s="92" t="s">
        <v>3057</v>
      </c>
      <c r="I973" s="162" t="s">
        <v>338</v>
      </c>
      <c r="J973" s="96" t="s">
        <v>2155</v>
      </c>
      <c r="K973" s="95">
        <v>243</v>
      </c>
      <c r="L973" s="96"/>
      <c r="M973" s="95" t="s">
        <v>254</v>
      </c>
      <c r="N973" s="94" t="s">
        <v>424</v>
      </c>
      <c r="O973" s="94" t="s">
        <v>245</v>
      </c>
      <c r="P973" s="94" t="s">
        <v>2156</v>
      </c>
      <c r="Q973" s="98" t="s">
        <v>4366</v>
      </c>
      <c r="R973" s="98" t="s">
        <v>235</v>
      </c>
      <c r="S973" s="99" t="s">
        <v>235</v>
      </c>
      <c r="T973" s="94" t="s">
        <v>351</v>
      </c>
      <c r="U973" s="120"/>
      <c r="V973" s="120"/>
      <c r="W973" s="100" t="str">
        <f>VLOOKUP(TRIM(X973),X10:Y92,2,FALSE)</f>
        <v>Andy</v>
      </c>
      <c r="X973" s="121" t="str">
        <f t="shared" si="85"/>
        <v>8.1</v>
      </c>
      <c r="Y973" s="124">
        <f t="shared" si="86"/>
        <v>0</v>
      </c>
      <c r="Z973" s="121">
        <f t="shared" si="84"/>
        <v>0</v>
      </c>
      <c r="AA973" s="121">
        <f t="shared" si="87"/>
        <v>12</v>
      </c>
      <c r="AB973" s="121">
        <f t="shared" si="88"/>
        <v>0</v>
      </c>
      <c r="AC973" s="121">
        <f t="shared" si="89"/>
        <v>0</v>
      </c>
    </row>
    <row r="974" spans="1:30" ht="35.25" customHeight="1" x14ac:dyDescent="0.25">
      <c r="A974" s="89" t="s">
        <v>225</v>
      </c>
      <c r="B974" s="94" t="s">
        <v>4369</v>
      </c>
      <c r="C974" s="91" t="s">
        <v>98</v>
      </c>
      <c r="D974" s="91" t="s">
        <v>184</v>
      </c>
      <c r="E974" s="122" t="s">
        <v>1645</v>
      </c>
      <c r="F974" s="92" t="s">
        <v>16</v>
      </c>
      <c r="G974" s="92" t="s">
        <v>99</v>
      </c>
      <c r="H974" s="92" t="s">
        <v>3058</v>
      </c>
      <c r="I974" s="162" t="s">
        <v>338</v>
      </c>
      <c r="J974" s="96" t="s">
        <v>2155</v>
      </c>
      <c r="K974" s="95">
        <v>244</v>
      </c>
      <c r="L974" s="96"/>
      <c r="M974" s="95" t="s">
        <v>254</v>
      </c>
      <c r="N974" s="94" t="s">
        <v>424</v>
      </c>
      <c r="O974" s="94" t="s">
        <v>245</v>
      </c>
      <c r="P974" s="94" t="s">
        <v>2156</v>
      </c>
      <c r="Q974" s="98" t="s">
        <v>4368</v>
      </c>
      <c r="R974" s="98" t="s">
        <v>5927</v>
      </c>
      <c r="S974" s="99" t="s">
        <v>280</v>
      </c>
      <c r="T974" s="94" t="s">
        <v>351</v>
      </c>
      <c r="U974" s="120"/>
      <c r="V974" s="120"/>
      <c r="W974" s="100" t="str">
        <f>VLOOKUP(TRIM(X974),X10:Y92,2,FALSE)</f>
        <v>Andy</v>
      </c>
      <c r="X974" s="121" t="str">
        <f t="shared" si="85"/>
        <v>8.1</v>
      </c>
      <c r="Y974" s="124">
        <f t="shared" si="86"/>
        <v>0</v>
      </c>
      <c r="Z974" s="121">
        <f t="shared" si="84"/>
        <v>0</v>
      </c>
      <c r="AA974" s="121">
        <f t="shared" si="87"/>
        <v>12</v>
      </c>
      <c r="AB974" s="121">
        <f t="shared" si="88"/>
        <v>0</v>
      </c>
      <c r="AC974" s="121">
        <f t="shared" si="89"/>
        <v>0</v>
      </c>
      <c r="AD974" s="1" t="s">
        <v>526</v>
      </c>
    </row>
    <row r="975" spans="1:30" ht="35.25" customHeight="1" x14ac:dyDescent="0.25">
      <c r="A975" s="89" t="s">
        <v>225</v>
      </c>
      <c r="B975" s="94" t="s">
        <v>4371</v>
      </c>
      <c r="C975" s="91" t="s">
        <v>98</v>
      </c>
      <c r="D975" s="91" t="s">
        <v>184</v>
      </c>
      <c r="E975" s="122" t="s">
        <v>1646</v>
      </c>
      <c r="F975" s="92" t="s">
        <v>16</v>
      </c>
      <c r="G975" s="92" t="s">
        <v>99</v>
      </c>
      <c r="H975" s="92" t="s">
        <v>3059</v>
      </c>
      <c r="I975" s="162" t="s">
        <v>338</v>
      </c>
      <c r="J975" s="96" t="s">
        <v>2155</v>
      </c>
      <c r="K975" s="95">
        <v>245</v>
      </c>
      <c r="L975" s="96"/>
      <c r="M975" s="95" t="s">
        <v>254</v>
      </c>
      <c r="N975" s="94" t="s">
        <v>424</v>
      </c>
      <c r="O975" s="94" t="s">
        <v>245</v>
      </c>
      <c r="P975" s="94" t="s">
        <v>2156</v>
      </c>
      <c r="Q975" s="98" t="s">
        <v>4370</v>
      </c>
      <c r="R975" s="98" t="s">
        <v>5928</v>
      </c>
      <c r="S975" s="99" t="s">
        <v>270</v>
      </c>
      <c r="T975" s="94" t="s">
        <v>351</v>
      </c>
      <c r="U975" s="120"/>
      <c r="V975" s="120"/>
      <c r="W975" s="100" t="str">
        <f>VLOOKUP(TRIM(X975),X10:Y92,2,FALSE)</f>
        <v>Andy</v>
      </c>
      <c r="X975" s="121" t="str">
        <f t="shared" si="85"/>
        <v>8.1</v>
      </c>
      <c r="Y975" s="124">
        <f t="shared" si="86"/>
        <v>0</v>
      </c>
      <c r="Z975" s="121">
        <f t="shared" si="84"/>
        <v>0</v>
      </c>
      <c r="AA975" s="121">
        <f t="shared" si="87"/>
        <v>12</v>
      </c>
      <c r="AB975" s="121">
        <f t="shared" si="88"/>
        <v>0</v>
      </c>
      <c r="AC975" s="121">
        <f t="shared" si="89"/>
        <v>0</v>
      </c>
    </row>
    <row r="976" spans="1:30" ht="35.25" customHeight="1" x14ac:dyDescent="0.25">
      <c r="A976" s="89" t="s">
        <v>225</v>
      </c>
      <c r="B976" s="94" t="s">
        <v>477</v>
      </c>
      <c r="C976" s="91" t="s">
        <v>98</v>
      </c>
      <c r="D976" s="91" t="s">
        <v>184</v>
      </c>
      <c r="E976" s="122" t="s">
        <v>1647</v>
      </c>
      <c r="F976" s="92" t="s">
        <v>271</v>
      </c>
      <c r="G976" s="92" t="s">
        <v>99</v>
      </c>
      <c r="H976" s="92" t="s">
        <v>3060</v>
      </c>
      <c r="I976" s="162" t="s">
        <v>338</v>
      </c>
      <c r="J976" s="96"/>
      <c r="K976" s="95"/>
      <c r="L976" s="96"/>
      <c r="M976" s="95"/>
      <c r="N976" s="94"/>
      <c r="O976" s="94" t="s">
        <v>245</v>
      </c>
      <c r="P976" s="94" t="s">
        <v>2156</v>
      </c>
      <c r="Q976" s="98" t="s">
        <v>3061</v>
      </c>
      <c r="R976" s="98" t="s">
        <v>5929</v>
      </c>
      <c r="S976" s="99" t="s">
        <v>280</v>
      </c>
      <c r="T976" s="94" t="s">
        <v>351</v>
      </c>
      <c r="U976" s="120"/>
      <c r="V976" s="120"/>
      <c r="W976" s="100" t="str">
        <f>VLOOKUP(TRIM(X976),X10:Y92,2,FALSE)</f>
        <v>Andy</v>
      </c>
      <c r="X976" s="121" t="str">
        <f t="shared" si="85"/>
        <v>8.1</v>
      </c>
      <c r="Y976" s="124">
        <f t="shared" si="86"/>
        <v>0</v>
      </c>
      <c r="Z976" s="121">
        <f t="shared" si="84"/>
        <v>0</v>
      </c>
      <c r="AA976" s="121">
        <f t="shared" si="87"/>
        <v>12</v>
      </c>
      <c r="AB976" s="121">
        <f t="shared" si="88"/>
        <v>0</v>
      </c>
      <c r="AC976" s="121">
        <f t="shared" si="89"/>
        <v>0</v>
      </c>
      <c r="AD976" s="1" t="s">
        <v>526</v>
      </c>
    </row>
    <row r="977" spans="1:31" ht="35.25" customHeight="1" x14ac:dyDescent="0.25">
      <c r="A977" s="89" t="s">
        <v>225</v>
      </c>
      <c r="B977" s="94" t="s">
        <v>4373</v>
      </c>
      <c r="C977" s="91" t="s">
        <v>98</v>
      </c>
      <c r="D977" s="91" t="s">
        <v>184</v>
      </c>
      <c r="E977" s="122" t="s">
        <v>1648</v>
      </c>
      <c r="F977" s="92" t="s">
        <v>16</v>
      </c>
      <c r="G977" s="92" t="s">
        <v>99</v>
      </c>
      <c r="H977" s="92" t="s">
        <v>3062</v>
      </c>
      <c r="I977" s="162" t="s">
        <v>338</v>
      </c>
      <c r="J977" s="96" t="s">
        <v>2155</v>
      </c>
      <c r="K977" s="95">
        <v>246</v>
      </c>
      <c r="L977" s="96"/>
      <c r="M977" s="95" t="s">
        <v>254</v>
      </c>
      <c r="N977" s="94" t="s">
        <v>424</v>
      </c>
      <c r="O977" s="94" t="s">
        <v>245</v>
      </c>
      <c r="P977" s="94" t="s">
        <v>2156</v>
      </c>
      <c r="Q977" s="98" t="s">
        <v>4372</v>
      </c>
      <c r="R977" s="98" t="s">
        <v>5930</v>
      </c>
      <c r="S977" s="99" t="s">
        <v>270</v>
      </c>
      <c r="T977" s="94" t="s">
        <v>351</v>
      </c>
      <c r="U977" s="120"/>
      <c r="V977" s="120"/>
      <c r="W977" s="100" t="str">
        <f>VLOOKUP(TRIM(X977),X10:Y92,2,FALSE)</f>
        <v>Andy</v>
      </c>
      <c r="X977" s="121" t="str">
        <f t="shared" si="85"/>
        <v>8.1</v>
      </c>
      <c r="Y977" s="124">
        <f t="shared" si="86"/>
        <v>0</v>
      </c>
      <c r="Z977" s="121">
        <f t="shared" si="84"/>
        <v>0</v>
      </c>
      <c r="AA977" s="121">
        <f t="shared" si="87"/>
        <v>12</v>
      </c>
      <c r="AB977" s="121">
        <f t="shared" si="88"/>
        <v>0</v>
      </c>
      <c r="AC977" s="121">
        <f t="shared" si="89"/>
        <v>0</v>
      </c>
      <c r="AE977" s="1" t="s">
        <v>527</v>
      </c>
    </row>
    <row r="978" spans="1:31" ht="35.25" customHeight="1" x14ac:dyDescent="0.25">
      <c r="A978" s="89" t="s">
        <v>225</v>
      </c>
      <c r="B978" s="94" t="s">
        <v>4375</v>
      </c>
      <c r="C978" s="91" t="s">
        <v>98</v>
      </c>
      <c r="D978" s="91" t="s">
        <v>184</v>
      </c>
      <c r="E978" s="122" t="s">
        <v>1649</v>
      </c>
      <c r="F978" s="92" t="s">
        <v>16</v>
      </c>
      <c r="G978" s="92" t="s">
        <v>99</v>
      </c>
      <c r="H978" s="92" t="s">
        <v>3063</v>
      </c>
      <c r="I978" s="162" t="s">
        <v>338</v>
      </c>
      <c r="J978" s="96" t="s">
        <v>2155</v>
      </c>
      <c r="K978" s="95">
        <v>247</v>
      </c>
      <c r="L978" s="96"/>
      <c r="M978" s="95" t="s">
        <v>254</v>
      </c>
      <c r="N978" s="94" t="s">
        <v>424</v>
      </c>
      <c r="O978" s="94" t="s">
        <v>245</v>
      </c>
      <c r="P978" s="94" t="s">
        <v>2156</v>
      </c>
      <c r="Q978" s="98" t="s">
        <v>4374</v>
      </c>
      <c r="R978" s="98" t="s">
        <v>5862</v>
      </c>
      <c r="S978" s="99" t="s">
        <v>270</v>
      </c>
      <c r="T978" s="94" t="s">
        <v>351</v>
      </c>
      <c r="U978" s="120"/>
      <c r="V978" s="120"/>
      <c r="W978" s="100" t="str">
        <f>VLOOKUP(TRIM(X978),X10:Y92,2,FALSE)</f>
        <v>Andy</v>
      </c>
      <c r="X978" s="121" t="str">
        <f t="shared" si="85"/>
        <v>8.1</v>
      </c>
      <c r="Y978" s="124">
        <f t="shared" si="86"/>
        <v>0</v>
      </c>
      <c r="Z978" s="121">
        <f t="shared" si="84"/>
        <v>0</v>
      </c>
      <c r="AA978" s="121">
        <f t="shared" si="87"/>
        <v>12</v>
      </c>
      <c r="AB978" s="121">
        <f t="shared" si="88"/>
        <v>0</v>
      </c>
      <c r="AC978" s="121">
        <f t="shared" si="89"/>
        <v>0</v>
      </c>
      <c r="AD978" s="1" t="s">
        <v>526</v>
      </c>
    </row>
    <row r="979" spans="1:31" ht="35.25" customHeight="1" x14ac:dyDescent="0.25">
      <c r="A979" s="89" t="s">
        <v>225</v>
      </c>
      <c r="B979" s="94" t="s">
        <v>4377</v>
      </c>
      <c r="C979" s="91" t="s">
        <v>98</v>
      </c>
      <c r="D979" s="91" t="s">
        <v>184</v>
      </c>
      <c r="E979" s="122" t="s">
        <v>1650</v>
      </c>
      <c r="F979" s="92" t="s">
        <v>16</v>
      </c>
      <c r="G979" s="92" t="s">
        <v>99</v>
      </c>
      <c r="H979" s="92" t="s">
        <v>3062</v>
      </c>
      <c r="I979" s="162" t="s">
        <v>338</v>
      </c>
      <c r="J979" s="96" t="s">
        <v>247</v>
      </c>
      <c r="K979" s="95">
        <v>2659</v>
      </c>
      <c r="L979" s="96"/>
      <c r="M979" s="95" t="s">
        <v>254</v>
      </c>
      <c r="N979" s="94" t="s">
        <v>2148</v>
      </c>
      <c r="O979" s="94" t="s">
        <v>245</v>
      </c>
      <c r="P979" s="94" t="s">
        <v>2156</v>
      </c>
      <c r="Q979" s="98" t="s">
        <v>4376</v>
      </c>
      <c r="R979" s="98" t="s">
        <v>5931</v>
      </c>
      <c r="S979" s="99" t="s">
        <v>280</v>
      </c>
      <c r="T979" s="94" t="s">
        <v>351</v>
      </c>
      <c r="U979" s="120"/>
      <c r="V979" s="120"/>
      <c r="W979" s="100" t="str">
        <f>VLOOKUP(TRIM(X979),X10:Y92,2,FALSE)</f>
        <v>Andy</v>
      </c>
      <c r="X979" s="121" t="str">
        <f t="shared" si="85"/>
        <v>8.1</v>
      </c>
      <c r="Y979" s="124">
        <f t="shared" si="86"/>
        <v>0</v>
      </c>
      <c r="Z979" s="121">
        <f t="shared" si="84"/>
        <v>0</v>
      </c>
      <c r="AA979" s="121">
        <f t="shared" si="87"/>
        <v>12</v>
      </c>
      <c r="AB979" s="121">
        <f t="shared" si="88"/>
        <v>0</v>
      </c>
      <c r="AC979" s="121">
        <f t="shared" si="89"/>
        <v>0</v>
      </c>
    </row>
    <row r="980" spans="1:31" ht="35.25" customHeight="1" x14ac:dyDescent="0.25">
      <c r="A980" s="89" t="s">
        <v>225</v>
      </c>
      <c r="B980" s="94" t="s">
        <v>4379</v>
      </c>
      <c r="C980" s="91" t="s">
        <v>98</v>
      </c>
      <c r="D980" s="91" t="s">
        <v>184</v>
      </c>
      <c r="E980" s="122" t="s">
        <v>1651</v>
      </c>
      <c r="F980" s="92" t="s">
        <v>16</v>
      </c>
      <c r="G980" s="92" t="s">
        <v>99</v>
      </c>
      <c r="H980" s="92" t="s">
        <v>4380</v>
      </c>
      <c r="I980" s="162" t="s">
        <v>338</v>
      </c>
      <c r="J980" s="96" t="s">
        <v>2155</v>
      </c>
      <c r="K980" s="95">
        <v>248</v>
      </c>
      <c r="L980" s="96"/>
      <c r="M980" s="95" t="s">
        <v>254</v>
      </c>
      <c r="N980" s="94" t="s">
        <v>424</v>
      </c>
      <c r="O980" s="94" t="s">
        <v>245</v>
      </c>
      <c r="P980" s="94" t="s">
        <v>2156</v>
      </c>
      <c r="Q980" s="98" t="s">
        <v>4378</v>
      </c>
      <c r="R980" s="98" t="s">
        <v>6301</v>
      </c>
      <c r="S980" s="99" t="s">
        <v>280</v>
      </c>
      <c r="T980" s="94" t="s">
        <v>351</v>
      </c>
      <c r="U980" s="120"/>
      <c r="V980" s="120"/>
      <c r="W980" s="100" t="str">
        <f>VLOOKUP(TRIM(X980),X10:Y92,2,FALSE)</f>
        <v>Andy</v>
      </c>
      <c r="X980" s="121" t="str">
        <f t="shared" si="85"/>
        <v>8.1</v>
      </c>
      <c r="Y980" s="124">
        <f t="shared" si="86"/>
        <v>0</v>
      </c>
      <c r="Z980" s="121">
        <f t="shared" si="84"/>
        <v>0</v>
      </c>
      <c r="AA980" s="121">
        <f t="shared" si="87"/>
        <v>12</v>
      </c>
      <c r="AB980" s="121">
        <f t="shared" si="88"/>
        <v>0</v>
      </c>
      <c r="AC980" s="121">
        <f t="shared" si="89"/>
        <v>0</v>
      </c>
    </row>
    <row r="981" spans="1:31" ht="35.25" customHeight="1" x14ac:dyDescent="0.25">
      <c r="A981" s="89" t="s">
        <v>225</v>
      </c>
      <c r="B981" s="94" t="s">
        <v>42</v>
      </c>
      <c r="C981" s="91" t="s">
        <v>98</v>
      </c>
      <c r="D981" s="91" t="s">
        <v>185</v>
      </c>
      <c r="E981" s="122" t="s">
        <v>1652</v>
      </c>
      <c r="F981" s="92" t="s">
        <v>252</v>
      </c>
      <c r="G981" s="92" t="s">
        <v>311</v>
      </c>
      <c r="H981" s="92" t="s">
        <v>4382</v>
      </c>
      <c r="I981" s="162" t="s">
        <v>338</v>
      </c>
      <c r="J981" s="96"/>
      <c r="K981" s="95"/>
      <c r="L981" s="96"/>
      <c r="M981" s="95"/>
      <c r="N981" s="94"/>
      <c r="O981" s="94" t="s">
        <v>245</v>
      </c>
      <c r="P981" s="94"/>
      <c r="Q981" s="98" t="s">
        <v>4381</v>
      </c>
      <c r="R981" s="98" t="s">
        <v>5667</v>
      </c>
      <c r="S981" s="99" t="s">
        <v>5667</v>
      </c>
      <c r="T981" s="94" t="s">
        <v>351</v>
      </c>
      <c r="U981" s="120"/>
      <c r="V981" s="120"/>
      <c r="W981" s="100" t="str">
        <f>VLOOKUP(TRIM(X981),X10:Y92,2,FALSE)</f>
        <v>Puneet</v>
      </c>
      <c r="X981" s="121" t="str">
        <f t="shared" si="85"/>
        <v>9.1</v>
      </c>
      <c r="Y981" s="124">
        <f t="shared" si="86"/>
        <v>0</v>
      </c>
      <c r="Z981" s="121">
        <f t="shared" si="84"/>
        <v>0</v>
      </c>
      <c r="AA981" s="121">
        <f t="shared" si="87"/>
        <v>12</v>
      </c>
      <c r="AB981" s="121">
        <f t="shared" si="88"/>
        <v>0</v>
      </c>
      <c r="AC981" s="121">
        <f t="shared" si="89"/>
        <v>0</v>
      </c>
    </row>
    <row r="982" spans="1:31" ht="35.25" customHeight="1" x14ac:dyDescent="0.25">
      <c r="A982" s="89" t="s">
        <v>225</v>
      </c>
      <c r="B982" s="94" t="s">
        <v>2205</v>
      </c>
      <c r="C982" s="91" t="s">
        <v>98</v>
      </c>
      <c r="D982" s="91" t="s">
        <v>89</v>
      </c>
      <c r="E982" s="122" t="s">
        <v>1653</v>
      </c>
      <c r="F982" s="92" t="s">
        <v>271</v>
      </c>
      <c r="G982" s="92" t="s">
        <v>99</v>
      </c>
      <c r="H982" s="92" t="s">
        <v>2724</v>
      </c>
      <c r="I982" s="162" t="s">
        <v>300</v>
      </c>
      <c r="J982" s="96"/>
      <c r="K982" s="95"/>
      <c r="L982" s="96"/>
      <c r="M982" s="95"/>
      <c r="N982" s="94"/>
      <c r="O982" s="94" t="s">
        <v>125</v>
      </c>
      <c r="P982" s="94" t="s">
        <v>229</v>
      </c>
      <c r="Q982" s="98" t="s">
        <v>3064</v>
      </c>
      <c r="R982" s="98" t="s">
        <v>5345</v>
      </c>
      <c r="S982" s="99" t="s">
        <v>228</v>
      </c>
      <c r="T982" s="94" t="s">
        <v>517</v>
      </c>
      <c r="U982" s="120"/>
      <c r="V982" s="120"/>
      <c r="W982" s="100" t="str">
        <f>VLOOKUP(TRIM(X982),X10:Y92,2,FALSE)</f>
        <v>Tao</v>
      </c>
      <c r="X982" s="121" t="str">
        <f t="shared" si="85"/>
        <v>7.3</v>
      </c>
      <c r="Y982" s="124">
        <f t="shared" si="86"/>
        <v>0</v>
      </c>
      <c r="Z982" s="121">
        <f t="shared" ref="Z982:Z1045" si="90">IF(F982="P-CR", IF(S982="Approved", 1, IF(S982="Block approved", 1, 0)),0)</f>
        <v>0</v>
      </c>
      <c r="AA982" s="121">
        <f t="shared" si="87"/>
        <v>21</v>
      </c>
      <c r="AB982" s="121">
        <f t="shared" si="88"/>
        <v>0</v>
      </c>
      <c r="AC982" s="121">
        <f t="shared" si="89"/>
        <v>0</v>
      </c>
    </row>
    <row r="983" spans="1:31" ht="35.25" customHeight="1" x14ac:dyDescent="0.25">
      <c r="A983" s="89" t="s">
        <v>225</v>
      </c>
      <c r="B983" s="94" t="s">
        <v>42</v>
      </c>
      <c r="C983" s="91" t="s">
        <v>98</v>
      </c>
      <c r="D983" s="91" t="s">
        <v>89</v>
      </c>
      <c r="E983" s="122" t="s">
        <v>1654</v>
      </c>
      <c r="F983" s="92" t="s">
        <v>252</v>
      </c>
      <c r="G983" s="92" t="s">
        <v>285</v>
      </c>
      <c r="H983" s="92" t="s">
        <v>4384</v>
      </c>
      <c r="I983" s="162" t="s">
        <v>300</v>
      </c>
      <c r="J983" s="96"/>
      <c r="K983" s="95"/>
      <c r="L983" s="96"/>
      <c r="M983" s="95"/>
      <c r="N983" s="94"/>
      <c r="O983" s="94" t="s">
        <v>125</v>
      </c>
      <c r="P983" s="94" t="s">
        <v>229</v>
      </c>
      <c r="Q983" s="98" t="s">
        <v>4383</v>
      </c>
      <c r="R983" s="98" t="s">
        <v>228</v>
      </c>
      <c r="S983" s="99" t="s">
        <v>228</v>
      </c>
      <c r="T983" s="94" t="s">
        <v>517</v>
      </c>
      <c r="U983" s="120"/>
      <c r="V983" s="120"/>
      <c r="W983" s="100" t="str">
        <f>VLOOKUP(TRIM(X983),X10:Y92,2,FALSE)</f>
        <v>Tao</v>
      </c>
      <c r="X983" s="121" t="str">
        <f t="shared" si="85"/>
        <v>7.3</v>
      </c>
      <c r="Y983" s="124">
        <f t="shared" si="86"/>
        <v>0</v>
      </c>
      <c r="Z983" s="121">
        <f t="shared" si="90"/>
        <v>0</v>
      </c>
      <c r="AA983" s="121">
        <f t="shared" si="87"/>
        <v>21</v>
      </c>
      <c r="AB983" s="121">
        <f t="shared" si="88"/>
        <v>0</v>
      </c>
      <c r="AC983" s="121">
        <f t="shared" si="89"/>
        <v>0</v>
      </c>
    </row>
    <row r="984" spans="1:31" ht="35.25" customHeight="1" x14ac:dyDescent="0.25">
      <c r="A984" s="89" t="s">
        <v>225</v>
      </c>
      <c r="B984" s="94" t="s">
        <v>4386</v>
      </c>
      <c r="C984" s="91" t="s">
        <v>98</v>
      </c>
      <c r="D984" s="91" t="s">
        <v>89</v>
      </c>
      <c r="E984" s="122" t="s">
        <v>1655</v>
      </c>
      <c r="F984" s="92" t="s">
        <v>16</v>
      </c>
      <c r="G984" s="92" t="s">
        <v>99</v>
      </c>
      <c r="H984" s="92" t="s">
        <v>3065</v>
      </c>
      <c r="I984" s="162" t="s">
        <v>300</v>
      </c>
      <c r="J984" s="96" t="s">
        <v>247</v>
      </c>
      <c r="K984" s="95">
        <v>2660</v>
      </c>
      <c r="L984" s="96"/>
      <c r="M984" s="95" t="s">
        <v>107</v>
      </c>
      <c r="N984" s="94" t="s">
        <v>2148</v>
      </c>
      <c r="O984" s="94" t="s">
        <v>125</v>
      </c>
      <c r="P984" s="94" t="s">
        <v>229</v>
      </c>
      <c r="Q984" s="98" t="s">
        <v>4385</v>
      </c>
      <c r="R984" s="98" t="s">
        <v>228</v>
      </c>
      <c r="S984" s="99" t="s">
        <v>228</v>
      </c>
      <c r="T984" s="94" t="s">
        <v>517</v>
      </c>
      <c r="U984" s="120"/>
      <c r="V984" s="120"/>
      <c r="W984" s="100" t="str">
        <f>VLOOKUP(TRIM(X984),X10:Y92,2,FALSE)</f>
        <v>Tao</v>
      </c>
      <c r="X984" s="121" t="str">
        <f t="shared" si="85"/>
        <v>7.3</v>
      </c>
      <c r="Y984" s="124">
        <f t="shared" si="86"/>
        <v>0</v>
      </c>
      <c r="Z984" s="121">
        <f t="shared" si="90"/>
        <v>0</v>
      </c>
      <c r="AA984" s="121">
        <f t="shared" si="87"/>
        <v>21</v>
      </c>
      <c r="AB984" s="121">
        <f t="shared" si="88"/>
        <v>0</v>
      </c>
      <c r="AC984" s="121">
        <f t="shared" si="89"/>
        <v>0</v>
      </c>
    </row>
    <row r="985" spans="1:31" ht="35.25" customHeight="1" x14ac:dyDescent="0.25">
      <c r="A985" s="89" t="s">
        <v>225</v>
      </c>
      <c r="B985" s="94" t="s">
        <v>4387</v>
      </c>
      <c r="C985" s="91" t="s">
        <v>98</v>
      </c>
      <c r="D985" s="91" t="s">
        <v>89</v>
      </c>
      <c r="E985" s="122" t="s">
        <v>1656</v>
      </c>
      <c r="F985" s="92" t="s">
        <v>16</v>
      </c>
      <c r="G985" s="92" t="s">
        <v>99</v>
      </c>
      <c r="H985" s="92" t="s">
        <v>3065</v>
      </c>
      <c r="I985" s="162" t="s">
        <v>300</v>
      </c>
      <c r="J985" s="96" t="s">
        <v>106</v>
      </c>
      <c r="K985" s="95">
        <v>2578</v>
      </c>
      <c r="L985" s="96"/>
      <c r="M985" s="95" t="s">
        <v>107</v>
      </c>
      <c r="N985" s="94" t="s">
        <v>2160</v>
      </c>
      <c r="O985" s="94" t="s">
        <v>125</v>
      </c>
      <c r="P985" s="94" t="s">
        <v>229</v>
      </c>
      <c r="Q985" s="98" t="s">
        <v>4385</v>
      </c>
      <c r="R985" s="98" t="s">
        <v>228</v>
      </c>
      <c r="S985" s="99" t="s">
        <v>228</v>
      </c>
      <c r="T985" s="94" t="s">
        <v>517</v>
      </c>
      <c r="U985" s="120"/>
      <c r="V985" s="120"/>
      <c r="W985" s="100" t="str">
        <f>VLOOKUP(TRIM(X985),X10:Y92,2,FALSE)</f>
        <v>Tao</v>
      </c>
      <c r="X985" s="121" t="str">
        <f t="shared" si="85"/>
        <v>7.3</v>
      </c>
      <c r="Y985" s="124">
        <f t="shared" si="86"/>
        <v>0</v>
      </c>
      <c r="Z985" s="121">
        <f t="shared" si="90"/>
        <v>0</v>
      </c>
      <c r="AA985" s="121">
        <f t="shared" si="87"/>
        <v>21</v>
      </c>
      <c r="AB985" s="121">
        <f t="shared" si="88"/>
        <v>0</v>
      </c>
      <c r="AC985" s="121">
        <f t="shared" si="89"/>
        <v>0</v>
      </c>
      <c r="AE985" s="1" t="s">
        <v>527</v>
      </c>
    </row>
    <row r="986" spans="1:31" ht="35.25" customHeight="1" x14ac:dyDescent="0.25">
      <c r="A986" s="89" t="s">
        <v>225</v>
      </c>
      <c r="B986" s="94" t="s">
        <v>4386</v>
      </c>
      <c r="C986" s="91" t="s">
        <v>98</v>
      </c>
      <c r="D986" s="91" t="s">
        <v>89</v>
      </c>
      <c r="E986" s="122" t="s">
        <v>1657</v>
      </c>
      <c r="F986" s="92" t="s">
        <v>16</v>
      </c>
      <c r="G986" s="92" t="s">
        <v>99</v>
      </c>
      <c r="H986" s="92" t="s">
        <v>3065</v>
      </c>
      <c r="I986" s="162" t="s">
        <v>300</v>
      </c>
      <c r="J986" s="96" t="s">
        <v>247</v>
      </c>
      <c r="K986" s="95">
        <v>2661</v>
      </c>
      <c r="L986" s="96"/>
      <c r="M986" s="95" t="s">
        <v>107</v>
      </c>
      <c r="N986" s="94" t="s">
        <v>2148</v>
      </c>
      <c r="O986" s="94" t="s">
        <v>245</v>
      </c>
      <c r="P986" s="94" t="s">
        <v>229</v>
      </c>
      <c r="Q986" s="98" t="s">
        <v>4388</v>
      </c>
      <c r="R986" s="98" t="s">
        <v>228</v>
      </c>
      <c r="S986" s="99" t="s">
        <v>228</v>
      </c>
      <c r="T986" s="94" t="s">
        <v>517</v>
      </c>
      <c r="U986" s="120"/>
      <c r="V986" s="120"/>
      <c r="W986" s="100" t="str">
        <f>VLOOKUP(TRIM(X986),X10:Y92,2,FALSE)</f>
        <v>Tao</v>
      </c>
      <c r="X986" s="121" t="str">
        <f t="shared" si="85"/>
        <v>7.3</v>
      </c>
      <c r="Y986" s="124">
        <f t="shared" si="86"/>
        <v>0</v>
      </c>
      <c r="Z986" s="121">
        <f t="shared" si="90"/>
        <v>0</v>
      </c>
      <c r="AA986" s="121">
        <f t="shared" si="87"/>
        <v>21</v>
      </c>
      <c r="AB986" s="121">
        <f t="shared" si="88"/>
        <v>0</v>
      </c>
      <c r="AC986" s="121">
        <f t="shared" si="89"/>
        <v>0</v>
      </c>
    </row>
    <row r="987" spans="1:31" ht="35.25" customHeight="1" x14ac:dyDescent="0.25">
      <c r="A987" s="89" t="s">
        <v>225</v>
      </c>
      <c r="B987" s="94" t="s">
        <v>4387</v>
      </c>
      <c r="C987" s="91" t="s">
        <v>98</v>
      </c>
      <c r="D987" s="91" t="s">
        <v>89</v>
      </c>
      <c r="E987" s="122" t="s">
        <v>1658</v>
      </c>
      <c r="F987" s="92" t="s">
        <v>16</v>
      </c>
      <c r="G987" s="92" t="s">
        <v>99</v>
      </c>
      <c r="H987" s="92" t="s">
        <v>3065</v>
      </c>
      <c r="I987" s="162" t="s">
        <v>300</v>
      </c>
      <c r="J987" s="96" t="s">
        <v>106</v>
      </c>
      <c r="K987" s="95">
        <v>2579</v>
      </c>
      <c r="L987" s="96"/>
      <c r="M987" s="95" t="s">
        <v>107</v>
      </c>
      <c r="N987" s="94" t="s">
        <v>2160</v>
      </c>
      <c r="O987" s="94" t="s">
        <v>245</v>
      </c>
      <c r="P987" s="94" t="s">
        <v>229</v>
      </c>
      <c r="Q987" s="98" t="s">
        <v>4388</v>
      </c>
      <c r="R987" s="98" t="s">
        <v>228</v>
      </c>
      <c r="S987" s="99" t="s">
        <v>228</v>
      </c>
      <c r="T987" s="94" t="s">
        <v>517</v>
      </c>
      <c r="U987" s="120"/>
      <c r="V987" s="120"/>
      <c r="W987" s="100" t="str">
        <f>VLOOKUP(TRIM(X987),X10:Y92,2,FALSE)</f>
        <v>Tao</v>
      </c>
      <c r="X987" s="121" t="str">
        <f t="shared" si="85"/>
        <v>7.3</v>
      </c>
      <c r="Y987" s="124">
        <f t="shared" si="86"/>
        <v>0</v>
      </c>
      <c r="Z987" s="121">
        <f t="shared" si="90"/>
        <v>0</v>
      </c>
      <c r="AA987" s="121">
        <f t="shared" si="87"/>
        <v>21</v>
      </c>
      <c r="AB987" s="121">
        <f t="shared" si="88"/>
        <v>0</v>
      </c>
      <c r="AC987" s="121">
        <f t="shared" si="89"/>
        <v>0</v>
      </c>
    </row>
    <row r="988" spans="1:31" ht="35.25" customHeight="1" x14ac:dyDescent="0.25">
      <c r="A988" s="89" t="s">
        <v>225</v>
      </c>
      <c r="B988" s="94" t="s">
        <v>42</v>
      </c>
      <c r="C988" s="91" t="s">
        <v>98</v>
      </c>
      <c r="D988" s="91" t="s">
        <v>1972</v>
      </c>
      <c r="E988" s="122" t="s">
        <v>1659</v>
      </c>
      <c r="F988" s="92" t="s">
        <v>243</v>
      </c>
      <c r="G988" s="92" t="s">
        <v>99</v>
      </c>
      <c r="H988" s="92" t="s">
        <v>4390</v>
      </c>
      <c r="I988" s="162" t="s">
        <v>3066</v>
      </c>
      <c r="J988" s="96" t="s">
        <v>286</v>
      </c>
      <c r="K988" s="95"/>
      <c r="L988" s="96"/>
      <c r="M988" s="95"/>
      <c r="N988" s="94" t="s">
        <v>546</v>
      </c>
      <c r="O988" s="94" t="s">
        <v>245</v>
      </c>
      <c r="P988" s="94" t="s">
        <v>287</v>
      </c>
      <c r="Q988" s="98" t="s">
        <v>4389</v>
      </c>
      <c r="R988" s="98" t="s">
        <v>228</v>
      </c>
      <c r="S988" s="99" t="s">
        <v>228</v>
      </c>
      <c r="T988" s="94" t="s">
        <v>321</v>
      </c>
      <c r="U988" s="120"/>
      <c r="V988" s="120"/>
      <c r="W988" s="100" t="str">
        <f>VLOOKUP(TRIM(X988),X10:Y92,2,FALSE)</f>
        <v>Tao</v>
      </c>
      <c r="X988" s="121" t="str">
        <f t="shared" si="85"/>
        <v>8.4.1</v>
      </c>
      <c r="Y988" s="124">
        <f t="shared" si="86"/>
        <v>0</v>
      </c>
      <c r="Z988" s="121">
        <f t="shared" si="90"/>
        <v>0</v>
      </c>
      <c r="AA988" s="121">
        <f t="shared" si="87"/>
        <v>52</v>
      </c>
      <c r="AB988" s="121">
        <f t="shared" si="88"/>
        <v>0</v>
      </c>
      <c r="AC988" s="121">
        <f t="shared" si="89"/>
        <v>0</v>
      </c>
    </row>
    <row r="989" spans="1:31" ht="35.25" customHeight="1" x14ac:dyDescent="0.25">
      <c r="A989" s="89" t="s">
        <v>225</v>
      </c>
      <c r="B989" s="94" t="s">
        <v>42</v>
      </c>
      <c r="C989" s="91" t="s">
        <v>98</v>
      </c>
      <c r="D989" s="91" t="s">
        <v>1972</v>
      </c>
      <c r="E989" s="122" t="s">
        <v>1660</v>
      </c>
      <c r="F989" s="92" t="s">
        <v>243</v>
      </c>
      <c r="G989" s="92" t="s">
        <v>99</v>
      </c>
      <c r="H989" s="92" t="s">
        <v>4392</v>
      </c>
      <c r="I989" s="162" t="s">
        <v>5391</v>
      </c>
      <c r="J989" s="96" t="s">
        <v>286</v>
      </c>
      <c r="K989" s="95"/>
      <c r="L989" s="96"/>
      <c r="M989" s="95"/>
      <c r="N989" s="94" t="s">
        <v>546</v>
      </c>
      <c r="O989" s="94" t="s">
        <v>245</v>
      </c>
      <c r="P989" s="94" t="s">
        <v>3067</v>
      </c>
      <c r="Q989" s="98" t="s">
        <v>4391</v>
      </c>
      <c r="R989" s="98" t="s">
        <v>5932</v>
      </c>
      <c r="S989" s="99" t="s">
        <v>280</v>
      </c>
      <c r="T989" s="94" t="s">
        <v>321</v>
      </c>
      <c r="U989" s="120"/>
      <c r="V989" s="120"/>
      <c r="W989" s="100" t="str">
        <f>VLOOKUP(TRIM(X989),X10:Y92,2,FALSE)</f>
        <v>Tao</v>
      </c>
      <c r="X989" s="121" t="str">
        <f t="shared" ref="X989:X1052" si="91">IF(ISNONTEXT(D989),"" &amp; D989 &amp;"",T(D989))</f>
        <v>8.4.1</v>
      </c>
      <c r="Y989" s="124">
        <f t="shared" ref="Y989:Y1052" si="92">IF(F989="CR", IF(S989="Approved", 1, IF(S989="Agreed", 1, IF(S989="Block approved", 1, 0))),0)</f>
        <v>0</v>
      </c>
      <c r="Z989" s="121">
        <f t="shared" si="90"/>
        <v>0</v>
      </c>
      <c r="AA989" s="121">
        <f t="shared" ref="AA989:AA1052" si="93">LEN(I989)</f>
        <v>36</v>
      </c>
      <c r="AB989" s="121">
        <f t="shared" ref="AB989:AB1052" si="94">IF(LEFT(H989, 12)="Reserved for",  1, 0)</f>
        <v>0</v>
      </c>
      <c r="AC989" s="121">
        <f t="shared" ref="AC989:AC1052" si="95">IF(F989="LS OUT", IF(S989="Approved", 1, IF(S989="Block approved", 1, 0)),0)</f>
        <v>0</v>
      </c>
    </row>
    <row r="990" spans="1:31" ht="35.25" customHeight="1" x14ac:dyDescent="0.25">
      <c r="A990" s="89" t="s">
        <v>225</v>
      </c>
      <c r="B990" s="94" t="s">
        <v>4394</v>
      </c>
      <c r="C990" s="91" t="s">
        <v>98</v>
      </c>
      <c r="D990" s="91" t="s">
        <v>1989</v>
      </c>
      <c r="E990" s="122" t="s">
        <v>1661</v>
      </c>
      <c r="F990" s="92" t="s">
        <v>16</v>
      </c>
      <c r="G990" s="92" t="s">
        <v>99</v>
      </c>
      <c r="H990" s="92" t="s">
        <v>3068</v>
      </c>
      <c r="I990" s="162" t="s">
        <v>391</v>
      </c>
      <c r="J990" s="96" t="s">
        <v>247</v>
      </c>
      <c r="K990" s="95">
        <v>2662</v>
      </c>
      <c r="L990" s="96"/>
      <c r="M990" s="95" t="s">
        <v>254</v>
      </c>
      <c r="N990" s="94" t="s">
        <v>2148</v>
      </c>
      <c r="O990" s="94" t="s">
        <v>245</v>
      </c>
      <c r="P990" s="94" t="s">
        <v>2159</v>
      </c>
      <c r="Q990" s="98" t="s">
        <v>4393</v>
      </c>
      <c r="R990" s="98" t="s">
        <v>5933</v>
      </c>
      <c r="S990" s="99" t="s">
        <v>280</v>
      </c>
      <c r="T990" s="94" t="s">
        <v>325</v>
      </c>
      <c r="U990" s="120"/>
      <c r="V990" s="120"/>
      <c r="W990" s="100" t="str">
        <f>VLOOKUP(TRIM(X990),X10:Y92,2,FALSE)</f>
        <v>Puneet</v>
      </c>
      <c r="X990" s="121" t="str">
        <f t="shared" si="91"/>
        <v>8.21</v>
      </c>
      <c r="Y990" s="124">
        <f t="shared" si="92"/>
        <v>0</v>
      </c>
      <c r="Z990" s="121">
        <f t="shared" si="90"/>
        <v>0</v>
      </c>
      <c r="AA990" s="121">
        <f t="shared" si="93"/>
        <v>25</v>
      </c>
      <c r="AB990" s="121">
        <f t="shared" si="94"/>
        <v>0</v>
      </c>
      <c r="AC990" s="121">
        <f t="shared" si="95"/>
        <v>0</v>
      </c>
    </row>
    <row r="991" spans="1:31" ht="35.25" customHeight="1" x14ac:dyDescent="0.25">
      <c r="A991" s="89" t="s">
        <v>225</v>
      </c>
      <c r="B991" s="94" t="s">
        <v>42</v>
      </c>
      <c r="C991" s="91" t="s">
        <v>98</v>
      </c>
      <c r="D991" s="91" t="s">
        <v>1972</v>
      </c>
      <c r="E991" s="122" t="s">
        <v>1662</v>
      </c>
      <c r="F991" s="92" t="s">
        <v>243</v>
      </c>
      <c r="G991" s="92" t="s">
        <v>99</v>
      </c>
      <c r="H991" s="92" t="s">
        <v>4395</v>
      </c>
      <c r="I991" s="162" t="s">
        <v>3069</v>
      </c>
      <c r="J991" s="96" t="s">
        <v>286</v>
      </c>
      <c r="K991" s="95"/>
      <c r="L991" s="96"/>
      <c r="M991" s="95"/>
      <c r="N991" s="94" t="s">
        <v>546</v>
      </c>
      <c r="O991" s="94" t="s">
        <v>245</v>
      </c>
      <c r="P991" s="94" t="s">
        <v>287</v>
      </c>
      <c r="Q991" s="98" t="s">
        <v>4389</v>
      </c>
      <c r="R991" s="98" t="s">
        <v>6296</v>
      </c>
      <c r="S991" s="99" t="s">
        <v>228</v>
      </c>
      <c r="T991" s="94" t="s">
        <v>321</v>
      </c>
      <c r="U991" s="120"/>
      <c r="V991" s="120"/>
      <c r="W991" s="100" t="str">
        <f>VLOOKUP(TRIM(X991),X10:Y92,2,FALSE)</f>
        <v>Tao</v>
      </c>
      <c r="X991" s="121" t="str">
        <f t="shared" si="91"/>
        <v>8.4.1</v>
      </c>
      <c r="Y991" s="124">
        <f t="shared" si="92"/>
        <v>0</v>
      </c>
      <c r="Z991" s="121">
        <f t="shared" si="90"/>
        <v>0</v>
      </c>
      <c r="AA991" s="121">
        <f t="shared" si="93"/>
        <v>58</v>
      </c>
      <c r="AB991" s="121">
        <f t="shared" si="94"/>
        <v>0</v>
      </c>
      <c r="AC991" s="121">
        <f t="shared" si="95"/>
        <v>0</v>
      </c>
    </row>
    <row r="992" spans="1:31" ht="35.25" customHeight="1" x14ac:dyDescent="0.25">
      <c r="A992" s="89" t="s">
        <v>225</v>
      </c>
      <c r="B992" s="94" t="s">
        <v>42</v>
      </c>
      <c r="C992" s="91" t="s">
        <v>98</v>
      </c>
      <c r="D992" s="91" t="s">
        <v>83</v>
      </c>
      <c r="E992" s="122" t="s">
        <v>1663</v>
      </c>
      <c r="F992" s="92" t="s">
        <v>252</v>
      </c>
      <c r="G992" s="92" t="s">
        <v>311</v>
      </c>
      <c r="H992" s="92" t="s">
        <v>4396</v>
      </c>
      <c r="I992" s="162" t="s">
        <v>300</v>
      </c>
      <c r="J992" s="96"/>
      <c r="K992" s="95"/>
      <c r="L992" s="96"/>
      <c r="M992" s="95"/>
      <c r="N992" s="94"/>
      <c r="O992" s="94" t="s">
        <v>245</v>
      </c>
      <c r="P992" s="94"/>
      <c r="Q992" s="98" t="s">
        <v>3070</v>
      </c>
      <c r="R992" s="98" t="s">
        <v>235</v>
      </c>
      <c r="S992" s="99" t="s">
        <v>235</v>
      </c>
      <c r="T992" s="94" t="s">
        <v>289</v>
      </c>
      <c r="U992" s="120"/>
      <c r="V992" s="120"/>
      <c r="W992" s="100" t="str">
        <f>VLOOKUP(TRIM(X992),X10:Y92,2,FALSE)</f>
        <v>Tao</v>
      </c>
      <c r="X992" s="121" t="str">
        <f t="shared" si="91"/>
        <v>6.9</v>
      </c>
      <c r="Y992" s="124">
        <f t="shared" si="92"/>
        <v>0</v>
      </c>
      <c r="Z992" s="121">
        <f t="shared" si="90"/>
        <v>0</v>
      </c>
      <c r="AA992" s="121">
        <f t="shared" si="93"/>
        <v>21</v>
      </c>
      <c r="AB992" s="121">
        <f t="shared" si="94"/>
        <v>0</v>
      </c>
      <c r="AC992" s="121">
        <f t="shared" si="95"/>
        <v>0</v>
      </c>
    </row>
    <row r="993" spans="1:30" ht="35.25" customHeight="1" x14ac:dyDescent="0.25">
      <c r="A993" s="89" t="s">
        <v>225</v>
      </c>
      <c r="B993" s="94" t="s">
        <v>42</v>
      </c>
      <c r="C993" s="91" t="s">
        <v>98</v>
      </c>
      <c r="D993" s="91" t="s">
        <v>1972</v>
      </c>
      <c r="E993" s="122" t="s">
        <v>1664</v>
      </c>
      <c r="F993" s="92" t="s">
        <v>243</v>
      </c>
      <c r="G993" s="92" t="s">
        <v>99</v>
      </c>
      <c r="H993" s="92" t="s">
        <v>4398</v>
      </c>
      <c r="I993" s="162" t="s">
        <v>5392</v>
      </c>
      <c r="J993" s="96" t="s">
        <v>286</v>
      </c>
      <c r="K993" s="95"/>
      <c r="L993" s="96"/>
      <c r="M993" s="95"/>
      <c r="N993" s="94" t="s">
        <v>546</v>
      </c>
      <c r="O993" s="94" t="s">
        <v>245</v>
      </c>
      <c r="P993" s="94" t="s">
        <v>287</v>
      </c>
      <c r="Q993" s="98" t="s">
        <v>4397</v>
      </c>
      <c r="R993" s="98" t="s">
        <v>228</v>
      </c>
      <c r="S993" s="99" t="s">
        <v>228</v>
      </c>
      <c r="T993" s="94" t="s">
        <v>321</v>
      </c>
      <c r="U993" s="120"/>
      <c r="V993" s="120"/>
      <c r="W993" s="100" t="str">
        <f>VLOOKUP(TRIM(X993),X10:Y92,2,FALSE)</f>
        <v>Tao</v>
      </c>
      <c r="X993" s="121" t="str">
        <f t="shared" si="91"/>
        <v>8.4.1</v>
      </c>
      <c r="Y993" s="124">
        <f t="shared" si="92"/>
        <v>0</v>
      </c>
      <c r="Z993" s="121">
        <f t="shared" si="90"/>
        <v>0</v>
      </c>
      <c r="AA993" s="121">
        <f t="shared" si="93"/>
        <v>60</v>
      </c>
      <c r="AB993" s="121">
        <f t="shared" si="94"/>
        <v>0</v>
      </c>
      <c r="AC993" s="121">
        <f t="shared" si="95"/>
        <v>0</v>
      </c>
    </row>
    <row r="994" spans="1:30" ht="35.25" customHeight="1" x14ac:dyDescent="0.25">
      <c r="A994" s="89" t="s">
        <v>225</v>
      </c>
      <c r="B994" s="94" t="s">
        <v>4400</v>
      </c>
      <c r="C994" s="91" t="s">
        <v>98</v>
      </c>
      <c r="D994" s="91" t="s">
        <v>83</v>
      </c>
      <c r="E994" s="122" t="s">
        <v>1665</v>
      </c>
      <c r="F994" s="92" t="s">
        <v>16</v>
      </c>
      <c r="G994" s="92" t="s">
        <v>99</v>
      </c>
      <c r="H994" s="92" t="s">
        <v>3071</v>
      </c>
      <c r="I994" s="162" t="s">
        <v>395</v>
      </c>
      <c r="J994" s="96" t="s">
        <v>247</v>
      </c>
      <c r="K994" s="95">
        <v>2663</v>
      </c>
      <c r="L994" s="96"/>
      <c r="M994" s="95" t="s">
        <v>107</v>
      </c>
      <c r="N994" s="94" t="s">
        <v>2148</v>
      </c>
      <c r="O994" s="94" t="s">
        <v>245</v>
      </c>
      <c r="P994" s="94" t="s">
        <v>582</v>
      </c>
      <c r="Q994" s="98" t="s">
        <v>4399</v>
      </c>
      <c r="R994" s="98" t="s">
        <v>235</v>
      </c>
      <c r="S994" s="99" t="s">
        <v>235</v>
      </c>
      <c r="T994" s="94" t="s">
        <v>289</v>
      </c>
      <c r="U994" s="120"/>
      <c r="V994" s="120"/>
      <c r="W994" s="100" t="str">
        <f>VLOOKUP(TRIM(X994),X10:Y92,2,FALSE)</f>
        <v>Tao</v>
      </c>
      <c r="X994" s="121" t="str">
        <f t="shared" si="91"/>
        <v>6.9</v>
      </c>
      <c r="Y994" s="124">
        <f t="shared" si="92"/>
        <v>0</v>
      </c>
      <c r="Z994" s="121">
        <f t="shared" si="90"/>
        <v>0</v>
      </c>
      <c r="AA994" s="121">
        <f t="shared" si="93"/>
        <v>22</v>
      </c>
      <c r="AB994" s="121">
        <f t="shared" si="94"/>
        <v>0</v>
      </c>
      <c r="AC994" s="121">
        <f t="shared" si="95"/>
        <v>0</v>
      </c>
    </row>
    <row r="995" spans="1:30" ht="35.25" customHeight="1" x14ac:dyDescent="0.25">
      <c r="A995" s="89" t="s">
        <v>225</v>
      </c>
      <c r="B995" s="94" t="s">
        <v>42</v>
      </c>
      <c r="C995" s="91" t="s">
        <v>98</v>
      </c>
      <c r="D995" s="91" t="s">
        <v>1972</v>
      </c>
      <c r="E995" s="122" t="s">
        <v>1666</v>
      </c>
      <c r="F995" s="92" t="s">
        <v>243</v>
      </c>
      <c r="G995" s="92" t="s">
        <v>99</v>
      </c>
      <c r="H995" s="92" t="s">
        <v>4401</v>
      </c>
      <c r="I995" s="162" t="s">
        <v>5392</v>
      </c>
      <c r="J995" s="96" t="s">
        <v>286</v>
      </c>
      <c r="K995" s="95"/>
      <c r="L995" s="96"/>
      <c r="M995" s="95"/>
      <c r="N995" s="94" t="s">
        <v>546</v>
      </c>
      <c r="O995" s="94" t="s">
        <v>245</v>
      </c>
      <c r="P995" s="94" t="s">
        <v>3067</v>
      </c>
      <c r="Q995" s="98" t="s">
        <v>4397</v>
      </c>
      <c r="R995" s="98" t="s">
        <v>5934</v>
      </c>
      <c r="S995" s="99" t="s">
        <v>280</v>
      </c>
      <c r="T995" s="94" t="s">
        <v>321</v>
      </c>
      <c r="U995" s="120"/>
      <c r="V995" s="120"/>
      <c r="W995" s="100" t="str">
        <f>VLOOKUP(TRIM(X995),X10:Y92,2,FALSE)</f>
        <v>Tao</v>
      </c>
      <c r="X995" s="121" t="str">
        <f t="shared" si="91"/>
        <v>8.4.1</v>
      </c>
      <c r="Y995" s="124">
        <f t="shared" si="92"/>
        <v>0</v>
      </c>
      <c r="Z995" s="121">
        <f t="shared" si="90"/>
        <v>0</v>
      </c>
      <c r="AA995" s="121">
        <f t="shared" si="93"/>
        <v>60</v>
      </c>
      <c r="AB995" s="121">
        <f t="shared" si="94"/>
        <v>0</v>
      </c>
      <c r="AC995" s="121">
        <f t="shared" si="95"/>
        <v>0</v>
      </c>
      <c r="AD995" s="1" t="s">
        <v>526</v>
      </c>
    </row>
    <row r="996" spans="1:30" ht="35.25" customHeight="1" x14ac:dyDescent="0.25">
      <c r="A996" s="89" t="s">
        <v>225</v>
      </c>
      <c r="B996" s="94" t="s">
        <v>42</v>
      </c>
      <c r="C996" s="91" t="s">
        <v>98</v>
      </c>
      <c r="D996" s="91" t="s">
        <v>1972</v>
      </c>
      <c r="E996" s="122" t="s">
        <v>1667</v>
      </c>
      <c r="F996" s="92" t="s">
        <v>243</v>
      </c>
      <c r="G996" s="92" t="s">
        <v>99</v>
      </c>
      <c r="H996" s="92" t="s">
        <v>3072</v>
      </c>
      <c r="I996" s="162" t="s">
        <v>3073</v>
      </c>
      <c r="J996" s="96" t="s">
        <v>286</v>
      </c>
      <c r="K996" s="95"/>
      <c r="L996" s="96"/>
      <c r="M996" s="95"/>
      <c r="N996" s="94" t="s">
        <v>546</v>
      </c>
      <c r="O996" s="94" t="s">
        <v>245</v>
      </c>
      <c r="P996" s="94" t="s">
        <v>287</v>
      </c>
      <c r="Q996" s="98" t="s">
        <v>4402</v>
      </c>
      <c r="R996" s="98" t="s">
        <v>228</v>
      </c>
      <c r="S996" s="99" t="s">
        <v>228</v>
      </c>
      <c r="T996" s="94" t="s">
        <v>321</v>
      </c>
      <c r="U996" s="120"/>
      <c r="V996" s="120"/>
      <c r="W996" s="100" t="str">
        <f>VLOOKUP(TRIM(X996),X10:Y92,2,FALSE)</f>
        <v>Tao</v>
      </c>
      <c r="X996" s="121" t="str">
        <f t="shared" si="91"/>
        <v>8.4.1</v>
      </c>
      <c r="Y996" s="124">
        <f t="shared" si="92"/>
        <v>0</v>
      </c>
      <c r="Z996" s="121">
        <f t="shared" si="90"/>
        <v>0</v>
      </c>
      <c r="AA996" s="121">
        <f t="shared" si="93"/>
        <v>36</v>
      </c>
      <c r="AB996" s="121">
        <f t="shared" si="94"/>
        <v>0</v>
      </c>
      <c r="AC996" s="121">
        <f t="shared" si="95"/>
        <v>0</v>
      </c>
    </row>
    <row r="997" spans="1:30" ht="35.25" customHeight="1" x14ac:dyDescent="0.25">
      <c r="A997" s="89" t="s">
        <v>225</v>
      </c>
      <c r="B997" s="94" t="s">
        <v>275</v>
      </c>
      <c r="C997" s="91" t="s">
        <v>98</v>
      </c>
      <c r="D997" s="91" t="s">
        <v>83</v>
      </c>
      <c r="E997" s="122" t="s">
        <v>1668</v>
      </c>
      <c r="F997" s="92" t="s">
        <v>271</v>
      </c>
      <c r="G997" s="92" t="s">
        <v>99</v>
      </c>
      <c r="H997" s="92" t="s">
        <v>2258</v>
      </c>
      <c r="I997" s="162" t="s">
        <v>300</v>
      </c>
      <c r="J997" s="96"/>
      <c r="K997" s="95"/>
      <c r="L997" s="96"/>
      <c r="M997" s="95"/>
      <c r="N997" s="94"/>
      <c r="O997" s="94" t="s">
        <v>245</v>
      </c>
      <c r="P997" s="94" t="s">
        <v>3074</v>
      </c>
      <c r="Q997" s="98" t="s">
        <v>4629</v>
      </c>
      <c r="R997" s="98" t="s">
        <v>5291</v>
      </c>
      <c r="S997" s="99" t="s">
        <v>235</v>
      </c>
      <c r="T997" s="94" t="s">
        <v>289</v>
      </c>
      <c r="U997" s="120"/>
      <c r="V997" s="120"/>
      <c r="W997" s="100" t="str">
        <f>VLOOKUP(TRIM(X997),X10:Y92,2,FALSE)</f>
        <v>Tao</v>
      </c>
      <c r="X997" s="121" t="str">
        <f t="shared" si="91"/>
        <v>6.9</v>
      </c>
      <c r="Y997" s="124">
        <f t="shared" si="92"/>
        <v>0</v>
      </c>
      <c r="Z997" s="121">
        <f t="shared" si="90"/>
        <v>0</v>
      </c>
      <c r="AA997" s="121">
        <f t="shared" si="93"/>
        <v>21</v>
      </c>
      <c r="AB997" s="121">
        <f t="shared" si="94"/>
        <v>0</v>
      </c>
      <c r="AC997" s="121">
        <f t="shared" si="95"/>
        <v>0</v>
      </c>
    </row>
    <row r="998" spans="1:30" ht="35.25" customHeight="1" x14ac:dyDescent="0.25">
      <c r="A998" s="89" t="s">
        <v>225</v>
      </c>
      <c r="B998" s="94" t="s">
        <v>82</v>
      </c>
      <c r="C998" s="91" t="s">
        <v>98</v>
      </c>
      <c r="D998" s="91" t="s">
        <v>176</v>
      </c>
      <c r="E998" s="122" t="s">
        <v>1669</v>
      </c>
      <c r="F998" s="92" t="s">
        <v>16</v>
      </c>
      <c r="G998" s="92" t="s">
        <v>99</v>
      </c>
      <c r="H998" s="92" t="s">
        <v>3075</v>
      </c>
      <c r="I998" s="162" t="s">
        <v>274</v>
      </c>
      <c r="J998" s="96" t="s">
        <v>296</v>
      </c>
      <c r="K998" s="95">
        <v>154</v>
      </c>
      <c r="L998" s="96"/>
      <c r="M998" s="95" t="s">
        <v>107</v>
      </c>
      <c r="N998" s="94" t="s">
        <v>385</v>
      </c>
      <c r="O998" s="94" t="s">
        <v>125</v>
      </c>
      <c r="P998" s="94" t="s">
        <v>297</v>
      </c>
      <c r="Q998" s="98" t="s">
        <v>4403</v>
      </c>
      <c r="R998" s="98" t="s">
        <v>5393</v>
      </c>
      <c r="S998" s="99" t="s">
        <v>270</v>
      </c>
      <c r="T998" s="94" t="s">
        <v>3076</v>
      </c>
      <c r="U998" s="120"/>
      <c r="V998" s="120"/>
      <c r="W998" s="100" t="str">
        <f>VLOOKUP(TRIM(X998),X10:Y92,2,FALSE)</f>
        <v>Tao</v>
      </c>
      <c r="X998" s="121" t="str">
        <f t="shared" si="91"/>
        <v>7.6</v>
      </c>
      <c r="Y998" s="124">
        <f t="shared" si="92"/>
        <v>0</v>
      </c>
      <c r="Z998" s="121">
        <f t="shared" si="90"/>
        <v>0</v>
      </c>
      <c r="AA998" s="121">
        <f t="shared" si="93"/>
        <v>26</v>
      </c>
      <c r="AB998" s="121">
        <f t="shared" si="94"/>
        <v>0</v>
      </c>
      <c r="AC998" s="121">
        <f t="shared" si="95"/>
        <v>0</v>
      </c>
    </row>
    <row r="999" spans="1:30" ht="35.25" customHeight="1" x14ac:dyDescent="0.25">
      <c r="A999" s="89"/>
      <c r="B999" s="94" t="s">
        <v>42</v>
      </c>
      <c r="C999" s="91" t="s">
        <v>14</v>
      </c>
      <c r="D999" s="91" t="s">
        <v>93</v>
      </c>
      <c r="E999" s="122" t="s">
        <v>1670</v>
      </c>
      <c r="F999" s="92" t="s">
        <v>16</v>
      </c>
      <c r="G999" s="209" t="s">
        <v>99</v>
      </c>
      <c r="H999" s="209" t="s">
        <v>551</v>
      </c>
      <c r="I999" s="210" t="s">
        <v>274</v>
      </c>
      <c r="J999" s="151" t="s">
        <v>296</v>
      </c>
      <c r="K999" s="152">
        <v>155</v>
      </c>
      <c r="L999" s="151"/>
      <c r="M999" s="152" t="s">
        <v>254</v>
      </c>
      <c r="N999" s="151" t="s">
        <v>385</v>
      </c>
      <c r="O999" s="151" t="s">
        <v>245</v>
      </c>
      <c r="P999" s="151" t="s">
        <v>297</v>
      </c>
      <c r="Q999" s="98" t="s">
        <v>551</v>
      </c>
      <c r="R999" s="211" t="s">
        <v>256</v>
      </c>
      <c r="S999" s="153"/>
      <c r="T999" s="94" t="s">
        <v>3076</v>
      </c>
      <c r="U999" s="120"/>
      <c r="V999" s="120"/>
      <c r="W999" s="100" t="e">
        <f>VLOOKUP(TRIM(X999),X10:Y92,2,FALSE)</f>
        <v>#N/A</v>
      </c>
      <c r="X999" s="121" t="str">
        <f t="shared" si="91"/>
        <v>99</v>
      </c>
      <c r="Y999" s="124">
        <f t="shared" si="92"/>
        <v>0</v>
      </c>
      <c r="Z999" s="121">
        <f t="shared" si="90"/>
        <v>0</v>
      </c>
      <c r="AA999" s="121">
        <f t="shared" si="93"/>
        <v>26</v>
      </c>
      <c r="AB999" s="121">
        <f t="shared" si="94"/>
        <v>0</v>
      </c>
      <c r="AC999" s="121">
        <f t="shared" si="95"/>
        <v>0</v>
      </c>
    </row>
    <row r="1000" spans="1:30" ht="35.25" customHeight="1" x14ac:dyDescent="0.25">
      <c r="A1000" s="89" t="s">
        <v>225</v>
      </c>
      <c r="B1000" s="94" t="s">
        <v>2235</v>
      </c>
      <c r="C1000" s="91" t="s">
        <v>98</v>
      </c>
      <c r="D1000" s="91" t="s">
        <v>176</v>
      </c>
      <c r="E1000" s="122" t="s">
        <v>1671</v>
      </c>
      <c r="F1000" s="92" t="s">
        <v>271</v>
      </c>
      <c r="G1000" s="92" t="s">
        <v>99</v>
      </c>
      <c r="H1000" s="92" t="s">
        <v>3077</v>
      </c>
      <c r="I1000" s="162" t="s">
        <v>274</v>
      </c>
      <c r="J1000" s="96"/>
      <c r="K1000" s="95"/>
      <c r="L1000" s="96"/>
      <c r="M1000" s="95"/>
      <c r="N1000" s="94"/>
      <c r="O1000" s="94" t="s">
        <v>125</v>
      </c>
      <c r="P1000" s="94" t="s">
        <v>297</v>
      </c>
      <c r="Q1000" s="98" t="s">
        <v>3078</v>
      </c>
      <c r="R1000" s="98" t="s">
        <v>5383</v>
      </c>
      <c r="S1000" s="99" t="s">
        <v>270</v>
      </c>
      <c r="T1000" s="94" t="s">
        <v>3076</v>
      </c>
      <c r="U1000" s="120"/>
      <c r="V1000" s="120"/>
      <c r="W1000" s="100" t="str">
        <f>VLOOKUP(TRIM(X1000),X10:Y92,2,FALSE)</f>
        <v>Tao</v>
      </c>
      <c r="X1000" s="121" t="str">
        <f t="shared" si="91"/>
        <v>7.6</v>
      </c>
      <c r="Y1000" s="124">
        <f t="shared" si="92"/>
        <v>0</v>
      </c>
      <c r="Z1000" s="121">
        <f t="shared" si="90"/>
        <v>0</v>
      </c>
      <c r="AA1000" s="121">
        <f t="shared" si="93"/>
        <v>26</v>
      </c>
      <c r="AB1000" s="121">
        <f t="shared" si="94"/>
        <v>0</v>
      </c>
      <c r="AC1000" s="121">
        <f t="shared" si="95"/>
        <v>0</v>
      </c>
    </row>
    <row r="1001" spans="1:30" ht="35.25" customHeight="1" x14ac:dyDescent="0.25">
      <c r="A1001" s="89" t="s">
        <v>225</v>
      </c>
      <c r="B1001" s="94" t="s">
        <v>4405</v>
      </c>
      <c r="C1001" s="91" t="s">
        <v>98</v>
      </c>
      <c r="D1001" s="91" t="s">
        <v>174</v>
      </c>
      <c r="E1001" s="122" t="s">
        <v>1672</v>
      </c>
      <c r="F1001" s="92" t="s">
        <v>15</v>
      </c>
      <c r="G1001" s="92" t="s">
        <v>99</v>
      </c>
      <c r="H1001" s="92" t="s">
        <v>3079</v>
      </c>
      <c r="I1001" s="162" t="s">
        <v>395</v>
      </c>
      <c r="J1001" s="96" t="s">
        <v>247</v>
      </c>
      <c r="K1001" s="95">
        <v>2664</v>
      </c>
      <c r="L1001" s="96"/>
      <c r="M1001" s="95" t="s">
        <v>107</v>
      </c>
      <c r="N1001" s="94" t="s">
        <v>2148</v>
      </c>
      <c r="O1001" s="94" t="s">
        <v>125</v>
      </c>
      <c r="P1001" s="94" t="s">
        <v>3080</v>
      </c>
      <c r="Q1001" s="98" t="s">
        <v>4404</v>
      </c>
      <c r="R1001" s="98" t="s">
        <v>226</v>
      </c>
      <c r="S1001" s="99" t="s">
        <v>5406</v>
      </c>
      <c r="T1001" s="94" t="s">
        <v>289</v>
      </c>
      <c r="U1001" s="120"/>
      <c r="V1001" s="120"/>
      <c r="W1001" s="100" t="str">
        <f>VLOOKUP(TRIM(X1001),X10:Y92,2,FALSE)</f>
        <v>Tao</v>
      </c>
      <c r="X1001" s="121" t="str">
        <f t="shared" si="91"/>
        <v>7.4</v>
      </c>
      <c r="Y1001" s="124">
        <f t="shared" si="92"/>
        <v>1</v>
      </c>
      <c r="Z1001" s="121">
        <f t="shared" si="90"/>
        <v>0</v>
      </c>
      <c r="AA1001" s="121">
        <f t="shared" si="93"/>
        <v>22</v>
      </c>
      <c r="AB1001" s="121">
        <f t="shared" si="94"/>
        <v>0</v>
      </c>
      <c r="AC1001" s="121">
        <f t="shared" si="95"/>
        <v>0</v>
      </c>
    </row>
    <row r="1002" spans="1:30" ht="35.25" customHeight="1" x14ac:dyDescent="0.25">
      <c r="A1002" s="89" t="s">
        <v>225</v>
      </c>
      <c r="B1002" s="94" t="s">
        <v>4407</v>
      </c>
      <c r="C1002" s="91" t="s">
        <v>98</v>
      </c>
      <c r="D1002" s="91" t="s">
        <v>174</v>
      </c>
      <c r="E1002" s="122" t="s">
        <v>1673</v>
      </c>
      <c r="F1002" s="92" t="s">
        <v>16</v>
      </c>
      <c r="G1002" s="92" t="s">
        <v>99</v>
      </c>
      <c r="H1002" s="92" t="s">
        <v>3081</v>
      </c>
      <c r="I1002" s="162" t="s">
        <v>395</v>
      </c>
      <c r="J1002" s="96" t="s">
        <v>106</v>
      </c>
      <c r="K1002" s="95">
        <v>2580</v>
      </c>
      <c r="L1002" s="96"/>
      <c r="M1002" s="95" t="s">
        <v>107</v>
      </c>
      <c r="N1002" s="94" t="s">
        <v>2160</v>
      </c>
      <c r="O1002" s="94" t="s">
        <v>125</v>
      </c>
      <c r="P1002" s="94" t="s">
        <v>3080</v>
      </c>
      <c r="Q1002" s="98" t="s">
        <v>4406</v>
      </c>
      <c r="R1002" s="98" t="s">
        <v>5394</v>
      </c>
      <c r="S1002" s="99" t="s">
        <v>270</v>
      </c>
      <c r="T1002" s="94" t="s">
        <v>289</v>
      </c>
      <c r="U1002" s="120"/>
      <c r="V1002" s="120"/>
      <c r="W1002" s="100" t="str">
        <f>VLOOKUP(TRIM(X1002),X10:Y92,2,FALSE)</f>
        <v>Tao</v>
      </c>
      <c r="X1002" s="121" t="str">
        <f t="shared" si="91"/>
        <v>7.4</v>
      </c>
      <c r="Y1002" s="124">
        <f t="shared" si="92"/>
        <v>0</v>
      </c>
      <c r="Z1002" s="121">
        <f t="shared" si="90"/>
        <v>0</v>
      </c>
      <c r="AA1002" s="121">
        <f t="shared" si="93"/>
        <v>22</v>
      </c>
      <c r="AB1002" s="121">
        <f t="shared" si="94"/>
        <v>0</v>
      </c>
      <c r="AC1002" s="121">
        <f t="shared" si="95"/>
        <v>0</v>
      </c>
    </row>
    <row r="1003" spans="1:30" ht="35.25" customHeight="1" x14ac:dyDescent="0.25">
      <c r="A1003" s="89" t="s">
        <v>225</v>
      </c>
      <c r="B1003" s="94" t="s">
        <v>42</v>
      </c>
      <c r="C1003" s="91" t="s">
        <v>98</v>
      </c>
      <c r="D1003" s="91" t="s">
        <v>1982</v>
      </c>
      <c r="E1003" s="122" t="s">
        <v>1674</v>
      </c>
      <c r="F1003" s="92" t="s">
        <v>243</v>
      </c>
      <c r="G1003" s="92" t="s">
        <v>99</v>
      </c>
      <c r="H1003" s="92" t="s">
        <v>4409</v>
      </c>
      <c r="I1003" s="162" t="s">
        <v>3082</v>
      </c>
      <c r="J1003" s="96" t="s">
        <v>260</v>
      </c>
      <c r="K1003" s="95"/>
      <c r="L1003" s="96"/>
      <c r="M1003" s="95"/>
      <c r="N1003" s="94" t="s">
        <v>546</v>
      </c>
      <c r="O1003" s="94" t="s">
        <v>245</v>
      </c>
      <c r="P1003" s="94" t="s">
        <v>261</v>
      </c>
      <c r="Q1003" s="98" t="s">
        <v>4408</v>
      </c>
      <c r="R1003" s="98" t="s">
        <v>228</v>
      </c>
      <c r="S1003" s="99" t="s">
        <v>228</v>
      </c>
      <c r="T1003" s="94" t="s">
        <v>321</v>
      </c>
      <c r="U1003" s="120"/>
      <c r="V1003" s="120"/>
      <c r="W1003" s="100" t="str">
        <f>VLOOKUP(TRIM(X1003),X10:Y92,2,FALSE)</f>
        <v>Puneet</v>
      </c>
      <c r="X1003" s="121" t="str">
        <f t="shared" si="91"/>
        <v>8.10.1</v>
      </c>
      <c r="Y1003" s="124">
        <f t="shared" si="92"/>
        <v>0</v>
      </c>
      <c r="Z1003" s="121">
        <f t="shared" si="90"/>
        <v>0</v>
      </c>
      <c r="AA1003" s="121">
        <f t="shared" si="93"/>
        <v>67</v>
      </c>
      <c r="AB1003" s="121">
        <f t="shared" si="94"/>
        <v>0</v>
      </c>
      <c r="AC1003" s="121">
        <f t="shared" si="95"/>
        <v>0</v>
      </c>
    </row>
    <row r="1004" spans="1:30" ht="35.25" customHeight="1" x14ac:dyDescent="0.25">
      <c r="A1004" s="89" t="s">
        <v>225</v>
      </c>
      <c r="B1004" s="94" t="s">
        <v>42</v>
      </c>
      <c r="C1004" s="91" t="s">
        <v>98</v>
      </c>
      <c r="D1004" s="91" t="s">
        <v>1982</v>
      </c>
      <c r="E1004" s="122" t="s">
        <v>1675</v>
      </c>
      <c r="F1004" s="92" t="s">
        <v>243</v>
      </c>
      <c r="G1004" s="92" t="s">
        <v>99</v>
      </c>
      <c r="H1004" s="92" t="s">
        <v>3083</v>
      </c>
      <c r="I1004" s="162" t="s">
        <v>274</v>
      </c>
      <c r="J1004" s="96" t="s">
        <v>260</v>
      </c>
      <c r="K1004" s="95"/>
      <c r="L1004" s="96"/>
      <c r="M1004" s="95"/>
      <c r="N1004" s="94" t="s">
        <v>546</v>
      </c>
      <c r="O1004" s="94" t="s">
        <v>245</v>
      </c>
      <c r="P1004" s="94" t="s">
        <v>261</v>
      </c>
      <c r="Q1004" s="98" t="s">
        <v>4347</v>
      </c>
      <c r="R1004" s="98" t="s">
        <v>228</v>
      </c>
      <c r="S1004" s="99" t="s">
        <v>228</v>
      </c>
      <c r="T1004" s="94" t="s">
        <v>321</v>
      </c>
      <c r="U1004" s="120"/>
      <c r="V1004" s="120"/>
      <c r="W1004" s="100" t="str">
        <f>VLOOKUP(TRIM(X1004),X10:Y92,2,FALSE)</f>
        <v>Puneet</v>
      </c>
      <c r="X1004" s="121" t="str">
        <f t="shared" si="91"/>
        <v>8.10.1</v>
      </c>
      <c r="Y1004" s="124">
        <f t="shared" si="92"/>
        <v>0</v>
      </c>
      <c r="Z1004" s="121">
        <f t="shared" si="90"/>
        <v>0</v>
      </c>
      <c r="AA1004" s="121">
        <f t="shared" si="93"/>
        <v>26</v>
      </c>
      <c r="AB1004" s="121">
        <f t="shared" si="94"/>
        <v>0</v>
      </c>
      <c r="AC1004" s="121">
        <f t="shared" si="95"/>
        <v>0</v>
      </c>
    </row>
    <row r="1005" spans="1:30" ht="35.25" customHeight="1" x14ac:dyDescent="0.25">
      <c r="A1005" s="89" t="s">
        <v>225</v>
      </c>
      <c r="B1005" s="94" t="s">
        <v>42</v>
      </c>
      <c r="C1005" s="91" t="s">
        <v>98</v>
      </c>
      <c r="D1005" s="91" t="s">
        <v>1971</v>
      </c>
      <c r="E1005" s="122" t="s">
        <v>1676</v>
      </c>
      <c r="F1005" s="92" t="s">
        <v>252</v>
      </c>
      <c r="G1005" s="92" t="s">
        <v>311</v>
      </c>
      <c r="H1005" s="92" t="s">
        <v>4411</v>
      </c>
      <c r="I1005" s="162" t="s">
        <v>3084</v>
      </c>
      <c r="J1005" s="96"/>
      <c r="K1005" s="95"/>
      <c r="L1005" s="96"/>
      <c r="M1005" s="95"/>
      <c r="N1005" s="94"/>
      <c r="O1005" s="94" t="s">
        <v>245</v>
      </c>
      <c r="P1005" s="94"/>
      <c r="Q1005" s="98" t="s">
        <v>4410</v>
      </c>
      <c r="R1005" s="98" t="s">
        <v>228</v>
      </c>
      <c r="S1005" s="99" t="s">
        <v>228</v>
      </c>
      <c r="T1005" s="94" t="s">
        <v>289</v>
      </c>
      <c r="U1005" s="120"/>
      <c r="V1005" s="120"/>
      <c r="W1005" s="100" t="str">
        <f>VLOOKUP(TRIM(X1005),X10:Y92,2,FALSE)</f>
        <v>Puneet</v>
      </c>
      <c r="X1005" s="121" t="str">
        <f t="shared" si="91"/>
        <v>8.2.2</v>
      </c>
      <c r="Y1005" s="124">
        <f t="shared" si="92"/>
        <v>0</v>
      </c>
      <c r="Z1005" s="121">
        <f t="shared" si="90"/>
        <v>0</v>
      </c>
      <c r="AA1005" s="121">
        <f t="shared" si="93"/>
        <v>33</v>
      </c>
      <c r="AB1005" s="121">
        <f t="shared" si="94"/>
        <v>0</v>
      </c>
      <c r="AC1005" s="121">
        <f t="shared" si="95"/>
        <v>0</v>
      </c>
    </row>
    <row r="1006" spans="1:30" ht="35.25" customHeight="1" x14ac:dyDescent="0.25">
      <c r="A1006" s="89" t="s">
        <v>225</v>
      </c>
      <c r="B1006" s="94" t="s">
        <v>3218</v>
      </c>
      <c r="C1006" s="91" t="s">
        <v>98</v>
      </c>
      <c r="D1006" s="91" t="s">
        <v>1983</v>
      </c>
      <c r="E1006" s="122" t="s">
        <v>1677</v>
      </c>
      <c r="F1006" s="92" t="s">
        <v>16</v>
      </c>
      <c r="G1006" s="92" t="s">
        <v>99</v>
      </c>
      <c r="H1006" s="92" t="s">
        <v>3085</v>
      </c>
      <c r="I1006" s="162" t="s">
        <v>274</v>
      </c>
      <c r="J1006" s="96" t="s">
        <v>255</v>
      </c>
      <c r="K1006" s="95">
        <v>3631</v>
      </c>
      <c r="L1006" s="96"/>
      <c r="M1006" s="95" t="s">
        <v>254</v>
      </c>
      <c r="N1006" s="94" t="s">
        <v>2150</v>
      </c>
      <c r="O1006" s="94" t="s">
        <v>245</v>
      </c>
      <c r="P1006" s="94" t="s">
        <v>2152</v>
      </c>
      <c r="Q1006" s="98" t="s">
        <v>4412</v>
      </c>
      <c r="R1006" s="98" t="s">
        <v>228</v>
      </c>
      <c r="S1006" s="99" t="s">
        <v>228</v>
      </c>
      <c r="T1006" s="94" t="s">
        <v>321</v>
      </c>
      <c r="U1006" s="120"/>
      <c r="V1006" s="120"/>
      <c r="W1006" s="100" t="str">
        <f>VLOOKUP(TRIM(X1006),X10:Y92,2,FALSE)</f>
        <v>Puneet</v>
      </c>
      <c r="X1006" s="121" t="str">
        <f t="shared" si="91"/>
        <v>8.10.2</v>
      </c>
      <c r="Y1006" s="124">
        <f t="shared" si="92"/>
        <v>0</v>
      </c>
      <c r="Z1006" s="121">
        <f t="shared" si="90"/>
        <v>0</v>
      </c>
      <c r="AA1006" s="121">
        <f t="shared" si="93"/>
        <v>26</v>
      </c>
      <c r="AB1006" s="121">
        <f t="shared" si="94"/>
        <v>0</v>
      </c>
      <c r="AC1006" s="121">
        <f t="shared" si="95"/>
        <v>0</v>
      </c>
    </row>
    <row r="1007" spans="1:30" ht="35.25" customHeight="1" x14ac:dyDescent="0.25">
      <c r="A1007" s="89" t="s">
        <v>225</v>
      </c>
      <c r="B1007" s="94" t="s">
        <v>2651</v>
      </c>
      <c r="C1007" s="91" t="s">
        <v>98</v>
      </c>
      <c r="D1007" s="91" t="s">
        <v>1971</v>
      </c>
      <c r="E1007" s="122" t="s">
        <v>1678</v>
      </c>
      <c r="F1007" s="92" t="s">
        <v>271</v>
      </c>
      <c r="G1007" s="92" t="s">
        <v>99</v>
      </c>
      <c r="H1007" s="92" t="s">
        <v>2838</v>
      </c>
      <c r="I1007" s="162" t="s">
        <v>300</v>
      </c>
      <c r="J1007" s="96"/>
      <c r="K1007" s="95"/>
      <c r="L1007" s="96"/>
      <c r="M1007" s="95"/>
      <c r="N1007" s="94"/>
      <c r="O1007" s="94" t="s">
        <v>245</v>
      </c>
      <c r="P1007" s="94" t="s">
        <v>3086</v>
      </c>
      <c r="Q1007" s="98" t="s">
        <v>2651</v>
      </c>
      <c r="R1007" s="98" t="s">
        <v>5690</v>
      </c>
      <c r="S1007" s="99" t="s">
        <v>270</v>
      </c>
      <c r="T1007" s="94" t="s">
        <v>289</v>
      </c>
      <c r="U1007" s="120"/>
      <c r="V1007" s="120"/>
      <c r="W1007" s="100" t="str">
        <f>VLOOKUP(TRIM(X1007),X10:Y92,2,FALSE)</f>
        <v>Puneet</v>
      </c>
      <c r="X1007" s="121" t="str">
        <f t="shared" si="91"/>
        <v>8.2.2</v>
      </c>
      <c r="Y1007" s="124">
        <f t="shared" si="92"/>
        <v>0</v>
      </c>
      <c r="Z1007" s="121">
        <f t="shared" si="90"/>
        <v>0</v>
      </c>
      <c r="AA1007" s="121">
        <f t="shared" si="93"/>
        <v>21</v>
      </c>
      <c r="AB1007" s="121">
        <f t="shared" si="94"/>
        <v>0</v>
      </c>
      <c r="AC1007" s="121">
        <f t="shared" si="95"/>
        <v>0</v>
      </c>
    </row>
    <row r="1008" spans="1:30" ht="35.25" customHeight="1" x14ac:dyDescent="0.25">
      <c r="A1008" s="89" t="s">
        <v>225</v>
      </c>
      <c r="B1008" s="94" t="s">
        <v>42</v>
      </c>
      <c r="C1008" s="91" t="s">
        <v>98</v>
      </c>
      <c r="D1008" s="91" t="s">
        <v>1983</v>
      </c>
      <c r="E1008" s="122" t="s">
        <v>1679</v>
      </c>
      <c r="F1008" s="92" t="s">
        <v>252</v>
      </c>
      <c r="G1008" s="92" t="s">
        <v>311</v>
      </c>
      <c r="H1008" s="92" t="s">
        <v>3087</v>
      </c>
      <c r="I1008" s="162" t="s">
        <v>274</v>
      </c>
      <c r="J1008" s="96"/>
      <c r="K1008" s="95"/>
      <c r="L1008" s="96"/>
      <c r="M1008" s="95"/>
      <c r="N1008" s="94"/>
      <c r="O1008" s="94" t="s">
        <v>245</v>
      </c>
      <c r="P1008" s="94"/>
      <c r="Q1008" s="98" t="s">
        <v>4413</v>
      </c>
      <c r="R1008" s="98" t="s">
        <v>228</v>
      </c>
      <c r="S1008" s="99" t="s">
        <v>228</v>
      </c>
      <c r="T1008" s="94" t="s">
        <v>321</v>
      </c>
      <c r="U1008" s="120"/>
      <c r="V1008" s="120"/>
      <c r="W1008" s="100" t="str">
        <f>VLOOKUP(TRIM(X1008),X10:Y92,2,FALSE)</f>
        <v>Puneet</v>
      </c>
      <c r="X1008" s="121" t="str">
        <f t="shared" si="91"/>
        <v>8.10.2</v>
      </c>
      <c r="Y1008" s="124">
        <f t="shared" si="92"/>
        <v>0</v>
      </c>
      <c r="Z1008" s="121">
        <f t="shared" si="90"/>
        <v>0</v>
      </c>
      <c r="AA1008" s="121">
        <f t="shared" si="93"/>
        <v>26</v>
      </c>
      <c r="AB1008" s="121">
        <f t="shared" si="94"/>
        <v>0</v>
      </c>
      <c r="AC1008" s="121">
        <f t="shared" si="95"/>
        <v>0</v>
      </c>
    </row>
    <row r="1009" spans="1:31" ht="35.25" customHeight="1" x14ac:dyDescent="0.25">
      <c r="A1009" s="89" t="s">
        <v>225</v>
      </c>
      <c r="B1009" s="94" t="s">
        <v>4415</v>
      </c>
      <c r="C1009" s="91" t="s">
        <v>98</v>
      </c>
      <c r="D1009" s="91" t="s">
        <v>182</v>
      </c>
      <c r="E1009" s="122" t="s">
        <v>1680</v>
      </c>
      <c r="F1009" s="92" t="s">
        <v>15</v>
      </c>
      <c r="G1009" s="92" t="s">
        <v>99</v>
      </c>
      <c r="H1009" s="92" t="s">
        <v>3088</v>
      </c>
      <c r="I1009" s="162" t="s">
        <v>3089</v>
      </c>
      <c r="J1009" s="96" t="s">
        <v>247</v>
      </c>
      <c r="K1009" s="95">
        <v>2665</v>
      </c>
      <c r="L1009" s="96"/>
      <c r="M1009" s="95" t="s">
        <v>107</v>
      </c>
      <c r="N1009" s="94" t="s">
        <v>2148</v>
      </c>
      <c r="O1009" s="94" t="s">
        <v>125</v>
      </c>
      <c r="P1009" s="94" t="s">
        <v>3090</v>
      </c>
      <c r="Q1009" s="98" t="s">
        <v>4414</v>
      </c>
      <c r="R1009" s="98" t="s">
        <v>226</v>
      </c>
      <c r="S1009" s="99" t="s">
        <v>5406</v>
      </c>
      <c r="T1009" s="94" t="s">
        <v>369</v>
      </c>
      <c r="U1009" s="120"/>
      <c r="V1009" s="120"/>
      <c r="W1009" s="100" t="str">
        <f>VLOOKUP(TRIM(X1009),X10:Y92,2,FALSE)</f>
        <v>Tao</v>
      </c>
      <c r="X1009" s="121" t="str">
        <f t="shared" si="91"/>
        <v>7.9</v>
      </c>
      <c r="Y1009" s="124">
        <f t="shared" si="92"/>
        <v>1</v>
      </c>
      <c r="Z1009" s="121">
        <f t="shared" si="90"/>
        <v>0</v>
      </c>
      <c r="AA1009" s="121">
        <f t="shared" si="93"/>
        <v>49</v>
      </c>
      <c r="AB1009" s="121">
        <f t="shared" si="94"/>
        <v>0</v>
      </c>
      <c r="AC1009" s="121">
        <f t="shared" si="95"/>
        <v>0</v>
      </c>
      <c r="AD1009" s="1" t="s">
        <v>526</v>
      </c>
    </row>
    <row r="1010" spans="1:31" ht="35.25" customHeight="1" x14ac:dyDescent="0.25">
      <c r="A1010" s="89" t="s">
        <v>225</v>
      </c>
      <c r="B1010" s="94" t="s">
        <v>3955</v>
      </c>
      <c r="C1010" s="91" t="s">
        <v>98</v>
      </c>
      <c r="D1010" s="91" t="s">
        <v>1983</v>
      </c>
      <c r="E1010" s="122" t="s">
        <v>1681</v>
      </c>
      <c r="F1010" s="92" t="s">
        <v>16</v>
      </c>
      <c r="G1010" s="92" t="s">
        <v>99</v>
      </c>
      <c r="H1010" s="92" t="s">
        <v>3085</v>
      </c>
      <c r="I1010" s="162" t="s">
        <v>274</v>
      </c>
      <c r="J1010" s="96" t="s">
        <v>106</v>
      </c>
      <c r="K1010" s="95">
        <v>2581</v>
      </c>
      <c r="L1010" s="96"/>
      <c r="M1010" s="95" t="s">
        <v>254</v>
      </c>
      <c r="N1010" s="94" t="s">
        <v>2160</v>
      </c>
      <c r="O1010" s="94" t="s">
        <v>245</v>
      </c>
      <c r="P1010" s="94" t="s">
        <v>2152</v>
      </c>
      <c r="Q1010" s="98" t="s">
        <v>4412</v>
      </c>
      <c r="R1010" s="98" t="s">
        <v>228</v>
      </c>
      <c r="S1010" s="99" t="s">
        <v>228</v>
      </c>
      <c r="T1010" s="94" t="s">
        <v>321</v>
      </c>
      <c r="U1010" s="120"/>
      <c r="V1010" s="120"/>
      <c r="W1010" s="100" t="str">
        <f>VLOOKUP(TRIM(X1010),X10:Y92,2,FALSE)</f>
        <v>Puneet</v>
      </c>
      <c r="X1010" s="121" t="str">
        <f t="shared" si="91"/>
        <v>8.10.2</v>
      </c>
      <c r="Y1010" s="124">
        <f t="shared" si="92"/>
        <v>0</v>
      </c>
      <c r="Z1010" s="121">
        <f t="shared" si="90"/>
        <v>0</v>
      </c>
      <c r="AA1010" s="121">
        <f t="shared" si="93"/>
        <v>26</v>
      </c>
      <c r="AB1010" s="121">
        <f t="shared" si="94"/>
        <v>0</v>
      </c>
      <c r="AC1010" s="121">
        <f t="shared" si="95"/>
        <v>0</v>
      </c>
    </row>
    <row r="1011" spans="1:31" ht="35.25" customHeight="1" x14ac:dyDescent="0.25">
      <c r="A1011" s="89" t="s">
        <v>225</v>
      </c>
      <c r="B1011" s="94" t="s">
        <v>2660</v>
      </c>
      <c r="C1011" s="91" t="s">
        <v>98</v>
      </c>
      <c r="D1011" s="91" t="s">
        <v>1974</v>
      </c>
      <c r="E1011" s="122" t="s">
        <v>1682</v>
      </c>
      <c r="F1011" s="92" t="s">
        <v>271</v>
      </c>
      <c r="G1011" s="92" t="s">
        <v>99</v>
      </c>
      <c r="H1011" s="92" t="s">
        <v>3091</v>
      </c>
      <c r="I1011" s="162" t="s">
        <v>300</v>
      </c>
      <c r="J1011" s="96"/>
      <c r="K1011" s="95"/>
      <c r="L1011" s="96"/>
      <c r="M1011" s="95"/>
      <c r="N1011" s="94"/>
      <c r="O1011" s="94" t="s">
        <v>245</v>
      </c>
      <c r="P1011" s="94" t="s">
        <v>279</v>
      </c>
      <c r="Q1011" s="98" t="s">
        <v>4628</v>
      </c>
      <c r="R1011" s="98" t="s">
        <v>5935</v>
      </c>
      <c r="S1011" s="99" t="s">
        <v>270</v>
      </c>
      <c r="T1011" s="94" t="s">
        <v>289</v>
      </c>
      <c r="U1011" s="120"/>
      <c r="V1011" s="120"/>
      <c r="W1011" s="100" t="str">
        <f>VLOOKUP(TRIM(X1011),X10:Y92,2,FALSE)</f>
        <v>Puneet</v>
      </c>
      <c r="X1011" s="121" t="str">
        <f t="shared" si="91"/>
        <v>8.5.1</v>
      </c>
      <c r="Y1011" s="124">
        <f t="shared" si="92"/>
        <v>0</v>
      </c>
      <c r="Z1011" s="121">
        <f t="shared" si="90"/>
        <v>0</v>
      </c>
      <c r="AA1011" s="121">
        <f t="shared" si="93"/>
        <v>21</v>
      </c>
      <c r="AB1011" s="121">
        <f t="shared" si="94"/>
        <v>0</v>
      </c>
      <c r="AC1011" s="121">
        <f t="shared" si="95"/>
        <v>0</v>
      </c>
      <c r="AD1011" s="1" t="s">
        <v>526</v>
      </c>
    </row>
    <row r="1012" spans="1:31" ht="35.25" customHeight="1" x14ac:dyDescent="0.25">
      <c r="A1012" s="89" t="s">
        <v>225</v>
      </c>
      <c r="B1012" s="94" t="s">
        <v>4417</v>
      </c>
      <c r="C1012" s="91" t="s">
        <v>98</v>
      </c>
      <c r="D1012" s="91" t="s">
        <v>83</v>
      </c>
      <c r="E1012" s="122" t="s">
        <v>1683</v>
      </c>
      <c r="F1012" s="92" t="s">
        <v>16</v>
      </c>
      <c r="G1012" s="92" t="s">
        <v>99</v>
      </c>
      <c r="H1012" s="92" t="s">
        <v>4418</v>
      </c>
      <c r="I1012" s="162" t="s">
        <v>322</v>
      </c>
      <c r="J1012" s="96" t="s">
        <v>247</v>
      </c>
      <c r="K1012" s="95">
        <v>2666</v>
      </c>
      <c r="L1012" s="96"/>
      <c r="M1012" s="95" t="s">
        <v>107</v>
      </c>
      <c r="N1012" s="94" t="s">
        <v>2148</v>
      </c>
      <c r="O1012" s="94" t="s">
        <v>125</v>
      </c>
      <c r="P1012" s="94" t="s">
        <v>248</v>
      </c>
      <c r="Q1012" s="98" t="s">
        <v>4416</v>
      </c>
      <c r="R1012" s="98" t="s">
        <v>235</v>
      </c>
      <c r="S1012" s="99" t="s">
        <v>235</v>
      </c>
      <c r="T1012" s="94" t="s">
        <v>347</v>
      </c>
      <c r="U1012" s="120"/>
      <c r="V1012" s="120"/>
      <c r="W1012" s="100" t="str">
        <f>VLOOKUP(TRIM(X1012),X10:Y92,2,FALSE)</f>
        <v>Tao</v>
      </c>
      <c r="X1012" s="121" t="str">
        <f t="shared" si="91"/>
        <v>6.9</v>
      </c>
      <c r="Y1012" s="124">
        <f t="shared" si="92"/>
        <v>0</v>
      </c>
      <c r="Z1012" s="121">
        <f t="shared" si="90"/>
        <v>0</v>
      </c>
      <c r="AA1012" s="121">
        <f t="shared" si="93"/>
        <v>7</v>
      </c>
      <c r="AB1012" s="121">
        <f t="shared" si="94"/>
        <v>0</v>
      </c>
      <c r="AC1012" s="121">
        <f t="shared" si="95"/>
        <v>0</v>
      </c>
    </row>
    <row r="1013" spans="1:31" ht="35.25" customHeight="1" x14ac:dyDescent="0.25">
      <c r="A1013" s="89" t="s">
        <v>225</v>
      </c>
      <c r="B1013" s="94" t="s">
        <v>42</v>
      </c>
      <c r="C1013" s="91" t="s">
        <v>98</v>
      </c>
      <c r="D1013" s="91" t="s">
        <v>1982</v>
      </c>
      <c r="E1013" s="122" t="s">
        <v>1684</v>
      </c>
      <c r="F1013" s="92" t="s">
        <v>243</v>
      </c>
      <c r="G1013" s="92" t="s">
        <v>99</v>
      </c>
      <c r="H1013" s="92" t="s">
        <v>522</v>
      </c>
      <c r="I1013" s="162" t="s">
        <v>391</v>
      </c>
      <c r="J1013" s="96" t="s">
        <v>260</v>
      </c>
      <c r="K1013" s="95"/>
      <c r="L1013" s="96"/>
      <c r="M1013" s="95"/>
      <c r="N1013" s="94" t="s">
        <v>546</v>
      </c>
      <c r="O1013" s="94" t="s">
        <v>245</v>
      </c>
      <c r="P1013" s="94" t="s">
        <v>261</v>
      </c>
      <c r="Q1013" s="98" t="s">
        <v>566</v>
      </c>
      <c r="R1013" s="98" t="s">
        <v>228</v>
      </c>
      <c r="S1013" s="99" t="s">
        <v>228</v>
      </c>
      <c r="T1013" s="94" t="s">
        <v>331</v>
      </c>
      <c r="U1013" s="120"/>
      <c r="V1013" s="120"/>
      <c r="W1013" s="100" t="str">
        <f>VLOOKUP(TRIM(X1013),X10:Y92,2,FALSE)</f>
        <v>Puneet</v>
      </c>
      <c r="X1013" s="121" t="str">
        <f t="shared" si="91"/>
        <v>8.10.1</v>
      </c>
      <c r="Y1013" s="124">
        <f t="shared" si="92"/>
        <v>0</v>
      </c>
      <c r="Z1013" s="121">
        <f t="shared" si="90"/>
        <v>0</v>
      </c>
      <c r="AA1013" s="121">
        <f t="shared" si="93"/>
        <v>25</v>
      </c>
      <c r="AB1013" s="121">
        <f t="shared" si="94"/>
        <v>0</v>
      </c>
      <c r="AC1013" s="121">
        <f t="shared" si="95"/>
        <v>0</v>
      </c>
    </row>
    <row r="1014" spans="1:31" ht="35.25" customHeight="1" x14ac:dyDescent="0.25">
      <c r="A1014" s="89" t="s">
        <v>225</v>
      </c>
      <c r="B1014" s="94" t="s">
        <v>4420</v>
      </c>
      <c r="C1014" s="91" t="s">
        <v>98</v>
      </c>
      <c r="D1014" s="91" t="s">
        <v>1973</v>
      </c>
      <c r="E1014" s="122" t="s">
        <v>1685</v>
      </c>
      <c r="F1014" s="92" t="s">
        <v>16</v>
      </c>
      <c r="G1014" s="92" t="s">
        <v>99</v>
      </c>
      <c r="H1014" s="92" t="s">
        <v>3093</v>
      </c>
      <c r="I1014" s="162" t="s">
        <v>3094</v>
      </c>
      <c r="J1014" s="96" t="s">
        <v>247</v>
      </c>
      <c r="K1014" s="95">
        <v>2667</v>
      </c>
      <c r="L1014" s="96"/>
      <c r="M1014" s="95" t="s">
        <v>254</v>
      </c>
      <c r="N1014" s="213" t="s">
        <v>2148</v>
      </c>
      <c r="O1014" s="94" t="s">
        <v>245</v>
      </c>
      <c r="P1014" s="94" t="s">
        <v>2737</v>
      </c>
      <c r="Q1014" s="98" t="s">
        <v>4419</v>
      </c>
      <c r="R1014" s="98" t="s">
        <v>5936</v>
      </c>
      <c r="S1014" s="99" t="s">
        <v>228</v>
      </c>
      <c r="T1014" s="94" t="s">
        <v>331</v>
      </c>
      <c r="U1014" s="120"/>
      <c r="V1014" s="120"/>
      <c r="W1014" s="100" t="str">
        <f>VLOOKUP(TRIM(X1014),X10:Y92,2,FALSE)</f>
        <v>Tao</v>
      </c>
      <c r="X1014" s="121" t="str">
        <f t="shared" si="91"/>
        <v>8.4.2</v>
      </c>
      <c r="Y1014" s="124">
        <f t="shared" si="92"/>
        <v>0</v>
      </c>
      <c r="Z1014" s="121">
        <f t="shared" si="90"/>
        <v>0</v>
      </c>
      <c r="AA1014" s="121">
        <f t="shared" si="93"/>
        <v>37</v>
      </c>
      <c r="AB1014" s="121">
        <f t="shared" si="94"/>
        <v>0</v>
      </c>
      <c r="AC1014" s="121">
        <f t="shared" si="95"/>
        <v>0</v>
      </c>
    </row>
    <row r="1015" spans="1:31" ht="35.25" customHeight="1" x14ac:dyDescent="0.25">
      <c r="A1015" s="89" t="s">
        <v>225</v>
      </c>
      <c r="B1015" s="94" t="s">
        <v>4422</v>
      </c>
      <c r="C1015" s="91" t="s">
        <v>98</v>
      </c>
      <c r="D1015" s="91" t="s">
        <v>1983</v>
      </c>
      <c r="E1015" s="122" t="s">
        <v>1686</v>
      </c>
      <c r="F1015" s="92" t="s">
        <v>16</v>
      </c>
      <c r="G1015" s="92" t="s">
        <v>99</v>
      </c>
      <c r="H1015" s="92" t="s">
        <v>3095</v>
      </c>
      <c r="I1015" s="162" t="s">
        <v>274</v>
      </c>
      <c r="J1015" s="96" t="s">
        <v>255</v>
      </c>
      <c r="K1015" s="95">
        <v>3632</v>
      </c>
      <c r="L1015" s="96"/>
      <c r="M1015" s="95" t="s">
        <v>254</v>
      </c>
      <c r="N1015" s="94" t="s">
        <v>2150</v>
      </c>
      <c r="O1015" s="94" t="s">
        <v>245</v>
      </c>
      <c r="P1015" s="94" t="s">
        <v>2152</v>
      </c>
      <c r="Q1015" s="98" t="s">
        <v>4421</v>
      </c>
      <c r="R1015" s="98" t="s">
        <v>228</v>
      </c>
      <c r="S1015" s="99" t="s">
        <v>228</v>
      </c>
      <c r="T1015" s="94" t="s">
        <v>321</v>
      </c>
      <c r="U1015" s="120"/>
      <c r="V1015" s="120"/>
      <c r="W1015" s="100" t="str">
        <f>VLOOKUP(TRIM(X1015),X10:Y92,2,FALSE)</f>
        <v>Puneet</v>
      </c>
      <c r="X1015" s="121" t="str">
        <f t="shared" si="91"/>
        <v>8.10.2</v>
      </c>
      <c r="Y1015" s="124">
        <f t="shared" si="92"/>
        <v>0</v>
      </c>
      <c r="Z1015" s="121">
        <f t="shared" si="90"/>
        <v>0</v>
      </c>
      <c r="AA1015" s="121">
        <f t="shared" si="93"/>
        <v>26</v>
      </c>
      <c r="AB1015" s="121">
        <f t="shared" si="94"/>
        <v>0</v>
      </c>
      <c r="AC1015" s="121">
        <f t="shared" si="95"/>
        <v>0</v>
      </c>
    </row>
    <row r="1016" spans="1:31" ht="35.25" customHeight="1" x14ac:dyDescent="0.25">
      <c r="A1016" s="89" t="s">
        <v>225</v>
      </c>
      <c r="B1016" s="94" t="s">
        <v>42</v>
      </c>
      <c r="C1016" s="91" t="s">
        <v>98</v>
      </c>
      <c r="D1016" s="91" t="s">
        <v>185</v>
      </c>
      <c r="E1016" s="122" t="s">
        <v>1687</v>
      </c>
      <c r="F1016" s="92" t="s">
        <v>2586</v>
      </c>
      <c r="G1016" s="92" t="s">
        <v>99</v>
      </c>
      <c r="H1016" s="92" t="s">
        <v>3096</v>
      </c>
      <c r="I1016" s="162" t="s">
        <v>3097</v>
      </c>
      <c r="J1016" s="96"/>
      <c r="K1016" s="95"/>
      <c r="L1016" s="96"/>
      <c r="M1016" s="95"/>
      <c r="N1016" s="94"/>
      <c r="O1016" s="94" t="s">
        <v>245</v>
      </c>
      <c r="P1016" s="94" t="s">
        <v>3098</v>
      </c>
      <c r="Q1016" s="98" t="s">
        <v>3099</v>
      </c>
      <c r="R1016" s="98" t="s">
        <v>5937</v>
      </c>
      <c r="S1016" s="99" t="s">
        <v>280</v>
      </c>
      <c r="T1016" s="94" t="s">
        <v>294</v>
      </c>
      <c r="U1016" s="120"/>
      <c r="V1016" s="120"/>
      <c r="W1016" s="100" t="str">
        <f>VLOOKUP(TRIM(X1016),X10:Y92,2,FALSE)</f>
        <v>Puneet</v>
      </c>
      <c r="X1016" s="121" t="str">
        <f t="shared" si="91"/>
        <v>9.1</v>
      </c>
      <c r="Y1016" s="124">
        <f t="shared" si="92"/>
        <v>0</v>
      </c>
      <c r="Z1016" s="121">
        <f t="shared" si="90"/>
        <v>0</v>
      </c>
      <c r="AA1016" s="121">
        <f t="shared" si="93"/>
        <v>37</v>
      </c>
      <c r="AB1016" s="121">
        <f t="shared" si="94"/>
        <v>0</v>
      </c>
      <c r="AC1016" s="121">
        <f t="shared" si="95"/>
        <v>0</v>
      </c>
    </row>
    <row r="1017" spans="1:31" ht="35.25" customHeight="1" x14ac:dyDescent="0.25">
      <c r="A1017" s="89" t="s">
        <v>225</v>
      </c>
      <c r="B1017" s="94" t="s">
        <v>42</v>
      </c>
      <c r="C1017" s="91" t="s">
        <v>98</v>
      </c>
      <c r="D1017" s="91" t="s">
        <v>1978</v>
      </c>
      <c r="E1017" s="122" t="s">
        <v>1688</v>
      </c>
      <c r="F1017" s="92" t="s">
        <v>243</v>
      </c>
      <c r="G1017" s="92" t="s">
        <v>99</v>
      </c>
      <c r="H1017" s="92" t="s">
        <v>4423</v>
      </c>
      <c r="I1017" s="162" t="s">
        <v>3100</v>
      </c>
      <c r="J1017" s="96" t="s">
        <v>264</v>
      </c>
      <c r="K1017" s="95"/>
      <c r="L1017" s="96"/>
      <c r="M1017" s="95"/>
      <c r="N1017" s="94" t="s">
        <v>512</v>
      </c>
      <c r="O1017" s="94" t="s">
        <v>245</v>
      </c>
      <c r="P1017" s="94" t="s">
        <v>265</v>
      </c>
      <c r="Q1017" s="98" t="s">
        <v>3101</v>
      </c>
      <c r="R1017" s="98" t="s">
        <v>6297</v>
      </c>
      <c r="S1017" s="99" t="s">
        <v>228</v>
      </c>
      <c r="T1017" s="94" t="s">
        <v>369</v>
      </c>
      <c r="U1017" s="120"/>
      <c r="V1017" s="120"/>
      <c r="W1017" s="100" t="str">
        <f>VLOOKUP(TRIM(X1017),X10:Y92,2,FALSE)</f>
        <v>Tao</v>
      </c>
      <c r="X1017" s="121" t="str">
        <f t="shared" si="91"/>
        <v>8.8.1</v>
      </c>
      <c r="Y1017" s="124">
        <f t="shared" si="92"/>
        <v>0</v>
      </c>
      <c r="Z1017" s="121">
        <f t="shared" si="90"/>
        <v>0</v>
      </c>
      <c r="AA1017" s="121">
        <f t="shared" si="93"/>
        <v>61</v>
      </c>
      <c r="AB1017" s="121">
        <f t="shared" si="94"/>
        <v>0</v>
      </c>
      <c r="AC1017" s="121">
        <f t="shared" si="95"/>
        <v>0</v>
      </c>
    </row>
    <row r="1018" spans="1:31" ht="35.25" customHeight="1" x14ac:dyDescent="0.25">
      <c r="A1018" s="89" t="s">
        <v>225</v>
      </c>
      <c r="B1018" s="94" t="s">
        <v>4425</v>
      </c>
      <c r="C1018" s="91" t="s">
        <v>98</v>
      </c>
      <c r="D1018" s="91" t="s">
        <v>1975</v>
      </c>
      <c r="E1018" s="122" t="s">
        <v>1689</v>
      </c>
      <c r="F1018" s="92" t="s">
        <v>16</v>
      </c>
      <c r="G1018" s="92" t="s">
        <v>99</v>
      </c>
      <c r="H1018" s="92" t="s">
        <v>3102</v>
      </c>
      <c r="I1018" s="162" t="s">
        <v>3103</v>
      </c>
      <c r="J1018" s="96" t="s">
        <v>247</v>
      </c>
      <c r="K1018" s="95">
        <v>2668</v>
      </c>
      <c r="L1018" s="96"/>
      <c r="M1018" s="95" t="s">
        <v>254</v>
      </c>
      <c r="N1018" s="94" t="s">
        <v>2148</v>
      </c>
      <c r="O1018" s="94" t="s">
        <v>245</v>
      </c>
      <c r="P1018" s="94" t="s">
        <v>2093</v>
      </c>
      <c r="Q1018" s="98" t="s">
        <v>4424</v>
      </c>
      <c r="R1018" s="98" t="s">
        <v>6289</v>
      </c>
      <c r="S1018" s="99" t="s">
        <v>280</v>
      </c>
      <c r="T1018" s="94" t="s">
        <v>269</v>
      </c>
      <c r="U1018" s="120"/>
      <c r="V1018" s="120"/>
      <c r="W1018" s="100" t="str">
        <f>VLOOKUP(TRIM(X1018),X10:Y92,2,FALSE)</f>
        <v>Puneet</v>
      </c>
      <c r="X1018" s="121" t="str">
        <f t="shared" si="91"/>
        <v>8.5.2</v>
      </c>
      <c r="Y1018" s="124">
        <f t="shared" si="92"/>
        <v>0</v>
      </c>
      <c r="Z1018" s="121">
        <f t="shared" si="90"/>
        <v>0</v>
      </c>
      <c r="AA1018" s="121">
        <f t="shared" si="93"/>
        <v>66</v>
      </c>
      <c r="AB1018" s="121">
        <f t="shared" si="94"/>
        <v>0</v>
      </c>
      <c r="AC1018" s="121">
        <f t="shared" si="95"/>
        <v>0</v>
      </c>
      <c r="AE1018" s="1" t="s">
        <v>527</v>
      </c>
    </row>
    <row r="1019" spans="1:31" ht="35.25" customHeight="1" x14ac:dyDescent="0.25">
      <c r="A1019" s="89" t="s">
        <v>225</v>
      </c>
      <c r="B1019" s="94" t="s">
        <v>4427</v>
      </c>
      <c r="C1019" s="91" t="s">
        <v>98</v>
      </c>
      <c r="D1019" s="91" t="s">
        <v>1973</v>
      </c>
      <c r="E1019" s="122" t="s">
        <v>1690</v>
      </c>
      <c r="F1019" s="92" t="s">
        <v>16</v>
      </c>
      <c r="G1019" s="92" t="s">
        <v>99</v>
      </c>
      <c r="H1019" s="92" t="s">
        <v>3104</v>
      </c>
      <c r="I1019" s="162" t="s">
        <v>3094</v>
      </c>
      <c r="J1019" s="96" t="s">
        <v>106</v>
      </c>
      <c r="K1019" s="95">
        <v>2582</v>
      </c>
      <c r="L1019" s="96"/>
      <c r="M1019" s="95" t="s">
        <v>254</v>
      </c>
      <c r="N1019" s="213" t="s">
        <v>2160</v>
      </c>
      <c r="O1019" s="94" t="s">
        <v>245</v>
      </c>
      <c r="P1019" s="94" t="s">
        <v>2737</v>
      </c>
      <c r="Q1019" s="98" t="s">
        <v>4426</v>
      </c>
      <c r="R1019" s="98" t="s">
        <v>5936</v>
      </c>
      <c r="S1019" s="99" t="s">
        <v>228</v>
      </c>
      <c r="T1019" s="94" t="s">
        <v>331</v>
      </c>
      <c r="U1019" s="120"/>
      <c r="V1019" s="120"/>
      <c r="W1019" s="100" t="str">
        <f>VLOOKUP(TRIM(X1019),X10:Y92,2,FALSE)</f>
        <v>Tao</v>
      </c>
      <c r="X1019" s="121" t="str">
        <f t="shared" si="91"/>
        <v>8.4.2</v>
      </c>
      <c r="Y1019" s="124">
        <f t="shared" si="92"/>
        <v>0</v>
      </c>
      <c r="Z1019" s="121">
        <f t="shared" si="90"/>
        <v>0</v>
      </c>
      <c r="AA1019" s="121">
        <f t="shared" si="93"/>
        <v>37</v>
      </c>
      <c r="AB1019" s="121">
        <f t="shared" si="94"/>
        <v>0</v>
      </c>
      <c r="AC1019" s="121">
        <f t="shared" si="95"/>
        <v>0</v>
      </c>
    </row>
    <row r="1020" spans="1:31" ht="35.25" customHeight="1" x14ac:dyDescent="0.25">
      <c r="A1020" s="89" t="s">
        <v>225</v>
      </c>
      <c r="B1020" s="94" t="s">
        <v>4428</v>
      </c>
      <c r="C1020" s="91" t="s">
        <v>98</v>
      </c>
      <c r="D1020" s="91" t="s">
        <v>1983</v>
      </c>
      <c r="E1020" s="122" t="s">
        <v>1691</v>
      </c>
      <c r="F1020" s="92" t="s">
        <v>16</v>
      </c>
      <c r="G1020" s="92" t="s">
        <v>360</v>
      </c>
      <c r="H1020" s="92" t="s">
        <v>3105</v>
      </c>
      <c r="I1020" s="162" t="s">
        <v>274</v>
      </c>
      <c r="J1020" s="96" t="s">
        <v>106</v>
      </c>
      <c r="K1020" s="95">
        <v>2583</v>
      </c>
      <c r="L1020" s="96"/>
      <c r="M1020" s="95" t="s">
        <v>254</v>
      </c>
      <c r="N1020" s="94" t="s">
        <v>2160</v>
      </c>
      <c r="O1020" s="94" t="s">
        <v>245</v>
      </c>
      <c r="P1020" s="94" t="s">
        <v>2152</v>
      </c>
      <c r="Q1020" s="98" t="s">
        <v>4421</v>
      </c>
      <c r="R1020" s="98" t="s">
        <v>228</v>
      </c>
      <c r="S1020" s="99" t="s">
        <v>228</v>
      </c>
      <c r="T1020" s="94" t="s">
        <v>321</v>
      </c>
      <c r="U1020" s="120"/>
      <c r="V1020" s="120"/>
      <c r="W1020" s="100" t="str">
        <f>VLOOKUP(TRIM(X1020),X10:Y92,2,FALSE)</f>
        <v>Puneet</v>
      </c>
      <c r="X1020" s="121" t="str">
        <f t="shared" si="91"/>
        <v>8.10.2</v>
      </c>
      <c r="Y1020" s="124">
        <f t="shared" si="92"/>
        <v>0</v>
      </c>
      <c r="Z1020" s="121">
        <f t="shared" si="90"/>
        <v>0</v>
      </c>
      <c r="AA1020" s="121">
        <f t="shared" si="93"/>
        <v>26</v>
      </c>
      <c r="AB1020" s="121">
        <f t="shared" si="94"/>
        <v>0</v>
      </c>
      <c r="AC1020" s="121">
        <f t="shared" si="95"/>
        <v>0</v>
      </c>
    </row>
    <row r="1021" spans="1:31" ht="35.25" customHeight="1" x14ac:dyDescent="0.25">
      <c r="A1021" s="89" t="s">
        <v>225</v>
      </c>
      <c r="B1021" s="94" t="s">
        <v>4429</v>
      </c>
      <c r="C1021" s="91" t="s">
        <v>98</v>
      </c>
      <c r="D1021" s="91" t="s">
        <v>83</v>
      </c>
      <c r="E1021" s="122" t="s">
        <v>1692</v>
      </c>
      <c r="F1021" s="92" t="s">
        <v>16</v>
      </c>
      <c r="G1021" s="92" t="s">
        <v>99</v>
      </c>
      <c r="H1021" s="92" t="s">
        <v>4418</v>
      </c>
      <c r="I1021" s="162" t="s">
        <v>322</v>
      </c>
      <c r="J1021" s="96" t="s">
        <v>106</v>
      </c>
      <c r="K1021" s="95">
        <v>2584</v>
      </c>
      <c r="L1021" s="96"/>
      <c r="M1021" s="95" t="s">
        <v>107</v>
      </c>
      <c r="N1021" s="94" t="s">
        <v>2160</v>
      </c>
      <c r="O1021" s="94" t="s">
        <v>125</v>
      </c>
      <c r="P1021" s="94" t="s">
        <v>248</v>
      </c>
      <c r="Q1021" s="98" t="s">
        <v>4416</v>
      </c>
      <c r="R1021" s="98" t="s">
        <v>235</v>
      </c>
      <c r="S1021" s="99" t="s">
        <v>235</v>
      </c>
      <c r="T1021" s="94" t="s">
        <v>347</v>
      </c>
      <c r="U1021" s="120"/>
      <c r="V1021" s="120"/>
      <c r="W1021" s="100" t="str">
        <f>VLOOKUP(TRIM(X1021),X10:Y92,2,FALSE)</f>
        <v>Tao</v>
      </c>
      <c r="X1021" s="121" t="str">
        <f t="shared" si="91"/>
        <v>6.9</v>
      </c>
      <c r="Y1021" s="124">
        <f t="shared" si="92"/>
        <v>0</v>
      </c>
      <c r="Z1021" s="121">
        <f t="shared" si="90"/>
        <v>0</v>
      </c>
      <c r="AA1021" s="121">
        <f t="shared" si="93"/>
        <v>7</v>
      </c>
      <c r="AB1021" s="121">
        <f t="shared" si="94"/>
        <v>0</v>
      </c>
      <c r="AC1021" s="121">
        <f t="shared" si="95"/>
        <v>0</v>
      </c>
    </row>
    <row r="1022" spans="1:31" ht="35.25" customHeight="1" x14ac:dyDescent="0.25">
      <c r="A1022" s="89" t="s">
        <v>225</v>
      </c>
      <c r="B1022" s="94" t="s">
        <v>42</v>
      </c>
      <c r="C1022" s="91" t="s">
        <v>98</v>
      </c>
      <c r="D1022" s="91" t="s">
        <v>1981</v>
      </c>
      <c r="E1022" s="122" t="s">
        <v>1693</v>
      </c>
      <c r="F1022" s="92" t="s">
        <v>243</v>
      </c>
      <c r="G1022" s="92" t="s">
        <v>99</v>
      </c>
      <c r="H1022" s="92" t="s">
        <v>4431</v>
      </c>
      <c r="I1022" s="162" t="s">
        <v>317</v>
      </c>
      <c r="J1022" s="96" t="s">
        <v>2178</v>
      </c>
      <c r="K1022" s="95"/>
      <c r="L1022" s="96"/>
      <c r="M1022" s="95"/>
      <c r="N1022" s="94" t="s">
        <v>2608</v>
      </c>
      <c r="O1022" s="94" t="s">
        <v>245</v>
      </c>
      <c r="P1022" s="94" t="s">
        <v>2180</v>
      </c>
      <c r="Q1022" s="98" t="s">
        <v>4430</v>
      </c>
      <c r="R1022" s="98" t="s">
        <v>5938</v>
      </c>
      <c r="S1022" s="99" t="s">
        <v>280</v>
      </c>
      <c r="T1022" s="94" t="s">
        <v>316</v>
      </c>
      <c r="U1022" s="120"/>
      <c r="V1022" s="120"/>
      <c r="W1022" s="100" t="str">
        <f>VLOOKUP(TRIM(X1022),X10:Y92,2,FALSE)</f>
        <v>Andy</v>
      </c>
      <c r="X1022" s="121" t="str">
        <f t="shared" si="91"/>
        <v>8.9.2</v>
      </c>
      <c r="Y1022" s="124">
        <f t="shared" si="92"/>
        <v>0</v>
      </c>
      <c r="Z1022" s="121">
        <f t="shared" si="90"/>
        <v>0</v>
      </c>
      <c r="AA1022" s="121">
        <f t="shared" si="93"/>
        <v>17</v>
      </c>
      <c r="AB1022" s="121">
        <f t="shared" si="94"/>
        <v>0</v>
      </c>
      <c r="AC1022" s="121">
        <f t="shared" si="95"/>
        <v>0</v>
      </c>
    </row>
    <row r="1023" spans="1:31" ht="35.25" customHeight="1" x14ac:dyDescent="0.25">
      <c r="A1023" s="89" t="s">
        <v>225</v>
      </c>
      <c r="B1023" s="94" t="s">
        <v>42</v>
      </c>
      <c r="C1023" s="91" t="s">
        <v>98</v>
      </c>
      <c r="D1023" s="91" t="s">
        <v>1978</v>
      </c>
      <c r="E1023" s="122" t="s">
        <v>1694</v>
      </c>
      <c r="F1023" s="92" t="s">
        <v>243</v>
      </c>
      <c r="G1023" s="92" t="s">
        <v>99</v>
      </c>
      <c r="H1023" s="92" t="s">
        <v>4432</v>
      </c>
      <c r="I1023" s="162" t="s">
        <v>300</v>
      </c>
      <c r="J1023" s="96" t="s">
        <v>264</v>
      </c>
      <c r="K1023" s="95"/>
      <c r="L1023" s="96"/>
      <c r="M1023" s="95"/>
      <c r="N1023" s="94" t="s">
        <v>512</v>
      </c>
      <c r="O1023" s="94" t="s">
        <v>245</v>
      </c>
      <c r="P1023" s="94" t="s">
        <v>265</v>
      </c>
      <c r="Q1023" s="98" t="s">
        <v>3106</v>
      </c>
      <c r="R1023" s="98" t="s">
        <v>6299</v>
      </c>
      <c r="S1023" s="99" t="s">
        <v>228</v>
      </c>
      <c r="T1023" s="94" t="s">
        <v>369</v>
      </c>
      <c r="U1023" s="120"/>
      <c r="V1023" s="120"/>
      <c r="W1023" s="100" t="str">
        <f>VLOOKUP(TRIM(X1023),X10:Y92,2,FALSE)</f>
        <v>Tao</v>
      </c>
      <c r="X1023" s="121" t="str">
        <f t="shared" si="91"/>
        <v>8.8.1</v>
      </c>
      <c r="Y1023" s="124">
        <f t="shared" si="92"/>
        <v>0</v>
      </c>
      <c r="Z1023" s="121">
        <f t="shared" si="90"/>
        <v>0</v>
      </c>
      <c r="AA1023" s="121">
        <f t="shared" si="93"/>
        <v>21</v>
      </c>
      <c r="AB1023" s="121">
        <f t="shared" si="94"/>
        <v>0</v>
      </c>
      <c r="AC1023" s="121">
        <f t="shared" si="95"/>
        <v>0</v>
      </c>
    </row>
    <row r="1024" spans="1:31" ht="35.25" customHeight="1" x14ac:dyDescent="0.25">
      <c r="A1024" s="89" t="s">
        <v>225</v>
      </c>
      <c r="B1024" s="94" t="s">
        <v>4420</v>
      </c>
      <c r="C1024" s="91" t="s">
        <v>98</v>
      </c>
      <c r="D1024" s="91" t="s">
        <v>1973</v>
      </c>
      <c r="E1024" s="122" t="s">
        <v>1695</v>
      </c>
      <c r="F1024" s="92" t="s">
        <v>16</v>
      </c>
      <c r="G1024" s="92" t="s">
        <v>99</v>
      </c>
      <c r="H1024" s="92" t="s">
        <v>3107</v>
      </c>
      <c r="I1024" s="162" t="s">
        <v>3108</v>
      </c>
      <c r="J1024" s="96" t="s">
        <v>247</v>
      </c>
      <c r="K1024" s="95">
        <v>2669</v>
      </c>
      <c r="L1024" s="96"/>
      <c r="M1024" s="95" t="s">
        <v>254</v>
      </c>
      <c r="N1024" s="213" t="s">
        <v>2148</v>
      </c>
      <c r="O1024" s="94" t="s">
        <v>245</v>
      </c>
      <c r="P1024" s="94" t="s">
        <v>2737</v>
      </c>
      <c r="Q1024" s="98" t="s">
        <v>4433</v>
      </c>
      <c r="R1024" s="98" t="s">
        <v>5936</v>
      </c>
      <c r="S1024" s="99" t="s">
        <v>228</v>
      </c>
      <c r="T1024" s="94" t="s">
        <v>331</v>
      </c>
      <c r="U1024" s="120"/>
      <c r="V1024" s="120"/>
      <c r="W1024" s="100" t="str">
        <f>VLOOKUP(TRIM(X1024),X10:Y92,2,FALSE)</f>
        <v>Tao</v>
      </c>
      <c r="X1024" s="121" t="str">
        <f t="shared" si="91"/>
        <v>8.4.2</v>
      </c>
      <c r="Y1024" s="124">
        <f t="shared" si="92"/>
        <v>0</v>
      </c>
      <c r="Z1024" s="121">
        <f t="shared" si="90"/>
        <v>0</v>
      </c>
      <c r="AA1024" s="121">
        <f t="shared" si="93"/>
        <v>42</v>
      </c>
      <c r="AB1024" s="121">
        <f t="shared" si="94"/>
        <v>0</v>
      </c>
      <c r="AC1024" s="121">
        <f t="shared" si="95"/>
        <v>0</v>
      </c>
    </row>
    <row r="1025" spans="1:31" ht="35.25" customHeight="1" x14ac:dyDescent="0.25">
      <c r="A1025" s="89" t="s">
        <v>225</v>
      </c>
      <c r="B1025" s="94" t="s">
        <v>89</v>
      </c>
      <c r="C1025" s="91" t="s">
        <v>98</v>
      </c>
      <c r="D1025" s="91" t="s">
        <v>184</v>
      </c>
      <c r="E1025" s="122" t="s">
        <v>1696</v>
      </c>
      <c r="F1025" s="92" t="s">
        <v>16</v>
      </c>
      <c r="G1025" s="92" t="s">
        <v>99</v>
      </c>
      <c r="H1025" s="92" t="s">
        <v>4435</v>
      </c>
      <c r="I1025" s="162" t="s">
        <v>322</v>
      </c>
      <c r="J1025" s="96" t="s">
        <v>2155</v>
      </c>
      <c r="K1025" s="95">
        <v>249</v>
      </c>
      <c r="L1025" s="96"/>
      <c r="M1025" s="95" t="s">
        <v>108</v>
      </c>
      <c r="N1025" s="94" t="s">
        <v>424</v>
      </c>
      <c r="O1025" s="94" t="s">
        <v>245</v>
      </c>
      <c r="P1025" s="94" t="s">
        <v>2156</v>
      </c>
      <c r="Q1025" s="98" t="s">
        <v>4434</v>
      </c>
      <c r="R1025" s="98" t="s">
        <v>5928</v>
      </c>
      <c r="S1025" s="99" t="s">
        <v>270</v>
      </c>
      <c r="T1025" s="94" t="s">
        <v>347</v>
      </c>
      <c r="U1025" s="120"/>
      <c r="V1025" s="120"/>
      <c r="W1025" s="100" t="str">
        <f>VLOOKUP(TRIM(X1025),X10:Y92,2,FALSE)</f>
        <v>Andy</v>
      </c>
      <c r="X1025" s="121" t="str">
        <f t="shared" si="91"/>
        <v>8.1</v>
      </c>
      <c r="Y1025" s="124">
        <f t="shared" si="92"/>
        <v>0</v>
      </c>
      <c r="Z1025" s="121">
        <f t="shared" si="90"/>
        <v>0</v>
      </c>
      <c r="AA1025" s="121">
        <f t="shared" si="93"/>
        <v>7</v>
      </c>
      <c r="AB1025" s="121">
        <f t="shared" si="94"/>
        <v>0</v>
      </c>
      <c r="AC1025" s="121">
        <f t="shared" si="95"/>
        <v>0</v>
      </c>
    </row>
    <row r="1026" spans="1:31" ht="35.25" customHeight="1" x14ac:dyDescent="0.25">
      <c r="A1026" s="89" t="s">
        <v>225</v>
      </c>
      <c r="B1026" s="94" t="s">
        <v>42</v>
      </c>
      <c r="C1026" s="91" t="s">
        <v>98</v>
      </c>
      <c r="D1026" s="91" t="s">
        <v>1979</v>
      </c>
      <c r="E1026" s="122" t="s">
        <v>1697</v>
      </c>
      <c r="F1026" s="92" t="s">
        <v>243</v>
      </c>
      <c r="G1026" s="92" t="s">
        <v>99</v>
      </c>
      <c r="H1026" s="92" t="s">
        <v>4436</v>
      </c>
      <c r="I1026" s="162" t="s">
        <v>300</v>
      </c>
      <c r="J1026" s="96" t="s">
        <v>2408</v>
      </c>
      <c r="K1026" s="95"/>
      <c r="L1026" s="96"/>
      <c r="M1026" s="95"/>
      <c r="N1026" s="94" t="s">
        <v>2179</v>
      </c>
      <c r="O1026" s="94" t="s">
        <v>245</v>
      </c>
      <c r="P1026" s="94" t="s">
        <v>2409</v>
      </c>
      <c r="Q1026" s="98" t="s">
        <v>3109</v>
      </c>
      <c r="R1026" s="98" t="s">
        <v>5939</v>
      </c>
      <c r="S1026" s="99" t="s">
        <v>280</v>
      </c>
      <c r="T1026" s="94" t="s">
        <v>369</v>
      </c>
      <c r="U1026" s="120"/>
      <c r="V1026" s="120"/>
      <c r="W1026" s="100" t="str">
        <f>VLOOKUP(TRIM(X1026),X10:Y92,2,FALSE)</f>
        <v>Tao</v>
      </c>
      <c r="X1026" s="121" t="str">
        <f t="shared" si="91"/>
        <v>8.8.2</v>
      </c>
      <c r="Y1026" s="124">
        <f t="shared" si="92"/>
        <v>0</v>
      </c>
      <c r="Z1026" s="121">
        <f t="shared" si="90"/>
        <v>0</v>
      </c>
      <c r="AA1026" s="121">
        <f t="shared" si="93"/>
        <v>21</v>
      </c>
      <c r="AB1026" s="121">
        <f t="shared" si="94"/>
        <v>0</v>
      </c>
      <c r="AC1026" s="121">
        <f t="shared" si="95"/>
        <v>0</v>
      </c>
    </row>
    <row r="1027" spans="1:31" ht="35.25" customHeight="1" x14ac:dyDescent="0.25">
      <c r="A1027" s="89" t="s">
        <v>225</v>
      </c>
      <c r="B1027" s="94" t="s">
        <v>3194</v>
      </c>
      <c r="C1027" s="91" t="s">
        <v>98</v>
      </c>
      <c r="D1027" s="91" t="s">
        <v>1972</v>
      </c>
      <c r="E1027" s="122" t="s">
        <v>1698</v>
      </c>
      <c r="F1027" s="92" t="s">
        <v>271</v>
      </c>
      <c r="G1027" s="92" t="s">
        <v>99</v>
      </c>
      <c r="H1027" s="92" t="s">
        <v>3110</v>
      </c>
      <c r="I1027" s="162" t="s">
        <v>293</v>
      </c>
      <c r="J1027" s="96"/>
      <c r="K1027" s="95"/>
      <c r="L1027" s="96"/>
      <c r="M1027" s="95"/>
      <c r="N1027" s="94"/>
      <c r="O1027" s="94" t="s">
        <v>245</v>
      </c>
      <c r="P1027" s="94" t="s">
        <v>3111</v>
      </c>
      <c r="Q1027" s="98" t="s">
        <v>3112</v>
      </c>
      <c r="R1027" s="98" t="s">
        <v>228</v>
      </c>
      <c r="S1027" s="99" t="s">
        <v>228</v>
      </c>
      <c r="T1027" s="94" t="s">
        <v>294</v>
      </c>
      <c r="U1027" s="120"/>
      <c r="V1027" s="120"/>
      <c r="W1027" s="100" t="str">
        <f>VLOOKUP(TRIM(X1027),X10:Y92,2,FALSE)</f>
        <v>Tao</v>
      </c>
      <c r="X1027" s="121" t="str">
        <f t="shared" si="91"/>
        <v>8.4.1</v>
      </c>
      <c r="Y1027" s="124">
        <f t="shared" si="92"/>
        <v>0</v>
      </c>
      <c r="Z1027" s="121">
        <f t="shared" si="90"/>
        <v>0</v>
      </c>
      <c r="AA1027" s="121">
        <f t="shared" si="93"/>
        <v>8</v>
      </c>
      <c r="AB1027" s="121">
        <f t="shared" si="94"/>
        <v>0</v>
      </c>
      <c r="AC1027" s="121">
        <f t="shared" si="95"/>
        <v>0</v>
      </c>
    </row>
    <row r="1028" spans="1:31" ht="35.25" customHeight="1" x14ac:dyDescent="0.25">
      <c r="A1028" s="89" t="s">
        <v>225</v>
      </c>
      <c r="B1028" s="94" t="s">
        <v>4427</v>
      </c>
      <c r="C1028" s="91" t="s">
        <v>98</v>
      </c>
      <c r="D1028" s="91" t="s">
        <v>1973</v>
      </c>
      <c r="E1028" s="122" t="s">
        <v>1699</v>
      </c>
      <c r="F1028" s="92" t="s">
        <v>16</v>
      </c>
      <c r="G1028" s="92" t="s">
        <v>99</v>
      </c>
      <c r="H1028" s="92" t="s">
        <v>3113</v>
      </c>
      <c r="I1028" s="162" t="s">
        <v>3108</v>
      </c>
      <c r="J1028" s="96" t="s">
        <v>106</v>
      </c>
      <c r="K1028" s="95">
        <v>2585</v>
      </c>
      <c r="L1028" s="96"/>
      <c r="M1028" s="95" t="s">
        <v>254</v>
      </c>
      <c r="N1028" s="213" t="s">
        <v>2160</v>
      </c>
      <c r="O1028" s="94" t="s">
        <v>245</v>
      </c>
      <c r="P1028" s="94" t="s">
        <v>2737</v>
      </c>
      <c r="Q1028" s="98" t="s">
        <v>4437</v>
      </c>
      <c r="R1028" s="98" t="s">
        <v>5936</v>
      </c>
      <c r="S1028" s="99" t="s">
        <v>228</v>
      </c>
      <c r="T1028" s="94" t="s">
        <v>331</v>
      </c>
      <c r="U1028" s="120"/>
      <c r="V1028" s="120"/>
      <c r="W1028" s="100" t="str">
        <f>VLOOKUP(TRIM(X1028),X10:Y92,2,FALSE)</f>
        <v>Tao</v>
      </c>
      <c r="X1028" s="121" t="str">
        <f t="shared" si="91"/>
        <v>8.4.2</v>
      </c>
      <c r="Y1028" s="124">
        <f t="shared" si="92"/>
        <v>0</v>
      </c>
      <c r="Z1028" s="121">
        <f t="shared" si="90"/>
        <v>0</v>
      </c>
      <c r="AA1028" s="121">
        <f t="shared" si="93"/>
        <v>42</v>
      </c>
      <c r="AB1028" s="121">
        <f t="shared" si="94"/>
        <v>0</v>
      </c>
      <c r="AC1028" s="121">
        <f t="shared" si="95"/>
        <v>0</v>
      </c>
    </row>
    <row r="1029" spans="1:31" ht="35.25" customHeight="1" x14ac:dyDescent="0.25">
      <c r="A1029" s="89" t="s">
        <v>225</v>
      </c>
      <c r="B1029" s="94" t="s">
        <v>42</v>
      </c>
      <c r="C1029" s="91" t="s">
        <v>98</v>
      </c>
      <c r="D1029" s="91" t="s">
        <v>1979</v>
      </c>
      <c r="E1029" s="122" t="s">
        <v>1700</v>
      </c>
      <c r="F1029" s="92" t="s">
        <v>243</v>
      </c>
      <c r="G1029" s="92" t="s">
        <v>99</v>
      </c>
      <c r="H1029" s="92" t="s">
        <v>4438</v>
      </c>
      <c r="I1029" s="162" t="s">
        <v>300</v>
      </c>
      <c r="J1029" s="96" t="s">
        <v>2408</v>
      </c>
      <c r="K1029" s="95"/>
      <c r="L1029" s="96"/>
      <c r="M1029" s="95"/>
      <c r="N1029" s="94" t="s">
        <v>2179</v>
      </c>
      <c r="O1029" s="94" t="s">
        <v>245</v>
      </c>
      <c r="P1029" s="94" t="s">
        <v>2409</v>
      </c>
      <c r="Q1029" s="98" t="s">
        <v>3114</v>
      </c>
      <c r="R1029" s="98" t="s">
        <v>5940</v>
      </c>
      <c r="S1029" s="99" t="s">
        <v>280</v>
      </c>
      <c r="T1029" s="94" t="s">
        <v>369</v>
      </c>
      <c r="U1029" s="120"/>
      <c r="V1029" s="120"/>
      <c r="W1029" s="100" t="str">
        <f>VLOOKUP(TRIM(X1029),X10:Y92,2,FALSE)</f>
        <v>Tao</v>
      </c>
      <c r="X1029" s="121" t="str">
        <f t="shared" si="91"/>
        <v>8.8.2</v>
      </c>
      <c r="Y1029" s="124">
        <f t="shared" si="92"/>
        <v>0</v>
      </c>
      <c r="Z1029" s="121">
        <f t="shared" si="90"/>
        <v>0</v>
      </c>
      <c r="AA1029" s="121">
        <f t="shared" si="93"/>
        <v>21</v>
      </c>
      <c r="AB1029" s="121">
        <f t="shared" si="94"/>
        <v>0</v>
      </c>
      <c r="AC1029" s="121">
        <f t="shared" si="95"/>
        <v>0</v>
      </c>
    </row>
    <row r="1030" spans="1:31" ht="35.25" customHeight="1" x14ac:dyDescent="0.25">
      <c r="A1030" s="89" t="s">
        <v>225</v>
      </c>
      <c r="B1030" s="94" t="s">
        <v>4440</v>
      </c>
      <c r="C1030" s="91" t="s">
        <v>98</v>
      </c>
      <c r="D1030" s="91" t="s">
        <v>184</v>
      </c>
      <c r="E1030" s="122" t="s">
        <v>1701</v>
      </c>
      <c r="F1030" s="92" t="s">
        <v>16</v>
      </c>
      <c r="G1030" s="92" t="s">
        <v>99</v>
      </c>
      <c r="H1030" s="92" t="s">
        <v>3115</v>
      </c>
      <c r="I1030" s="162" t="s">
        <v>2616</v>
      </c>
      <c r="J1030" s="96" t="s">
        <v>106</v>
      </c>
      <c r="K1030" s="95">
        <v>2586</v>
      </c>
      <c r="L1030" s="96"/>
      <c r="M1030" s="95" t="s">
        <v>254</v>
      </c>
      <c r="N1030" s="94" t="s">
        <v>2160</v>
      </c>
      <c r="O1030" s="94" t="s">
        <v>245</v>
      </c>
      <c r="P1030" s="94" t="s">
        <v>2156</v>
      </c>
      <c r="Q1030" s="98" t="s">
        <v>4439</v>
      </c>
      <c r="R1030" s="98" t="s">
        <v>5941</v>
      </c>
      <c r="S1030" s="99" t="s">
        <v>280</v>
      </c>
      <c r="T1030" s="94" t="s">
        <v>328</v>
      </c>
      <c r="U1030" s="120"/>
      <c r="V1030" s="120"/>
      <c r="W1030" s="100" t="str">
        <f>VLOOKUP(TRIM(X1030),X10:Y92,2,FALSE)</f>
        <v>Andy</v>
      </c>
      <c r="X1030" s="121" t="str">
        <f t="shared" si="91"/>
        <v>8.1</v>
      </c>
      <c r="Y1030" s="124">
        <f t="shared" si="92"/>
        <v>0</v>
      </c>
      <c r="Z1030" s="121">
        <f t="shared" si="90"/>
        <v>0</v>
      </c>
      <c r="AA1030" s="121">
        <f t="shared" si="93"/>
        <v>13</v>
      </c>
      <c r="AB1030" s="121">
        <f t="shared" si="94"/>
        <v>0</v>
      </c>
      <c r="AC1030" s="121">
        <f t="shared" si="95"/>
        <v>0</v>
      </c>
    </row>
    <row r="1031" spans="1:31" ht="35.25" customHeight="1" x14ac:dyDescent="0.25">
      <c r="A1031" s="89" t="s">
        <v>225</v>
      </c>
      <c r="B1031" s="94" t="s">
        <v>42</v>
      </c>
      <c r="C1031" s="91" t="s">
        <v>98</v>
      </c>
      <c r="D1031" s="91" t="s">
        <v>1979</v>
      </c>
      <c r="E1031" s="122" t="s">
        <v>1702</v>
      </c>
      <c r="F1031" s="92" t="s">
        <v>243</v>
      </c>
      <c r="G1031" s="92" t="s">
        <v>99</v>
      </c>
      <c r="H1031" s="92" t="s">
        <v>4441</v>
      </c>
      <c r="I1031" s="162" t="s">
        <v>300</v>
      </c>
      <c r="J1031" s="94" t="s">
        <v>2408</v>
      </c>
      <c r="K1031" s="156"/>
      <c r="L1031" s="94"/>
      <c r="M1031" s="156"/>
      <c r="N1031" s="94" t="s">
        <v>2179</v>
      </c>
      <c r="O1031" s="94" t="s">
        <v>245</v>
      </c>
      <c r="P1031" s="94" t="s">
        <v>2409</v>
      </c>
      <c r="Q1031" s="98" t="s">
        <v>3116</v>
      </c>
      <c r="R1031" s="98" t="s">
        <v>226</v>
      </c>
      <c r="S1031" s="99" t="s">
        <v>226</v>
      </c>
      <c r="T1031" s="94" t="s">
        <v>369</v>
      </c>
      <c r="U1031" s="120"/>
      <c r="V1031" s="120"/>
      <c r="W1031" s="100" t="str">
        <f>VLOOKUP(TRIM(X1031),X10:Y92,2,FALSE)</f>
        <v>Tao</v>
      </c>
      <c r="X1031" s="121" t="str">
        <f t="shared" si="91"/>
        <v>8.8.2</v>
      </c>
      <c r="Y1031" s="124">
        <f t="shared" si="92"/>
        <v>0</v>
      </c>
      <c r="Z1031" s="121">
        <f t="shared" si="90"/>
        <v>1</v>
      </c>
      <c r="AA1031" s="121">
        <f t="shared" si="93"/>
        <v>21</v>
      </c>
      <c r="AB1031" s="121">
        <f t="shared" si="94"/>
        <v>0</v>
      </c>
      <c r="AC1031" s="121">
        <f t="shared" si="95"/>
        <v>0</v>
      </c>
    </row>
    <row r="1032" spans="1:31" ht="35.25" customHeight="1" x14ac:dyDescent="0.25">
      <c r="A1032" s="89" t="s">
        <v>225</v>
      </c>
      <c r="B1032" s="94" t="s">
        <v>416</v>
      </c>
      <c r="C1032" s="91" t="s">
        <v>98</v>
      </c>
      <c r="D1032" s="91" t="s">
        <v>184</v>
      </c>
      <c r="E1032" s="122" t="s">
        <v>1703</v>
      </c>
      <c r="F1032" s="92" t="s">
        <v>16</v>
      </c>
      <c r="G1032" s="92" t="s">
        <v>99</v>
      </c>
      <c r="H1032" s="92" t="s">
        <v>3117</v>
      </c>
      <c r="I1032" s="162" t="s">
        <v>2638</v>
      </c>
      <c r="J1032" s="94" t="s">
        <v>247</v>
      </c>
      <c r="K1032" s="156">
        <v>2670</v>
      </c>
      <c r="L1032" s="94"/>
      <c r="M1032" s="156" t="s">
        <v>254</v>
      </c>
      <c r="N1032" s="94" t="s">
        <v>2148</v>
      </c>
      <c r="O1032" s="94" t="s">
        <v>245</v>
      </c>
      <c r="P1032" s="94" t="s">
        <v>2156</v>
      </c>
      <c r="Q1032" s="98" t="s">
        <v>4442</v>
      </c>
      <c r="R1032" s="98" t="s">
        <v>5942</v>
      </c>
      <c r="S1032" s="99" t="s">
        <v>280</v>
      </c>
      <c r="T1032" s="94" t="s">
        <v>259</v>
      </c>
      <c r="U1032" s="120"/>
      <c r="V1032" s="120"/>
      <c r="W1032" s="100" t="str">
        <f>VLOOKUP(TRIM(X1032),X10:Y92,2,FALSE)</f>
        <v>Andy</v>
      </c>
      <c r="X1032" s="121" t="str">
        <f t="shared" si="91"/>
        <v>8.1</v>
      </c>
      <c r="Y1032" s="124">
        <f t="shared" si="92"/>
        <v>0</v>
      </c>
      <c r="Z1032" s="121">
        <f t="shared" si="90"/>
        <v>0</v>
      </c>
      <c r="AA1032" s="121">
        <f t="shared" si="93"/>
        <v>19</v>
      </c>
      <c r="AB1032" s="121">
        <f t="shared" si="94"/>
        <v>0</v>
      </c>
      <c r="AC1032" s="121">
        <f t="shared" si="95"/>
        <v>0</v>
      </c>
    </row>
    <row r="1033" spans="1:31" ht="35.25" customHeight="1" x14ac:dyDescent="0.25">
      <c r="A1033" s="89" t="s">
        <v>225</v>
      </c>
      <c r="B1033" s="94" t="s">
        <v>4444</v>
      </c>
      <c r="C1033" s="91" t="s">
        <v>98</v>
      </c>
      <c r="D1033" s="91" t="s">
        <v>184</v>
      </c>
      <c r="E1033" s="122" t="s">
        <v>1704</v>
      </c>
      <c r="F1033" s="92" t="s">
        <v>16</v>
      </c>
      <c r="G1033" s="92" t="s">
        <v>99</v>
      </c>
      <c r="H1033" s="92" t="s">
        <v>3118</v>
      </c>
      <c r="I1033" s="162" t="s">
        <v>3119</v>
      </c>
      <c r="J1033" s="94" t="s">
        <v>2155</v>
      </c>
      <c r="K1033" s="216">
        <v>250</v>
      </c>
      <c r="L1033" s="94"/>
      <c r="M1033" s="156" t="s">
        <v>254</v>
      </c>
      <c r="N1033" s="94" t="s">
        <v>424</v>
      </c>
      <c r="O1033" s="94" t="s">
        <v>245</v>
      </c>
      <c r="P1033" s="94" t="s">
        <v>2156</v>
      </c>
      <c r="Q1033" s="98" t="s">
        <v>4443</v>
      </c>
      <c r="R1033" s="98" t="s">
        <v>5943</v>
      </c>
      <c r="S1033" s="99" t="s">
        <v>280</v>
      </c>
      <c r="T1033" s="94" t="s">
        <v>518</v>
      </c>
      <c r="U1033" s="120"/>
      <c r="V1033" s="120"/>
      <c r="W1033" s="100" t="str">
        <f>VLOOKUP(TRIM(X1033),X10:Y92,2,FALSE)</f>
        <v>Andy</v>
      </c>
      <c r="X1033" s="121" t="str">
        <f t="shared" si="91"/>
        <v>8.1</v>
      </c>
      <c r="Y1033" s="124">
        <f t="shared" si="92"/>
        <v>0</v>
      </c>
      <c r="Z1033" s="121">
        <f t="shared" si="90"/>
        <v>0</v>
      </c>
      <c r="AA1033" s="121">
        <f t="shared" si="93"/>
        <v>49</v>
      </c>
      <c r="AB1033" s="121">
        <f t="shared" si="94"/>
        <v>0</v>
      </c>
      <c r="AC1033" s="121">
        <f t="shared" si="95"/>
        <v>0</v>
      </c>
      <c r="AD1033" s="1" t="s">
        <v>526</v>
      </c>
    </row>
    <row r="1034" spans="1:31" ht="35.25" customHeight="1" x14ac:dyDescent="0.25">
      <c r="A1034" s="89" t="s">
        <v>225</v>
      </c>
      <c r="B1034" s="94" t="s">
        <v>4446</v>
      </c>
      <c r="C1034" s="91" t="s">
        <v>98</v>
      </c>
      <c r="D1034" s="91" t="s">
        <v>184</v>
      </c>
      <c r="E1034" s="122" t="s">
        <v>1705</v>
      </c>
      <c r="F1034" s="92" t="s">
        <v>16</v>
      </c>
      <c r="G1034" s="92" t="s">
        <v>99</v>
      </c>
      <c r="H1034" s="92" t="s">
        <v>5395</v>
      </c>
      <c r="I1034" s="162" t="s">
        <v>274</v>
      </c>
      <c r="J1034" s="94" t="s">
        <v>2155</v>
      </c>
      <c r="K1034" s="156">
        <v>251</v>
      </c>
      <c r="L1034" s="94"/>
      <c r="M1034" s="156" t="s">
        <v>254</v>
      </c>
      <c r="N1034" s="94" t="s">
        <v>424</v>
      </c>
      <c r="O1034" s="94" t="s">
        <v>245</v>
      </c>
      <c r="P1034" s="94" t="s">
        <v>2156</v>
      </c>
      <c r="Q1034" s="98" t="s">
        <v>4445</v>
      </c>
      <c r="R1034" s="98" t="s">
        <v>5944</v>
      </c>
      <c r="S1034" s="99" t="s">
        <v>280</v>
      </c>
      <c r="T1034" s="94" t="s">
        <v>518</v>
      </c>
      <c r="U1034" s="120"/>
      <c r="V1034" s="120"/>
      <c r="W1034" s="100" t="str">
        <f>VLOOKUP(TRIM(X1034),X10:Y92,2,FALSE)</f>
        <v>Andy</v>
      </c>
      <c r="X1034" s="121" t="str">
        <f t="shared" si="91"/>
        <v>8.1</v>
      </c>
      <c r="Y1034" s="124">
        <f t="shared" si="92"/>
        <v>0</v>
      </c>
      <c r="Z1034" s="121">
        <f t="shared" si="90"/>
        <v>0</v>
      </c>
      <c r="AA1034" s="121">
        <f t="shared" si="93"/>
        <v>26</v>
      </c>
      <c r="AB1034" s="121">
        <f t="shared" si="94"/>
        <v>0</v>
      </c>
      <c r="AC1034" s="121">
        <f t="shared" si="95"/>
        <v>0</v>
      </c>
    </row>
    <row r="1035" spans="1:31" ht="35.25" customHeight="1" x14ac:dyDescent="0.25">
      <c r="A1035" s="89" t="s">
        <v>225</v>
      </c>
      <c r="B1035" s="94" t="s">
        <v>62</v>
      </c>
      <c r="C1035" s="91" t="s">
        <v>98</v>
      </c>
      <c r="D1035" s="91" t="s">
        <v>184</v>
      </c>
      <c r="E1035" s="122" t="s">
        <v>1706</v>
      </c>
      <c r="F1035" s="92" t="s">
        <v>16</v>
      </c>
      <c r="G1035" s="92" t="s">
        <v>99</v>
      </c>
      <c r="H1035" s="92" t="s">
        <v>3120</v>
      </c>
      <c r="I1035" s="162" t="s">
        <v>4447</v>
      </c>
      <c r="J1035" s="94" t="s">
        <v>2155</v>
      </c>
      <c r="K1035" s="216">
        <v>252</v>
      </c>
      <c r="L1035" s="94"/>
      <c r="M1035" s="156" t="s">
        <v>254</v>
      </c>
      <c r="N1035" s="94" t="s">
        <v>424</v>
      </c>
      <c r="O1035" s="94" t="s">
        <v>245</v>
      </c>
      <c r="P1035" s="94" t="s">
        <v>2156</v>
      </c>
      <c r="Q1035" s="98" t="s">
        <v>4448</v>
      </c>
      <c r="R1035" s="98" t="s">
        <v>5945</v>
      </c>
      <c r="S1035" s="99" t="s">
        <v>280</v>
      </c>
      <c r="T1035" s="94" t="s">
        <v>518</v>
      </c>
      <c r="U1035" s="120"/>
      <c r="V1035" s="120"/>
      <c r="W1035" s="100" t="str">
        <f>VLOOKUP(TRIM(X1035),X10:Y92,2,FALSE)</f>
        <v>Andy</v>
      </c>
      <c r="X1035" s="121" t="str">
        <f t="shared" si="91"/>
        <v>8.1</v>
      </c>
      <c r="Y1035" s="124">
        <f t="shared" si="92"/>
        <v>0</v>
      </c>
      <c r="Z1035" s="121">
        <f t="shared" si="90"/>
        <v>0</v>
      </c>
      <c r="AA1035" s="121">
        <f t="shared" si="93"/>
        <v>43</v>
      </c>
      <c r="AB1035" s="121">
        <f t="shared" si="94"/>
        <v>0</v>
      </c>
      <c r="AC1035" s="121">
        <f t="shared" si="95"/>
        <v>0</v>
      </c>
    </row>
    <row r="1036" spans="1:31" ht="35.25" customHeight="1" x14ac:dyDescent="0.25">
      <c r="A1036" s="89" t="s">
        <v>225</v>
      </c>
      <c r="B1036" s="94" t="s">
        <v>42</v>
      </c>
      <c r="C1036" s="91" t="s">
        <v>98</v>
      </c>
      <c r="D1036" s="91" t="s">
        <v>1979</v>
      </c>
      <c r="E1036" s="122" t="s">
        <v>1707</v>
      </c>
      <c r="F1036" s="92" t="s">
        <v>243</v>
      </c>
      <c r="G1036" s="92" t="s">
        <v>99</v>
      </c>
      <c r="H1036" s="92" t="s">
        <v>4449</v>
      </c>
      <c r="I1036" s="162" t="s">
        <v>300</v>
      </c>
      <c r="J1036" s="94" t="s">
        <v>2408</v>
      </c>
      <c r="K1036" s="156"/>
      <c r="L1036" s="94"/>
      <c r="M1036" s="156"/>
      <c r="N1036" s="94" t="s">
        <v>2179</v>
      </c>
      <c r="O1036" s="94" t="s">
        <v>245</v>
      </c>
      <c r="P1036" s="94" t="s">
        <v>2409</v>
      </c>
      <c r="Q1036" s="98" t="s">
        <v>3121</v>
      </c>
      <c r="R1036" s="98" t="s">
        <v>226</v>
      </c>
      <c r="S1036" s="99" t="s">
        <v>226</v>
      </c>
      <c r="T1036" s="94" t="s">
        <v>369</v>
      </c>
      <c r="U1036" s="120"/>
      <c r="V1036" s="120"/>
      <c r="W1036" s="100" t="str">
        <f>VLOOKUP(TRIM(X1036),X10:Y92,2,FALSE)</f>
        <v>Tao</v>
      </c>
      <c r="X1036" s="121" t="str">
        <f t="shared" si="91"/>
        <v>8.8.2</v>
      </c>
      <c r="Y1036" s="124">
        <f t="shared" si="92"/>
        <v>0</v>
      </c>
      <c r="Z1036" s="121">
        <f t="shared" si="90"/>
        <v>1</v>
      </c>
      <c r="AA1036" s="121">
        <f t="shared" si="93"/>
        <v>21</v>
      </c>
      <c r="AB1036" s="121">
        <f t="shared" si="94"/>
        <v>0</v>
      </c>
      <c r="AC1036" s="121">
        <f t="shared" si="95"/>
        <v>0</v>
      </c>
      <c r="AE1036" s="1" t="s">
        <v>527</v>
      </c>
    </row>
    <row r="1037" spans="1:31" ht="35.25" customHeight="1" x14ac:dyDescent="0.25">
      <c r="A1037" s="89" t="s">
        <v>225</v>
      </c>
      <c r="B1037" s="94" t="s">
        <v>3904</v>
      </c>
      <c r="C1037" s="91" t="s">
        <v>98</v>
      </c>
      <c r="D1037" s="91" t="s">
        <v>1971</v>
      </c>
      <c r="E1037" s="122" t="s">
        <v>1708</v>
      </c>
      <c r="F1037" s="92" t="s">
        <v>16</v>
      </c>
      <c r="G1037" s="92" t="s">
        <v>99</v>
      </c>
      <c r="H1037" s="92" t="s">
        <v>3122</v>
      </c>
      <c r="I1037" s="162" t="s">
        <v>116</v>
      </c>
      <c r="J1037" s="94" t="s">
        <v>247</v>
      </c>
      <c r="K1037" s="156">
        <v>2671</v>
      </c>
      <c r="L1037" s="94"/>
      <c r="M1037" s="156" t="s">
        <v>254</v>
      </c>
      <c r="N1037" s="94" t="s">
        <v>2148</v>
      </c>
      <c r="O1037" s="94" t="s">
        <v>245</v>
      </c>
      <c r="P1037" s="94" t="s">
        <v>2391</v>
      </c>
      <c r="Q1037" s="98" t="s">
        <v>4450</v>
      </c>
      <c r="R1037" s="98" t="s">
        <v>228</v>
      </c>
      <c r="S1037" s="99" t="s">
        <v>228</v>
      </c>
      <c r="T1037" s="94" t="s">
        <v>352</v>
      </c>
      <c r="U1037" s="120"/>
      <c r="V1037" s="120"/>
      <c r="W1037" s="100" t="str">
        <f>VLOOKUP(TRIM(X1037),X10:Y92,2,FALSE)</f>
        <v>Puneet</v>
      </c>
      <c r="X1037" s="121" t="str">
        <f t="shared" si="91"/>
        <v>8.2.2</v>
      </c>
      <c r="Y1037" s="124">
        <f t="shared" si="92"/>
        <v>0</v>
      </c>
      <c r="Z1037" s="121">
        <f t="shared" si="90"/>
        <v>0</v>
      </c>
      <c r="AA1037" s="121">
        <f t="shared" si="93"/>
        <v>13</v>
      </c>
      <c r="AB1037" s="121">
        <f t="shared" si="94"/>
        <v>0</v>
      </c>
      <c r="AC1037" s="121">
        <f t="shared" si="95"/>
        <v>0</v>
      </c>
    </row>
    <row r="1038" spans="1:31" ht="35.25" customHeight="1" x14ac:dyDescent="0.25">
      <c r="A1038" s="89" t="s">
        <v>225</v>
      </c>
      <c r="B1038" s="94" t="s">
        <v>2654</v>
      </c>
      <c r="C1038" s="91" t="s">
        <v>98</v>
      </c>
      <c r="D1038" s="91" t="s">
        <v>1971</v>
      </c>
      <c r="E1038" s="122" t="s">
        <v>1709</v>
      </c>
      <c r="F1038" s="92" t="s">
        <v>271</v>
      </c>
      <c r="G1038" s="92" t="s">
        <v>99</v>
      </c>
      <c r="H1038" s="92" t="s">
        <v>3123</v>
      </c>
      <c r="I1038" s="162" t="s">
        <v>300</v>
      </c>
      <c r="J1038" s="94"/>
      <c r="K1038" s="156"/>
      <c r="L1038" s="94"/>
      <c r="M1038" s="156"/>
      <c r="N1038" s="94"/>
      <c r="O1038" s="94" t="s">
        <v>245</v>
      </c>
      <c r="P1038" s="94" t="s">
        <v>2391</v>
      </c>
      <c r="Q1038" s="98" t="s">
        <v>4627</v>
      </c>
      <c r="R1038" s="98" t="s">
        <v>5946</v>
      </c>
      <c r="S1038" s="99" t="s">
        <v>280</v>
      </c>
      <c r="T1038" s="94" t="s">
        <v>289</v>
      </c>
      <c r="U1038" s="120"/>
      <c r="V1038" s="120"/>
      <c r="W1038" s="100" t="str">
        <f>VLOOKUP(TRIM(X1038),X10:Y92,2,FALSE)</f>
        <v>Puneet</v>
      </c>
      <c r="X1038" s="121" t="str">
        <f t="shared" si="91"/>
        <v>8.2.2</v>
      </c>
      <c r="Y1038" s="124">
        <f t="shared" si="92"/>
        <v>0</v>
      </c>
      <c r="Z1038" s="121">
        <f t="shared" si="90"/>
        <v>0</v>
      </c>
      <c r="AA1038" s="121">
        <f t="shared" si="93"/>
        <v>21</v>
      </c>
      <c r="AB1038" s="121">
        <f t="shared" si="94"/>
        <v>0</v>
      </c>
      <c r="AC1038" s="121">
        <f t="shared" si="95"/>
        <v>0</v>
      </c>
    </row>
    <row r="1039" spans="1:31" ht="35.25" customHeight="1" x14ac:dyDescent="0.25">
      <c r="A1039" s="89" t="s">
        <v>225</v>
      </c>
      <c r="B1039" s="94" t="s">
        <v>42</v>
      </c>
      <c r="C1039" s="91" t="s">
        <v>98</v>
      </c>
      <c r="D1039" s="91" t="s">
        <v>1979</v>
      </c>
      <c r="E1039" s="122" t="s">
        <v>1710</v>
      </c>
      <c r="F1039" s="92" t="s">
        <v>243</v>
      </c>
      <c r="G1039" s="92" t="s">
        <v>99</v>
      </c>
      <c r="H1039" s="92" t="s">
        <v>4451</v>
      </c>
      <c r="I1039" s="162" t="s">
        <v>300</v>
      </c>
      <c r="J1039" s="94" t="s">
        <v>2408</v>
      </c>
      <c r="K1039" s="156"/>
      <c r="L1039" s="94"/>
      <c r="M1039" s="156"/>
      <c r="N1039" s="94" t="s">
        <v>2179</v>
      </c>
      <c r="O1039" s="94" t="s">
        <v>245</v>
      </c>
      <c r="P1039" s="94" t="s">
        <v>2409</v>
      </c>
      <c r="Q1039" s="98" t="s">
        <v>3124</v>
      </c>
      <c r="R1039" s="98" t="s">
        <v>5947</v>
      </c>
      <c r="S1039" s="99" t="s">
        <v>280</v>
      </c>
      <c r="T1039" s="94" t="s">
        <v>369</v>
      </c>
      <c r="U1039" s="120"/>
      <c r="V1039" s="120"/>
      <c r="W1039" s="100" t="str">
        <f>VLOOKUP(TRIM(X1039),X10:Y92,2,FALSE)</f>
        <v>Tao</v>
      </c>
      <c r="X1039" s="121" t="str">
        <f t="shared" si="91"/>
        <v>8.8.2</v>
      </c>
      <c r="Y1039" s="124">
        <f t="shared" si="92"/>
        <v>0</v>
      </c>
      <c r="Z1039" s="121">
        <f t="shared" si="90"/>
        <v>0</v>
      </c>
      <c r="AA1039" s="121">
        <f t="shared" si="93"/>
        <v>21</v>
      </c>
      <c r="AB1039" s="121">
        <f t="shared" si="94"/>
        <v>0</v>
      </c>
      <c r="AC1039" s="121">
        <f t="shared" si="95"/>
        <v>0</v>
      </c>
    </row>
    <row r="1040" spans="1:31" ht="35.25" customHeight="1" x14ac:dyDescent="0.25">
      <c r="A1040" s="89" t="s">
        <v>225</v>
      </c>
      <c r="B1040" s="94" t="s">
        <v>597</v>
      </c>
      <c r="C1040" s="91" t="s">
        <v>98</v>
      </c>
      <c r="D1040" s="91" t="s">
        <v>205</v>
      </c>
      <c r="E1040" s="122" t="s">
        <v>1711</v>
      </c>
      <c r="F1040" s="92" t="s">
        <v>16</v>
      </c>
      <c r="G1040" s="92" t="s">
        <v>99</v>
      </c>
      <c r="H1040" s="92" t="s">
        <v>569</v>
      </c>
      <c r="I1040" s="162" t="s">
        <v>482</v>
      </c>
      <c r="J1040" s="94" t="s">
        <v>268</v>
      </c>
      <c r="K1040" s="156">
        <v>539</v>
      </c>
      <c r="L1040" s="94"/>
      <c r="M1040" s="156" t="s">
        <v>254</v>
      </c>
      <c r="N1040" s="94" t="s">
        <v>2148</v>
      </c>
      <c r="O1040" s="94" t="s">
        <v>245</v>
      </c>
      <c r="P1040" s="94" t="s">
        <v>460</v>
      </c>
      <c r="Q1040" s="98" t="s">
        <v>4452</v>
      </c>
      <c r="R1040" s="98" t="s">
        <v>5948</v>
      </c>
      <c r="S1040" s="99" t="s">
        <v>280</v>
      </c>
      <c r="T1040" s="94" t="s">
        <v>320</v>
      </c>
      <c r="U1040" s="120"/>
      <c r="V1040" s="120"/>
      <c r="W1040" s="100" t="str">
        <f>VLOOKUP(TRIM(X1040),X10:Y92,2,FALSE)</f>
        <v>Tao</v>
      </c>
      <c r="X1040" s="121" t="str">
        <f t="shared" si="91"/>
        <v>8.11</v>
      </c>
      <c r="Y1040" s="124">
        <f t="shared" si="92"/>
        <v>0</v>
      </c>
      <c r="Z1040" s="121">
        <f t="shared" si="90"/>
        <v>0</v>
      </c>
      <c r="AA1040" s="121">
        <f t="shared" si="93"/>
        <v>6</v>
      </c>
      <c r="AB1040" s="121">
        <f t="shared" si="94"/>
        <v>0</v>
      </c>
      <c r="AC1040" s="121">
        <f t="shared" si="95"/>
        <v>0</v>
      </c>
      <c r="AE1040" s="1" t="s">
        <v>527</v>
      </c>
    </row>
    <row r="1041" spans="1:30" ht="35.25" customHeight="1" x14ac:dyDescent="0.25">
      <c r="A1041" s="89" t="s">
        <v>225</v>
      </c>
      <c r="B1041" s="94" t="s">
        <v>42</v>
      </c>
      <c r="C1041" s="91" t="s">
        <v>98</v>
      </c>
      <c r="D1041" s="91" t="s">
        <v>201</v>
      </c>
      <c r="E1041" s="122" t="s">
        <v>1712</v>
      </c>
      <c r="F1041" s="92" t="s">
        <v>243</v>
      </c>
      <c r="G1041" s="92" t="s">
        <v>99</v>
      </c>
      <c r="H1041" s="92" t="s">
        <v>4454</v>
      </c>
      <c r="I1041" s="162" t="s">
        <v>366</v>
      </c>
      <c r="J1041" s="94" t="s">
        <v>2419</v>
      </c>
      <c r="K1041" s="156"/>
      <c r="L1041" s="94"/>
      <c r="M1041" s="156"/>
      <c r="N1041" s="94" t="s">
        <v>2179</v>
      </c>
      <c r="O1041" s="94" t="s">
        <v>245</v>
      </c>
      <c r="P1041" s="94" t="s">
        <v>2420</v>
      </c>
      <c r="Q1041" s="98" t="s">
        <v>3125</v>
      </c>
      <c r="R1041" s="98" t="s">
        <v>5949</v>
      </c>
      <c r="S1041" s="99" t="s">
        <v>280</v>
      </c>
      <c r="T1041" s="94" t="s">
        <v>427</v>
      </c>
      <c r="U1041" s="120"/>
      <c r="V1041" s="120"/>
      <c r="W1041" s="100" t="str">
        <f>VLOOKUP(TRIM(X1041),X10:Y92,2,FALSE)</f>
        <v>Tao</v>
      </c>
      <c r="X1041" s="121" t="str">
        <f t="shared" si="91"/>
        <v>8.7</v>
      </c>
      <c r="Y1041" s="124">
        <f t="shared" si="92"/>
        <v>0</v>
      </c>
      <c r="Z1041" s="121">
        <f t="shared" si="90"/>
        <v>0</v>
      </c>
      <c r="AA1041" s="121">
        <f t="shared" si="93"/>
        <v>12</v>
      </c>
      <c r="AB1041" s="121">
        <f t="shared" si="94"/>
        <v>0</v>
      </c>
      <c r="AC1041" s="121">
        <f t="shared" si="95"/>
        <v>0</v>
      </c>
    </row>
    <row r="1042" spans="1:30" ht="35.25" customHeight="1" x14ac:dyDescent="0.25">
      <c r="A1042" s="89" t="s">
        <v>225</v>
      </c>
      <c r="B1042" s="94" t="s">
        <v>42</v>
      </c>
      <c r="C1042" s="91" t="s">
        <v>98</v>
      </c>
      <c r="D1042" s="91" t="s">
        <v>1979</v>
      </c>
      <c r="E1042" s="122" t="s">
        <v>1713</v>
      </c>
      <c r="F1042" s="92" t="s">
        <v>243</v>
      </c>
      <c r="G1042" s="92" t="s">
        <v>99</v>
      </c>
      <c r="H1042" s="92" t="s">
        <v>4455</v>
      </c>
      <c r="I1042" s="162" t="s">
        <v>300</v>
      </c>
      <c r="J1042" s="94" t="s">
        <v>2408</v>
      </c>
      <c r="K1042" s="156"/>
      <c r="L1042" s="94"/>
      <c r="M1042" s="156"/>
      <c r="N1042" s="94" t="s">
        <v>2179</v>
      </c>
      <c r="O1042" s="94" t="s">
        <v>245</v>
      </c>
      <c r="P1042" s="94" t="s">
        <v>2409</v>
      </c>
      <c r="Q1042" s="98" t="s">
        <v>3126</v>
      </c>
      <c r="R1042" s="98" t="s">
        <v>5950</v>
      </c>
      <c r="S1042" s="99" t="s">
        <v>280</v>
      </c>
      <c r="T1042" s="94" t="s">
        <v>369</v>
      </c>
      <c r="U1042" s="120"/>
      <c r="V1042" s="120"/>
      <c r="W1042" s="100" t="str">
        <f>VLOOKUP(TRIM(X1042),X10:Y92,2,FALSE)</f>
        <v>Tao</v>
      </c>
      <c r="X1042" s="121" t="str">
        <f t="shared" si="91"/>
        <v>8.8.2</v>
      </c>
      <c r="Y1042" s="124">
        <f t="shared" si="92"/>
        <v>0</v>
      </c>
      <c r="Z1042" s="121">
        <f t="shared" si="90"/>
        <v>0</v>
      </c>
      <c r="AA1042" s="121">
        <f t="shared" si="93"/>
        <v>21</v>
      </c>
      <c r="AB1042" s="121">
        <f t="shared" si="94"/>
        <v>0</v>
      </c>
      <c r="AC1042" s="121">
        <f t="shared" si="95"/>
        <v>0</v>
      </c>
    </row>
    <row r="1043" spans="1:30" ht="35.25" customHeight="1" x14ac:dyDescent="0.25">
      <c r="A1043" s="89" t="s">
        <v>225</v>
      </c>
      <c r="B1043" s="94" t="s">
        <v>42</v>
      </c>
      <c r="C1043" s="91" t="s">
        <v>98</v>
      </c>
      <c r="D1043" s="91" t="s">
        <v>201</v>
      </c>
      <c r="E1043" s="122" t="s">
        <v>1714</v>
      </c>
      <c r="F1043" s="92" t="s">
        <v>243</v>
      </c>
      <c r="G1043" s="92" t="s">
        <v>99</v>
      </c>
      <c r="H1043" s="92" t="s">
        <v>4456</v>
      </c>
      <c r="I1043" s="162" t="s">
        <v>366</v>
      </c>
      <c r="J1043" s="94" t="s">
        <v>2419</v>
      </c>
      <c r="K1043" s="156"/>
      <c r="L1043" s="94"/>
      <c r="M1043" s="156"/>
      <c r="N1043" s="94" t="s">
        <v>2179</v>
      </c>
      <c r="O1043" s="94" t="s">
        <v>245</v>
      </c>
      <c r="P1043" s="94" t="s">
        <v>2420</v>
      </c>
      <c r="Q1043" s="98" t="s">
        <v>3127</v>
      </c>
      <c r="R1043" s="98" t="s">
        <v>5951</v>
      </c>
      <c r="S1043" s="99" t="s">
        <v>280</v>
      </c>
      <c r="T1043" s="94" t="s">
        <v>427</v>
      </c>
      <c r="U1043" s="120"/>
      <c r="V1043" s="120"/>
      <c r="W1043" s="100" t="str">
        <f>VLOOKUP(TRIM(X1043),X10:Y92,2,FALSE)</f>
        <v>Tao</v>
      </c>
      <c r="X1043" s="121" t="str">
        <f t="shared" si="91"/>
        <v>8.7</v>
      </c>
      <c r="Y1043" s="124">
        <f t="shared" si="92"/>
        <v>0</v>
      </c>
      <c r="Z1043" s="121">
        <f t="shared" si="90"/>
        <v>0</v>
      </c>
      <c r="AA1043" s="121">
        <f t="shared" si="93"/>
        <v>12</v>
      </c>
      <c r="AB1043" s="121">
        <f t="shared" si="94"/>
        <v>0</v>
      </c>
      <c r="AC1043" s="121">
        <f t="shared" si="95"/>
        <v>0</v>
      </c>
    </row>
    <row r="1044" spans="1:30" ht="35.25" customHeight="1" x14ac:dyDescent="0.25">
      <c r="A1044" s="89" t="s">
        <v>225</v>
      </c>
      <c r="B1044" s="94" t="s">
        <v>42</v>
      </c>
      <c r="C1044" s="91" t="s">
        <v>98</v>
      </c>
      <c r="D1044" s="91" t="s">
        <v>201</v>
      </c>
      <c r="E1044" s="122" t="s">
        <v>1715</v>
      </c>
      <c r="F1044" s="92" t="s">
        <v>243</v>
      </c>
      <c r="G1044" s="92" t="s">
        <v>99</v>
      </c>
      <c r="H1044" s="92" t="s">
        <v>4457</v>
      </c>
      <c r="I1044" s="162" t="s">
        <v>366</v>
      </c>
      <c r="J1044" s="94" t="s">
        <v>2419</v>
      </c>
      <c r="K1044" s="156"/>
      <c r="L1044" s="94"/>
      <c r="M1044" s="156"/>
      <c r="N1044" s="94" t="s">
        <v>2179</v>
      </c>
      <c r="O1044" s="94" t="s">
        <v>245</v>
      </c>
      <c r="P1044" s="94" t="s">
        <v>2420</v>
      </c>
      <c r="Q1044" s="98" t="s">
        <v>3128</v>
      </c>
      <c r="R1044" s="98" t="s">
        <v>5952</v>
      </c>
      <c r="S1044" s="99" t="s">
        <v>280</v>
      </c>
      <c r="T1044" s="94" t="s">
        <v>427</v>
      </c>
      <c r="U1044" s="120"/>
      <c r="V1044" s="120"/>
      <c r="W1044" s="100" t="str">
        <f>VLOOKUP(TRIM(X1044),X10:Y92,2,FALSE)</f>
        <v>Tao</v>
      </c>
      <c r="X1044" s="121" t="str">
        <f t="shared" si="91"/>
        <v>8.7</v>
      </c>
      <c r="Y1044" s="124">
        <f t="shared" si="92"/>
        <v>0</v>
      </c>
      <c r="Z1044" s="121">
        <f t="shared" si="90"/>
        <v>0</v>
      </c>
      <c r="AA1044" s="121">
        <f t="shared" si="93"/>
        <v>12</v>
      </c>
      <c r="AB1044" s="121">
        <f t="shared" si="94"/>
        <v>0</v>
      </c>
      <c r="AC1044" s="121">
        <f t="shared" si="95"/>
        <v>0</v>
      </c>
    </row>
    <row r="1045" spans="1:30" ht="35.25" customHeight="1" x14ac:dyDescent="0.25">
      <c r="A1045" s="89" t="s">
        <v>225</v>
      </c>
      <c r="B1045" s="94" t="s">
        <v>4459</v>
      </c>
      <c r="C1045" s="91" t="s">
        <v>98</v>
      </c>
      <c r="D1045" s="91" t="s">
        <v>201</v>
      </c>
      <c r="E1045" s="122" t="s">
        <v>1716</v>
      </c>
      <c r="F1045" s="92" t="s">
        <v>16</v>
      </c>
      <c r="G1045" s="92" t="s">
        <v>99</v>
      </c>
      <c r="H1045" s="92" t="s">
        <v>3129</v>
      </c>
      <c r="I1045" s="162" t="s">
        <v>366</v>
      </c>
      <c r="J1045" s="94" t="s">
        <v>106</v>
      </c>
      <c r="K1045" s="156">
        <v>2587</v>
      </c>
      <c r="L1045" s="94"/>
      <c r="M1045" s="156" t="s">
        <v>254</v>
      </c>
      <c r="N1045" s="94" t="s">
        <v>2160</v>
      </c>
      <c r="O1045" s="94" t="s">
        <v>245</v>
      </c>
      <c r="P1045" s="94" t="s">
        <v>2420</v>
      </c>
      <c r="Q1045" s="98" t="s">
        <v>4458</v>
      </c>
      <c r="R1045" s="98" t="s">
        <v>228</v>
      </c>
      <c r="S1045" s="99" t="s">
        <v>228</v>
      </c>
      <c r="T1045" s="94" t="s">
        <v>427</v>
      </c>
      <c r="U1045" s="120"/>
      <c r="V1045" s="120"/>
      <c r="W1045" s="100" t="str">
        <f>VLOOKUP(TRIM(X1045),X10:Y92,2,FALSE)</f>
        <v>Tao</v>
      </c>
      <c r="X1045" s="121" t="str">
        <f t="shared" si="91"/>
        <v>8.7</v>
      </c>
      <c r="Y1045" s="124">
        <f t="shared" si="92"/>
        <v>0</v>
      </c>
      <c r="Z1045" s="121">
        <f t="shared" si="90"/>
        <v>0</v>
      </c>
      <c r="AA1045" s="121">
        <f t="shared" si="93"/>
        <v>12</v>
      </c>
      <c r="AB1045" s="121">
        <f t="shared" si="94"/>
        <v>0</v>
      </c>
      <c r="AC1045" s="121">
        <f t="shared" si="95"/>
        <v>0</v>
      </c>
    </row>
    <row r="1046" spans="1:30" ht="35.25" customHeight="1" x14ac:dyDescent="0.25">
      <c r="A1046" s="89" t="s">
        <v>225</v>
      </c>
      <c r="B1046" s="94" t="s">
        <v>4461</v>
      </c>
      <c r="C1046" s="91" t="s">
        <v>98</v>
      </c>
      <c r="D1046" s="91" t="s">
        <v>184</v>
      </c>
      <c r="E1046" s="122" t="s">
        <v>1717</v>
      </c>
      <c r="F1046" s="92" t="s">
        <v>16</v>
      </c>
      <c r="G1046" s="92" t="s">
        <v>99</v>
      </c>
      <c r="H1046" s="92" t="s">
        <v>3130</v>
      </c>
      <c r="I1046" s="162" t="s">
        <v>366</v>
      </c>
      <c r="J1046" s="94" t="s">
        <v>2155</v>
      </c>
      <c r="K1046" s="156">
        <v>253</v>
      </c>
      <c r="L1046" s="94"/>
      <c r="M1046" s="156" t="s">
        <v>254</v>
      </c>
      <c r="N1046" s="94" t="s">
        <v>424</v>
      </c>
      <c r="O1046" s="94" t="s">
        <v>245</v>
      </c>
      <c r="P1046" s="94" t="s">
        <v>2156</v>
      </c>
      <c r="Q1046" s="98" t="s">
        <v>4460</v>
      </c>
      <c r="R1046" s="98" t="s">
        <v>228</v>
      </c>
      <c r="S1046" s="99" t="s">
        <v>228</v>
      </c>
      <c r="T1046" s="94" t="s">
        <v>427</v>
      </c>
      <c r="U1046" s="120"/>
      <c r="V1046" s="120"/>
      <c r="W1046" s="100" t="str">
        <f>VLOOKUP(TRIM(X1046),X10:Y92,2,FALSE)</f>
        <v>Andy</v>
      </c>
      <c r="X1046" s="121" t="str">
        <f t="shared" si="91"/>
        <v>8.1</v>
      </c>
      <c r="Y1046" s="124">
        <f t="shared" si="92"/>
        <v>0</v>
      </c>
      <c r="Z1046" s="121">
        <f t="shared" ref="Z1046:Z1109" si="96">IF(F1046="P-CR", IF(S1046="Approved", 1, IF(S1046="Block approved", 1, 0)),0)</f>
        <v>0</v>
      </c>
      <c r="AA1046" s="121">
        <f t="shared" si="93"/>
        <v>12</v>
      </c>
      <c r="AB1046" s="121">
        <f t="shared" si="94"/>
        <v>0</v>
      </c>
      <c r="AC1046" s="121">
        <f t="shared" si="95"/>
        <v>0</v>
      </c>
    </row>
    <row r="1047" spans="1:30" ht="35.25" customHeight="1" x14ac:dyDescent="0.25">
      <c r="A1047" s="89"/>
      <c r="B1047" s="94" t="s">
        <v>42</v>
      </c>
      <c r="C1047" s="91" t="s">
        <v>14</v>
      </c>
      <c r="D1047" s="91" t="s">
        <v>93</v>
      </c>
      <c r="E1047" s="122" t="s">
        <v>1718</v>
      </c>
      <c r="F1047" s="92" t="s">
        <v>16</v>
      </c>
      <c r="G1047" s="209" t="s">
        <v>99</v>
      </c>
      <c r="H1047" s="209" t="s">
        <v>2169</v>
      </c>
      <c r="I1047" s="210" t="s">
        <v>366</v>
      </c>
      <c r="J1047" s="151" t="s">
        <v>106</v>
      </c>
      <c r="K1047" s="152">
        <v>2588</v>
      </c>
      <c r="L1047" s="151"/>
      <c r="M1047" s="152" t="s">
        <v>254</v>
      </c>
      <c r="N1047" s="151" t="s">
        <v>2160</v>
      </c>
      <c r="O1047" s="151" t="s">
        <v>245</v>
      </c>
      <c r="P1047" s="151" t="s">
        <v>2170</v>
      </c>
      <c r="Q1047" s="98" t="s">
        <v>3208</v>
      </c>
      <c r="R1047" s="211" t="s">
        <v>256</v>
      </c>
      <c r="S1047" s="153"/>
      <c r="T1047" s="94" t="s">
        <v>427</v>
      </c>
      <c r="U1047" s="120"/>
      <c r="V1047" s="120"/>
      <c r="W1047" s="100" t="e">
        <f>VLOOKUP(TRIM(X1047),X10:Y92,2,FALSE)</f>
        <v>#N/A</v>
      </c>
      <c r="X1047" s="121" t="str">
        <f t="shared" si="91"/>
        <v>99</v>
      </c>
      <c r="Y1047" s="124">
        <f t="shared" si="92"/>
        <v>0</v>
      </c>
      <c r="Z1047" s="121">
        <f t="shared" si="96"/>
        <v>0</v>
      </c>
      <c r="AA1047" s="121">
        <f t="shared" si="93"/>
        <v>12</v>
      </c>
      <c r="AB1047" s="121">
        <f t="shared" si="94"/>
        <v>0</v>
      </c>
      <c r="AC1047" s="121">
        <f t="shared" si="95"/>
        <v>0</v>
      </c>
    </row>
    <row r="1048" spans="1:30" ht="35.25" customHeight="1" x14ac:dyDescent="0.25">
      <c r="A1048" s="89" t="s">
        <v>225</v>
      </c>
      <c r="B1048" s="94" t="s">
        <v>4463</v>
      </c>
      <c r="C1048" s="91" t="s">
        <v>98</v>
      </c>
      <c r="D1048" s="91" t="s">
        <v>1977</v>
      </c>
      <c r="E1048" s="122" t="s">
        <v>1719</v>
      </c>
      <c r="F1048" s="92" t="s">
        <v>16</v>
      </c>
      <c r="G1048" s="92" t="s">
        <v>99</v>
      </c>
      <c r="H1048" s="92" t="s">
        <v>2169</v>
      </c>
      <c r="I1048" s="162" t="s">
        <v>3131</v>
      </c>
      <c r="J1048" s="94" t="s">
        <v>106</v>
      </c>
      <c r="K1048" s="156">
        <v>2589</v>
      </c>
      <c r="L1048" s="94"/>
      <c r="M1048" s="156" t="s">
        <v>254</v>
      </c>
      <c r="N1048" s="94" t="s">
        <v>2160</v>
      </c>
      <c r="O1048" s="94" t="s">
        <v>245</v>
      </c>
      <c r="P1048" s="94" t="s">
        <v>2170</v>
      </c>
      <c r="Q1048" s="98" t="s">
        <v>4462</v>
      </c>
      <c r="R1048" s="98" t="s">
        <v>5953</v>
      </c>
      <c r="S1048" s="99" t="s">
        <v>280</v>
      </c>
      <c r="T1048" s="94" t="s">
        <v>427</v>
      </c>
      <c r="U1048" s="120"/>
      <c r="V1048" s="120"/>
      <c r="W1048" s="100" t="str">
        <f>VLOOKUP(TRIM(X1048),X10:Y92,2,FALSE)</f>
        <v>Andy</v>
      </c>
      <c r="X1048" s="121" t="str">
        <f t="shared" si="91"/>
        <v>8.6.2</v>
      </c>
      <c r="Y1048" s="124">
        <f t="shared" si="92"/>
        <v>0</v>
      </c>
      <c r="Z1048" s="121">
        <f t="shared" si="96"/>
        <v>0</v>
      </c>
      <c r="AA1048" s="121">
        <f t="shared" si="93"/>
        <v>58</v>
      </c>
      <c r="AB1048" s="121">
        <f t="shared" si="94"/>
        <v>0</v>
      </c>
      <c r="AC1048" s="121">
        <f t="shared" si="95"/>
        <v>0</v>
      </c>
    </row>
    <row r="1049" spans="1:30" ht="35.25" customHeight="1" x14ac:dyDescent="0.25">
      <c r="A1049" s="89" t="s">
        <v>225</v>
      </c>
      <c r="B1049" s="94" t="s">
        <v>42</v>
      </c>
      <c r="C1049" s="91" t="s">
        <v>98</v>
      </c>
      <c r="D1049" s="91" t="s">
        <v>197</v>
      </c>
      <c r="E1049" s="122" t="s">
        <v>1720</v>
      </c>
      <c r="F1049" s="92" t="s">
        <v>243</v>
      </c>
      <c r="G1049" s="92" t="s">
        <v>99</v>
      </c>
      <c r="H1049" s="92" t="s">
        <v>4464</v>
      </c>
      <c r="I1049" s="162" t="s">
        <v>3132</v>
      </c>
      <c r="J1049" s="94" t="s">
        <v>2191</v>
      </c>
      <c r="K1049" s="156"/>
      <c r="L1049" s="94"/>
      <c r="M1049" s="156"/>
      <c r="N1049" s="94" t="s">
        <v>2179</v>
      </c>
      <c r="O1049" s="94" t="s">
        <v>245</v>
      </c>
      <c r="P1049" s="94" t="s">
        <v>2190</v>
      </c>
      <c r="Q1049" s="98" t="s">
        <v>3133</v>
      </c>
      <c r="R1049" s="98" t="s">
        <v>5954</v>
      </c>
      <c r="S1049" s="99" t="s">
        <v>280</v>
      </c>
      <c r="T1049" s="94" t="s">
        <v>337</v>
      </c>
      <c r="U1049" s="120"/>
      <c r="V1049" s="120"/>
      <c r="W1049" s="100" t="str">
        <f>VLOOKUP(TRIM(X1049),X10:Y92,2,FALSE)</f>
        <v>Puneet</v>
      </c>
      <c r="X1049" s="121" t="str">
        <f t="shared" si="91"/>
        <v>8.3</v>
      </c>
      <c r="Y1049" s="124">
        <f t="shared" si="92"/>
        <v>0</v>
      </c>
      <c r="Z1049" s="121">
        <f t="shared" si="96"/>
        <v>0</v>
      </c>
      <c r="AA1049" s="121">
        <f t="shared" si="93"/>
        <v>13</v>
      </c>
      <c r="AB1049" s="121">
        <f t="shared" si="94"/>
        <v>0</v>
      </c>
      <c r="AC1049" s="121">
        <f t="shared" si="95"/>
        <v>0</v>
      </c>
    </row>
    <row r="1050" spans="1:30" ht="35.25" customHeight="1" x14ac:dyDescent="0.25">
      <c r="A1050" s="89" t="s">
        <v>225</v>
      </c>
      <c r="B1050" s="94" t="s">
        <v>4466</v>
      </c>
      <c r="C1050" s="91" t="s">
        <v>98</v>
      </c>
      <c r="D1050" s="91" t="s">
        <v>197</v>
      </c>
      <c r="E1050" s="122" t="s">
        <v>1721</v>
      </c>
      <c r="F1050" s="92" t="s">
        <v>16</v>
      </c>
      <c r="G1050" s="92" t="s">
        <v>99</v>
      </c>
      <c r="H1050" s="92" t="s">
        <v>3134</v>
      </c>
      <c r="I1050" s="162" t="s">
        <v>3132</v>
      </c>
      <c r="J1050" s="94" t="s">
        <v>247</v>
      </c>
      <c r="K1050" s="216">
        <v>2672</v>
      </c>
      <c r="L1050" s="213"/>
      <c r="M1050" s="156" t="s">
        <v>254</v>
      </c>
      <c r="N1050" s="94" t="s">
        <v>2148</v>
      </c>
      <c r="O1050" s="94" t="s">
        <v>245</v>
      </c>
      <c r="P1050" s="94" t="s">
        <v>2190</v>
      </c>
      <c r="Q1050" s="98" t="s">
        <v>4465</v>
      </c>
      <c r="R1050" s="98" t="s">
        <v>5955</v>
      </c>
      <c r="S1050" s="99" t="s">
        <v>280</v>
      </c>
      <c r="T1050" s="94" t="s">
        <v>337</v>
      </c>
      <c r="U1050" s="120"/>
      <c r="V1050" s="120"/>
      <c r="W1050" s="100" t="str">
        <f>VLOOKUP(TRIM(X1050),X10:Y92,2,FALSE)</f>
        <v>Puneet</v>
      </c>
      <c r="X1050" s="121" t="str">
        <f t="shared" si="91"/>
        <v>8.3</v>
      </c>
      <c r="Y1050" s="124">
        <f t="shared" si="92"/>
        <v>0</v>
      </c>
      <c r="Z1050" s="121">
        <f t="shared" si="96"/>
        <v>0</v>
      </c>
      <c r="AA1050" s="121">
        <f t="shared" si="93"/>
        <v>13</v>
      </c>
      <c r="AB1050" s="121">
        <f t="shared" si="94"/>
        <v>0</v>
      </c>
      <c r="AC1050" s="121">
        <f t="shared" si="95"/>
        <v>0</v>
      </c>
    </row>
    <row r="1051" spans="1:30" ht="35.25" customHeight="1" x14ac:dyDescent="0.25">
      <c r="A1051" s="89" t="s">
        <v>225</v>
      </c>
      <c r="B1051" s="94" t="s">
        <v>42</v>
      </c>
      <c r="C1051" s="91" t="s">
        <v>98</v>
      </c>
      <c r="D1051" s="91" t="s">
        <v>1979</v>
      </c>
      <c r="E1051" s="122" t="s">
        <v>1722</v>
      </c>
      <c r="F1051" s="92" t="s">
        <v>243</v>
      </c>
      <c r="G1051" s="92" t="s">
        <v>99</v>
      </c>
      <c r="H1051" s="92" t="s">
        <v>4467</v>
      </c>
      <c r="I1051" s="162" t="s">
        <v>3135</v>
      </c>
      <c r="J1051" s="94" t="s">
        <v>2408</v>
      </c>
      <c r="K1051" s="156"/>
      <c r="L1051" s="94"/>
      <c r="M1051" s="156"/>
      <c r="N1051" s="94" t="s">
        <v>2179</v>
      </c>
      <c r="O1051" s="94" t="s">
        <v>245</v>
      </c>
      <c r="P1051" s="94" t="s">
        <v>2409</v>
      </c>
      <c r="Q1051" s="98" t="s">
        <v>3136</v>
      </c>
      <c r="R1051" s="98" t="s">
        <v>5956</v>
      </c>
      <c r="S1051" s="99" t="s">
        <v>280</v>
      </c>
      <c r="T1051" s="94" t="s">
        <v>337</v>
      </c>
      <c r="U1051" s="120"/>
      <c r="V1051" s="120"/>
      <c r="W1051" s="100" t="str">
        <f>VLOOKUP(TRIM(X1051),X10:Y92,2,FALSE)</f>
        <v>Tao</v>
      </c>
      <c r="X1051" s="121" t="str">
        <f t="shared" si="91"/>
        <v>8.8.2</v>
      </c>
      <c r="Y1051" s="124">
        <f t="shared" si="92"/>
        <v>0</v>
      </c>
      <c r="Z1051" s="121">
        <f t="shared" si="96"/>
        <v>0</v>
      </c>
      <c r="AA1051" s="121">
        <f t="shared" si="93"/>
        <v>21</v>
      </c>
      <c r="AB1051" s="121">
        <f t="shared" si="94"/>
        <v>0</v>
      </c>
      <c r="AC1051" s="121">
        <f t="shared" si="95"/>
        <v>0</v>
      </c>
    </row>
    <row r="1052" spans="1:30" ht="35.25" customHeight="1" x14ac:dyDescent="0.25">
      <c r="A1052" s="89" t="s">
        <v>225</v>
      </c>
      <c r="B1052" s="94" t="s">
        <v>42</v>
      </c>
      <c r="C1052" s="91" t="s">
        <v>98</v>
      </c>
      <c r="D1052" s="91" t="s">
        <v>1979</v>
      </c>
      <c r="E1052" s="122" t="s">
        <v>1723</v>
      </c>
      <c r="F1052" s="92" t="s">
        <v>243</v>
      </c>
      <c r="G1052" s="92" t="s">
        <v>99</v>
      </c>
      <c r="H1052" s="92" t="s">
        <v>4468</v>
      </c>
      <c r="I1052" s="162" t="s">
        <v>3135</v>
      </c>
      <c r="J1052" s="94" t="s">
        <v>2408</v>
      </c>
      <c r="K1052" s="156"/>
      <c r="L1052" s="94"/>
      <c r="M1052" s="156"/>
      <c r="N1052" s="94" t="s">
        <v>2179</v>
      </c>
      <c r="O1052" s="94" t="s">
        <v>245</v>
      </c>
      <c r="P1052" s="94" t="s">
        <v>2409</v>
      </c>
      <c r="Q1052" s="98" t="s">
        <v>3137</v>
      </c>
      <c r="R1052" s="98" t="s">
        <v>226</v>
      </c>
      <c r="S1052" s="99" t="s">
        <v>226</v>
      </c>
      <c r="T1052" s="94" t="s">
        <v>337</v>
      </c>
      <c r="U1052" s="120"/>
      <c r="V1052" s="120"/>
      <c r="W1052" s="100" t="str">
        <f>VLOOKUP(TRIM(X1052),X10:Y92,2,FALSE)</f>
        <v>Tao</v>
      </c>
      <c r="X1052" s="121" t="str">
        <f t="shared" si="91"/>
        <v>8.8.2</v>
      </c>
      <c r="Y1052" s="124">
        <f t="shared" si="92"/>
        <v>0</v>
      </c>
      <c r="Z1052" s="121">
        <f t="shared" si="96"/>
        <v>1</v>
      </c>
      <c r="AA1052" s="121">
        <f t="shared" si="93"/>
        <v>21</v>
      </c>
      <c r="AB1052" s="121">
        <f t="shared" si="94"/>
        <v>0</v>
      </c>
      <c r="AC1052" s="121">
        <f t="shared" si="95"/>
        <v>0</v>
      </c>
    </row>
    <row r="1053" spans="1:30" ht="35.25" customHeight="1" x14ac:dyDescent="0.25">
      <c r="A1053" s="89" t="s">
        <v>225</v>
      </c>
      <c r="B1053" s="94" t="s">
        <v>42</v>
      </c>
      <c r="C1053" s="91" t="s">
        <v>98</v>
      </c>
      <c r="D1053" s="91" t="s">
        <v>1979</v>
      </c>
      <c r="E1053" s="122" t="s">
        <v>1724</v>
      </c>
      <c r="F1053" s="92" t="s">
        <v>243</v>
      </c>
      <c r="G1053" s="92" t="s">
        <v>99</v>
      </c>
      <c r="H1053" s="92" t="s">
        <v>4469</v>
      </c>
      <c r="I1053" s="162" t="s">
        <v>3135</v>
      </c>
      <c r="J1053" s="94" t="s">
        <v>2408</v>
      </c>
      <c r="K1053" s="156"/>
      <c r="L1053" s="94"/>
      <c r="M1053" s="156"/>
      <c r="N1053" s="94" t="s">
        <v>2179</v>
      </c>
      <c r="O1053" s="94" t="s">
        <v>245</v>
      </c>
      <c r="P1053" s="94" t="s">
        <v>2409</v>
      </c>
      <c r="Q1053" s="98" t="s">
        <v>3138</v>
      </c>
      <c r="R1053" s="98" t="s">
        <v>5957</v>
      </c>
      <c r="S1053" s="99" t="s">
        <v>280</v>
      </c>
      <c r="T1053" s="94" t="s">
        <v>337</v>
      </c>
      <c r="U1053" s="120"/>
      <c r="V1053" s="120"/>
      <c r="W1053" s="100" t="str">
        <f>VLOOKUP(TRIM(X1053),X10:Y92,2,FALSE)</f>
        <v>Tao</v>
      </c>
      <c r="X1053" s="121" t="str">
        <f t="shared" ref="X1053:X1116" si="97">IF(ISNONTEXT(D1053),"" &amp; D1053 &amp;"",T(D1053))</f>
        <v>8.8.2</v>
      </c>
      <c r="Y1053" s="124">
        <f t="shared" ref="Y1053:Y1116" si="98">IF(F1053="CR", IF(S1053="Approved", 1, IF(S1053="Agreed", 1, IF(S1053="Block approved", 1, 0))),0)</f>
        <v>0</v>
      </c>
      <c r="Z1053" s="121">
        <f t="shared" si="96"/>
        <v>0</v>
      </c>
      <c r="AA1053" s="121">
        <f t="shared" ref="AA1053:AA1116" si="99">LEN(I1053)</f>
        <v>21</v>
      </c>
      <c r="AB1053" s="121">
        <f t="shared" ref="AB1053:AB1116" si="100">IF(LEFT(H1053, 12)="Reserved for",  1, 0)</f>
        <v>0</v>
      </c>
      <c r="AC1053" s="121">
        <f t="shared" ref="AC1053:AC1116" si="101">IF(F1053="LS OUT", IF(S1053="Approved", 1, IF(S1053="Block approved", 1, 0)),0)</f>
        <v>0</v>
      </c>
      <c r="AD1053" s="1" t="s">
        <v>526</v>
      </c>
    </row>
    <row r="1054" spans="1:30" ht="35.25" customHeight="1" x14ac:dyDescent="0.25">
      <c r="A1054" s="89"/>
      <c r="B1054" s="94" t="s">
        <v>42</v>
      </c>
      <c r="C1054" s="91" t="s">
        <v>14</v>
      </c>
      <c r="D1054" s="91" t="s">
        <v>93</v>
      </c>
      <c r="E1054" s="122" t="s">
        <v>1725</v>
      </c>
      <c r="F1054" s="92" t="s">
        <v>16</v>
      </c>
      <c r="G1054" s="209" t="s">
        <v>99</v>
      </c>
      <c r="H1054" s="209" t="s">
        <v>3139</v>
      </c>
      <c r="I1054" s="210" t="s">
        <v>3092</v>
      </c>
      <c r="J1054" s="151" t="s">
        <v>2155</v>
      </c>
      <c r="K1054" s="152">
        <v>254</v>
      </c>
      <c r="L1054" s="151"/>
      <c r="M1054" s="152" t="s">
        <v>108</v>
      </c>
      <c r="N1054" s="151" t="s">
        <v>424</v>
      </c>
      <c r="O1054" s="151" t="s">
        <v>245</v>
      </c>
      <c r="P1054" s="151" t="s">
        <v>2156</v>
      </c>
      <c r="Q1054" s="98" t="s">
        <v>3209</v>
      </c>
      <c r="R1054" s="211" t="s">
        <v>256</v>
      </c>
      <c r="S1054" s="153"/>
      <c r="T1054" s="94" t="s">
        <v>347</v>
      </c>
      <c r="U1054" s="120"/>
      <c r="V1054" s="120"/>
      <c r="W1054" s="100" t="e">
        <f>VLOOKUP(TRIM(X1054),X10:Y92,2,FALSE)</f>
        <v>#N/A</v>
      </c>
      <c r="X1054" s="121" t="str">
        <f t="shared" si="97"/>
        <v>99</v>
      </c>
      <c r="Y1054" s="124">
        <f t="shared" si="98"/>
        <v>0</v>
      </c>
      <c r="Z1054" s="121">
        <f t="shared" si="96"/>
        <v>0</v>
      </c>
      <c r="AA1054" s="121">
        <f t="shared" si="99"/>
        <v>29</v>
      </c>
      <c r="AB1054" s="121">
        <f t="shared" si="100"/>
        <v>0</v>
      </c>
      <c r="AC1054" s="121">
        <f t="shared" si="101"/>
        <v>0</v>
      </c>
      <c r="AD1054" s="1" t="s">
        <v>526</v>
      </c>
    </row>
    <row r="1055" spans="1:30" ht="35.25" customHeight="1" x14ac:dyDescent="0.25">
      <c r="A1055" s="89" t="s">
        <v>225</v>
      </c>
      <c r="B1055" s="94" t="s">
        <v>42</v>
      </c>
      <c r="C1055" s="91" t="s">
        <v>98</v>
      </c>
      <c r="D1055" s="91" t="s">
        <v>1979</v>
      </c>
      <c r="E1055" s="122" t="s">
        <v>1726</v>
      </c>
      <c r="F1055" s="92" t="s">
        <v>243</v>
      </c>
      <c r="G1055" s="92" t="s">
        <v>99</v>
      </c>
      <c r="H1055" s="92" t="s">
        <v>4470</v>
      </c>
      <c r="I1055" s="162" t="s">
        <v>300</v>
      </c>
      <c r="J1055" s="94" t="s">
        <v>2408</v>
      </c>
      <c r="K1055" s="156"/>
      <c r="L1055" s="94"/>
      <c r="M1055" s="156"/>
      <c r="N1055" s="94" t="s">
        <v>2179</v>
      </c>
      <c r="O1055" s="94" t="s">
        <v>245</v>
      </c>
      <c r="P1055" s="94" t="s">
        <v>2409</v>
      </c>
      <c r="Q1055" s="98" t="s">
        <v>3140</v>
      </c>
      <c r="R1055" s="98" t="s">
        <v>226</v>
      </c>
      <c r="S1055" s="99" t="s">
        <v>226</v>
      </c>
      <c r="T1055" s="94" t="s">
        <v>369</v>
      </c>
      <c r="U1055" s="120"/>
      <c r="V1055" s="120"/>
      <c r="W1055" s="100" t="str">
        <f>VLOOKUP(TRIM(X1055),X10:Y92,2,FALSE)</f>
        <v>Tao</v>
      </c>
      <c r="X1055" s="121" t="str">
        <f t="shared" si="97"/>
        <v>8.8.2</v>
      </c>
      <c r="Y1055" s="124">
        <f t="shared" si="98"/>
        <v>0</v>
      </c>
      <c r="Z1055" s="121">
        <f t="shared" si="96"/>
        <v>1</v>
      </c>
      <c r="AA1055" s="121">
        <f t="shared" si="99"/>
        <v>21</v>
      </c>
      <c r="AB1055" s="121">
        <f t="shared" si="100"/>
        <v>0</v>
      </c>
      <c r="AC1055" s="121">
        <f t="shared" si="101"/>
        <v>0</v>
      </c>
      <c r="AD1055" s="1" t="s">
        <v>526</v>
      </c>
    </row>
    <row r="1056" spans="1:30" ht="35.25" customHeight="1" x14ac:dyDescent="0.25">
      <c r="A1056" s="89" t="s">
        <v>225</v>
      </c>
      <c r="B1056" s="94" t="s">
        <v>4472</v>
      </c>
      <c r="C1056" s="91" t="s">
        <v>98</v>
      </c>
      <c r="D1056" s="91" t="s">
        <v>1979</v>
      </c>
      <c r="E1056" s="122" t="s">
        <v>1727</v>
      </c>
      <c r="F1056" s="92" t="s">
        <v>15</v>
      </c>
      <c r="G1056" s="92" t="s">
        <v>99</v>
      </c>
      <c r="H1056" s="92" t="s">
        <v>3141</v>
      </c>
      <c r="I1056" s="162" t="s">
        <v>300</v>
      </c>
      <c r="J1056" s="94" t="s">
        <v>247</v>
      </c>
      <c r="K1056" s="156">
        <v>2673</v>
      </c>
      <c r="L1056" s="94"/>
      <c r="M1056" s="156" t="s">
        <v>254</v>
      </c>
      <c r="N1056" s="94" t="s">
        <v>2148</v>
      </c>
      <c r="O1056" s="94" t="s">
        <v>245</v>
      </c>
      <c r="P1056" s="94" t="s">
        <v>2409</v>
      </c>
      <c r="Q1056" s="98" t="s">
        <v>4471</v>
      </c>
      <c r="R1056" s="98" t="s">
        <v>226</v>
      </c>
      <c r="S1056" s="99" t="s">
        <v>5406</v>
      </c>
      <c r="T1056" s="94" t="s">
        <v>369</v>
      </c>
      <c r="U1056" s="120"/>
      <c r="V1056" s="120"/>
      <c r="W1056" s="100" t="str">
        <f>VLOOKUP(TRIM(X1056),X10:Y92,2,FALSE)</f>
        <v>Tao</v>
      </c>
      <c r="X1056" s="121" t="str">
        <f t="shared" si="97"/>
        <v>8.8.2</v>
      </c>
      <c r="Y1056" s="124">
        <f t="shared" si="98"/>
        <v>1</v>
      </c>
      <c r="Z1056" s="121">
        <f t="shared" si="96"/>
        <v>0</v>
      </c>
      <c r="AA1056" s="121">
        <f t="shared" si="99"/>
        <v>21</v>
      </c>
      <c r="AB1056" s="121">
        <f t="shared" si="100"/>
        <v>0</v>
      </c>
      <c r="AC1056" s="121">
        <f t="shared" si="101"/>
        <v>0</v>
      </c>
      <c r="AD1056" s="1" t="s">
        <v>526</v>
      </c>
    </row>
    <row r="1057" spans="1:30" ht="35.25" customHeight="1" x14ac:dyDescent="0.25">
      <c r="A1057" s="89" t="s">
        <v>225</v>
      </c>
      <c r="B1057" s="94" t="s">
        <v>4474</v>
      </c>
      <c r="C1057" s="91" t="s">
        <v>98</v>
      </c>
      <c r="D1057" s="91" t="s">
        <v>205</v>
      </c>
      <c r="E1057" s="122" t="s">
        <v>1728</v>
      </c>
      <c r="F1057" s="92" t="s">
        <v>16</v>
      </c>
      <c r="G1057" s="92" t="s">
        <v>99</v>
      </c>
      <c r="H1057" s="92" t="s">
        <v>3142</v>
      </c>
      <c r="I1057" s="162" t="s">
        <v>482</v>
      </c>
      <c r="J1057" s="94" t="s">
        <v>247</v>
      </c>
      <c r="K1057" s="156">
        <v>2674</v>
      </c>
      <c r="L1057" s="94"/>
      <c r="M1057" s="156" t="s">
        <v>108</v>
      </c>
      <c r="N1057" s="94" t="s">
        <v>2148</v>
      </c>
      <c r="O1057" s="94" t="s">
        <v>245</v>
      </c>
      <c r="P1057" s="94" t="s">
        <v>460</v>
      </c>
      <c r="Q1057" s="98" t="s">
        <v>4473</v>
      </c>
      <c r="R1057" s="98" t="s">
        <v>5958</v>
      </c>
      <c r="S1057" s="99" t="s">
        <v>280</v>
      </c>
      <c r="T1057" s="94" t="s">
        <v>320</v>
      </c>
      <c r="U1057" s="120"/>
      <c r="V1057" s="120"/>
      <c r="W1057" s="100" t="str">
        <f>VLOOKUP(TRIM(X1057),X10:Y92,2,FALSE)</f>
        <v>Tao</v>
      </c>
      <c r="X1057" s="121" t="str">
        <f t="shared" si="97"/>
        <v>8.11</v>
      </c>
      <c r="Y1057" s="124">
        <f t="shared" si="98"/>
        <v>0</v>
      </c>
      <c r="Z1057" s="121">
        <f t="shared" si="96"/>
        <v>0</v>
      </c>
      <c r="AA1057" s="121">
        <f t="shared" si="99"/>
        <v>6</v>
      </c>
      <c r="AB1057" s="121">
        <f t="shared" si="100"/>
        <v>0</v>
      </c>
      <c r="AC1057" s="121">
        <f t="shared" si="101"/>
        <v>0</v>
      </c>
      <c r="AD1057" s="1" t="s">
        <v>526</v>
      </c>
    </row>
    <row r="1058" spans="1:30" ht="35.25" customHeight="1" x14ac:dyDescent="0.25">
      <c r="A1058" s="89" t="s">
        <v>225</v>
      </c>
      <c r="B1058" s="94" t="s">
        <v>4476</v>
      </c>
      <c r="C1058" s="91" t="s">
        <v>98</v>
      </c>
      <c r="D1058" s="91" t="s">
        <v>205</v>
      </c>
      <c r="E1058" s="122" t="s">
        <v>1729</v>
      </c>
      <c r="F1058" s="92" t="s">
        <v>16</v>
      </c>
      <c r="G1058" s="92" t="s">
        <v>99</v>
      </c>
      <c r="H1058" s="92" t="s">
        <v>3143</v>
      </c>
      <c r="I1058" s="162" t="s">
        <v>482</v>
      </c>
      <c r="J1058" s="94" t="s">
        <v>247</v>
      </c>
      <c r="K1058" s="156">
        <v>2675</v>
      </c>
      <c r="L1058" s="94"/>
      <c r="M1058" s="156" t="s">
        <v>108</v>
      </c>
      <c r="N1058" s="94" t="s">
        <v>2148</v>
      </c>
      <c r="O1058" s="94" t="s">
        <v>245</v>
      </c>
      <c r="P1058" s="94" t="s">
        <v>460</v>
      </c>
      <c r="Q1058" s="98" t="s">
        <v>4475</v>
      </c>
      <c r="R1058" s="98" t="s">
        <v>228</v>
      </c>
      <c r="S1058" s="99" t="s">
        <v>228</v>
      </c>
      <c r="T1058" s="94" t="s">
        <v>320</v>
      </c>
      <c r="U1058" s="120"/>
      <c r="V1058" s="120"/>
      <c r="W1058" s="100" t="str">
        <f>VLOOKUP(TRIM(X1058),X10:Y92,2,FALSE)</f>
        <v>Tao</v>
      </c>
      <c r="X1058" s="121" t="str">
        <f t="shared" si="97"/>
        <v>8.11</v>
      </c>
      <c r="Y1058" s="124">
        <f t="shared" si="98"/>
        <v>0</v>
      </c>
      <c r="Z1058" s="121">
        <f t="shared" si="96"/>
        <v>0</v>
      </c>
      <c r="AA1058" s="121">
        <f t="shared" si="99"/>
        <v>6</v>
      </c>
      <c r="AB1058" s="121">
        <f t="shared" si="100"/>
        <v>0</v>
      </c>
      <c r="AC1058" s="121">
        <f t="shared" si="101"/>
        <v>0</v>
      </c>
    </row>
    <row r="1059" spans="1:30" ht="35.25" customHeight="1" x14ac:dyDescent="0.25">
      <c r="A1059" s="89" t="s">
        <v>225</v>
      </c>
      <c r="B1059" s="94" t="s">
        <v>4478</v>
      </c>
      <c r="C1059" s="91" t="s">
        <v>98</v>
      </c>
      <c r="D1059" s="91" t="s">
        <v>205</v>
      </c>
      <c r="E1059" s="122" t="s">
        <v>1730</v>
      </c>
      <c r="F1059" s="92" t="s">
        <v>16</v>
      </c>
      <c r="G1059" s="92" t="s">
        <v>99</v>
      </c>
      <c r="H1059" s="92" t="s">
        <v>3144</v>
      </c>
      <c r="I1059" s="162" t="s">
        <v>482</v>
      </c>
      <c r="J1059" s="94" t="s">
        <v>247</v>
      </c>
      <c r="K1059" s="156">
        <v>2676</v>
      </c>
      <c r="L1059" s="94"/>
      <c r="M1059" s="156" t="s">
        <v>108</v>
      </c>
      <c r="N1059" s="94" t="s">
        <v>2148</v>
      </c>
      <c r="O1059" s="94" t="s">
        <v>245</v>
      </c>
      <c r="P1059" s="94" t="s">
        <v>460</v>
      </c>
      <c r="Q1059" s="98" t="s">
        <v>4477</v>
      </c>
      <c r="R1059" s="98" t="s">
        <v>235</v>
      </c>
      <c r="S1059" s="99" t="s">
        <v>235</v>
      </c>
      <c r="T1059" s="94" t="s">
        <v>320</v>
      </c>
      <c r="U1059" s="120"/>
      <c r="V1059" s="120"/>
      <c r="W1059" s="100" t="str">
        <f>VLOOKUP(TRIM(X1059),X10:Y92,2,FALSE)</f>
        <v>Tao</v>
      </c>
      <c r="X1059" s="121" t="str">
        <f t="shared" si="97"/>
        <v>8.11</v>
      </c>
      <c r="Y1059" s="124">
        <f t="shared" si="98"/>
        <v>0</v>
      </c>
      <c r="Z1059" s="121">
        <f t="shared" si="96"/>
        <v>0</v>
      </c>
      <c r="AA1059" s="121">
        <f t="shared" si="99"/>
        <v>6</v>
      </c>
      <c r="AB1059" s="121">
        <f t="shared" si="100"/>
        <v>0</v>
      </c>
      <c r="AC1059" s="121">
        <f t="shared" si="101"/>
        <v>0</v>
      </c>
    </row>
    <row r="1060" spans="1:30" ht="35.25" customHeight="1" x14ac:dyDescent="0.25">
      <c r="A1060" s="89" t="s">
        <v>225</v>
      </c>
      <c r="B1060" s="94" t="s">
        <v>4480</v>
      </c>
      <c r="C1060" s="91" t="s">
        <v>98</v>
      </c>
      <c r="D1060" s="91" t="s">
        <v>205</v>
      </c>
      <c r="E1060" s="122" t="s">
        <v>1731</v>
      </c>
      <c r="F1060" s="92" t="s">
        <v>16</v>
      </c>
      <c r="G1060" s="92" t="s">
        <v>99</v>
      </c>
      <c r="H1060" s="92" t="s">
        <v>3144</v>
      </c>
      <c r="I1060" s="162" t="s">
        <v>482</v>
      </c>
      <c r="J1060" s="94" t="s">
        <v>268</v>
      </c>
      <c r="K1060" s="156">
        <v>540</v>
      </c>
      <c r="L1060" s="94"/>
      <c r="M1060" s="156" t="s">
        <v>108</v>
      </c>
      <c r="N1060" s="94" t="s">
        <v>2148</v>
      </c>
      <c r="O1060" s="94" t="s">
        <v>245</v>
      </c>
      <c r="P1060" s="94" t="s">
        <v>460</v>
      </c>
      <c r="Q1060" s="98" t="s">
        <v>4479</v>
      </c>
      <c r="R1060" s="98" t="s">
        <v>235</v>
      </c>
      <c r="S1060" s="99" t="s">
        <v>235</v>
      </c>
      <c r="T1060" s="94" t="s">
        <v>320</v>
      </c>
      <c r="U1060" s="120"/>
      <c r="V1060" s="120"/>
      <c r="W1060" s="100" t="str">
        <f>VLOOKUP(TRIM(X1060),X10:Y92,2,FALSE)</f>
        <v>Tao</v>
      </c>
      <c r="X1060" s="121" t="str">
        <f t="shared" si="97"/>
        <v>8.11</v>
      </c>
      <c r="Y1060" s="124">
        <f t="shared" si="98"/>
        <v>0</v>
      </c>
      <c r="Z1060" s="121">
        <f t="shared" si="96"/>
        <v>0</v>
      </c>
      <c r="AA1060" s="121">
        <f t="shared" si="99"/>
        <v>6</v>
      </c>
      <c r="AB1060" s="121">
        <f t="shared" si="100"/>
        <v>0</v>
      </c>
      <c r="AC1060" s="121">
        <f t="shared" si="101"/>
        <v>0</v>
      </c>
    </row>
    <row r="1061" spans="1:30" ht="35.25" customHeight="1" x14ac:dyDescent="0.25">
      <c r="A1061" s="89" t="s">
        <v>225</v>
      </c>
      <c r="B1061" s="94" t="s">
        <v>4482</v>
      </c>
      <c r="C1061" s="91" t="s">
        <v>98</v>
      </c>
      <c r="D1061" s="91" t="s">
        <v>205</v>
      </c>
      <c r="E1061" s="122" t="s">
        <v>1732</v>
      </c>
      <c r="F1061" s="92" t="s">
        <v>16</v>
      </c>
      <c r="G1061" s="92" t="s">
        <v>99</v>
      </c>
      <c r="H1061" s="92" t="s">
        <v>3145</v>
      </c>
      <c r="I1061" s="162" t="s">
        <v>482</v>
      </c>
      <c r="J1061" s="94" t="s">
        <v>296</v>
      </c>
      <c r="K1061" s="156">
        <v>156</v>
      </c>
      <c r="L1061" s="94"/>
      <c r="M1061" s="156" t="s">
        <v>108</v>
      </c>
      <c r="N1061" s="94" t="s">
        <v>385</v>
      </c>
      <c r="O1061" s="94" t="s">
        <v>245</v>
      </c>
      <c r="P1061" s="94" t="s">
        <v>460</v>
      </c>
      <c r="Q1061" s="98" t="s">
        <v>4481</v>
      </c>
      <c r="R1061" s="98" t="s">
        <v>235</v>
      </c>
      <c r="S1061" s="99" t="s">
        <v>235</v>
      </c>
      <c r="T1061" s="94" t="s">
        <v>320</v>
      </c>
      <c r="U1061" s="120"/>
      <c r="V1061" s="120"/>
      <c r="W1061" s="100" t="str">
        <f>VLOOKUP(TRIM(X1061),X10:Y92,2,FALSE)</f>
        <v>Tao</v>
      </c>
      <c r="X1061" s="121" t="str">
        <f t="shared" si="97"/>
        <v>8.11</v>
      </c>
      <c r="Y1061" s="124">
        <f t="shared" si="98"/>
        <v>0</v>
      </c>
      <c r="Z1061" s="121">
        <f t="shared" si="96"/>
        <v>0</v>
      </c>
      <c r="AA1061" s="121">
        <f t="shared" si="99"/>
        <v>6</v>
      </c>
      <c r="AB1061" s="121">
        <f t="shared" si="100"/>
        <v>0</v>
      </c>
      <c r="AC1061" s="121">
        <f t="shared" si="101"/>
        <v>0</v>
      </c>
    </row>
    <row r="1062" spans="1:30" ht="35.25" customHeight="1" x14ac:dyDescent="0.25">
      <c r="A1062" s="89" t="s">
        <v>225</v>
      </c>
      <c r="B1062" s="94" t="s">
        <v>4484</v>
      </c>
      <c r="C1062" s="91" t="s">
        <v>98</v>
      </c>
      <c r="D1062" s="91" t="s">
        <v>223</v>
      </c>
      <c r="E1062" s="122" t="s">
        <v>1733</v>
      </c>
      <c r="F1062" s="92" t="s">
        <v>15</v>
      </c>
      <c r="G1062" s="92" t="s">
        <v>99</v>
      </c>
      <c r="H1062" s="92" t="s">
        <v>3146</v>
      </c>
      <c r="I1062" s="162" t="s">
        <v>482</v>
      </c>
      <c r="J1062" s="94" t="s">
        <v>296</v>
      </c>
      <c r="K1062" s="156">
        <v>157</v>
      </c>
      <c r="L1062" s="94"/>
      <c r="M1062" s="156" t="s">
        <v>107</v>
      </c>
      <c r="N1062" s="94" t="s">
        <v>385</v>
      </c>
      <c r="O1062" s="94" t="s">
        <v>245</v>
      </c>
      <c r="P1062" s="94" t="s">
        <v>550</v>
      </c>
      <c r="Q1062" s="98" t="s">
        <v>4483</v>
      </c>
      <c r="R1062" s="98" t="s">
        <v>226</v>
      </c>
      <c r="S1062" s="99" t="s">
        <v>5406</v>
      </c>
      <c r="T1062" s="94" t="s">
        <v>320</v>
      </c>
      <c r="U1062" s="120"/>
      <c r="V1062" s="120"/>
      <c r="W1062" s="100" t="str">
        <f>VLOOKUP(TRIM(X1062),X10:Y92,2,FALSE)</f>
        <v>Puneet</v>
      </c>
      <c r="X1062" s="121" t="str">
        <f t="shared" si="97"/>
        <v>8.14</v>
      </c>
      <c r="Y1062" s="124">
        <f t="shared" si="98"/>
        <v>1</v>
      </c>
      <c r="Z1062" s="121">
        <f t="shared" si="96"/>
        <v>0</v>
      </c>
      <c r="AA1062" s="121">
        <f t="shared" si="99"/>
        <v>6</v>
      </c>
      <c r="AB1062" s="121">
        <f t="shared" si="100"/>
        <v>0</v>
      </c>
      <c r="AC1062" s="121">
        <f t="shared" si="101"/>
        <v>0</v>
      </c>
    </row>
    <row r="1063" spans="1:30" ht="35.25" customHeight="1" x14ac:dyDescent="0.25">
      <c r="A1063" s="89" t="s">
        <v>225</v>
      </c>
      <c r="B1063" s="94" t="s">
        <v>4484</v>
      </c>
      <c r="C1063" s="91" t="s">
        <v>98</v>
      </c>
      <c r="D1063" s="91" t="s">
        <v>223</v>
      </c>
      <c r="E1063" s="122" t="s">
        <v>1734</v>
      </c>
      <c r="F1063" s="92" t="s">
        <v>16</v>
      </c>
      <c r="G1063" s="92" t="s">
        <v>99</v>
      </c>
      <c r="H1063" s="92" t="s">
        <v>3147</v>
      </c>
      <c r="I1063" s="162" t="s">
        <v>482</v>
      </c>
      <c r="J1063" s="94" t="s">
        <v>296</v>
      </c>
      <c r="K1063" s="156">
        <v>158</v>
      </c>
      <c r="L1063" s="94"/>
      <c r="M1063" s="156" t="s">
        <v>107</v>
      </c>
      <c r="N1063" s="94" t="s">
        <v>385</v>
      </c>
      <c r="O1063" s="94" t="s">
        <v>125</v>
      </c>
      <c r="P1063" s="94" t="s">
        <v>550</v>
      </c>
      <c r="Q1063" s="98" t="s">
        <v>4483</v>
      </c>
      <c r="R1063" s="98" t="s">
        <v>228</v>
      </c>
      <c r="S1063" s="99" t="s">
        <v>228</v>
      </c>
      <c r="T1063" s="94" t="s">
        <v>320</v>
      </c>
      <c r="U1063" s="120"/>
      <c r="V1063" s="120"/>
      <c r="W1063" s="100" t="str">
        <f>VLOOKUP(TRIM(X1063),X10:Y92,2,FALSE)</f>
        <v>Puneet</v>
      </c>
      <c r="X1063" s="121" t="str">
        <f t="shared" si="97"/>
        <v>8.14</v>
      </c>
      <c r="Y1063" s="124">
        <f t="shared" si="98"/>
        <v>0</v>
      </c>
      <c r="Z1063" s="121">
        <f t="shared" si="96"/>
        <v>0</v>
      </c>
      <c r="AA1063" s="121">
        <f t="shared" si="99"/>
        <v>6</v>
      </c>
      <c r="AB1063" s="121">
        <f t="shared" si="100"/>
        <v>0</v>
      </c>
      <c r="AC1063" s="121">
        <f t="shared" si="101"/>
        <v>0</v>
      </c>
    </row>
    <row r="1064" spans="1:30" ht="35.25" customHeight="1" x14ac:dyDescent="0.25">
      <c r="A1064" s="89" t="s">
        <v>225</v>
      </c>
      <c r="B1064" s="94" t="s">
        <v>3736</v>
      </c>
      <c r="C1064" s="91" t="s">
        <v>98</v>
      </c>
      <c r="D1064" s="91" t="s">
        <v>184</v>
      </c>
      <c r="E1064" s="122" t="s">
        <v>1735</v>
      </c>
      <c r="F1064" s="92" t="s">
        <v>16</v>
      </c>
      <c r="G1064" s="92" t="s">
        <v>99</v>
      </c>
      <c r="H1064" s="92" t="s">
        <v>3139</v>
      </c>
      <c r="I1064" s="162" t="s">
        <v>322</v>
      </c>
      <c r="J1064" s="94" t="s">
        <v>247</v>
      </c>
      <c r="K1064" s="156">
        <v>2677</v>
      </c>
      <c r="L1064" s="94"/>
      <c r="M1064" s="156" t="s">
        <v>108</v>
      </c>
      <c r="N1064" s="94" t="s">
        <v>2148</v>
      </c>
      <c r="O1064" s="94" t="s">
        <v>245</v>
      </c>
      <c r="P1064" s="94" t="s">
        <v>2156</v>
      </c>
      <c r="Q1064" s="98" t="s">
        <v>4416</v>
      </c>
      <c r="R1064" s="98" t="s">
        <v>5959</v>
      </c>
      <c r="S1064" s="99" t="s">
        <v>280</v>
      </c>
      <c r="T1064" s="94" t="s">
        <v>347</v>
      </c>
      <c r="U1064" s="120"/>
      <c r="V1064" s="120"/>
      <c r="W1064" s="100" t="str">
        <f>VLOOKUP(TRIM(X1064),X10:Y92,2,FALSE)</f>
        <v>Andy</v>
      </c>
      <c r="X1064" s="121" t="str">
        <f t="shared" si="97"/>
        <v>8.1</v>
      </c>
      <c r="Y1064" s="124">
        <f t="shared" si="98"/>
        <v>0</v>
      </c>
      <c r="Z1064" s="121">
        <f t="shared" si="96"/>
        <v>0</v>
      </c>
      <c r="AA1064" s="121">
        <f t="shared" si="99"/>
        <v>7</v>
      </c>
      <c r="AB1064" s="121">
        <f t="shared" si="100"/>
        <v>0</v>
      </c>
      <c r="AC1064" s="121">
        <f t="shared" si="101"/>
        <v>0</v>
      </c>
    </row>
    <row r="1065" spans="1:30" ht="35.25" customHeight="1" x14ac:dyDescent="0.25">
      <c r="A1065" s="89" t="s">
        <v>225</v>
      </c>
      <c r="B1065" s="94" t="s">
        <v>4486</v>
      </c>
      <c r="C1065" s="91" t="s">
        <v>98</v>
      </c>
      <c r="D1065" s="91" t="s">
        <v>1979</v>
      </c>
      <c r="E1065" s="122" t="s">
        <v>1736</v>
      </c>
      <c r="F1065" s="92" t="s">
        <v>15</v>
      </c>
      <c r="G1065" s="92" t="s">
        <v>99</v>
      </c>
      <c r="H1065" s="92" t="s">
        <v>3148</v>
      </c>
      <c r="I1065" s="162" t="s">
        <v>300</v>
      </c>
      <c r="J1065" s="94" t="s">
        <v>247</v>
      </c>
      <c r="K1065" s="156">
        <v>2678</v>
      </c>
      <c r="L1065" s="94"/>
      <c r="M1065" s="156" t="s">
        <v>254</v>
      </c>
      <c r="N1065" s="94" t="s">
        <v>2148</v>
      </c>
      <c r="O1065" s="94" t="s">
        <v>245</v>
      </c>
      <c r="P1065" s="94" t="s">
        <v>2409</v>
      </c>
      <c r="Q1065" s="98" t="s">
        <v>4485</v>
      </c>
      <c r="R1065" s="98" t="s">
        <v>226</v>
      </c>
      <c r="S1065" s="99" t="s">
        <v>5406</v>
      </c>
      <c r="T1065" s="94" t="s">
        <v>369</v>
      </c>
      <c r="U1065" s="120"/>
      <c r="V1065" s="120"/>
      <c r="W1065" s="100" t="str">
        <f>VLOOKUP(TRIM(X1065),X10:Y92,2,FALSE)</f>
        <v>Tao</v>
      </c>
      <c r="X1065" s="121" t="str">
        <f t="shared" si="97"/>
        <v>8.8.2</v>
      </c>
      <c r="Y1065" s="124">
        <f t="shared" si="98"/>
        <v>1</v>
      </c>
      <c r="Z1065" s="121">
        <f t="shared" si="96"/>
        <v>0</v>
      </c>
      <c r="AA1065" s="121">
        <f t="shared" si="99"/>
        <v>21</v>
      </c>
      <c r="AB1065" s="121">
        <f t="shared" si="100"/>
        <v>0</v>
      </c>
      <c r="AC1065" s="121">
        <f t="shared" si="101"/>
        <v>0</v>
      </c>
    </row>
    <row r="1066" spans="1:30" ht="35.25" customHeight="1" x14ac:dyDescent="0.25">
      <c r="A1066" s="89" t="s">
        <v>225</v>
      </c>
      <c r="B1066" s="94" t="s">
        <v>4488</v>
      </c>
      <c r="C1066" s="91" t="s">
        <v>98</v>
      </c>
      <c r="D1066" s="91" t="s">
        <v>1973</v>
      </c>
      <c r="E1066" s="122" t="s">
        <v>1737</v>
      </c>
      <c r="F1066" s="92" t="s">
        <v>16</v>
      </c>
      <c r="G1066" s="92" t="s">
        <v>99</v>
      </c>
      <c r="H1066" s="92" t="s">
        <v>3149</v>
      </c>
      <c r="I1066" s="162" t="s">
        <v>3150</v>
      </c>
      <c r="J1066" s="94" t="s">
        <v>247</v>
      </c>
      <c r="K1066" s="156">
        <v>2679</v>
      </c>
      <c r="L1066" s="94"/>
      <c r="M1066" s="156" t="s">
        <v>254</v>
      </c>
      <c r="N1066" s="94" t="s">
        <v>2148</v>
      </c>
      <c r="O1066" s="94" t="s">
        <v>245</v>
      </c>
      <c r="P1066" s="94" t="s">
        <v>2737</v>
      </c>
      <c r="Q1066" s="98" t="s">
        <v>4487</v>
      </c>
      <c r="R1066" s="98" t="s">
        <v>5960</v>
      </c>
      <c r="S1066" s="99" t="s">
        <v>280</v>
      </c>
      <c r="T1066" s="94" t="s">
        <v>330</v>
      </c>
      <c r="U1066" s="120"/>
      <c r="V1066" s="120"/>
      <c r="W1066" s="100" t="str">
        <f>VLOOKUP(TRIM(X1066),X10:Y92,2,FALSE)</f>
        <v>Tao</v>
      </c>
      <c r="X1066" s="121" t="str">
        <f t="shared" si="97"/>
        <v>8.4.2</v>
      </c>
      <c r="Y1066" s="124">
        <f t="shared" si="98"/>
        <v>0</v>
      </c>
      <c r="Z1066" s="121">
        <f t="shared" si="96"/>
        <v>0</v>
      </c>
      <c r="AA1066" s="121">
        <f t="shared" si="99"/>
        <v>38</v>
      </c>
      <c r="AB1066" s="121">
        <f t="shared" si="100"/>
        <v>0</v>
      </c>
      <c r="AC1066" s="121">
        <f t="shared" si="101"/>
        <v>0</v>
      </c>
    </row>
    <row r="1067" spans="1:30" ht="35.25" customHeight="1" x14ac:dyDescent="0.25">
      <c r="A1067" s="89" t="s">
        <v>225</v>
      </c>
      <c r="B1067" s="94" t="s">
        <v>4490</v>
      </c>
      <c r="C1067" s="91" t="s">
        <v>98</v>
      </c>
      <c r="D1067" s="91" t="s">
        <v>1973</v>
      </c>
      <c r="E1067" s="122" t="s">
        <v>1738</v>
      </c>
      <c r="F1067" s="92" t="s">
        <v>16</v>
      </c>
      <c r="G1067" s="92" t="s">
        <v>99</v>
      </c>
      <c r="H1067" s="92" t="s">
        <v>3151</v>
      </c>
      <c r="I1067" s="162" t="s">
        <v>3150</v>
      </c>
      <c r="J1067" s="94" t="s">
        <v>106</v>
      </c>
      <c r="K1067" s="156">
        <v>2590</v>
      </c>
      <c r="L1067" s="94"/>
      <c r="M1067" s="156" t="s">
        <v>254</v>
      </c>
      <c r="N1067" s="94" t="s">
        <v>2160</v>
      </c>
      <c r="O1067" s="94" t="s">
        <v>245</v>
      </c>
      <c r="P1067" s="94" t="s">
        <v>2737</v>
      </c>
      <c r="Q1067" s="98" t="s">
        <v>4489</v>
      </c>
      <c r="R1067" s="98" t="s">
        <v>5961</v>
      </c>
      <c r="S1067" s="99" t="s">
        <v>280</v>
      </c>
      <c r="T1067" s="94" t="s">
        <v>330</v>
      </c>
      <c r="U1067" s="120"/>
      <c r="V1067" s="120"/>
      <c r="W1067" s="100" t="str">
        <f>VLOOKUP(TRIM(X1067),X10:Y92,2,FALSE)</f>
        <v>Tao</v>
      </c>
      <c r="X1067" s="121" t="str">
        <f t="shared" si="97"/>
        <v>8.4.2</v>
      </c>
      <c r="Y1067" s="124">
        <f t="shared" si="98"/>
        <v>0</v>
      </c>
      <c r="Z1067" s="121">
        <f t="shared" si="96"/>
        <v>0</v>
      </c>
      <c r="AA1067" s="121">
        <f t="shared" si="99"/>
        <v>38</v>
      </c>
      <c r="AB1067" s="121">
        <f t="shared" si="100"/>
        <v>0</v>
      </c>
      <c r="AC1067" s="121">
        <f t="shared" si="101"/>
        <v>0</v>
      </c>
    </row>
    <row r="1068" spans="1:30" ht="35.25" customHeight="1" x14ac:dyDescent="0.25">
      <c r="A1068" s="89" t="s">
        <v>225</v>
      </c>
      <c r="B1068" s="94" t="s">
        <v>4488</v>
      </c>
      <c r="C1068" s="91" t="s">
        <v>98</v>
      </c>
      <c r="D1068" s="91" t="s">
        <v>1973</v>
      </c>
      <c r="E1068" s="122" t="s">
        <v>1739</v>
      </c>
      <c r="F1068" s="92" t="s">
        <v>16</v>
      </c>
      <c r="G1068" s="92" t="s">
        <v>99</v>
      </c>
      <c r="H1068" s="92" t="s">
        <v>3152</v>
      </c>
      <c r="I1068" s="162" t="s">
        <v>3150</v>
      </c>
      <c r="J1068" s="94" t="s">
        <v>247</v>
      </c>
      <c r="K1068" s="156">
        <v>2680</v>
      </c>
      <c r="L1068" s="94"/>
      <c r="M1068" s="156" t="s">
        <v>254</v>
      </c>
      <c r="N1068" s="94" t="s">
        <v>2148</v>
      </c>
      <c r="O1068" s="94" t="s">
        <v>245</v>
      </c>
      <c r="P1068" s="94" t="s">
        <v>2737</v>
      </c>
      <c r="Q1068" s="98" t="s">
        <v>4491</v>
      </c>
      <c r="R1068" s="98" t="s">
        <v>235</v>
      </c>
      <c r="S1068" s="99" t="s">
        <v>235</v>
      </c>
      <c r="T1068" s="94" t="s">
        <v>330</v>
      </c>
      <c r="U1068" s="120"/>
      <c r="V1068" s="120"/>
      <c r="W1068" s="100" t="str">
        <f>VLOOKUP(TRIM(X1068),X10:Y92,2,FALSE)</f>
        <v>Tao</v>
      </c>
      <c r="X1068" s="121" t="str">
        <f t="shared" si="97"/>
        <v>8.4.2</v>
      </c>
      <c r="Y1068" s="124">
        <f t="shared" si="98"/>
        <v>0</v>
      </c>
      <c r="Z1068" s="121">
        <f t="shared" si="96"/>
        <v>0</v>
      </c>
      <c r="AA1068" s="121">
        <f t="shared" si="99"/>
        <v>38</v>
      </c>
      <c r="AB1068" s="121">
        <f t="shared" si="100"/>
        <v>0</v>
      </c>
      <c r="AC1068" s="121">
        <f t="shared" si="101"/>
        <v>0</v>
      </c>
    </row>
    <row r="1069" spans="1:30" ht="35.25" customHeight="1" x14ac:dyDescent="0.25">
      <c r="A1069" s="89" t="s">
        <v>225</v>
      </c>
      <c r="B1069" s="94" t="s">
        <v>4493</v>
      </c>
      <c r="C1069" s="91" t="s">
        <v>98</v>
      </c>
      <c r="D1069" s="91" t="s">
        <v>1979</v>
      </c>
      <c r="E1069" s="122" t="s">
        <v>1740</v>
      </c>
      <c r="F1069" s="92" t="s">
        <v>16</v>
      </c>
      <c r="G1069" s="92" t="s">
        <v>99</v>
      </c>
      <c r="H1069" s="92" t="s">
        <v>3153</v>
      </c>
      <c r="I1069" s="162" t="s">
        <v>482</v>
      </c>
      <c r="J1069" s="94" t="s">
        <v>268</v>
      </c>
      <c r="K1069" s="156">
        <v>541</v>
      </c>
      <c r="L1069" s="94"/>
      <c r="M1069" s="156" t="s">
        <v>108</v>
      </c>
      <c r="N1069" s="94" t="s">
        <v>2148</v>
      </c>
      <c r="O1069" s="94" t="s">
        <v>245</v>
      </c>
      <c r="P1069" s="94" t="s">
        <v>2409</v>
      </c>
      <c r="Q1069" s="98" t="s">
        <v>4492</v>
      </c>
      <c r="R1069" s="98" t="s">
        <v>5962</v>
      </c>
      <c r="S1069" s="99" t="s">
        <v>280</v>
      </c>
      <c r="T1069" s="94" t="s">
        <v>320</v>
      </c>
      <c r="U1069" s="120"/>
      <c r="V1069" s="120"/>
      <c r="W1069" s="100" t="str">
        <f>VLOOKUP(TRIM(X1069),X10:Y92,2,FALSE)</f>
        <v>Tao</v>
      </c>
      <c r="X1069" s="121" t="str">
        <f t="shared" si="97"/>
        <v>8.8.2</v>
      </c>
      <c r="Y1069" s="124">
        <f t="shared" si="98"/>
        <v>0</v>
      </c>
      <c r="Z1069" s="121">
        <f t="shared" si="96"/>
        <v>0</v>
      </c>
      <c r="AA1069" s="121">
        <f t="shared" si="99"/>
        <v>6</v>
      </c>
      <c r="AB1069" s="121">
        <f t="shared" si="100"/>
        <v>0</v>
      </c>
      <c r="AC1069" s="121">
        <f t="shared" si="101"/>
        <v>0</v>
      </c>
    </row>
    <row r="1070" spans="1:30" ht="35.25" customHeight="1" x14ac:dyDescent="0.25">
      <c r="A1070" s="89" t="s">
        <v>225</v>
      </c>
      <c r="B1070" s="94" t="s">
        <v>4495</v>
      </c>
      <c r="C1070" s="91" t="s">
        <v>98</v>
      </c>
      <c r="D1070" s="91" t="s">
        <v>1979</v>
      </c>
      <c r="E1070" s="122" t="s">
        <v>1741</v>
      </c>
      <c r="F1070" s="92" t="s">
        <v>16</v>
      </c>
      <c r="G1070" s="92" t="s">
        <v>99</v>
      </c>
      <c r="H1070" s="92" t="s">
        <v>3154</v>
      </c>
      <c r="I1070" s="162" t="s">
        <v>482</v>
      </c>
      <c r="J1070" s="94" t="s">
        <v>268</v>
      </c>
      <c r="K1070" s="156">
        <v>542</v>
      </c>
      <c r="L1070" s="94"/>
      <c r="M1070" s="156" t="s">
        <v>108</v>
      </c>
      <c r="N1070" s="94" t="s">
        <v>2148</v>
      </c>
      <c r="O1070" s="94" t="s">
        <v>245</v>
      </c>
      <c r="P1070" s="94" t="s">
        <v>2409</v>
      </c>
      <c r="Q1070" s="98" t="s">
        <v>4494</v>
      </c>
      <c r="R1070" s="98" t="s">
        <v>5963</v>
      </c>
      <c r="S1070" s="99" t="s">
        <v>280</v>
      </c>
      <c r="T1070" s="94" t="s">
        <v>320</v>
      </c>
      <c r="U1070" s="120"/>
      <c r="V1070" s="120"/>
      <c r="W1070" s="100" t="str">
        <f>VLOOKUP(TRIM(X1070),X10:Y92,2,FALSE)</f>
        <v>Tao</v>
      </c>
      <c r="X1070" s="121" t="str">
        <f t="shared" si="97"/>
        <v>8.8.2</v>
      </c>
      <c r="Y1070" s="124">
        <f t="shared" si="98"/>
        <v>0</v>
      </c>
      <c r="Z1070" s="121">
        <f t="shared" si="96"/>
        <v>0</v>
      </c>
      <c r="AA1070" s="121">
        <f t="shared" si="99"/>
        <v>6</v>
      </c>
      <c r="AB1070" s="121">
        <f t="shared" si="100"/>
        <v>0</v>
      </c>
      <c r="AC1070" s="121">
        <f t="shared" si="101"/>
        <v>0</v>
      </c>
    </row>
    <row r="1071" spans="1:30" ht="35.25" customHeight="1" x14ac:dyDescent="0.25">
      <c r="A1071" s="89" t="s">
        <v>225</v>
      </c>
      <c r="B1071" s="94" t="s">
        <v>42</v>
      </c>
      <c r="C1071" s="91" t="s">
        <v>98</v>
      </c>
      <c r="D1071" s="91" t="s">
        <v>185</v>
      </c>
      <c r="E1071" s="122" t="s">
        <v>1742</v>
      </c>
      <c r="F1071" s="92" t="s">
        <v>252</v>
      </c>
      <c r="G1071" s="92" t="s">
        <v>105</v>
      </c>
      <c r="H1071" s="92" t="s">
        <v>4496</v>
      </c>
      <c r="I1071" s="162" t="s">
        <v>482</v>
      </c>
      <c r="J1071" s="94"/>
      <c r="K1071" s="156"/>
      <c r="L1071" s="94"/>
      <c r="M1071" s="156"/>
      <c r="N1071" s="94"/>
      <c r="O1071" s="94" t="s">
        <v>245</v>
      </c>
      <c r="P1071" s="94"/>
      <c r="Q1071" s="98" t="s">
        <v>3155</v>
      </c>
      <c r="R1071" s="98" t="s">
        <v>5667</v>
      </c>
      <c r="S1071" s="99" t="s">
        <v>5667</v>
      </c>
      <c r="T1071" s="94" t="s">
        <v>320</v>
      </c>
      <c r="U1071" s="120"/>
      <c r="V1071" s="120"/>
      <c r="W1071" s="100" t="str">
        <f>VLOOKUP(TRIM(X1071),X10:Y92,2,FALSE)</f>
        <v>Puneet</v>
      </c>
      <c r="X1071" s="121" t="str">
        <f t="shared" si="97"/>
        <v>9.1</v>
      </c>
      <c r="Y1071" s="124">
        <f t="shared" si="98"/>
        <v>0</v>
      </c>
      <c r="Z1071" s="121">
        <f t="shared" si="96"/>
        <v>0</v>
      </c>
      <c r="AA1071" s="121">
        <f t="shared" si="99"/>
        <v>6</v>
      </c>
      <c r="AB1071" s="121">
        <f t="shared" si="100"/>
        <v>0</v>
      </c>
      <c r="AC1071" s="121">
        <f t="shared" si="101"/>
        <v>0</v>
      </c>
    </row>
    <row r="1072" spans="1:30" ht="35.25" customHeight="1" x14ac:dyDescent="0.25">
      <c r="A1072" s="89" t="s">
        <v>225</v>
      </c>
      <c r="B1072" s="94" t="s">
        <v>4490</v>
      </c>
      <c r="C1072" s="91" t="s">
        <v>98</v>
      </c>
      <c r="D1072" s="91" t="s">
        <v>1973</v>
      </c>
      <c r="E1072" s="122" t="s">
        <v>1743</v>
      </c>
      <c r="F1072" s="92" t="s">
        <v>16</v>
      </c>
      <c r="G1072" s="92" t="s">
        <v>99</v>
      </c>
      <c r="H1072" s="92" t="s">
        <v>3156</v>
      </c>
      <c r="I1072" s="162" t="s">
        <v>3150</v>
      </c>
      <c r="J1072" s="94" t="s">
        <v>106</v>
      </c>
      <c r="K1072" s="156">
        <v>2591</v>
      </c>
      <c r="L1072" s="94"/>
      <c r="M1072" s="156" t="s">
        <v>254</v>
      </c>
      <c r="N1072" s="94" t="s">
        <v>2160</v>
      </c>
      <c r="O1072" s="94" t="s">
        <v>245</v>
      </c>
      <c r="P1072" s="94" t="s">
        <v>2737</v>
      </c>
      <c r="Q1072" s="98" t="s">
        <v>4497</v>
      </c>
      <c r="R1072" s="98" t="s">
        <v>235</v>
      </c>
      <c r="S1072" s="99" t="s">
        <v>235</v>
      </c>
      <c r="T1072" s="94" t="s">
        <v>330</v>
      </c>
      <c r="U1072" s="120"/>
      <c r="V1072" s="120"/>
      <c r="W1072" s="100" t="str">
        <f>VLOOKUP(TRIM(X1072),X10:Y92,2,FALSE)</f>
        <v>Tao</v>
      </c>
      <c r="X1072" s="121" t="str">
        <f t="shared" si="97"/>
        <v>8.4.2</v>
      </c>
      <c r="Y1072" s="124">
        <f t="shared" si="98"/>
        <v>0</v>
      </c>
      <c r="Z1072" s="121">
        <f t="shared" si="96"/>
        <v>0</v>
      </c>
      <c r="AA1072" s="121">
        <f t="shared" si="99"/>
        <v>38</v>
      </c>
      <c r="AB1072" s="121">
        <f t="shared" si="100"/>
        <v>0</v>
      </c>
      <c r="AC1072" s="121">
        <f t="shared" si="101"/>
        <v>0</v>
      </c>
    </row>
    <row r="1073" spans="1:29" ht="35.25" customHeight="1" x14ac:dyDescent="0.25">
      <c r="A1073" s="89" t="s">
        <v>225</v>
      </c>
      <c r="B1073" s="94" t="s">
        <v>42</v>
      </c>
      <c r="C1073" s="91" t="s">
        <v>98</v>
      </c>
      <c r="D1073" s="91" t="s">
        <v>1972</v>
      </c>
      <c r="E1073" s="122" t="s">
        <v>1744</v>
      </c>
      <c r="F1073" s="92" t="s">
        <v>243</v>
      </c>
      <c r="G1073" s="92" t="s">
        <v>99</v>
      </c>
      <c r="H1073" s="92" t="s">
        <v>3368</v>
      </c>
      <c r="I1073" s="162" t="s">
        <v>398</v>
      </c>
      <c r="J1073" s="94" t="s">
        <v>286</v>
      </c>
      <c r="K1073" s="156"/>
      <c r="L1073" s="94"/>
      <c r="M1073" s="156"/>
      <c r="N1073" s="94" t="s">
        <v>546</v>
      </c>
      <c r="O1073" s="94" t="s">
        <v>245</v>
      </c>
      <c r="P1073" s="94" t="s">
        <v>287</v>
      </c>
      <c r="Q1073" s="98" t="s">
        <v>3367</v>
      </c>
      <c r="R1073" s="98" t="s">
        <v>5964</v>
      </c>
      <c r="S1073" s="99" t="s">
        <v>270</v>
      </c>
      <c r="T1073" s="94" t="s">
        <v>330</v>
      </c>
      <c r="U1073" s="120"/>
      <c r="V1073" s="120"/>
      <c r="W1073" s="100" t="str">
        <f>VLOOKUP(TRIM(X1073),X10:Y92,2,FALSE)</f>
        <v>Tao</v>
      </c>
      <c r="X1073" s="121" t="str">
        <f t="shared" si="97"/>
        <v>8.4.1</v>
      </c>
      <c r="Y1073" s="124">
        <f t="shared" si="98"/>
        <v>0</v>
      </c>
      <c r="Z1073" s="121">
        <f t="shared" si="96"/>
        <v>0</v>
      </c>
      <c r="AA1073" s="121">
        <f t="shared" si="99"/>
        <v>10</v>
      </c>
      <c r="AB1073" s="121">
        <f t="shared" si="100"/>
        <v>0</v>
      </c>
      <c r="AC1073" s="121">
        <f t="shared" si="101"/>
        <v>0</v>
      </c>
    </row>
    <row r="1074" spans="1:29" ht="35.25" customHeight="1" x14ac:dyDescent="0.25">
      <c r="A1074" s="89" t="s">
        <v>225</v>
      </c>
      <c r="B1074" s="94" t="s">
        <v>3466</v>
      </c>
      <c r="C1074" s="91" t="s">
        <v>98</v>
      </c>
      <c r="D1074" s="91" t="s">
        <v>174</v>
      </c>
      <c r="E1074" s="122" t="s">
        <v>1745</v>
      </c>
      <c r="F1074" s="92" t="s">
        <v>16</v>
      </c>
      <c r="G1074" s="92" t="s">
        <v>99</v>
      </c>
      <c r="H1074" s="92" t="s">
        <v>3157</v>
      </c>
      <c r="I1074" s="162" t="s">
        <v>322</v>
      </c>
      <c r="J1074" s="94" t="s">
        <v>106</v>
      </c>
      <c r="K1074" s="156">
        <v>2592</v>
      </c>
      <c r="L1074" s="94"/>
      <c r="M1074" s="156" t="s">
        <v>107</v>
      </c>
      <c r="N1074" s="213" t="s">
        <v>2160</v>
      </c>
      <c r="O1074" s="94" t="s">
        <v>125</v>
      </c>
      <c r="P1074" s="94" t="s">
        <v>147</v>
      </c>
      <c r="Q1074" s="98" t="s">
        <v>4498</v>
      </c>
      <c r="R1074" s="98" t="s">
        <v>5396</v>
      </c>
      <c r="S1074" s="99" t="s">
        <v>228</v>
      </c>
      <c r="T1074" s="94" t="s">
        <v>358</v>
      </c>
      <c r="U1074" s="120"/>
      <c r="V1074" s="120"/>
      <c r="W1074" s="100" t="str">
        <f>VLOOKUP(TRIM(X1074),X10:Y92,2,FALSE)</f>
        <v>Tao</v>
      </c>
      <c r="X1074" s="121" t="str">
        <f t="shared" si="97"/>
        <v>7.4</v>
      </c>
      <c r="Y1074" s="124">
        <f t="shared" si="98"/>
        <v>0</v>
      </c>
      <c r="Z1074" s="121">
        <f t="shared" si="96"/>
        <v>0</v>
      </c>
      <c r="AA1074" s="121">
        <f t="shared" si="99"/>
        <v>7</v>
      </c>
      <c r="AB1074" s="121">
        <f t="shared" si="100"/>
        <v>0</v>
      </c>
      <c r="AC1074" s="121">
        <f t="shared" si="101"/>
        <v>0</v>
      </c>
    </row>
    <row r="1075" spans="1:29" ht="35.25" customHeight="1" x14ac:dyDescent="0.25">
      <c r="A1075" s="89" t="s">
        <v>225</v>
      </c>
      <c r="B1075" s="94" t="s">
        <v>4500</v>
      </c>
      <c r="C1075" s="91" t="s">
        <v>98</v>
      </c>
      <c r="D1075" s="91" t="s">
        <v>197</v>
      </c>
      <c r="E1075" s="122" t="s">
        <v>1746</v>
      </c>
      <c r="F1075" s="92" t="s">
        <v>16</v>
      </c>
      <c r="G1075" s="92" t="s">
        <v>99</v>
      </c>
      <c r="H1075" s="92" t="s">
        <v>3158</v>
      </c>
      <c r="I1075" s="162" t="s">
        <v>322</v>
      </c>
      <c r="J1075" s="94" t="s">
        <v>106</v>
      </c>
      <c r="K1075" s="156">
        <v>2593</v>
      </c>
      <c r="L1075" s="94"/>
      <c r="M1075" s="156" t="s">
        <v>254</v>
      </c>
      <c r="N1075" s="213" t="s">
        <v>2160</v>
      </c>
      <c r="O1075" s="94" t="s">
        <v>245</v>
      </c>
      <c r="P1075" s="94" t="s">
        <v>5397</v>
      </c>
      <c r="Q1075" s="98" t="s">
        <v>4499</v>
      </c>
      <c r="R1075" s="98" t="s">
        <v>5965</v>
      </c>
      <c r="S1075" s="99" t="s">
        <v>235</v>
      </c>
      <c r="T1075" s="94" t="s">
        <v>358</v>
      </c>
      <c r="U1075" s="120"/>
      <c r="V1075" s="120"/>
      <c r="W1075" s="100" t="str">
        <f>VLOOKUP(TRIM(X1075),X10:Y92,2,FALSE)</f>
        <v>Puneet</v>
      </c>
      <c r="X1075" s="121" t="str">
        <f t="shared" si="97"/>
        <v>8.3</v>
      </c>
      <c r="Y1075" s="124">
        <f t="shared" si="98"/>
        <v>0</v>
      </c>
      <c r="Z1075" s="121">
        <f t="shared" si="96"/>
        <v>0</v>
      </c>
      <c r="AA1075" s="121">
        <f t="shared" si="99"/>
        <v>7</v>
      </c>
      <c r="AB1075" s="121">
        <f t="shared" si="100"/>
        <v>0</v>
      </c>
      <c r="AC1075" s="121">
        <f t="shared" si="101"/>
        <v>0</v>
      </c>
    </row>
    <row r="1076" spans="1:29" ht="35.25" customHeight="1" x14ac:dyDescent="0.25">
      <c r="A1076" s="89" t="s">
        <v>225</v>
      </c>
      <c r="B1076" s="94" t="s">
        <v>42</v>
      </c>
      <c r="C1076" s="91" t="s">
        <v>98</v>
      </c>
      <c r="D1076" s="91" t="s">
        <v>1970</v>
      </c>
      <c r="E1076" s="122" t="s">
        <v>1747</v>
      </c>
      <c r="F1076" s="92" t="s">
        <v>243</v>
      </c>
      <c r="G1076" s="92" t="s">
        <v>99</v>
      </c>
      <c r="H1076" s="92" t="s">
        <v>4501</v>
      </c>
      <c r="I1076" s="162" t="s">
        <v>110</v>
      </c>
      <c r="J1076" s="94" t="s">
        <v>298</v>
      </c>
      <c r="K1076" s="156"/>
      <c r="L1076" s="94"/>
      <c r="M1076" s="156"/>
      <c r="N1076" s="94" t="s">
        <v>546</v>
      </c>
      <c r="O1076" s="94" t="s">
        <v>245</v>
      </c>
      <c r="P1076" s="94" t="s">
        <v>299</v>
      </c>
      <c r="Q1076" s="98" t="s">
        <v>3159</v>
      </c>
      <c r="R1076" s="98" t="s">
        <v>5966</v>
      </c>
      <c r="S1076" s="99" t="s">
        <v>280</v>
      </c>
      <c r="T1076" s="94" t="s">
        <v>262</v>
      </c>
      <c r="U1076" s="120"/>
      <c r="V1076" s="120"/>
      <c r="W1076" s="100" t="str">
        <f>VLOOKUP(TRIM(X1076),X10:Y92,2,FALSE)</f>
        <v>Puneet</v>
      </c>
      <c r="X1076" s="121" t="str">
        <f t="shared" si="97"/>
        <v>8.2.1</v>
      </c>
      <c r="Y1076" s="124">
        <f t="shared" si="98"/>
        <v>0</v>
      </c>
      <c r="Z1076" s="121">
        <f t="shared" si="96"/>
        <v>0</v>
      </c>
      <c r="AA1076" s="121">
        <f t="shared" si="99"/>
        <v>5</v>
      </c>
      <c r="AB1076" s="121">
        <f t="shared" si="100"/>
        <v>0</v>
      </c>
      <c r="AC1076" s="121">
        <f t="shared" si="101"/>
        <v>0</v>
      </c>
    </row>
    <row r="1077" spans="1:29" ht="35.25" customHeight="1" x14ac:dyDescent="0.25">
      <c r="A1077" s="89" t="s">
        <v>225</v>
      </c>
      <c r="B1077" s="94" t="s">
        <v>4503</v>
      </c>
      <c r="C1077" s="91" t="s">
        <v>98</v>
      </c>
      <c r="D1077" s="91" t="s">
        <v>1971</v>
      </c>
      <c r="E1077" s="122" t="s">
        <v>1748</v>
      </c>
      <c r="F1077" s="92" t="s">
        <v>16</v>
      </c>
      <c r="G1077" s="92" t="s">
        <v>99</v>
      </c>
      <c r="H1077" s="92" t="s">
        <v>4504</v>
      </c>
      <c r="I1077" s="162" t="s">
        <v>482</v>
      </c>
      <c r="J1077" s="94" t="s">
        <v>247</v>
      </c>
      <c r="K1077" s="156">
        <v>2681</v>
      </c>
      <c r="L1077" s="94"/>
      <c r="M1077" s="156" t="s">
        <v>254</v>
      </c>
      <c r="N1077" s="94" t="s">
        <v>2148</v>
      </c>
      <c r="O1077" s="94" t="s">
        <v>245</v>
      </c>
      <c r="P1077" s="94" t="s">
        <v>2391</v>
      </c>
      <c r="Q1077" s="98" t="s">
        <v>4502</v>
      </c>
      <c r="R1077" s="98" t="s">
        <v>5967</v>
      </c>
      <c r="S1077" s="99" t="s">
        <v>270</v>
      </c>
      <c r="T1077" s="94" t="s">
        <v>479</v>
      </c>
      <c r="U1077" s="120"/>
      <c r="V1077" s="120"/>
      <c r="W1077" s="100" t="str">
        <f>VLOOKUP(TRIM(X1077),X10:Y92,2,FALSE)</f>
        <v>Puneet</v>
      </c>
      <c r="X1077" s="121" t="str">
        <f t="shared" si="97"/>
        <v>8.2.2</v>
      </c>
      <c r="Y1077" s="124">
        <f t="shared" si="98"/>
        <v>0</v>
      </c>
      <c r="Z1077" s="121">
        <f t="shared" si="96"/>
        <v>0</v>
      </c>
      <c r="AA1077" s="121">
        <f t="shared" si="99"/>
        <v>6</v>
      </c>
      <c r="AB1077" s="121">
        <f t="shared" si="100"/>
        <v>0</v>
      </c>
      <c r="AC1077" s="121">
        <f t="shared" si="101"/>
        <v>0</v>
      </c>
    </row>
    <row r="1078" spans="1:29" ht="35.25" customHeight="1" x14ac:dyDescent="0.25">
      <c r="A1078" s="89" t="s">
        <v>225</v>
      </c>
      <c r="B1078" s="94" t="s">
        <v>4506</v>
      </c>
      <c r="C1078" s="91" t="s">
        <v>98</v>
      </c>
      <c r="D1078" s="91" t="s">
        <v>1971</v>
      </c>
      <c r="E1078" s="122" t="s">
        <v>1749</v>
      </c>
      <c r="F1078" s="92" t="s">
        <v>16</v>
      </c>
      <c r="G1078" s="92" t="s">
        <v>99</v>
      </c>
      <c r="H1078" s="92" t="s">
        <v>4507</v>
      </c>
      <c r="I1078" s="162" t="s">
        <v>482</v>
      </c>
      <c r="J1078" s="94" t="s">
        <v>247</v>
      </c>
      <c r="K1078" s="156">
        <v>2682</v>
      </c>
      <c r="L1078" s="94"/>
      <c r="M1078" s="156" t="s">
        <v>254</v>
      </c>
      <c r="N1078" s="94" t="s">
        <v>2148</v>
      </c>
      <c r="O1078" s="94" t="s">
        <v>245</v>
      </c>
      <c r="P1078" s="94" t="s">
        <v>2391</v>
      </c>
      <c r="Q1078" s="98" t="s">
        <v>4505</v>
      </c>
      <c r="R1078" s="98" t="s">
        <v>235</v>
      </c>
      <c r="S1078" s="99" t="s">
        <v>235</v>
      </c>
      <c r="T1078" s="94" t="s">
        <v>479</v>
      </c>
      <c r="U1078" s="120"/>
      <c r="V1078" s="120"/>
      <c r="W1078" s="100" t="str">
        <f>VLOOKUP(TRIM(X1078),X10:Y92,2,FALSE)</f>
        <v>Puneet</v>
      </c>
      <c r="X1078" s="121" t="str">
        <f t="shared" si="97"/>
        <v>8.2.2</v>
      </c>
      <c r="Y1078" s="124">
        <f t="shared" si="98"/>
        <v>0</v>
      </c>
      <c r="Z1078" s="121">
        <f t="shared" si="96"/>
        <v>0</v>
      </c>
      <c r="AA1078" s="121">
        <f t="shared" si="99"/>
        <v>6</v>
      </c>
      <c r="AB1078" s="121">
        <f t="shared" si="100"/>
        <v>0</v>
      </c>
      <c r="AC1078" s="121">
        <f t="shared" si="101"/>
        <v>0</v>
      </c>
    </row>
    <row r="1079" spans="1:29" ht="35.25" customHeight="1" x14ac:dyDescent="0.25">
      <c r="A1079" s="89" t="s">
        <v>225</v>
      </c>
      <c r="B1079" s="94" t="s">
        <v>4509</v>
      </c>
      <c r="C1079" s="91" t="s">
        <v>98</v>
      </c>
      <c r="D1079" s="91" t="s">
        <v>1971</v>
      </c>
      <c r="E1079" s="122" t="s">
        <v>1750</v>
      </c>
      <c r="F1079" s="92" t="s">
        <v>16</v>
      </c>
      <c r="G1079" s="92" t="s">
        <v>99</v>
      </c>
      <c r="H1079" s="92" t="s">
        <v>4507</v>
      </c>
      <c r="I1079" s="162" t="s">
        <v>482</v>
      </c>
      <c r="J1079" s="94" t="s">
        <v>106</v>
      </c>
      <c r="K1079" s="156">
        <v>2594</v>
      </c>
      <c r="L1079" s="94"/>
      <c r="M1079" s="156" t="s">
        <v>254</v>
      </c>
      <c r="N1079" s="94" t="s">
        <v>2160</v>
      </c>
      <c r="O1079" s="94" t="s">
        <v>245</v>
      </c>
      <c r="P1079" s="94" t="s">
        <v>2391</v>
      </c>
      <c r="Q1079" s="98" t="s">
        <v>4508</v>
      </c>
      <c r="R1079" s="98" t="s">
        <v>235</v>
      </c>
      <c r="S1079" s="99" t="s">
        <v>235</v>
      </c>
      <c r="T1079" s="94" t="s">
        <v>479</v>
      </c>
      <c r="U1079" s="120"/>
      <c r="V1079" s="120"/>
      <c r="W1079" s="100" t="str">
        <f>VLOOKUP(TRIM(X1079),X10:Y92,2,FALSE)</f>
        <v>Puneet</v>
      </c>
      <c r="X1079" s="121" t="str">
        <f t="shared" si="97"/>
        <v>8.2.2</v>
      </c>
      <c r="Y1079" s="124">
        <f t="shared" si="98"/>
        <v>0</v>
      </c>
      <c r="Z1079" s="121">
        <f t="shared" si="96"/>
        <v>0</v>
      </c>
      <c r="AA1079" s="121">
        <f t="shared" si="99"/>
        <v>6</v>
      </c>
      <c r="AB1079" s="121">
        <f t="shared" si="100"/>
        <v>0</v>
      </c>
      <c r="AC1079" s="121">
        <f t="shared" si="101"/>
        <v>0</v>
      </c>
    </row>
    <row r="1080" spans="1:29" ht="35.25" customHeight="1" x14ac:dyDescent="0.25">
      <c r="A1080" s="89" t="s">
        <v>225</v>
      </c>
      <c r="B1080" s="94" t="s">
        <v>4511</v>
      </c>
      <c r="C1080" s="91" t="s">
        <v>98</v>
      </c>
      <c r="D1080" s="91" t="s">
        <v>1983</v>
      </c>
      <c r="E1080" s="122" t="s">
        <v>1751</v>
      </c>
      <c r="F1080" s="92" t="s">
        <v>16</v>
      </c>
      <c r="G1080" s="92" t="s">
        <v>99</v>
      </c>
      <c r="H1080" s="92" t="s">
        <v>4512</v>
      </c>
      <c r="I1080" s="162" t="s">
        <v>482</v>
      </c>
      <c r="J1080" s="94" t="s">
        <v>106</v>
      </c>
      <c r="K1080" s="156">
        <v>2595</v>
      </c>
      <c r="L1080" s="94"/>
      <c r="M1080" s="156" t="s">
        <v>254</v>
      </c>
      <c r="N1080" s="94" t="s">
        <v>2160</v>
      </c>
      <c r="O1080" s="94" t="s">
        <v>245</v>
      </c>
      <c r="P1080" s="94" t="s">
        <v>2152</v>
      </c>
      <c r="Q1080" s="98" t="s">
        <v>4510</v>
      </c>
      <c r="R1080" s="98" t="s">
        <v>5968</v>
      </c>
      <c r="S1080" s="99" t="s">
        <v>270</v>
      </c>
      <c r="T1080" s="94" t="s">
        <v>479</v>
      </c>
      <c r="U1080" s="120"/>
      <c r="V1080" s="120"/>
      <c r="W1080" s="100" t="str">
        <f>VLOOKUP(TRIM(X1080),X10:Y92,2,FALSE)</f>
        <v>Puneet</v>
      </c>
      <c r="X1080" s="121" t="str">
        <f t="shared" si="97"/>
        <v>8.10.2</v>
      </c>
      <c r="Y1080" s="124">
        <f t="shared" si="98"/>
        <v>0</v>
      </c>
      <c r="Z1080" s="121">
        <f t="shared" si="96"/>
        <v>0</v>
      </c>
      <c r="AA1080" s="121">
        <f t="shared" si="99"/>
        <v>6</v>
      </c>
      <c r="AB1080" s="121">
        <f t="shared" si="100"/>
        <v>0</v>
      </c>
      <c r="AC1080" s="121">
        <f t="shared" si="101"/>
        <v>0</v>
      </c>
    </row>
    <row r="1081" spans="1:29" ht="35.25" customHeight="1" x14ac:dyDescent="0.25">
      <c r="A1081" s="89" t="s">
        <v>225</v>
      </c>
      <c r="B1081" s="94" t="s">
        <v>42</v>
      </c>
      <c r="C1081" s="91" t="s">
        <v>98</v>
      </c>
      <c r="D1081" s="91" t="s">
        <v>1982</v>
      </c>
      <c r="E1081" s="122" t="s">
        <v>1752</v>
      </c>
      <c r="F1081" s="92" t="s">
        <v>243</v>
      </c>
      <c r="G1081" s="92" t="s">
        <v>99</v>
      </c>
      <c r="H1081" s="92" t="s">
        <v>4514</v>
      </c>
      <c r="I1081" s="162" t="s">
        <v>482</v>
      </c>
      <c r="J1081" s="94" t="s">
        <v>260</v>
      </c>
      <c r="K1081" s="156"/>
      <c r="L1081" s="94"/>
      <c r="M1081" s="156"/>
      <c r="N1081" s="94" t="s">
        <v>546</v>
      </c>
      <c r="O1081" s="94" t="s">
        <v>245</v>
      </c>
      <c r="P1081" s="94" t="s">
        <v>261</v>
      </c>
      <c r="Q1081" s="98" t="s">
        <v>4513</v>
      </c>
      <c r="R1081" s="98" t="s">
        <v>228</v>
      </c>
      <c r="S1081" s="99" t="s">
        <v>228</v>
      </c>
      <c r="T1081" s="94" t="s">
        <v>479</v>
      </c>
      <c r="U1081" s="120"/>
      <c r="V1081" s="120"/>
      <c r="W1081" s="100" t="str">
        <f>VLOOKUP(TRIM(X1081),X10:Y92,2,FALSE)</f>
        <v>Puneet</v>
      </c>
      <c r="X1081" s="121" t="str">
        <f t="shared" si="97"/>
        <v>8.10.1</v>
      </c>
      <c r="Y1081" s="124">
        <f t="shared" si="98"/>
        <v>0</v>
      </c>
      <c r="Z1081" s="121">
        <f t="shared" si="96"/>
        <v>0</v>
      </c>
      <c r="AA1081" s="121">
        <f t="shared" si="99"/>
        <v>6</v>
      </c>
      <c r="AB1081" s="121">
        <f t="shared" si="100"/>
        <v>0</v>
      </c>
      <c r="AC1081" s="121">
        <f t="shared" si="101"/>
        <v>0</v>
      </c>
    </row>
    <row r="1082" spans="1:29" ht="35.25" customHeight="1" x14ac:dyDescent="0.25">
      <c r="A1082" s="89" t="s">
        <v>225</v>
      </c>
      <c r="B1082" s="94" t="s">
        <v>4516</v>
      </c>
      <c r="C1082" s="91" t="s">
        <v>98</v>
      </c>
      <c r="D1082" s="91" t="s">
        <v>197</v>
      </c>
      <c r="E1082" s="122" t="s">
        <v>1753</v>
      </c>
      <c r="F1082" s="92" t="s">
        <v>16</v>
      </c>
      <c r="G1082" s="92" t="s">
        <v>99</v>
      </c>
      <c r="H1082" s="92" t="s">
        <v>3160</v>
      </c>
      <c r="I1082" s="162" t="s">
        <v>322</v>
      </c>
      <c r="J1082" s="94" t="s">
        <v>106</v>
      </c>
      <c r="K1082" s="156">
        <v>2596</v>
      </c>
      <c r="L1082" s="94"/>
      <c r="M1082" s="156" t="s">
        <v>254</v>
      </c>
      <c r="N1082" s="213" t="s">
        <v>2160</v>
      </c>
      <c r="O1082" s="94" t="s">
        <v>245</v>
      </c>
      <c r="P1082" s="94" t="s">
        <v>5397</v>
      </c>
      <c r="Q1082" s="98" t="s">
        <v>4515</v>
      </c>
      <c r="R1082" s="98" t="s">
        <v>5396</v>
      </c>
      <c r="S1082" s="99" t="s">
        <v>228</v>
      </c>
      <c r="T1082" s="94" t="s">
        <v>358</v>
      </c>
      <c r="U1082" s="120"/>
      <c r="V1082" s="120"/>
      <c r="W1082" s="100" t="str">
        <f>VLOOKUP(TRIM(X1082),X10:Y92,2,FALSE)</f>
        <v>Puneet</v>
      </c>
      <c r="X1082" s="121" t="str">
        <f t="shared" si="97"/>
        <v>8.3</v>
      </c>
      <c r="Y1082" s="124">
        <f t="shared" si="98"/>
        <v>0</v>
      </c>
      <c r="Z1082" s="121">
        <f t="shared" si="96"/>
        <v>0</v>
      </c>
      <c r="AA1082" s="121">
        <f t="shared" si="99"/>
        <v>7</v>
      </c>
      <c r="AB1082" s="121">
        <f t="shared" si="100"/>
        <v>0</v>
      </c>
      <c r="AC1082" s="121">
        <f t="shared" si="101"/>
        <v>0</v>
      </c>
    </row>
    <row r="1083" spans="1:29" ht="35.25" customHeight="1" x14ac:dyDescent="0.25">
      <c r="A1083" s="89" t="s">
        <v>225</v>
      </c>
      <c r="B1083" s="94" t="s">
        <v>4518</v>
      </c>
      <c r="C1083" s="91" t="s">
        <v>98</v>
      </c>
      <c r="D1083" s="91" t="s">
        <v>457</v>
      </c>
      <c r="E1083" s="122" t="s">
        <v>1754</v>
      </c>
      <c r="F1083" s="92" t="s">
        <v>15</v>
      </c>
      <c r="G1083" s="92" t="s">
        <v>99</v>
      </c>
      <c r="H1083" s="92" t="s">
        <v>3161</v>
      </c>
      <c r="I1083" s="162" t="s">
        <v>300</v>
      </c>
      <c r="J1083" s="94" t="s">
        <v>387</v>
      </c>
      <c r="K1083" s="156">
        <v>1</v>
      </c>
      <c r="L1083" s="94"/>
      <c r="M1083" s="156" t="s">
        <v>2464</v>
      </c>
      <c r="N1083" s="94" t="s">
        <v>2840</v>
      </c>
      <c r="O1083" s="94" t="s">
        <v>245</v>
      </c>
      <c r="P1083" s="94" t="s">
        <v>253</v>
      </c>
      <c r="Q1083" s="98" t="s">
        <v>4517</v>
      </c>
      <c r="R1083" s="98" t="s">
        <v>226</v>
      </c>
      <c r="S1083" s="99" t="s">
        <v>5406</v>
      </c>
      <c r="T1083" s="94" t="s">
        <v>263</v>
      </c>
      <c r="U1083" s="120"/>
      <c r="V1083" s="120"/>
      <c r="W1083" s="100" t="str">
        <f>VLOOKUP(TRIM(X1083),X10:Y92,2,FALSE)</f>
        <v>Andy</v>
      </c>
      <c r="X1083" s="121" t="str">
        <f t="shared" si="97"/>
        <v>4.2</v>
      </c>
      <c r="Y1083" s="124">
        <f t="shared" si="98"/>
        <v>1</v>
      </c>
      <c r="Z1083" s="121">
        <f t="shared" si="96"/>
        <v>0</v>
      </c>
      <c r="AA1083" s="121">
        <f t="shared" si="99"/>
        <v>21</v>
      </c>
      <c r="AB1083" s="121">
        <f t="shared" si="100"/>
        <v>0</v>
      </c>
      <c r="AC1083" s="121">
        <f t="shared" si="101"/>
        <v>0</v>
      </c>
    </row>
    <row r="1084" spans="1:29" ht="35.25" customHeight="1" x14ac:dyDescent="0.25">
      <c r="A1084" s="89" t="s">
        <v>225</v>
      </c>
      <c r="B1084" s="94" t="s">
        <v>3262</v>
      </c>
      <c r="C1084" s="91" t="s">
        <v>14</v>
      </c>
      <c r="D1084" s="91" t="s">
        <v>93</v>
      </c>
      <c r="E1084" s="122" t="s">
        <v>1755</v>
      </c>
      <c r="F1084" s="92" t="s">
        <v>16</v>
      </c>
      <c r="G1084" s="209" t="s">
        <v>99</v>
      </c>
      <c r="H1084" s="209" t="s">
        <v>3263</v>
      </c>
      <c r="I1084" s="210" t="s">
        <v>3260</v>
      </c>
      <c r="J1084" s="151" t="s">
        <v>2155</v>
      </c>
      <c r="K1084" s="152">
        <v>194</v>
      </c>
      <c r="L1084" s="218" t="s">
        <v>50</v>
      </c>
      <c r="M1084" s="152" t="s">
        <v>254</v>
      </c>
      <c r="N1084" s="151" t="s">
        <v>424</v>
      </c>
      <c r="O1084" s="151" t="s">
        <v>245</v>
      </c>
      <c r="P1084" s="151" t="s">
        <v>2156</v>
      </c>
      <c r="Q1084" s="98" t="s">
        <v>4615</v>
      </c>
      <c r="R1084" s="211" t="s">
        <v>3162</v>
      </c>
      <c r="S1084" s="153"/>
      <c r="T1084" s="94" t="s">
        <v>312</v>
      </c>
      <c r="U1084" s="120"/>
      <c r="V1084" s="120"/>
      <c r="W1084" s="100" t="e">
        <f>VLOOKUP(TRIM(X1084),X10:Y92,2,FALSE)</f>
        <v>#N/A</v>
      </c>
      <c r="X1084" s="121" t="str">
        <f t="shared" si="97"/>
        <v>99</v>
      </c>
      <c r="Y1084" s="124">
        <f t="shared" si="98"/>
        <v>0</v>
      </c>
      <c r="Z1084" s="121">
        <f t="shared" si="96"/>
        <v>0</v>
      </c>
      <c r="AA1084" s="121">
        <f t="shared" si="99"/>
        <v>50</v>
      </c>
      <c r="AB1084" s="121">
        <f t="shared" si="100"/>
        <v>0</v>
      </c>
      <c r="AC1084" s="121">
        <f t="shared" si="101"/>
        <v>0</v>
      </c>
    </row>
    <row r="1085" spans="1:29" ht="35.25" customHeight="1" x14ac:dyDescent="0.25">
      <c r="A1085" s="89" t="s">
        <v>225</v>
      </c>
      <c r="B1085" s="94" t="s">
        <v>4520</v>
      </c>
      <c r="C1085" s="91" t="s">
        <v>98</v>
      </c>
      <c r="D1085" s="91" t="s">
        <v>87</v>
      </c>
      <c r="E1085" s="122" t="s">
        <v>1756</v>
      </c>
      <c r="F1085" s="92" t="s">
        <v>16</v>
      </c>
      <c r="G1085" s="92" t="s">
        <v>99</v>
      </c>
      <c r="H1085" s="92" t="s">
        <v>3163</v>
      </c>
      <c r="I1085" s="162" t="s">
        <v>2989</v>
      </c>
      <c r="J1085" s="94" t="s">
        <v>247</v>
      </c>
      <c r="K1085" s="156">
        <v>2683</v>
      </c>
      <c r="L1085" s="94"/>
      <c r="M1085" s="156" t="s">
        <v>107</v>
      </c>
      <c r="N1085" s="94" t="s">
        <v>2148</v>
      </c>
      <c r="O1085" s="94" t="s">
        <v>125</v>
      </c>
      <c r="P1085" s="94" t="s">
        <v>144</v>
      </c>
      <c r="Q1085" s="98" t="s">
        <v>4519</v>
      </c>
      <c r="R1085" s="98" t="s">
        <v>5398</v>
      </c>
      <c r="S1085" s="99" t="s">
        <v>280</v>
      </c>
      <c r="T1085" s="94" t="s">
        <v>114</v>
      </c>
      <c r="U1085" s="120"/>
      <c r="V1085" s="120"/>
      <c r="W1085" s="100" t="str">
        <f>VLOOKUP(TRIM(X1085),X10:Y92,2,FALSE)</f>
        <v>Tao</v>
      </c>
      <c r="X1085" s="121" t="str">
        <f t="shared" si="97"/>
        <v>7.1</v>
      </c>
      <c r="Y1085" s="124">
        <f t="shared" si="98"/>
        <v>0</v>
      </c>
      <c r="Z1085" s="121">
        <f t="shared" si="96"/>
        <v>0</v>
      </c>
      <c r="AA1085" s="121">
        <f t="shared" si="99"/>
        <v>8</v>
      </c>
      <c r="AB1085" s="121">
        <f t="shared" si="100"/>
        <v>0</v>
      </c>
      <c r="AC1085" s="121">
        <f t="shared" si="101"/>
        <v>0</v>
      </c>
    </row>
    <row r="1086" spans="1:29" ht="35.25" customHeight="1" x14ac:dyDescent="0.25">
      <c r="A1086" s="89" t="s">
        <v>225</v>
      </c>
      <c r="B1086" s="94" t="s">
        <v>42</v>
      </c>
      <c r="C1086" s="91" t="s">
        <v>98</v>
      </c>
      <c r="D1086" s="91" t="s">
        <v>1982</v>
      </c>
      <c r="E1086" s="122" t="s">
        <v>1757</v>
      </c>
      <c r="F1086" s="92" t="s">
        <v>243</v>
      </c>
      <c r="G1086" s="92" t="s">
        <v>99</v>
      </c>
      <c r="H1086" s="92" t="s">
        <v>4522</v>
      </c>
      <c r="I1086" s="162" t="s">
        <v>110</v>
      </c>
      <c r="J1086" s="94" t="s">
        <v>260</v>
      </c>
      <c r="K1086" s="156"/>
      <c r="L1086" s="94"/>
      <c r="M1086" s="156"/>
      <c r="N1086" s="94" t="s">
        <v>546</v>
      </c>
      <c r="O1086" s="94" t="s">
        <v>245</v>
      </c>
      <c r="P1086" s="94" t="s">
        <v>261</v>
      </c>
      <c r="Q1086" s="98" t="s">
        <v>4521</v>
      </c>
      <c r="R1086" s="98" t="s">
        <v>6290</v>
      </c>
      <c r="S1086" s="99" t="s">
        <v>280</v>
      </c>
      <c r="T1086" s="94" t="s">
        <v>262</v>
      </c>
      <c r="U1086" s="120"/>
      <c r="V1086" s="120"/>
      <c r="W1086" s="100" t="str">
        <f>VLOOKUP(TRIM(X1086),X10:Y92,2,FALSE)</f>
        <v>Puneet</v>
      </c>
      <c r="X1086" s="121" t="str">
        <f t="shared" si="97"/>
        <v>8.10.1</v>
      </c>
      <c r="Y1086" s="124">
        <f t="shared" si="98"/>
        <v>0</v>
      </c>
      <c r="Z1086" s="121">
        <f t="shared" si="96"/>
        <v>0</v>
      </c>
      <c r="AA1086" s="121">
        <f t="shared" si="99"/>
        <v>5</v>
      </c>
      <c r="AB1086" s="121">
        <f t="shared" si="100"/>
        <v>0</v>
      </c>
      <c r="AC1086" s="121">
        <f t="shared" si="101"/>
        <v>0</v>
      </c>
    </row>
    <row r="1087" spans="1:29" ht="35.25" customHeight="1" x14ac:dyDescent="0.25">
      <c r="A1087" s="89" t="s">
        <v>225</v>
      </c>
      <c r="B1087" s="94" t="s">
        <v>42</v>
      </c>
      <c r="C1087" s="91" t="s">
        <v>98</v>
      </c>
      <c r="D1087" s="91" t="s">
        <v>1979</v>
      </c>
      <c r="E1087" s="122" t="s">
        <v>1758</v>
      </c>
      <c r="F1087" s="92" t="s">
        <v>243</v>
      </c>
      <c r="G1087" s="92" t="s">
        <v>99</v>
      </c>
      <c r="H1087" s="92" t="s">
        <v>4524</v>
      </c>
      <c r="I1087" s="162" t="s">
        <v>432</v>
      </c>
      <c r="J1087" s="94" t="s">
        <v>2408</v>
      </c>
      <c r="K1087" s="156"/>
      <c r="L1087" s="94"/>
      <c r="M1087" s="156"/>
      <c r="N1087" s="94" t="s">
        <v>2179</v>
      </c>
      <c r="O1087" s="94" t="s">
        <v>245</v>
      </c>
      <c r="P1087" s="94" t="s">
        <v>2409</v>
      </c>
      <c r="Q1087" s="98" t="s">
        <v>4523</v>
      </c>
      <c r="R1087" s="98" t="s">
        <v>5969</v>
      </c>
      <c r="S1087" s="99" t="s">
        <v>280</v>
      </c>
      <c r="T1087" s="94" t="s">
        <v>367</v>
      </c>
      <c r="U1087" s="120"/>
      <c r="V1087" s="120"/>
      <c r="W1087" s="100" t="str">
        <f>VLOOKUP(TRIM(X1087),X10:Y92,2,FALSE)</f>
        <v>Tao</v>
      </c>
      <c r="X1087" s="121" t="str">
        <f t="shared" si="97"/>
        <v>8.8.2</v>
      </c>
      <c r="Y1087" s="124">
        <f t="shared" si="98"/>
        <v>0</v>
      </c>
      <c r="Z1087" s="121">
        <f t="shared" si="96"/>
        <v>0</v>
      </c>
      <c r="AA1087" s="121">
        <f t="shared" si="99"/>
        <v>17</v>
      </c>
      <c r="AB1087" s="121">
        <f t="shared" si="100"/>
        <v>0</v>
      </c>
      <c r="AC1087" s="121">
        <f t="shared" si="101"/>
        <v>0</v>
      </c>
    </row>
    <row r="1088" spans="1:29" ht="35.25" customHeight="1" x14ac:dyDescent="0.25">
      <c r="A1088" s="89" t="s">
        <v>225</v>
      </c>
      <c r="B1088" s="94" t="s">
        <v>42</v>
      </c>
      <c r="C1088" s="91" t="s">
        <v>98</v>
      </c>
      <c r="D1088" s="91" t="s">
        <v>1979</v>
      </c>
      <c r="E1088" s="122" t="s">
        <v>1759</v>
      </c>
      <c r="F1088" s="92" t="s">
        <v>243</v>
      </c>
      <c r="G1088" s="92" t="s">
        <v>99</v>
      </c>
      <c r="H1088" s="92" t="s">
        <v>4526</v>
      </c>
      <c r="I1088" s="162" t="s">
        <v>432</v>
      </c>
      <c r="J1088" s="94" t="s">
        <v>2408</v>
      </c>
      <c r="K1088" s="156"/>
      <c r="L1088" s="94"/>
      <c r="M1088" s="156"/>
      <c r="N1088" s="94" t="s">
        <v>2179</v>
      </c>
      <c r="O1088" s="94" t="s">
        <v>245</v>
      </c>
      <c r="P1088" s="94" t="s">
        <v>2409</v>
      </c>
      <c r="Q1088" s="98" t="s">
        <v>4525</v>
      </c>
      <c r="R1088" s="98" t="s">
        <v>5970</v>
      </c>
      <c r="S1088" s="99" t="s">
        <v>280</v>
      </c>
      <c r="T1088" s="94" t="s">
        <v>367</v>
      </c>
      <c r="U1088" s="120"/>
      <c r="V1088" s="120"/>
      <c r="W1088" s="100" t="str">
        <f>VLOOKUP(TRIM(X1088),X10:Y92,2,FALSE)</f>
        <v>Tao</v>
      </c>
      <c r="X1088" s="121" t="str">
        <f t="shared" si="97"/>
        <v>8.8.2</v>
      </c>
      <c r="Y1088" s="124">
        <f t="shared" si="98"/>
        <v>0</v>
      </c>
      <c r="Z1088" s="121">
        <f t="shared" si="96"/>
        <v>0</v>
      </c>
      <c r="AA1088" s="121">
        <f t="shared" si="99"/>
        <v>17</v>
      </c>
      <c r="AB1088" s="121">
        <f t="shared" si="100"/>
        <v>0</v>
      </c>
      <c r="AC1088" s="121">
        <f t="shared" si="101"/>
        <v>0</v>
      </c>
    </row>
    <row r="1089" spans="1:31" ht="35.25" customHeight="1" x14ac:dyDescent="0.25">
      <c r="A1089" s="89" t="s">
        <v>225</v>
      </c>
      <c r="B1089" s="94" t="s">
        <v>42</v>
      </c>
      <c r="C1089" s="91" t="s">
        <v>98</v>
      </c>
      <c r="D1089" s="91" t="s">
        <v>1979</v>
      </c>
      <c r="E1089" s="122" t="s">
        <v>1760</v>
      </c>
      <c r="F1089" s="92" t="s">
        <v>243</v>
      </c>
      <c r="G1089" s="92" t="s">
        <v>99</v>
      </c>
      <c r="H1089" s="92" t="s">
        <v>4528</v>
      </c>
      <c r="I1089" s="162" t="s">
        <v>432</v>
      </c>
      <c r="J1089" s="94" t="s">
        <v>2408</v>
      </c>
      <c r="K1089" s="156"/>
      <c r="L1089" s="94"/>
      <c r="M1089" s="156"/>
      <c r="N1089" s="94" t="s">
        <v>2179</v>
      </c>
      <c r="O1089" s="94" t="s">
        <v>245</v>
      </c>
      <c r="P1089" s="94" t="s">
        <v>2409</v>
      </c>
      <c r="Q1089" s="98" t="s">
        <v>4527</v>
      </c>
      <c r="R1089" s="98" t="s">
        <v>5971</v>
      </c>
      <c r="S1089" s="99" t="s">
        <v>280</v>
      </c>
      <c r="T1089" s="94" t="s">
        <v>367</v>
      </c>
      <c r="U1089" s="120"/>
      <c r="V1089" s="120"/>
      <c r="W1089" s="100" t="str">
        <f>VLOOKUP(TRIM(X1089),X10:Y92,2,FALSE)</f>
        <v>Tao</v>
      </c>
      <c r="X1089" s="121" t="str">
        <f t="shared" si="97"/>
        <v>8.8.2</v>
      </c>
      <c r="Y1089" s="124">
        <f t="shared" si="98"/>
        <v>0</v>
      </c>
      <c r="Z1089" s="121">
        <f t="shared" si="96"/>
        <v>0</v>
      </c>
      <c r="AA1089" s="121">
        <f t="shared" si="99"/>
        <v>17</v>
      </c>
      <c r="AB1089" s="121">
        <f t="shared" si="100"/>
        <v>0</v>
      </c>
      <c r="AC1089" s="121">
        <f t="shared" si="101"/>
        <v>0</v>
      </c>
    </row>
    <row r="1090" spans="1:31" ht="35.25" customHeight="1" x14ac:dyDescent="0.25">
      <c r="A1090" s="89" t="s">
        <v>225</v>
      </c>
      <c r="B1090" s="94" t="s">
        <v>42</v>
      </c>
      <c r="C1090" s="91" t="s">
        <v>98</v>
      </c>
      <c r="D1090" s="91" t="s">
        <v>1979</v>
      </c>
      <c r="E1090" s="122" t="s">
        <v>1761</v>
      </c>
      <c r="F1090" s="92" t="s">
        <v>243</v>
      </c>
      <c r="G1090" s="92" t="s">
        <v>99</v>
      </c>
      <c r="H1090" s="92" t="s">
        <v>4530</v>
      </c>
      <c r="I1090" s="162" t="s">
        <v>432</v>
      </c>
      <c r="J1090" s="94" t="s">
        <v>2408</v>
      </c>
      <c r="K1090" s="156"/>
      <c r="L1090" s="94"/>
      <c r="M1090" s="156"/>
      <c r="N1090" s="94" t="s">
        <v>2179</v>
      </c>
      <c r="O1090" s="94" t="s">
        <v>245</v>
      </c>
      <c r="P1090" s="94" t="s">
        <v>2409</v>
      </c>
      <c r="Q1090" s="98" t="s">
        <v>4529</v>
      </c>
      <c r="R1090" s="98" t="s">
        <v>5972</v>
      </c>
      <c r="S1090" s="99" t="s">
        <v>280</v>
      </c>
      <c r="T1090" s="94" t="s">
        <v>367</v>
      </c>
      <c r="U1090" s="120"/>
      <c r="V1090" s="120"/>
      <c r="W1090" s="100" t="str">
        <f>VLOOKUP(TRIM(X1090),X10:Y92,2,FALSE)</f>
        <v>Tao</v>
      </c>
      <c r="X1090" s="121" t="str">
        <f t="shared" si="97"/>
        <v>8.8.2</v>
      </c>
      <c r="Y1090" s="124">
        <f t="shared" si="98"/>
        <v>0</v>
      </c>
      <c r="Z1090" s="121">
        <f t="shared" si="96"/>
        <v>0</v>
      </c>
      <c r="AA1090" s="121">
        <f t="shared" si="99"/>
        <v>17</v>
      </c>
      <c r="AB1090" s="121">
        <f t="shared" si="100"/>
        <v>0</v>
      </c>
      <c r="AC1090" s="121">
        <f t="shared" si="101"/>
        <v>0</v>
      </c>
    </row>
    <row r="1091" spans="1:31" ht="35.25" customHeight="1" x14ac:dyDescent="0.25">
      <c r="A1091" s="89" t="s">
        <v>225</v>
      </c>
      <c r="B1091" s="94" t="s">
        <v>42</v>
      </c>
      <c r="C1091" s="91" t="s">
        <v>98</v>
      </c>
      <c r="D1091" s="91" t="s">
        <v>1979</v>
      </c>
      <c r="E1091" s="122" t="s">
        <v>1762</v>
      </c>
      <c r="F1091" s="92" t="s">
        <v>243</v>
      </c>
      <c r="G1091" s="92" t="s">
        <v>99</v>
      </c>
      <c r="H1091" s="92" t="s">
        <v>4532</v>
      </c>
      <c r="I1091" s="162" t="s">
        <v>3164</v>
      </c>
      <c r="J1091" s="94" t="s">
        <v>2408</v>
      </c>
      <c r="K1091" s="156"/>
      <c r="L1091" s="94"/>
      <c r="M1091" s="156"/>
      <c r="N1091" s="94" t="s">
        <v>2179</v>
      </c>
      <c r="O1091" s="94" t="s">
        <v>245</v>
      </c>
      <c r="P1091" s="94" t="s">
        <v>2409</v>
      </c>
      <c r="Q1091" s="98" t="s">
        <v>4531</v>
      </c>
      <c r="R1091" s="98" t="s">
        <v>226</v>
      </c>
      <c r="S1091" s="99" t="s">
        <v>226</v>
      </c>
      <c r="T1091" s="94" t="s">
        <v>367</v>
      </c>
      <c r="U1091" s="120"/>
      <c r="V1091" s="120"/>
      <c r="W1091" s="100" t="str">
        <f>VLOOKUP(TRIM(X1091),X10:Y92,2,FALSE)</f>
        <v>Tao</v>
      </c>
      <c r="X1091" s="121" t="str">
        <f t="shared" si="97"/>
        <v>8.8.2</v>
      </c>
      <c r="Y1091" s="124">
        <f t="shared" si="98"/>
        <v>0</v>
      </c>
      <c r="Z1091" s="121">
        <f t="shared" si="96"/>
        <v>1</v>
      </c>
      <c r="AA1091" s="121">
        <f t="shared" si="99"/>
        <v>33</v>
      </c>
      <c r="AB1091" s="121">
        <f t="shared" si="100"/>
        <v>0</v>
      </c>
      <c r="AC1091" s="121">
        <f t="shared" si="101"/>
        <v>0</v>
      </c>
      <c r="AE1091" s="1" t="s">
        <v>527</v>
      </c>
    </row>
    <row r="1092" spans="1:31" ht="35.25" customHeight="1" x14ac:dyDescent="0.25">
      <c r="A1092" s="89" t="s">
        <v>225</v>
      </c>
      <c r="B1092" s="94" t="s">
        <v>42</v>
      </c>
      <c r="C1092" s="91" t="s">
        <v>98</v>
      </c>
      <c r="D1092" s="91" t="s">
        <v>1978</v>
      </c>
      <c r="E1092" s="122" t="s">
        <v>1763</v>
      </c>
      <c r="F1092" s="92" t="s">
        <v>252</v>
      </c>
      <c r="G1092" s="92" t="s">
        <v>39</v>
      </c>
      <c r="H1092" s="92" t="s">
        <v>4534</v>
      </c>
      <c r="I1092" s="162" t="s">
        <v>4453</v>
      </c>
      <c r="J1092" s="94"/>
      <c r="K1092" s="156"/>
      <c r="L1092" s="94"/>
      <c r="M1092" s="156"/>
      <c r="N1092" s="94"/>
      <c r="O1092" s="94" t="s">
        <v>245</v>
      </c>
      <c r="P1092" s="94" t="s">
        <v>265</v>
      </c>
      <c r="Q1092" s="98" t="s">
        <v>4533</v>
      </c>
      <c r="R1092" s="98" t="s">
        <v>228</v>
      </c>
      <c r="S1092" s="99" t="s">
        <v>228</v>
      </c>
      <c r="T1092" s="94" t="s">
        <v>367</v>
      </c>
      <c r="U1092" s="120"/>
      <c r="V1092" s="120"/>
      <c r="W1092" s="100" t="str">
        <f>VLOOKUP(TRIM(X1092),X10:Y92,2,FALSE)</f>
        <v>Tao</v>
      </c>
      <c r="X1092" s="121" t="str">
        <f t="shared" si="97"/>
        <v>8.8.1</v>
      </c>
      <c r="Y1092" s="124">
        <f t="shared" si="98"/>
        <v>0</v>
      </c>
      <c r="Z1092" s="121">
        <f t="shared" si="96"/>
        <v>0</v>
      </c>
      <c r="AA1092" s="121">
        <f t="shared" si="99"/>
        <v>12</v>
      </c>
      <c r="AB1092" s="121">
        <f t="shared" si="100"/>
        <v>0</v>
      </c>
      <c r="AC1092" s="121">
        <f t="shared" si="101"/>
        <v>0</v>
      </c>
    </row>
    <row r="1093" spans="1:31" ht="35.25" customHeight="1" x14ac:dyDescent="0.25">
      <c r="A1093" s="89" t="s">
        <v>225</v>
      </c>
      <c r="B1093" s="94" t="s">
        <v>3195</v>
      </c>
      <c r="C1093" s="91" t="s">
        <v>98</v>
      </c>
      <c r="D1093" s="91" t="s">
        <v>1978</v>
      </c>
      <c r="E1093" s="122" t="s">
        <v>1764</v>
      </c>
      <c r="F1093" s="92" t="s">
        <v>271</v>
      </c>
      <c r="G1093" s="92" t="s">
        <v>99</v>
      </c>
      <c r="H1093" s="92" t="s">
        <v>3165</v>
      </c>
      <c r="I1093" s="162" t="s">
        <v>432</v>
      </c>
      <c r="J1093" s="94"/>
      <c r="K1093" s="156"/>
      <c r="L1093" s="94"/>
      <c r="M1093" s="156"/>
      <c r="N1093" s="94"/>
      <c r="O1093" s="94" t="s">
        <v>245</v>
      </c>
      <c r="P1093" s="94" t="s">
        <v>265</v>
      </c>
      <c r="Q1093" s="98" t="s">
        <v>4626</v>
      </c>
      <c r="R1093" s="98" t="s">
        <v>228</v>
      </c>
      <c r="S1093" s="99" t="s">
        <v>228</v>
      </c>
      <c r="T1093" s="94" t="s">
        <v>367</v>
      </c>
      <c r="U1093" s="120"/>
      <c r="V1093" s="120"/>
      <c r="W1093" s="100" t="str">
        <f>VLOOKUP(TRIM(X1093),X10:Y92,2,FALSE)</f>
        <v>Tao</v>
      </c>
      <c r="X1093" s="121" t="str">
        <f t="shared" si="97"/>
        <v>8.8.1</v>
      </c>
      <c r="Y1093" s="124">
        <f t="shared" si="98"/>
        <v>0</v>
      </c>
      <c r="Z1093" s="121">
        <f t="shared" si="96"/>
        <v>0</v>
      </c>
      <c r="AA1093" s="121">
        <f t="shared" si="99"/>
        <v>17</v>
      </c>
      <c r="AB1093" s="121">
        <f t="shared" si="100"/>
        <v>0</v>
      </c>
      <c r="AC1093" s="121">
        <f t="shared" si="101"/>
        <v>0</v>
      </c>
    </row>
    <row r="1094" spans="1:31" ht="35.25" customHeight="1" x14ac:dyDescent="0.25">
      <c r="A1094" s="89" t="s">
        <v>225</v>
      </c>
      <c r="B1094" s="94" t="s">
        <v>42</v>
      </c>
      <c r="C1094" s="91" t="s">
        <v>98</v>
      </c>
      <c r="D1094" s="91" t="s">
        <v>1978</v>
      </c>
      <c r="E1094" s="122" t="s">
        <v>1765</v>
      </c>
      <c r="F1094" s="92" t="s">
        <v>243</v>
      </c>
      <c r="G1094" s="92" t="s">
        <v>99</v>
      </c>
      <c r="H1094" s="92" t="s">
        <v>4536</v>
      </c>
      <c r="I1094" s="162" t="s">
        <v>432</v>
      </c>
      <c r="J1094" s="94" t="s">
        <v>264</v>
      </c>
      <c r="K1094" s="156"/>
      <c r="L1094" s="94"/>
      <c r="M1094" s="156"/>
      <c r="N1094" s="94" t="s">
        <v>512</v>
      </c>
      <c r="O1094" s="94" t="s">
        <v>245</v>
      </c>
      <c r="P1094" s="94" t="s">
        <v>265</v>
      </c>
      <c r="Q1094" s="98" t="s">
        <v>4535</v>
      </c>
      <c r="R1094" s="98" t="s">
        <v>5973</v>
      </c>
      <c r="S1094" s="99" t="s">
        <v>270</v>
      </c>
      <c r="T1094" s="94" t="s">
        <v>367</v>
      </c>
      <c r="U1094" s="120"/>
      <c r="V1094" s="120"/>
      <c r="W1094" s="100" t="str">
        <f>VLOOKUP(TRIM(X1094),X10:Y92,2,FALSE)</f>
        <v>Tao</v>
      </c>
      <c r="X1094" s="121" t="str">
        <f t="shared" si="97"/>
        <v>8.8.1</v>
      </c>
      <c r="Y1094" s="124">
        <f t="shared" si="98"/>
        <v>0</v>
      </c>
      <c r="Z1094" s="121">
        <f t="shared" si="96"/>
        <v>0</v>
      </c>
      <c r="AA1094" s="121">
        <f t="shared" si="99"/>
        <v>17</v>
      </c>
      <c r="AB1094" s="121">
        <f t="shared" si="100"/>
        <v>0</v>
      </c>
      <c r="AC1094" s="121">
        <f t="shared" si="101"/>
        <v>0</v>
      </c>
    </row>
    <row r="1095" spans="1:31" ht="35.25" customHeight="1" x14ac:dyDescent="0.25">
      <c r="A1095" s="89" t="s">
        <v>225</v>
      </c>
      <c r="B1095" s="94" t="s">
        <v>42</v>
      </c>
      <c r="C1095" s="91" t="s">
        <v>98</v>
      </c>
      <c r="D1095" s="91" t="s">
        <v>1978</v>
      </c>
      <c r="E1095" s="122" t="s">
        <v>1766</v>
      </c>
      <c r="F1095" s="92" t="s">
        <v>243</v>
      </c>
      <c r="G1095" s="92" t="s">
        <v>99</v>
      </c>
      <c r="H1095" s="92" t="s">
        <v>4538</v>
      </c>
      <c r="I1095" s="162" t="s">
        <v>432</v>
      </c>
      <c r="J1095" s="94" t="s">
        <v>264</v>
      </c>
      <c r="K1095" s="156"/>
      <c r="L1095" s="94"/>
      <c r="M1095" s="156"/>
      <c r="N1095" s="94" t="s">
        <v>512</v>
      </c>
      <c r="O1095" s="94" t="s">
        <v>245</v>
      </c>
      <c r="P1095" s="94" t="s">
        <v>265</v>
      </c>
      <c r="Q1095" s="98" t="s">
        <v>4537</v>
      </c>
      <c r="R1095" s="98" t="s">
        <v>5974</v>
      </c>
      <c r="S1095" s="99" t="s">
        <v>270</v>
      </c>
      <c r="T1095" s="94" t="s">
        <v>367</v>
      </c>
      <c r="U1095" s="120"/>
      <c r="V1095" s="120"/>
      <c r="W1095" s="100" t="str">
        <f>VLOOKUP(TRIM(X1095),X10:Y92,2,FALSE)</f>
        <v>Tao</v>
      </c>
      <c r="X1095" s="121" t="str">
        <f t="shared" si="97"/>
        <v>8.8.1</v>
      </c>
      <c r="Y1095" s="124">
        <f t="shared" si="98"/>
        <v>0</v>
      </c>
      <c r="Z1095" s="121">
        <f t="shared" si="96"/>
        <v>0</v>
      </c>
      <c r="AA1095" s="121">
        <f t="shared" si="99"/>
        <v>17</v>
      </c>
      <c r="AB1095" s="121">
        <f t="shared" si="100"/>
        <v>0</v>
      </c>
      <c r="AC1095" s="121">
        <f t="shared" si="101"/>
        <v>0</v>
      </c>
    </row>
    <row r="1096" spans="1:31" ht="35.25" customHeight="1" x14ac:dyDescent="0.25">
      <c r="A1096" s="89" t="s">
        <v>225</v>
      </c>
      <c r="B1096" s="94" t="s">
        <v>42</v>
      </c>
      <c r="C1096" s="91" t="s">
        <v>98</v>
      </c>
      <c r="D1096" s="91" t="s">
        <v>1980</v>
      </c>
      <c r="E1096" s="122" t="s">
        <v>1767</v>
      </c>
      <c r="F1096" s="92" t="s">
        <v>243</v>
      </c>
      <c r="G1096" s="92" t="s">
        <v>99</v>
      </c>
      <c r="H1096" s="92" t="s">
        <v>4540</v>
      </c>
      <c r="I1096" s="162" t="s">
        <v>300</v>
      </c>
      <c r="J1096" s="94" t="s">
        <v>266</v>
      </c>
      <c r="K1096" s="156"/>
      <c r="L1096" s="94"/>
      <c r="M1096" s="156"/>
      <c r="N1096" s="94" t="s">
        <v>546</v>
      </c>
      <c r="O1096" s="94" t="s">
        <v>245</v>
      </c>
      <c r="P1096" s="94" t="s">
        <v>267</v>
      </c>
      <c r="Q1096" s="98" t="s">
        <v>4539</v>
      </c>
      <c r="R1096" s="98" t="s">
        <v>5975</v>
      </c>
      <c r="S1096" s="99" t="s">
        <v>280</v>
      </c>
      <c r="T1096" s="94" t="s">
        <v>333</v>
      </c>
      <c r="U1096" s="120"/>
      <c r="V1096" s="120"/>
      <c r="W1096" s="100" t="str">
        <f>VLOOKUP(TRIM(X1096),X10:Y92,2,FALSE)</f>
        <v>Andy</v>
      </c>
      <c r="X1096" s="121" t="str">
        <f t="shared" si="97"/>
        <v>8.9.1</v>
      </c>
      <c r="Y1096" s="124">
        <f t="shared" si="98"/>
        <v>0</v>
      </c>
      <c r="Z1096" s="121">
        <f t="shared" si="96"/>
        <v>0</v>
      </c>
      <c r="AA1096" s="121">
        <f t="shared" si="99"/>
        <v>21</v>
      </c>
      <c r="AB1096" s="121">
        <f t="shared" si="100"/>
        <v>0</v>
      </c>
      <c r="AC1096" s="121">
        <f t="shared" si="101"/>
        <v>0</v>
      </c>
      <c r="AD1096" s="1" t="s">
        <v>526</v>
      </c>
    </row>
    <row r="1097" spans="1:31" ht="35.25" customHeight="1" x14ac:dyDescent="0.25">
      <c r="A1097" s="89" t="s">
        <v>225</v>
      </c>
      <c r="B1097" s="94" t="s">
        <v>42</v>
      </c>
      <c r="C1097" s="91" t="s">
        <v>98</v>
      </c>
      <c r="D1097" s="91" t="s">
        <v>1982</v>
      </c>
      <c r="E1097" s="122" t="s">
        <v>1768</v>
      </c>
      <c r="F1097" s="92" t="s">
        <v>243</v>
      </c>
      <c r="G1097" s="92" t="s">
        <v>99</v>
      </c>
      <c r="H1097" s="92" t="s">
        <v>4542</v>
      </c>
      <c r="I1097" s="162" t="s">
        <v>110</v>
      </c>
      <c r="J1097" s="96" t="s">
        <v>260</v>
      </c>
      <c r="K1097" s="95"/>
      <c r="L1097" s="96"/>
      <c r="M1097" s="95"/>
      <c r="N1097" s="94" t="s">
        <v>546</v>
      </c>
      <c r="O1097" s="94" t="s">
        <v>245</v>
      </c>
      <c r="P1097" s="94" t="s">
        <v>261</v>
      </c>
      <c r="Q1097" s="98" t="s">
        <v>4541</v>
      </c>
      <c r="R1097" s="98" t="s">
        <v>228</v>
      </c>
      <c r="S1097" s="99" t="s">
        <v>228</v>
      </c>
      <c r="T1097" s="94" t="s">
        <v>262</v>
      </c>
      <c r="U1097" s="120"/>
      <c r="V1097" s="120"/>
      <c r="W1097" s="100" t="str">
        <f>VLOOKUP(TRIM(X1097),X10:Y92,2,FALSE)</f>
        <v>Puneet</v>
      </c>
      <c r="X1097" s="121" t="str">
        <f t="shared" si="97"/>
        <v>8.10.1</v>
      </c>
      <c r="Y1097" s="124">
        <f t="shared" si="98"/>
        <v>0</v>
      </c>
      <c r="Z1097" s="121">
        <f t="shared" si="96"/>
        <v>0</v>
      </c>
      <c r="AA1097" s="121">
        <f t="shared" si="99"/>
        <v>5</v>
      </c>
      <c r="AB1097" s="121">
        <f t="shared" si="100"/>
        <v>0</v>
      </c>
      <c r="AC1097" s="121">
        <f t="shared" si="101"/>
        <v>0</v>
      </c>
    </row>
    <row r="1098" spans="1:31" ht="35.25" customHeight="1" x14ac:dyDescent="0.25">
      <c r="A1098" s="89" t="s">
        <v>225</v>
      </c>
      <c r="B1098" s="94" t="s">
        <v>3196</v>
      </c>
      <c r="C1098" s="91" t="s">
        <v>98</v>
      </c>
      <c r="D1098" s="91" t="s">
        <v>57</v>
      </c>
      <c r="E1098" s="122" t="s">
        <v>1769</v>
      </c>
      <c r="F1098" s="92" t="s">
        <v>271</v>
      </c>
      <c r="G1098" s="92" t="s">
        <v>99</v>
      </c>
      <c r="H1098" s="92" t="s">
        <v>3166</v>
      </c>
      <c r="I1098" s="162" t="s">
        <v>307</v>
      </c>
      <c r="J1098" s="96"/>
      <c r="K1098" s="95"/>
      <c r="L1098" s="96"/>
      <c r="M1098" s="95"/>
      <c r="N1098" s="94"/>
      <c r="O1098" s="94" t="s">
        <v>3167</v>
      </c>
      <c r="P1098" s="94"/>
      <c r="Q1098" s="98" t="s">
        <v>3168</v>
      </c>
      <c r="R1098" s="98" t="s">
        <v>5399</v>
      </c>
      <c r="S1098" s="99" t="s">
        <v>280</v>
      </c>
      <c r="T1098" s="94" t="s">
        <v>249</v>
      </c>
      <c r="U1098" s="120"/>
      <c r="V1098" s="120"/>
      <c r="W1098" s="100" t="str">
        <f>VLOOKUP(TRIM(X1098),X10:Y92,2,FALSE)</f>
        <v>Andy</v>
      </c>
      <c r="X1098" s="121" t="str">
        <f t="shared" si="97"/>
        <v>4.1</v>
      </c>
      <c r="Y1098" s="124">
        <f t="shared" si="98"/>
        <v>0</v>
      </c>
      <c r="Z1098" s="121">
        <f t="shared" si="96"/>
        <v>0</v>
      </c>
      <c r="AA1098" s="121">
        <f t="shared" si="99"/>
        <v>6</v>
      </c>
      <c r="AB1098" s="121">
        <f t="shared" si="100"/>
        <v>0</v>
      </c>
      <c r="AC1098" s="121">
        <f t="shared" si="101"/>
        <v>0</v>
      </c>
    </row>
    <row r="1099" spans="1:31" ht="35.25" customHeight="1" x14ac:dyDescent="0.25">
      <c r="A1099" s="89" t="s">
        <v>225</v>
      </c>
      <c r="B1099" s="94" t="s">
        <v>4544</v>
      </c>
      <c r="C1099" s="91" t="s">
        <v>98</v>
      </c>
      <c r="D1099" s="91" t="s">
        <v>184</v>
      </c>
      <c r="E1099" s="122" t="s">
        <v>1770</v>
      </c>
      <c r="F1099" s="92" t="s">
        <v>16</v>
      </c>
      <c r="G1099" s="92" t="s">
        <v>99</v>
      </c>
      <c r="H1099" s="92" t="s">
        <v>3169</v>
      </c>
      <c r="I1099" s="162" t="s">
        <v>307</v>
      </c>
      <c r="J1099" s="96" t="s">
        <v>2155</v>
      </c>
      <c r="K1099" s="95">
        <v>255</v>
      </c>
      <c r="L1099" s="96"/>
      <c r="M1099" s="95" t="s">
        <v>254</v>
      </c>
      <c r="N1099" s="94" t="s">
        <v>424</v>
      </c>
      <c r="O1099" s="94" t="s">
        <v>245</v>
      </c>
      <c r="P1099" s="94" t="s">
        <v>2156</v>
      </c>
      <c r="Q1099" s="98" t="s">
        <v>4543</v>
      </c>
      <c r="R1099" s="98" t="s">
        <v>5976</v>
      </c>
      <c r="S1099" s="99" t="s">
        <v>280</v>
      </c>
      <c r="T1099" s="94" t="s">
        <v>249</v>
      </c>
      <c r="U1099" s="120"/>
      <c r="V1099" s="120"/>
      <c r="W1099" s="100" t="str">
        <f>VLOOKUP(TRIM(X1099),X10:Y92,2,FALSE)</f>
        <v>Andy</v>
      </c>
      <c r="X1099" s="121" t="str">
        <f t="shared" si="97"/>
        <v>8.1</v>
      </c>
      <c r="Y1099" s="124">
        <f t="shared" si="98"/>
        <v>0</v>
      </c>
      <c r="Z1099" s="121">
        <f t="shared" si="96"/>
        <v>0</v>
      </c>
      <c r="AA1099" s="121">
        <f t="shared" si="99"/>
        <v>6</v>
      </c>
      <c r="AB1099" s="121">
        <f t="shared" si="100"/>
        <v>0</v>
      </c>
      <c r="AC1099" s="121">
        <f t="shared" si="101"/>
        <v>0</v>
      </c>
    </row>
    <row r="1100" spans="1:31" ht="35.25" customHeight="1" x14ac:dyDescent="0.25">
      <c r="A1100" s="89" t="s">
        <v>225</v>
      </c>
      <c r="B1100" s="94" t="s">
        <v>4546</v>
      </c>
      <c r="C1100" s="91" t="s">
        <v>98</v>
      </c>
      <c r="D1100" s="91" t="s">
        <v>184</v>
      </c>
      <c r="E1100" s="122" t="s">
        <v>1771</v>
      </c>
      <c r="F1100" s="92" t="s">
        <v>16</v>
      </c>
      <c r="G1100" s="92" t="s">
        <v>99</v>
      </c>
      <c r="H1100" s="92" t="s">
        <v>3170</v>
      </c>
      <c r="I1100" s="162" t="s">
        <v>307</v>
      </c>
      <c r="J1100" s="96" t="s">
        <v>106</v>
      </c>
      <c r="K1100" s="95">
        <v>2597</v>
      </c>
      <c r="L1100" s="96"/>
      <c r="M1100" s="95" t="s">
        <v>254</v>
      </c>
      <c r="N1100" s="94" t="s">
        <v>2160</v>
      </c>
      <c r="O1100" s="94" t="s">
        <v>245</v>
      </c>
      <c r="P1100" s="94" t="s">
        <v>2156</v>
      </c>
      <c r="Q1100" s="98" t="s">
        <v>4545</v>
      </c>
      <c r="R1100" s="98" t="s">
        <v>5977</v>
      </c>
      <c r="S1100" s="99" t="s">
        <v>280</v>
      </c>
      <c r="T1100" s="94" t="s">
        <v>249</v>
      </c>
      <c r="U1100" s="120"/>
      <c r="V1100" s="120"/>
      <c r="W1100" s="100" t="str">
        <f>VLOOKUP(TRIM(X1100),X10:Y92,2,FALSE)</f>
        <v>Andy</v>
      </c>
      <c r="X1100" s="121" t="str">
        <f t="shared" si="97"/>
        <v>8.1</v>
      </c>
      <c r="Y1100" s="124">
        <f t="shared" si="98"/>
        <v>0</v>
      </c>
      <c r="Z1100" s="121">
        <f t="shared" si="96"/>
        <v>0</v>
      </c>
      <c r="AA1100" s="121">
        <f t="shared" si="99"/>
        <v>6</v>
      </c>
      <c r="AB1100" s="121">
        <f t="shared" si="100"/>
        <v>0</v>
      </c>
      <c r="AC1100" s="121">
        <f t="shared" si="101"/>
        <v>0</v>
      </c>
    </row>
    <row r="1101" spans="1:31" ht="35.25" customHeight="1" x14ac:dyDescent="0.25">
      <c r="A1101" s="89" t="s">
        <v>225</v>
      </c>
      <c r="B1101" s="94" t="s">
        <v>4548</v>
      </c>
      <c r="C1101" s="91" t="s">
        <v>98</v>
      </c>
      <c r="D1101" s="91" t="s">
        <v>1971</v>
      </c>
      <c r="E1101" s="122" t="s">
        <v>1772</v>
      </c>
      <c r="F1101" s="92" t="s">
        <v>16</v>
      </c>
      <c r="G1101" s="92" t="s">
        <v>99</v>
      </c>
      <c r="H1101" s="92" t="s">
        <v>3171</v>
      </c>
      <c r="I1101" s="162" t="s">
        <v>3172</v>
      </c>
      <c r="J1101" s="96" t="s">
        <v>247</v>
      </c>
      <c r="K1101" s="95">
        <v>2684</v>
      </c>
      <c r="L1101" s="96"/>
      <c r="M1101" s="95" t="s">
        <v>254</v>
      </c>
      <c r="N1101" s="94" t="s">
        <v>2148</v>
      </c>
      <c r="O1101" s="94" t="s">
        <v>245</v>
      </c>
      <c r="P1101" s="94" t="s">
        <v>2391</v>
      </c>
      <c r="Q1101" s="98" t="s">
        <v>4547</v>
      </c>
      <c r="R1101" s="98" t="s">
        <v>5978</v>
      </c>
      <c r="S1101" s="99" t="s">
        <v>280</v>
      </c>
      <c r="T1101" s="94" t="s">
        <v>249</v>
      </c>
      <c r="U1101" s="120"/>
      <c r="V1101" s="120"/>
      <c r="W1101" s="100" t="str">
        <f>VLOOKUP(TRIM(X1101),X10:Y92,2,FALSE)</f>
        <v>Puneet</v>
      </c>
      <c r="X1101" s="121" t="str">
        <f t="shared" si="97"/>
        <v>8.2.2</v>
      </c>
      <c r="Y1101" s="124">
        <f t="shared" si="98"/>
        <v>0</v>
      </c>
      <c r="Z1101" s="121">
        <f t="shared" si="96"/>
        <v>0</v>
      </c>
      <c r="AA1101" s="121">
        <f t="shared" si="99"/>
        <v>58</v>
      </c>
      <c r="AB1101" s="121">
        <f t="shared" si="100"/>
        <v>0</v>
      </c>
      <c r="AC1101" s="121">
        <f t="shared" si="101"/>
        <v>0</v>
      </c>
    </row>
    <row r="1102" spans="1:31" ht="35.25" customHeight="1" x14ac:dyDescent="0.25">
      <c r="A1102" s="89" t="s">
        <v>225</v>
      </c>
      <c r="B1102" s="94" t="s">
        <v>42</v>
      </c>
      <c r="C1102" s="91" t="s">
        <v>98</v>
      </c>
      <c r="D1102" s="91" t="s">
        <v>1982</v>
      </c>
      <c r="E1102" s="122" t="s">
        <v>1773</v>
      </c>
      <c r="F1102" s="92" t="s">
        <v>243</v>
      </c>
      <c r="G1102" s="92" t="s">
        <v>99</v>
      </c>
      <c r="H1102" s="92" t="s">
        <v>4549</v>
      </c>
      <c r="I1102" s="162" t="s">
        <v>110</v>
      </c>
      <c r="J1102" s="96" t="s">
        <v>260</v>
      </c>
      <c r="K1102" s="95"/>
      <c r="L1102" s="96"/>
      <c r="M1102" s="95"/>
      <c r="N1102" s="94" t="s">
        <v>546</v>
      </c>
      <c r="O1102" s="94" t="s">
        <v>245</v>
      </c>
      <c r="P1102" s="94" t="s">
        <v>261</v>
      </c>
      <c r="Q1102" s="98" t="s">
        <v>3173</v>
      </c>
      <c r="R1102" s="98" t="s">
        <v>5979</v>
      </c>
      <c r="S1102" s="99" t="s">
        <v>280</v>
      </c>
      <c r="T1102" s="94" t="s">
        <v>262</v>
      </c>
      <c r="U1102" s="120"/>
      <c r="V1102" s="120"/>
      <c r="W1102" s="100" t="str">
        <f>VLOOKUP(TRIM(X1102),X10:Y92,2,FALSE)</f>
        <v>Puneet</v>
      </c>
      <c r="X1102" s="121" t="str">
        <f t="shared" si="97"/>
        <v>8.10.1</v>
      </c>
      <c r="Y1102" s="124">
        <f t="shared" si="98"/>
        <v>0</v>
      </c>
      <c r="Z1102" s="121">
        <f t="shared" si="96"/>
        <v>0</v>
      </c>
      <c r="AA1102" s="121">
        <f t="shared" si="99"/>
        <v>5</v>
      </c>
      <c r="AB1102" s="121">
        <f t="shared" si="100"/>
        <v>0</v>
      </c>
      <c r="AC1102" s="121">
        <f t="shared" si="101"/>
        <v>0</v>
      </c>
    </row>
    <row r="1103" spans="1:31" ht="35.25" customHeight="1" x14ac:dyDescent="0.25">
      <c r="A1103" s="89" t="s">
        <v>225</v>
      </c>
      <c r="B1103" s="94" t="s">
        <v>42</v>
      </c>
      <c r="C1103" s="91" t="s">
        <v>98</v>
      </c>
      <c r="D1103" s="91" t="s">
        <v>57</v>
      </c>
      <c r="E1103" s="122" t="s">
        <v>1774</v>
      </c>
      <c r="F1103" s="92" t="s">
        <v>252</v>
      </c>
      <c r="G1103" s="92" t="s">
        <v>285</v>
      </c>
      <c r="H1103" s="92" t="s">
        <v>4550</v>
      </c>
      <c r="I1103" s="162" t="s">
        <v>2989</v>
      </c>
      <c r="J1103" s="96"/>
      <c r="K1103" s="95"/>
      <c r="L1103" s="96"/>
      <c r="M1103" s="95"/>
      <c r="N1103" s="94"/>
      <c r="O1103" s="94" t="s">
        <v>245</v>
      </c>
      <c r="P1103" s="94"/>
      <c r="Q1103" s="98" t="s">
        <v>42</v>
      </c>
      <c r="R1103" s="98" t="s">
        <v>228</v>
      </c>
      <c r="S1103" s="99" t="s">
        <v>228</v>
      </c>
      <c r="T1103" s="94" t="s">
        <v>114</v>
      </c>
      <c r="U1103" s="120"/>
      <c r="V1103" s="120"/>
      <c r="W1103" s="100" t="str">
        <f>VLOOKUP(TRIM(X1103),X10:Y92,2,FALSE)</f>
        <v>Andy</v>
      </c>
      <c r="X1103" s="121" t="str">
        <f t="shared" si="97"/>
        <v>4.1</v>
      </c>
      <c r="Y1103" s="124">
        <f t="shared" si="98"/>
        <v>0</v>
      </c>
      <c r="Z1103" s="121">
        <f t="shared" si="96"/>
        <v>0</v>
      </c>
      <c r="AA1103" s="121">
        <f t="shared" si="99"/>
        <v>8</v>
      </c>
      <c r="AB1103" s="121">
        <f t="shared" si="100"/>
        <v>0</v>
      </c>
      <c r="AC1103" s="121">
        <f t="shared" si="101"/>
        <v>0</v>
      </c>
    </row>
    <row r="1104" spans="1:31" ht="35.25" customHeight="1" x14ac:dyDescent="0.25">
      <c r="A1104" s="89"/>
      <c r="B1104" s="94" t="s">
        <v>42</v>
      </c>
      <c r="C1104" s="91" t="s">
        <v>14</v>
      </c>
      <c r="D1104" s="91" t="s">
        <v>1980</v>
      </c>
      <c r="E1104" s="122" t="s">
        <v>1775</v>
      </c>
      <c r="F1104" s="92" t="s">
        <v>243</v>
      </c>
      <c r="G1104" s="209" t="s">
        <v>99</v>
      </c>
      <c r="H1104" s="209" t="s">
        <v>3174</v>
      </c>
      <c r="I1104" s="210" t="s">
        <v>274</v>
      </c>
      <c r="J1104" s="151" t="s">
        <v>266</v>
      </c>
      <c r="K1104" s="152"/>
      <c r="L1104" s="151"/>
      <c r="M1104" s="152"/>
      <c r="N1104" s="151" t="s">
        <v>546</v>
      </c>
      <c r="O1104" s="151" t="s">
        <v>245</v>
      </c>
      <c r="P1104" s="151" t="s">
        <v>267</v>
      </c>
      <c r="Q1104" s="98" t="s">
        <v>3175</v>
      </c>
      <c r="R1104" s="211" t="s">
        <v>5400</v>
      </c>
      <c r="S1104" s="153"/>
      <c r="T1104" s="94" t="s">
        <v>292</v>
      </c>
      <c r="U1104" s="120"/>
      <c r="V1104" s="120"/>
      <c r="W1104" s="100" t="str">
        <f>VLOOKUP(TRIM(X1104),X10:Y92,2,FALSE)</f>
        <v>Andy</v>
      </c>
      <c r="X1104" s="121" t="str">
        <f t="shared" si="97"/>
        <v>8.9.1</v>
      </c>
      <c r="Y1104" s="124">
        <f t="shared" si="98"/>
        <v>0</v>
      </c>
      <c r="Z1104" s="121">
        <f t="shared" si="96"/>
        <v>0</v>
      </c>
      <c r="AA1104" s="121">
        <f t="shared" si="99"/>
        <v>26</v>
      </c>
      <c r="AB1104" s="121">
        <f t="shared" si="100"/>
        <v>0</v>
      </c>
      <c r="AC1104" s="121">
        <f t="shared" si="101"/>
        <v>0</v>
      </c>
    </row>
    <row r="1105" spans="1:30" ht="35.25" customHeight="1" x14ac:dyDescent="0.25">
      <c r="A1105" s="89" t="s">
        <v>225</v>
      </c>
      <c r="B1105" s="94" t="s">
        <v>42</v>
      </c>
      <c r="C1105" s="91" t="s">
        <v>98</v>
      </c>
      <c r="D1105" s="91" t="s">
        <v>1980</v>
      </c>
      <c r="E1105" s="122" t="s">
        <v>1776</v>
      </c>
      <c r="F1105" s="92" t="s">
        <v>243</v>
      </c>
      <c r="G1105" s="92" t="s">
        <v>99</v>
      </c>
      <c r="H1105" s="92" t="s">
        <v>4552</v>
      </c>
      <c r="I1105" s="162" t="s">
        <v>291</v>
      </c>
      <c r="J1105" s="96" t="s">
        <v>266</v>
      </c>
      <c r="K1105" s="95"/>
      <c r="L1105" s="96"/>
      <c r="M1105" s="95"/>
      <c r="N1105" s="94" t="s">
        <v>546</v>
      </c>
      <c r="O1105" s="94" t="s">
        <v>245</v>
      </c>
      <c r="P1105" s="94" t="s">
        <v>267</v>
      </c>
      <c r="Q1105" s="98" t="s">
        <v>4551</v>
      </c>
      <c r="R1105" s="98" t="s">
        <v>5980</v>
      </c>
      <c r="S1105" s="99" t="s">
        <v>280</v>
      </c>
      <c r="T1105" s="94" t="s">
        <v>292</v>
      </c>
      <c r="U1105" s="120"/>
      <c r="V1105" s="120"/>
      <c r="W1105" s="100" t="str">
        <f>VLOOKUP(TRIM(X1105),X10:Y92,2,FALSE)</f>
        <v>Andy</v>
      </c>
      <c r="X1105" s="121" t="str">
        <f t="shared" si="97"/>
        <v>8.9.1</v>
      </c>
      <c r="Y1105" s="124">
        <f t="shared" si="98"/>
        <v>0</v>
      </c>
      <c r="Z1105" s="121">
        <f t="shared" si="96"/>
        <v>0</v>
      </c>
      <c r="AA1105" s="121">
        <f t="shared" si="99"/>
        <v>26</v>
      </c>
      <c r="AB1105" s="121">
        <f t="shared" si="100"/>
        <v>0</v>
      </c>
      <c r="AC1105" s="121">
        <f t="shared" si="101"/>
        <v>0</v>
      </c>
    </row>
    <row r="1106" spans="1:30" ht="35.25" customHeight="1" x14ac:dyDescent="0.25">
      <c r="A1106" s="89"/>
      <c r="B1106" s="94" t="s">
        <v>42</v>
      </c>
      <c r="C1106" s="91" t="s">
        <v>14</v>
      </c>
      <c r="D1106" s="91" t="s">
        <v>93</v>
      </c>
      <c r="E1106" s="122" t="s">
        <v>1777</v>
      </c>
      <c r="F1106" s="92" t="s">
        <v>243</v>
      </c>
      <c r="G1106" s="209" t="s">
        <v>99</v>
      </c>
      <c r="H1106" s="209" t="s">
        <v>3176</v>
      </c>
      <c r="I1106" s="210" t="s">
        <v>274</v>
      </c>
      <c r="J1106" s="151" t="s">
        <v>266</v>
      </c>
      <c r="K1106" s="152"/>
      <c r="L1106" s="151"/>
      <c r="M1106" s="152"/>
      <c r="N1106" s="151" t="s">
        <v>546</v>
      </c>
      <c r="O1106" s="151" t="s">
        <v>245</v>
      </c>
      <c r="P1106" s="151" t="s">
        <v>267</v>
      </c>
      <c r="Q1106" s="98" t="s">
        <v>3210</v>
      </c>
      <c r="R1106" s="211" t="s">
        <v>3211</v>
      </c>
      <c r="S1106" s="153"/>
      <c r="T1106" s="94" t="s">
        <v>292</v>
      </c>
      <c r="U1106" s="120"/>
      <c r="V1106" s="120"/>
      <c r="W1106" s="100" t="e">
        <f>VLOOKUP(TRIM(X1106),X10:Y92,2,FALSE)</f>
        <v>#N/A</v>
      </c>
      <c r="X1106" s="121" t="str">
        <f t="shared" si="97"/>
        <v>99</v>
      </c>
      <c r="Y1106" s="124">
        <f t="shared" si="98"/>
        <v>0</v>
      </c>
      <c r="Z1106" s="121">
        <f t="shared" si="96"/>
        <v>0</v>
      </c>
      <c r="AA1106" s="121">
        <f t="shared" si="99"/>
        <v>26</v>
      </c>
      <c r="AB1106" s="121">
        <f t="shared" si="100"/>
        <v>0</v>
      </c>
      <c r="AC1106" s="121">
        <f t="shared" si="101"/>
        <v>0</v>
      </c>
    </row>
    <row r="1107" spans="1:30" ht="35.25" customHeight="1" x14ac:dyDescent="0.25">
      <c r="A1107" s="89" t="s">
        <v>225</v>
      </c>
      <c r="B1107" s="94" t="s">
        <v>42</v>
      </c>
      <c r="C1107" s="91" t="s">
        <v>98</v>
      </c>
      <c r="D1107" s="91" t="s">
        <v>1980</v>
      </c>
      <c r="E1107" s="122" t="s">
        <v>1778</v>
      </c>
      <c r="F1107" s="92" t="s">
        <v>243</v>
      </c>
      <c r="G1107" s="92" t="s">
        <v>99</v>
      </c>
      <c r="H1107" s="92" t="s">
        <v>4554</v>
      </c>
      <c r="I1107" s="162" t="s">
        <v>291</v>
      </c>
      <c r="J1107" s="96" t="s">
        <v>266</v>
      </c>
      <c r="K1107" s="95"/>
      <c r="L1107" s="96"/>
      <c r="M1107" s="95"/>
      <c r="N1107" s="94" t="s">
        <v>546</v>
      </c>
      <c r="O1107" s="94" t="s">
        <v>245</v>
      </c>
      <c r="P1107" s="94" t="s">
        <v>267</v>
      </c>
      <c r="Q1107" s="98" t="s">
        <v>4553</v>
      </c>
      <c r="R1107" s="98" t="s">
        <v>5981</v>
      </c>
      <c r="S1107" s="99" t="s">
        <v>228</v>
      </c>
      <c r="T1107" s="94" t="s">
        <v>292</v>
      </c>
      <c r="U1107" s="120"/>
      <c r="V1107" s="120"/>
      <c r="W1107" s="100" t="str">
        <f>VLOOKUP(TRIM(X1107),X10:Y92,2,FALSE)</f>
        <v>Andy</v>
      </c>
      <c r="X1107" s="121" t="str">
        <f t="shared" si="97"/>
        <v>8.9.1</v>
      </c>
      <c r="Y1107" s="124">
        <f t="shared" si="98"/>
        <v>0</v>
      </c>
      <c r="Z1107" s="121">
        <f t="shared" si="96"/>
        <v>0</v>
      </c>
      <c r="AA1107" s="121">
        <f t="shared" si="99"/>
        <v>26</v>
      </c>
      <c r="AB1107" s="121">
        <f t="shared" si="100"/>
        <v>0</v>
      </c>
      <c r="AC1107" s="121">
        <f t="shared" si="101"/>
        <v>0</v>
      </c>
    </row>
    <row r="1108" spans="1:30" ht="35.25" customHeight="1" x14ac:dyDescent="0.25">
      <c r="A1108" s="89" t="s">
        <v>225</v>
      </c>
      <c r="B1108" s="94" t="s">
        <v>42</v>
      </c>
      <c r="C1108" s="91" t="s">
        <v>98</v>
      </c>
      <c r="D1108" s="91" t="s">
        <v>1980</v>
      </c>
      <c r="E1108" s="122" t="s">
        <v>1779</v>
      </c>
      <c r="F1108" s="92" t="s">
        <v>243</v>
      </c>
      <c r="G1108" s="92" t="s">
        <v>99</v>
      </c>
      <c r="H1108" s="92" t="s">
        <v>4556</v>
      </c>
      <c r="I1108" s="162" t="s">
        <v>291</v>
      </c>
      <c r="J1108" s="96" t="s">
        <v>266</v>
      </c>
      <c r="K1108" s="95"/>
      <c r="L1108" s="96"/>
      <c r="M1108" s="95"/>
      <c r="N1108" s="94" t="s">
        <v>546</v>
      </c>
      <c r="O1108" s="94" t="s">
        <v>245</v>
      </c>
      <c r="P1108" s="94" t="s">
        <v>267</v>
      </c>
      <c r="Q1108" s="98" t="s">
        <v>4555</v>
      </c>
      <c r="R1108" s="98" t="s">
        <v>226</v>
      </c>
      <c r="S1108" s="99" t="s">
        <v>226</v>
      </c>
      <c r="T1108" s="94" t="s">
        <v>292</v>
      </c>
      <c r="U1108" s="120"/>
      <c r="V1108" s="120"/>
      <c r="W1108" s="100" t="str">
        <f>VLOOKUP(TRIM(X1108),X10:Y92,2,FALSE)</f>
        <v>Andy</v>
      </c>
      <c r="X1108" s="121" t="str">
        <f t="shared" si="97"/>
        <v>8.9.1</v>
      </c>
      <c r="Y1108" s="124">
        <f t="shared" si="98"/>
        <v>0</v>
      </c>
      <c r="Z1108" s="121">
        <f t="shared" si="96"/>
        <v>1</v>
      </c>
      <c r="AA1108" s="121">
        <f t="shared" si="99"/>
        <v>26</v>
      </c>
      <c r="AB1108" s="121">
        <f t="shared" si="100"/>
        <v>0</v>
      </c>
      <c r="AC1108" s="121">
        <f t="shared" si="101"/>
        <v>0</v>
      </c>
      <c r="AD1108" s="1" t="s">
        <v>526</v>
      </c>
    </row>
    <row r="1109" spans="1:30" ht="35.25" customHeight="1" x14ac:dyDescent="0.25">
      <c r="A1109" s="89" t="s">
        <v>225</v>
      </c>
      <c r="B1109" s="94" t="s">
        <v>42</v>
      </c>
      <c r="C1109" s="91" t="s">
        <v>98</v>
      </c>
      <c r="D1109" s="91" t="s">
        <v>1980</v>
      </c>
      <c r="E1109" s="122" t="s">
        <v>1780</v>
      </c>
      <c r="F1109" s="92" t="s">
        <v>243</v>
      </c>
      <c r="G1109" s="92" t="s">
        <v>99</v>
      </c>
      <c r="H1109" s="92" t="s">
        <v>4557</v>
      </c>
      <c r="I1109" s="162" t="s">
        <v>274</v>
      </c>
      <c r="J1109" s="96" t="s">
        <v>266</v>
      </c>
      <c r="K1109" s="95"/>
      <c r="L1109" s="96"/>
      <c r="M1109" s="95"/>
      <c r="N1109" s="94" t="s">
        <v>546</v>
      </c>
      <c r="O1109" s="94" t="s">
        <v>245</v>
      </c>
      <c r="P1109" s="94" t="s">
        <v>267</v>
      </c>
      <c r="Q1109" s="98" t="s">
        <v>3177</v>
      </c>
      <c r="R1109" s="98" t="s">
        <v>492</v>
      </c>
      <c r="S1109" s="99" t="s">
        <v>235</v>
      </c>
      <c r="T1109" s="94" t="s">
        <v>292</v>
      </c>
      <c r="U1109" s="120"/>
      <c r="V1109" s="120"/>
      <c r="W1109" s="100" t="str">
        <f>VLOOKUP(TRIM(X1109),X10:Y92,2,FALSE)</f>
        <v>Andy</v>
      </c>
      <c r="X1109" s="121" t="str">
        <f t="shared" si="97"/>
        <v>8.9.1</v>
      </c>
      <c r="Y1109" s="124">
        <f t="shared" si="98"/>
        <v>0</v>
      </c>
      <c r="Z1109" s="121">
        <f t="shared" si="96"/>
        <v>0</v>
      </c>
      <c r="AA1109" s="121">
        <f t="shared" si="99"/>
        <v>26</v>
      </c>
      <c r="AB1109" s="121">
        <f t="shared" si="100"/>
        <v>0</v>
      </c>
      <c r="AC1109" s="121">
        <f t="shared" si="101"/>
        <v>0</v>
      </c>
    </row>
    <row r="1110" spans="1:30" ht="35.25" customHeight="1" x14ac:dyDescent="0.25">
      <c r="A1110" s="89" t="s">
        <v>225</v>
      </c>
      <c r="B1110" s="94" t="s">
        <v>42</v>
      </c>
      <c r="C1110" s="91" t="s">
        <v>98</v>
      </c>
      <c r="D1110" s="91" t="s">
        <v>1980</v>
      </c>
      <c r="E1110" s="122" t="s">
        <v>1781</v>
      </c>
      <c r="F1110" s="92" t="s">
        <v>243</v>
      </c>
      <c r="G1110" s="92" t="s">
        <v>99</v>
      </c>
      <c r="H1110" s="92" t="s">
        <v>4559</v>
      </c>
      <c r="I1110" s="162" t="s">
        <v>291</v>
      </c>
      <c r="J1110" s="96" t="s">
        <v>266</v>
      </c>
      <c r="K1110" s="95"/>
      <c r="L1110" s="96"/>
      <c r="M1110" s="95"/>
      <c r="N1110" s="94" t="s">
        <v>546</v>
      </c>
      <c r="O1110" s="94" t="s">
        <v>245</v>
      </c>
      <c r="P1110" s="94" t="s">
        <v>267</v>
      </c>
      <c r="Q1110" s="98" t="s">
        <v>4558</v>
      </c>
      <c r="R1110" s="98" t="s">
        <v>5982</v>
      </c>
      <c r="S1110" s="99" t="s">
        <v>270</v>
      </c>
      <c r="T1110" s="94" t="s">
        <v>292</v>
      </c>
      <c r="U1110" s="120"/>
      <c r="V1110" s="120"/>
      <c r="W1110" s="100" t="str">
        <f>VLOOKUP(TRIM(X1110),X10:Y92,2,FALSE)</f>
        <v>Andy</v>
      </c>
      <c r="X1110" s="121" t="str">
        <f t="shared" si="97"/>
        <v>8.9.1</v>
      </c>
      <c r="Y1110" s="124">
        <f t="shared" si="98"/>
        <v>0</v>
      </c>
      <c r="Z1110" s="121">
        <f t="shared" ref="Z1110:Z1173" si="102">IF(F1110="P-CR", IF(S1110="Approved", 1, IF(S1110="Block approved", 1, 0)),0)</f>
        <v>0</v>
      </c>
      <c r="AA1110" s="121">
        <f t="shared" si="99"/>
        <v>26</v>
      </c>
      <c r="AB1110" s="121">
        <f t="shared" si="100"/>
        <v>0</v>
      </c>
      <c r="AC1110" s="121">
        <f t="shared" si="101"/>
        <v>0</v>
      </c>
    </row>
    <row r="1111" spans="1:30" ht="35.25" customHeight="1" x14ac:dyDescent="0.25">
      <c r="A1111" s="89" t="s">
        <v>225</v>
      </c>
      <c r="B1111" s="94" t="s">
        <v>42</v>
      </c>
      <c r="C1111" s="91" t="s">
        <v>98</v>
      </c>
      <c r="D1111" s="91" t="s">
        <v>1980</v>
      </c>
      <c r="E1111" s="122" t="s">
        <v>1782</v>
      </c>
      <c r="F1111" s="92" t="s">
        <v>243</v>
      </c>
      <c r="G1111" s="92" t="s">
        <v>99</v>
      </c>
      <c r="H1111" s="92" t="s">
        <v>4561</v>
      </c>
      <c r="I1111" s="162" t="s">
        <v>291</v>
      </c>
      <c r="J1111" s="96" t="s">
        <v>266</v>
      </c>
      <c r="K1111" s="95"/>
      <c r="L1111" s="96"/>
      <c r="M1111" s="95"/>
      <c r="N1111" s="94" t="s">
        <v>546</v>
      </c>
      <c r="O1111" s="94" t="s">
        <v>245</v>
      </c>
      <c r="P1111" s="94" t="s">
        <v>267</v>
      </c>
      <c r="Q1111" s="98" t="s">
        <v>4560</v>
      </c>
      <c r="R1111" s="98" t="s">
        <v>5983</v>
      </c>
      <c r="S1111" s="99" t="s">
        <v>226</v>
      </c>
      <c r="T1111" s="94" t="s">
        <v>292</v>
      </c>
      <c r="U1111" s="120"/>
      <c r="V1111" s="120"/>
      <c r="W1111" s="100" t="str">
        <f>VLOOKUP(TRIM(X1111),X10:Y92,2,FALSE)</f>
        <v>Andy</v>
      </c>
      <c r="X1111" s="121" t="str">
        <f t="shared" si="97"/>
        <v>8.9.1</v>
      </c>
      <c r="Y1111" s="124">
        <f t="shared" si="98"/>
        <v>0</v>
      </c>
      <c r="Z1111" s="121">
        <f t="shared" si="102"/>
        <v>1</v>
      </c>
      <c r="AA1111" s="121">
        <f t="shared" si="99"/>
        <v>26</v>
      </c>
      <c r="AB1111" s="121">
        <f t="shared" si="100"/>
        <v>0</v>
      </c>
      <c r="AC1111" s="121">
        <f t="shared" si="101"/>
        <v>0</v>
      </c>
    </row>
    <row r="1112" spans="1:30" ht="35.25" customHeight="1" x14ac:dyDescent="0.25">
      <c r="A1112" s="89" t="s">
        <v>225</v>
      </c>
      <c r="B1112" s="94" t="s">
        <v>3285</v>
      </c>
      <c r="C1112" s="91" t="s">
        <v>98</v>
      </c>
      <c r="D1112" s="91" t="s">
        <v>212</v>
      </c>
      <c r="E1112" s="122" t="s">
        <v>1783</v>
      </c>
      <c r="F1112" s="92" t="s">
        <v>16</v>
      </c>
      <c r="G1112" s="92" t="s">
        <v>99</v>
      </c>
      <c r="H1112" s="92" t="s">
        <v>3178</v>
      </c>
      <c r="I1112" s="162" t="s">
        <v>391</v>
      </c>
      <c r="J1112" s="96" t="s">
        <v>247</v>
      </c>
      <c r="K1112" s="95">
        <v>2685</v>
      </c>
      <c r="L1112" s="96"/>
      <c r="M1112" s="95" t="s">
        <v>107</v>
      </c>
      <c r="N1112" s="94" t="s">
        <v>2148</v>
      </c>
      <c r="O1112" s="94" t="s">
        <v>125</v>
      </c>
      <c r="P1112" s="94" t="s">
        <v>241</v>
      </c>
      <c r="Q1112" s="98" t="s">
        <v>4562</v>
      </c>
      <c r="R1112" s="98" t="s">
        <v>5401</v>
      </c>
      <c r="S1112" s="99" t="s">
        <v>270</v>
      </c>
      <c r="T1112" s="94" t="s">
        <v>331</v>
      </c>
      <c r="U1112" s="120"/>
      <c r="V1112" s="120"/>
      <c r="W1112" s="100" t="str">
        <f>VLOOKUP(TRIM(X1112),X10:Y92,2,FALSE)</f>
        <v>Tao</v>
      </c>
      <c r="X1112" s="121" t="str">
        <f t="shared" si="97"/>
        <v>7.10.1</v>
      </c>
      <c r="Y1112" s="124">
        <f t="shared" si="98"/>
        <v>0</v>
      </c>
      <c r="Z1112" s="121">
        <f t="shared" si="102"/>
        <v>0</v>
      </c>
      <c r="AA1112" s="121">
        <f t="shared" si="99"/>
        <v>25</v>
      </c>
      <c r="AB1112" s="121">
        <f t="shared" si="100"/>
        <v>0</v>
      </c>
      <c r="AC1112" s="121">
        <f t="shared" si="101"/>
        <v>0</v>
      </c>
    </row>
    <row r="1113" spans="1:30" ht="35.25" customHeight="1" x14ac:dyDescent="0.25">
      <c r="A1113" s="89" t="s">
        <v>225</v>
      </c>
      <c r="B1113" s="94" t="s">
        <v>4564</v>
      </c>
      <c r="C1113" s="91" t="s">
        <v>98</v>
      </c>
      <c r="D1113" s="91" t="s">
        <v>5416</v>
      </c>
      <c r="E1113" s="122" t="s">
        <v>1784</v>
      </c>
      <c r="F1113" s="92" t="s">
        <v>16</v>
      </c>
      <c r="G1113" s="92" t="s">
        <v>99</v>
      </c>
      <c r="H1113" s="92" t="s">
        <v>3179</v>
      </c>
      <c r="I1113" s="162" t="s">
        <v>2989</v>
      </c>
      <c r="J1113" s="96" t="s">
        <v>106</v>
      </c>
      <c r="K1113" s="95">
        <v>2598</v>
      </c>
      <c r="L1113" s="96"/>
      <c r="M1113" s="95" t="s">
        <v>107</v>
      </c>
      <c r="N1113" s="213" t="s">
        <v>2160</v>
      </c>
      <c r="O1113" s="94" t="s">
        <v>125</v>
      </c>
      <c r="P1113" s="94" t="s">
        <v>248</v>
      </c>
      <c r="Q1113" s="98" t="s">
        <v>4563</v>
      </c>
      <c r="R1113" s="98" t="s">
        <v>6274</v>
      </c>
      <c r="S1113" s="99" t="s">
        <v>280</v>
      </c>
      <c r="T1113" s="94" t="s">
        <v>114</v>
      </c>
      <c r="U1113" s="120"/>
      <c r="V1113" s="120"/>
      <c r="W1113" s="100" t="str">
        <f>VLOOKUP(TRIM(X1113),X10:Y92,2,FALSE)</f>
        <v>Puneet</v>
      </c>
      <c r="X1113" s="121" t="str">
        <f t="shared" si="97"/>
        <v>4.3</v>
      </c>
      <c r="Y1113" s="124">
        <f t="shared" si="98"/>
        <v>0</v>
      </c>
      <c r="Z1113" s="121">
        <f t="shared" si="102"/>
        <v>0</v>
      </c>
      <c r="AA1113" s="121">
        <f t="shared" si="99"/>
        <v>8</v>
      </c>
      <c r="AB1113" s="121">
        <f t="shared" si="100"/>
        <v>0</v>
      </c>
      <c r="AC1113" s="121">
        <f t="shared" si="101"/>
        <v>0</v>
      </c>
    </row>
    <row r="1114" spans="1:30" ht="35.25" customHeight="1" x14ac:dyDescent="0.25">
      <c r="A1114" s="89" t="s">
        <v>225</v>
      </c>
      <c r="B1114" s="94" t="s">
        <v>42</v>
      </c>
      <c r="C1114" s="91" t="s">
        <v>98</v>
      </c>
      <c r="D1114" s="91" t="s">
        <v>1980</v>
      </c>
      <c r="E1114" s="122" t="s">
        <v>1785</v>
      </c>
      <c r="F1114" s="92" t="s">
        <v>243</v>
      </c>
      <c r="G1114" s="92" t="s">
        <v>99</v>
      </c>
      <c r="H1114" s="92" t="s">
        <v>4566</v>
      </c>
      <c r="I1114" s="162" t="s">
        <v>291</v>
      </c>
      <c r="J1114" s="96" t="s">
        <v>266</v>
      </c>
      <c r="K1114" s="95"/>
      <c r="L1114" s="96"/>
      <c r="M1114" s="95"/>
      <c r="N1114" s="94" t="s">
        <v>546</v>
      </c>
      <c r="O1114" s="94" t="s">
        <v>245</v>
      </c>
      <c r="P1114" s="94" t="s">
        <v>267</v>
      </c>
      <c r="Q1114" s="98" t="s">
        <v>4565</v>
      </c>
      <c r="R1114" s="98" t="s">
        <v>228</v>
      </c>
      <c r="S1114" s="99" t="s">
        <v>228</v>
      </c>
      <c r="T1114" s="94" t="s">
        <v>292</v>
      </c>
      <c r="U1114" s="120"/>
      <c r="V1114" s="120"/>
      <c r="W1114" s="100" t="str">
        <f>VLOOKUP(TRIM(X1114),X10:Y92,2,FALSE)</f>
        <v>Andy</v>
      </c>
      <c r="X1114" s="121" t="str">
        <f t="shared" si="97"/>
        <v>8.9.1</v>
      </c>
      <c r="Y1114" s="124">
        <f t="shared" si="98"/>
        <v>0</v>
      </c>
      <c r="Z1114" s="121">
        <f t="shared" si="102"/>
        <v>0</v>
      </c>
      <c r="AA1114" s="121">
        <f t="shared" si="99"/>
        <v>26</v>
      </c>
      <c r="AB1114" s="121">
        <f t="shared" si="100"/>
        <v>0</v>
      </c>
      <c r="AC1114" s="121">
        <f t="shared" si="101"/>
        <v>0</v>
      </c>
      <c r="AD1114" s="1" t="s">
        <v>526</v>
      </c>
    </row>
    <row r="1115" spans="1:30" ht="35.25" customHeight="1" x14ac:dyDescent="0.25">
      <c r="A1115" s="89" t="s">
        <v>225</v>
      </c>
      <c r="B1115" s="94" t="s">
        <v>42</v>
      </c>
      <c r="C1115" s="91" t="s">
        <v>98</v>
      </c>
      <c r="D1115" s="91" t="s">
        <v>1978</v>
      </c>
      <c r="E1115" s="122" t="s">
        <v>1786</v>
      </c>
      <c r="F1115" s="92" t="s">
        <v>243</v>
      </c>
      <c r="G1115" s="92" t="s">
        <v>99</v>
      </c>
      <c r="H1115" s="92" t="s">
        <v>4568</v>
      </c>
      <c r="I1115" s="162" t="s">
        <v>116</v>
      </c>
      <c r="J1115" s="96" t="s">
        <v>264</v>
      </c>
      <c r="K1115" s="95"/>
      <c r="L1115" s="96"/>
      <c r="M1115" s="95"/>
      <c r="N1115" s="94" t="s">
        <v>512</v>
      </c>
      <c r="O1115" s="94" t="s">
        <v>245</v>
      </c>
      <c r="P1115" s="94" t="s">
        <v>265</v>
      </c>
      <c r="Q1115" s="98" t="s">
        <v>4567</v>
      </c>
      <c r="R1115" s="98" t="s">
        <v>228</v>
      </c>
      <c r="S1115" s="99" t="s">
        <v>228</v>
      </c>
      <c r="T1115" s="94" t="s">
        <v>352</v>
      </c>
      <c r="U1115" s="120"/>
      <c r="V1115" s="120"/>
      <c r="W1115" s="100" t="str">
        <f>VLOOKUP(TRIM(X1115),X10:Y92,2,FALSE)</f>
        <v>Tao</v>
      </c>
      <c r="X1115" s="121" t="str">
        <f t="shared" si="97"/>
        <v>8.8.1</v>
      </c>
      <c r="Y1115" s="124">
        <f t="shared" si="98"/>
        <v>0</v>
      </c>
      <c r="Z1115" s="121">
        <f t="shared" si="102"/>
        <v>0</v>
      </c>
      <c r="AA1115" s="121">
        <f t="shared" si="99"/>
        <v>13</v>
      </c>
      <c r="AB1115" s="121">
        <f t="shared" si="100"/>
        <v>0</v>
      </c>
      <c r="AC1115" s="121">
        <f t="shared" si="101"/>
        <v>0</v>
      </c>
      <c r="AD1115" s="1" t="s">
        <v>526</v>
      </c>
    </row>
    <row r="1116" spans="1:30" ht="35.25" customHeight="1" x14ac:dyDescent="0.25">
      <c r="A1116" s="89" t="s">
        <v>225</v>
      </c>
      <c r="B1116" s="94" t="s">
        <v>42</v>
      </c>
      <c r="C1116" s="91" t="s">
        <v>98</v>
      </c>
      <c r="D1116" s="91" t="s">
        <v>1978</v>
      </c>
      <c r="E1116" s="122" t="s">
        <v>1787</v>
      </c>
      <c r="F1116" s="92" t="s">
        <v>243</v>
      </c>
      <c r="G1116" s="92" t="s">
        <v>99</v>
      </c>
      <c r="H1116" s="92" t="s">
        <v>4569</v>
      </c>
      <c r="I1116" s="162" t="s">
        <v>300</v>
      </c>
      <c r="J1116" s="96" t="s">
        <v>264</v>
      </c>
      <c r="K1116" s="95"/>
      <c r="L1116" s="96"/>
      <c r="M1116" s="95"/>
      <c r="N1116" s="94" t="s">
        <v>512</v>
      </c>
      <c r="O1116" s="94" t="s">
        <v>245</v>
      </c>
      <c r="P1116" s="94" t="s">
        <v>265</v>
      </c>
      <c r="Q1116" s="98" t="s">
        <v>3180</v>
      </c>
      <c r="R1116" s="98" t="s">
        <v>5984</v>
      </c>
      <c r="S1116" s="99" t="s">
        <v>280</v>
      </c>
      <c r="T1116" s="94" t="s">
        <v>369</v>
      </c>
      <c r="U1116" s="120"/>
      <c r="V1116" s="120"/>
      <c r="W1116" s="100" t="str">
        <f>VLOOKUP(TRIM(X1116),X10:Y92,2,FALSE)</f>
        <v>Tao</v>
      </c>
      <c r="X1116" s="121" t="str">
        <f t="shared" si="97"/>
        <v>8.8.1</v>
      </c>
      <c r="Y1116" s="124">
        <f t="shared" si="98"/>
        <v>0</v>
      </c>
      <c r="Z1116" s="121">
        <f t="shared" si="102"/>
        <v>0</v>
      </c>
      <c r="AA1116" s="121">
        <f t="shared" si="99"/>
        <v>21</v>
      </c>
      <c r="AB1116" s="121">
        <f t="shared" si="100"/>
        <v>0</v>
      </c>
      <c r="AC1116" s="121">
        <f t="shared" si="101"/>
        <v>0</v>
      </c>
      <c r="AD1116" s="1" t="s">
        <v>526</v>
      </c>
    </row>
    <row r="1117" spans="1:30" ht="35.25" customHeight="1" x14ac:dyDescent="0.25">
      <c r="A1117" s="89" t="s">
        <v>225</v>
      </c>
      <c r="B1117" s="94" t="s">
        <v>417</v>
      </c>
      <c r="C1117" s="91" t="s">
        <v>98</v>
      </c>
      <c r="D1117" s="91" t="s">
        <v>205</v>
      </c>
      <c r="E1117" s="122" t="s">
        <v>1788</v>
      </c>
      <c r="F1117" s="92" t="s">
        <v>16</v>
      </c>
      <c r="G1117" s="92" t="s">
        <v>99</v>
      </c>
      <c r="H1117" s="92" t="s">
        <v>3181</v>
      </c>
      <c r="I1117" s="162" t="s">
        <v>447</v>
      </c>
      <c r="J1117" s="96" t="s">
        <v>247</v>
      </c>
      <c r="K1117" s="95">
        <v>2686</v>
      </c>
      <c r="L1117" s="96"/>
      <c r="M1117" s="95" t="s">
        <v>254</v>
      </c>
      <c r="N1117" s="94" t="s">
        <v>2148</v>
      </c>
      <c r="O1117" s="94" t="s">
        <v>245</v>
      </c>
      <c r="P1117" s="94" t="s">
        <v>460</v>
      </c>
      <c r="Q1117" s="98" t="s">
        <v>4570</v>
      </c>
      <c r="R1117" s="98" t="s">
        <v>228</v>
      </c>
      <c r="S1117" s="99" t="s">
        <v>228</v>
      </c>
      <c r="T1117" s="94" t="s">
        <v>448</v>
      </c>
      <c r="U1117" s="120"/>
      <c r="V1117" s="120"/>
      <c r="W1117" s="100" t="str">
        <f>VLOOKUP(TRIM(X1117),X10:Y92,2,FALSE)</f>
        <v>Tao</v>
      </c>
      <c r="X1117" s="121" t="str">
        <f t="shared" ref="X1117:X1180" si="103">IF(ISNONTEXT(D1117),"" &amp; D1117 &amp;"",T(D1117))</f>
        <v>8.11</v>
      </c>
      <c r="Y1117" s="124">
        <f t="shared" ref="Y1117:Y1180" si="104">IF(F1117="CR", IF(S1117="Approved", 1, IF(S1117="Agreed", 1, IF(S1117="Block approved", 1, 0))),0)</f>
        <v>0</v>
      </c>
      <c r="Z1117" s="121">
        <f t="shared" si="102"/>
        <v>0</v>
      </c>
      <c r="AA1117" s="121">
        <f t="shared" ref="AA1117:AA1180" si="105">LEN(I1117)</f>
        <v>3</v>
      </c>
      <c r="AB1117" s="121">
        <f t="shared" ref="AB1117:AB1180" si="106">IF(LEFT(H1117, 12)="Reserved for",  1, 0)</f>
        <v>0</v>
      </c>
      <c r="AC1117" s="121">
        <f t="shared" ref="AC1117:AC1180" si="107">IF(F1117="LS OUT", IF(S1117="Approved", 1, IF(S1117="Block approved", 1, 0)),0)</f>
        <v>0</v>
      </c>
      <c r="AD1117" s="1" t="s">
        <v>526</v>
      </c>
    </row>
    <row r="1118" spans="1:30" ht="35.25" customHeight="1" x14ac:dyDescent="0.25">
      <c r="A1118" s="89" t="s">
        <v>225</v>
      </c>
      <c r="B1118" s="94" t="s">
        <v>42</v>
      </c>
      <c r="C1118" s="91" t="s">
        <v>98</v>
      </c>
      <c r="D1118" s="91" t="s">
        <v>1980</v>
      </c>
      <c r="E1118" s="122" t="s">
        <v>1789</v>
      </c>
      <c r="F1118" s="92" t="s">
        <v>243</v>
      </c>
      <c r="G1118" s="92" t="s">
        <v>99</v>
      </c>
      <c r="H1118" s="92" t="s">
        <v>4572</v>
      </c>
      <c r="I1118" s="162" t="s">
        <v>291</v>
      </c>
      <c r="J1118" s="96" t="s">
        <v>266</v>
      </c>
      <c r="K1118" s="95"/>
      <c r="L1118" s="96"/>
      <c r="M1118" s="95"/>
      <c r="N1118" s="94" t="s">
        <v>546</v>
      </c>
      <c r="O1118" s="94" t="s">
        <v>245</v>
      </c>
      <c r="P1118" s="94" t="s">
        <v>267</v>
      </c>
      <c r="Q1118" s="98" t="s">
        <v>4571</v>
      </c>
      <c r="R1118" s="98" t="s">
        <v>5985</v>
      </c>
      <c r="S1118" s="99" t="s">
        <v>280</v>
      </c>
      <c r="T1118" s="94" t="s">
        <v>292</v>
      </c>
      <c r="U1118" s="120"/>
      <c r="V1118" s="120"/>
      <c r="W1118" s="100" t="str">
        <f>VLOOKUP(TRIM(X1118),X10:Y92,2,FALSE)</f>
        <v>Andy</v>
      </c>
      <c r="X1118" s="121" t="str">
        <f t="shared" si="103"/>
        <v>8.9.1</v>
      </c>
      <c r="Y1118" s="124">
        <f t="shared" si="104"/>
        <v>0</v>
      </c>
      <c r="Z1118" s="121">
        <f t="shared" si="102"/>
        <v>0</v>
      </c>
      <c r="AA1118" s="121">
        <f t="shared" si="105"/>
        <v>26</v>
      </c>
      <c r="AB1118" s="121">
        <f t="shared" si="106"/>
        <v>0</v>
      </c>
      <c r="AC1118" s="121">
        <f t="shared" si="107"/>
        <v>0</v>
      </c>
      <c r="AD1118" s="1" t="s">
        <v>526</v>
      </c>
    </row>
    <row r="1119" spans="1:30" ht="35.25" customHeight="1" x14ac:dyDescent="0.25">
      <c r="A1119" s="89" t="s">
        <v>225</v>
      </c>
      <c r="B1119" s="94" t="s">
        <v>42</v>
      </c>
      <c r="C1119" s="91" t="s">
        <v>98</v>
      </c>
      <c r="D1119" s="91" t="s">
        <v>197</v>
      </c>
      <c r="E1119" s="122" t="s">
        <v>1790</v>
      </c>
      <c r="F1119" s="92" t="s">
        <v>243</v>
      </c>
      <c r="G1119" s="92" t="s">
        <v>99</v>
      </c>
      <c r="H1119" s="92" t="s">
        <v>4574</v>
      </c>
      <c r="I1119" s="162" t="s">
        <v>274</v>
      </c>
      <c r="J1119" s="96" t="s">
        <v>2191</v>
      </c>
      <c r="K1119" s="95"/>
      <c r="L1119" s="96"/>
      <c r="M1119" s="95"/>
      <c r="N1119" s="94" t="s">
        <v>512</v>
      </c>
      <c r="O1119" s="94" t="s">
        <v>245</v>
      </c>
      <c r="P1119" s="94" t="s">
        <v>2190</v>
      </c>
      <c r="Q1119" s="98" t="s">
        <v>4573</v>
      </c>
      <c r="R1119" s="98" t="s">
        <v>235</v>
      </c>
      <c r="S1119" s="99" t="s">
        <v>235</v>
      </c>
      <c r="T1119" s="94" t="s">
        <v>485</v>
      </c>
      <c r="U1119" s="120"/>
      <c r="V1119" s="120"/>
      <c r="W1119" s="100" t="str">
        <f>VLOOKUP(TRIM(X1119),X10:Y92,2,FALSE)</f>
        <v>Puneet</v>
      </c>
      <c r="X1119" s="121" t="str">
        <f t="shared" si="103"/>
        <v>8.3</v>
      </c>
      <c r="Y1119" s="124">
        <f t="shared" si="104"/>
        <v>0</v>
      </c>
      <c r="Z1119" s="121">
        <f t="shared" si="102"/>
        <v>0</v>
      </c>
      <c r="AA1119" s="121">
        <f t="shared" si="105"/>
        <v>26</v>
      </c>
      <c r="AB1119" s="121">
        <f t="shared" si="106"/>
        <v>0</v>
      </c>
      <c r="AC1119" s="121">
        <f t="shared" si="107"/>
        <v>0</v>
      </c>
      <c r="AD1119" s="1" t="s">
        <v>526</v>
      </c>
    </row>
    <row r="1120" spans="1:30" ht="35.25" customHeight="1" x14ac:dyDescent="0.25">
      <c r="A1120" s="89" t="s">
        <v>225</v>
      </c>
      <c r="B1120" s="94" t="s">
        <v>42</v>
      </c>
      <c r="C1120" s="91" t="s">
        <v>98</v>
      </c>
      <c r="D1120" s="91" t="s">
        <v>186</v>
      </c>
      <c r="E1120" s="122" t="s">
        <v>1791</v>
      </c>
      <c r="F1120" s="92" t="s">
        <v>3182</v>
      </c>
      <c r="G1120" s="92" t="s">
        <v>99</v>
      </c>
      <c r="H1120" s="92" t="s">
        <v>3183</v>
      </c>
      <c r="I1120" s="162" t="s">
        <v>3184</v>
      </c>
      <c r="J1120" s="96"/>
      <c r="K1120" s="95"/>
      <c r="L1120" s="96"/>
      <c r="M1120" s="95"/>
      <c r="N1120" s="94"/>
      <c r="O1120" s="94"/>
      <c r="P1120" s="94"/>
      <c r="Q1120" s="98" t="s">
        <v>3183</v>
      </c>
      <c r="R1120" s="98" t="s">
        <v>226</v>
      </c>
      <c r="S1120" s="99" t="s">
        <v>226</v>
      </c>
      <c r="T1120" s="94" t="s">
        <v>111</v>
      </c>
      <c r="U1120" s="120"/>
      <c r="V1120" s="120"/>
      <c r="W1120" s="100" t="str">
        <f>VLOOKUP(TRIM(X1120),X10:Y92,2,FALSE)</f>
        <v>Puneet</v>
      </c>
      <c r="X1120" s="121" t="str">
        <f t="shared" si="103"/>
        <v>9.2</v>
      </c>
      <c r="Y1120" s="124">
        <f t="shared" si="104"/>
        <v>0</v>
      </c>
      <c r="Z1120" s="121">
        <f t="shared" si="102"/>
        <v>0</v>
      </c>
      <c r="AA1120" s="121">
        <f t="shared" si="105"/>
        <v>16</v>
      </c>
      <c r="AB1120" s="121">
        <f t="shared" si="106"/>
        <v>0</v>
      </c>
      <c r="AC1120" s="121">
        <f t="shared" si="107"/>
        <v>0</v>
      </c>
      <c r="AD1120" s="1" t="s">
        <v>526</v>
      </c>
    </row>
    <row r="1121" spans="1:30" ht="35.25" customHeight="1" x14ac:dyDescent="0.25">
      <c r="A1121" s="89" t="s">
        <v>225</v>
      </c>
      <c r="B1121" s="94" t="s">
        <v>42</v>
      </c>
      <c r="C1121" s="91" t="s">
        <v>98</v>
      </c>
      <c r="D1121" s="91" t="s">
        <v>201</v>
      </c>
      <c r="E1121" s="122" t="s">
        <v>1792</v>
      </c>
      <c r="F1121" s="92" t="s">
        <v>243</v>
      </c>
      <c r="G1121" s="92" t="s">
        <v>99</v>
      </c>
      <c r="H1121" s="92" t="s">
        <v>3185</v>
      </c>
      <c r="I1121" s="162" t="s">
        <v>300</v>
      </c>
      <c r="J1121" s="96" t="s">
        <v>2419</v>
      </c>
      <c r="K1121" s="95"/>
      <c r="L1121" s="96"/>
      <c r="M1121" s="95"/>
      <c r="N1121" s="94" t="s">
        <v>2179</v>
      </c>
      <c r="O1121" s="94" t="s">
        <v>245</v>
      </c>
      <c r="P1121" s="94" t="s">
        <v>2420</v>
      </c>
      <c r="Q1121" s="98" t="s">
        <v>3185</v>
      </c>
      <c r="R1121" s="98" t="s">
        <v>226</v>
      </c>
      <c r="S1121" s="99" t="s">
        <v>226</v>
      </c>
      <c r="T1121" s="94" t="s">
        <v>263</v>
      </c>
      <c r="U1121" s="120"/>
      <c r="V1121" s="120"/>
      <c r="W1121" s="100" t="str">
        <f>VLOOKUP(TRIM(X1121),X10:Y92,2,FALSE)</f>
        <v>Tao</v>
      </c>
      <c r="X1121" s="121" t="str">
        <f t="shared" si="103"/>
        <v>8.7</v>
      </c>
      <c r="Y1121" s="124">
        <f t="shared" si="104"/>
        <v>0</v>
      </c>
      <c r="Z1121" s="121">
        <f t="shared" si="102"/>
        <v>1</v>
      </c>
      <c r="AA1121" s="121">
        <f t="shared" si="105"/>
        <v>21</v>
      </c>
      <c r="AB1121" s="121">
        <f t="shared" si="106"/>
        <v>0</v>
      </c>
      <c r="AC1121" s="121">
        <f t="shared" si="107"/>
        <v>0</v>
      </c>
      <c r="AD1121" s="1" t="s">
        <v>526</v>
      </c>
    </row>
    <row r="1122" spans="1:30" ht="35.25" customHeight="1" x14ac:dyDescent="0.25">
      <c r="A1122" s="89" t="s">
        <v>225</v>
      </c>
      <c r="B1122" s="94" t="s">
        <v>42</v>
      </c>
      <c r="C1122" s="91" t="s">
        <v>98</v>
      </c>
      <c r="D1122" s="91" t="s">
        <v>201</v>
      </c>
      <c r="E1122" s="122" t="s">
        <v>1793</v>
      </c>
      <c r="F1122" s="92" t="s">
        <v>243</v>
      </c>
      <c r="G1122" s="92" t="s">
        <v>99</v>
      </c>
      <c r="H1122" s="92" t="s">
        <v>4576</v>
      </c>
      <c r="I1122" s="162" t="s">
        <v>300</v>
      </c>
      <c r="J1122" s="96" t="s">
        <v>2419</v>
      </c>
      <c r="K1122" s="95"/>
      <c r="L1122" s="96"/>
      <c r="M1122" s="95"/>
      <c r="N1122" s="94" t="s">
        <v>2179</v>
      </c>
      <c r="O1122" s="94" t="s">
        <v>245</v>
      </c>
      <c r="P1122" s="94" t="s">
        <v>2420</v>
      </c>
      <c r="Q1122" s="98" t="s">
        <v>4575</v>
      </c>
      <c r="R1122" s="98" t="s">
        <v>5986</v>
      </c>
      <c r="S1122" s="99" t="s">
        <v>280</v>
      </c>
      <c r="T1122" s="94" t="s">
        <v>263</v>
      </c>
      <c r="U1122" s="120"/>
      <c r="V1122" s="120"/>
      <c r="W1122" s="100" t="str">
        <f>VLOOKUP(TRIM(X1122),X10:Y92,2,FALSE)</f>
        <v>Tao</v>
      </c>
      <c r="X1122" s="121" t="str">
        <f t="shared" si="103"/>
        <v>8.7</v>
      </c>
      <c r="Y1122" s="124">
        <f t="shared" si="104"/>
        <v>0</v>
      </c>
      <c r="Z1122" s="121">
        <f t="shared" si="102"/>
        <v>0</v>
      </c>
      <c r="AA1122" s="121">
        <f t="shared" si="105"/>
        <v>21</v>
      </c>
      <c r="AB1122" s="121">
        <f t="shared" si="106"/>
        <v>0</v>
      </c>
      <c r="AC1122" s="121">
        <f t="shared" si="107"/>
        <v>0</v>
      </c>
      <c r="AD1122" s="1" t="s">
        <v>526</v>
      </c>
    </row>
    <row r="1123" spans="1:30" ht="35.25" customHeight="1" x14ac:dyDescent="0.25">
      <c r="A1123" s="89" t="s">
        <v>225</v>
      </c>
      <c r="B1123" s="94" t="s">
        <v>42</v>
      </c>
      <c r="C1123" s="91" t="s">
        <v>98</v>
      </c>
      <c r="D1123" s="91" t="s">
        <v>201</v>
      </c>
      <c r="E1123" s="122" t="s">
        <v>1794</v>
      </c>
      <c r="F1123" s="92" t="s">
        <v>243</v>
      </c>
      <c r="G1123" s="92" t="s">
        <v>99</v>
      </c>
      <c r="H1123" s="92" t="s">
        <v>4578</v>
      </c>
      <c r="I1123" s="162" t="s">
        <v>300</v>
      </c>
      <c r="J1123" s="96" t="s">
        <v>2419</v>
      </c>
      <c r="K1123" s="95"/>
      <c r="L1123" s="96"/>
      <c r="M1123" s="95"/>
      <c r="N1123" s="94" t="s">
        <v>2179</v>
      </c>
      <c r="O1123" s="94" t="s">
        <v>245</v>
      </c>
      <c r="P1123" s="94" t="s">
        <v>2420</v>
      </c>
      <c r="Q1123" s="98" t="s">
        <v>4577</v>
      </c>
      <c r="R1123" s="98" t="s">
        <v>5987</v>
      </c>
      <c r="S1123" s="99" t="s">
        <v>280</v>
      </c>
      <c r="T1123" s="94" t="s">
        <v>263</v>
      </c>
      <c r="U1123" s="120"/>
      <c r="V1123" s="120"/>
      <c r="W1123" s="100" t="str">
        <f>VLOOKUP(TRIM(X1123),X10:Y92,2,FALSE)</f>
        <v>Tao</v>
      </c>
      <c r="X1123" s="121" t="str">
        <f t="shared" si="103"/>
        <v>8.7</v>
      </c>
      <c r="Y1123" s="124">
        <f t="shared" si="104"/>
        <v>0</v>
      </c>
      <c r="Z1123" s="121">
        <f t="shared" si="102"/>
        <v>0</v>
      </c>
      <c r="AA1123" s="121">
        <f t="shared" si="105"/>
        <v>21</v>
      </c>
      <c r="AB1123" s="121">
        <f t="shared" si="106"/>
        <v>0</v>
      </c>
      <c r="AC1123" s="121">
        <f t="shared" si="107"/>
        <v>0</v>
      </c>
      <c r="AD1123" s="1" t="s">
        <v>526</v>
      </c>
    </row>
    <row r="1124" spans="1:30" ht="35.25" customHeight="1" x14ac:dyDescent="0.25">
      <c r="A1124" s="89" t="s">
        <v>225</v>
      </c>
      <c r="B1124" s="94" t="s">
        <v>42</v>
      </c>
      <c r="C1124" s="91" t="s">
        <v>98</v>
      </c>
      <c r="D1124" s="91" t="s">
        <v>201</v>
      </c>
      <c r="E1124" s="122" t="s">
        <v>1795</v>
      </c>
      <c r="F1124" s="92" t="s">
        <v>243</v>
      </c>
      <c r="G1124" s="92" t="s">
        <v>99</v>
      </c>
      <c r="H1124" s="92" t="s">
        <v>4580</v>
      </c>
      <c r="I1124" s="162" t="s">
        <v>300</v>
      </c>
      <c r="J1124" s="96" t="s">
        <v>2419</v>
      </c>
      <c r="K1124" s="95"/>
      <c r="L1124" s="96"/>
      <c r="M1124" s="95"/>
      <c r="N1124" s="94" t="s">
        <v>2179</v>
      </c>
      <c r="O1124" s="94" t="s">
        <v>245</v>
      </c>
      <c r="P1124" s="94" t="s">
        <v>2420</v>
      </c>
      <c r="Q1124" s="98" t="s">
        <v>4579</v>
      </c>
      <c r="R1124" s="98" t="s">
        <v>5988</v>
      </c>
      <c r="S1124" s="99" t="s">
        <v>280</v>
      </c>
      <c r="T1124" s="94" t="s">
        <v>263</v>
      </c>
      <c r="U1124" s="120"/>
      <c r="V1124" s="120"/>
      <c r="W1124" s="100" t="str">
        <f>VLOOKUP(TRIM(X1124),X10:Y92,2,FALSE)</f>
        <v>Tao</v>
      </c>
      <c r="X1124" s="121" t="str">
        <f t="shared" si="103"/>
        <v>8.7</v>
      </c>
      <c r="Y1124" s="124">
        <f t="shared" si="104"/>
        <v>0</v>
      </c>
      <c r="Z1124" s="121">
        <f t="shared" si="102"/>
        <v>0</v>
      </c>
      <c r="AA1124" s="121">
        <f t="shared" si="105"/>
        <v>21</v>
      </c>
      <c r="AB1124" s="121">
        <f t="shared" si="106"/>
        <v>0</v>
      </c>
      <c r="AC1124" s="121">
        <f t="shared" si="107"/>
        <v>0</v>
      </c>
      <c r="AD1124" s="1" t="s">
        <v>526</v>
      </c>
    </row>
    <row r="1125" spans="1:30" ht="35.25" customHeight="1" x14ac:dyDescent="0.25">
      <c r="A1125" s="89" t="s">
        <v>225</v>
      </c>
      <c r="B1125" s="94" t="s">
        <v>4625</v>
      </c>
      <c r="C1125" s="91" t="s">
        <v>98</v>
      </c>
      <c r="D1125" s="91" t="s">
        <v>197</v>
      </c>
      <c r="E1125" s="122" t="s">
        <v>1796</v>
      </c>
      <c r="F1125" s="92" t="s">
        <v>16</v>
      </c>
      <c r="G1125" s="92" t="s">
        <v>99</v>
      </c>
      <c r="H1125" s="92" t="s">
        <v>3186</v>
      </c>
      <c r="I1125" s="162" t="s">
        <v>3187</v>
      </c>
      <c r="J1125" s="96" t="s">
        <v>247</v>
      </c>
      <c r="K1125" s="95">
        <v>2687</v>
      </c>
      <c r="L1125" s="96"/>
      <c r="M1125" s="95" t="s">
        <v>254</v>
      </c>
      <c r="N1125" s="94" t="s">
        <v>2148</v>
      </c>
      <c r="O1125" s="94" t="s">
        <v>245</v>
      </c>
      <c r="P1125" s="94" t="s">
        <v>2190</v>
      </c>
      <c r="Q1125" s="98" t="s">
        <v>4581</v>
      </c>
      <c r="R1125" s="98" t="s">
        <v>235</v>
      </c>
      <c r="S1125" s="99" t="s">
        <v>235</v>
      </c>
      <c r="T1125" s="94" t="s">
        <v>485</v>
      </c>
      <c r="U1125" s="120"/>
      <c r="V1125" s="120"/>
      <c r="W1125" s="100" t="str">
        <f>VLOOKUP(TRIM(X1125),X10:Y92,2,FALSE)</f>
        <v>Puneet</v>
      </c>
      <c r="X1125" s="121" t="str">
        <f t="shared" si="103"/>
        <v>8.3</v>
      </c>
      <c r="Y1125" s="124">
        <f t="shared" si="104"/>
        <v>0</v>
      </c>
      <c r="Z1125" s="121">
        <f t="shared" si="102"/>
        <v>0</v>
      </c>
      <c r="AA1125" s="121">
        <f t="shared" si="105"/>
        <v>39</v>
      </c>
      <c r="AB1125" s="121">
        <f t="shared" si="106"/>
        <v>0</v>
      </c>
      <c r="AC1125" s="121">
        <f t="shared" si="107"/>
        <v>0</v>
      </c>
      <c r="AD1125" s="1" t="s">
        <v>526</v>
      </c>
    </row>
    <row r="1126" spans="1:30" ht="35.25" customHeight="1" x14ac:dyDescent="0.25">
      <c r="A1126" s="89" t="s">
        <v>225</v>
      </c>
      <c r="B1126" s="94" t="s">
        <v>42</v>
      </c>
      <c r="C1126" s="91" t="s">
        <v>98</v>
      </c>
      <c r="D1126" s="91" t="s">
        <v>201</v>
      </c>
      <c r="E1126" s="122" t="s">
        <v>1797</v>
      </c>
      <c r="F1126" s="92" t="s">
        <v>243</v>
      </c>
      <c r="G1126" s="92" t="s">
        <v>99</v>
      </c>
      <c r="H1126" s="92" t="s">
        <v>4583</v>
      </c>
      <c r="I1126" s="162" t="s">
        <v>300</v>
      </c>
      <c r="J1126" s="96" t="s">
        <v>2419</v>
      </c>
      <c r="K1126" s="95"/>
      <c r="L1126" s="96"/>
      <c r="M1126" s="95"/>
      <c r="N1126" s="94" t="s">
        <v>2179</v>
      </c>
      <c r="O1126" s="94" t="s">
        <v>245</v>
      </c>
      <c r="P1126" s="94" t="s">
        <v>2420</v>
      </c>
      <c r="Q1126" s="98" t="s">
        <v>4582</v>
      </c>
      <c r="R1126" s="98" t="s">
        <v>5989</v>
      </c>
      <c r="S1126" s="99" t="s">
        <v>280</v>
      </c>
      <c r="T1126" s="94" t="s">
        <v>263</v>
      </c>
      <c r="U1126" s="120"/>
      <c r="V1126" s="120"/>
      <c r="W1126" s="100" t="str">
        <f>VLOOKUP(TRIM(X1126),X10:Y92,2,FALSE)</f>
        <v>Tao</v>
      </c>
      <c r="X1126" s="121" t="str">
        <f t="shared" si="103"/>
        <v>8.7</v>
      </c>
      <c r="Y1126" s="124">
        <f t="shared" si="104"/>
        <v>0</v>
      </c>
      <c r="Z1126" s="121">
        <f t="shared" si="102"/>
        <v>0</v>
      </c>
      <c r="AA1126" s="121">
        <f t="shared" si="105"/>
        <v>21</v>
      </c>
      <c r="AB1126" s="121">
        <f t="shared" si="106"/>
        <v>0</v>
      </c>
      <c r="AC1126" s="121">
        <f t="shared" si="107"/>
        <v>0</v>
      </c>
      <c r="AD1126" s="1" t="s">
        <v>526</v>
      </c>
    </row>
    <row r="1127" spans="1:30" ht="35.25" customHeight="1" x14ac:dyDescent="0.25">
      <c r="A1127" s="89" t="s">
        <v>225</v>
      </c>
      <c r="B1127" s="94" t="s">
        <v>42</v>
      </c>
      <c r="C1127" s="91" t="s">
        <v>98</v>
      </c>
      <c r="D1127" s="91" t="s">
        <v>201</v>
      </c>
      <c r="E1127" s="122" t="s">
        <v>1798</v>
      </c>
      <c r="F1127" s="92" t="s">
        <v>243</v>
      </c>
      <c r="G1127" s="92" t="s">
        <v>99</v>
      </c>
      <c r="H1127" s="92" t="s">
        <v>4585</v>
      </c>
      <c r="I1127" s="162" t="s">
        <v>300</v>
      </c>
      <c r="J1127" s="96" t="s">
        <v>2419</v>
      </c>
      <c r="K1127" s="95"/>
      <c r="L1127" s="96"/>
      <c r="M1127" s="95"/>
      <c r="N1127" s="94" t="s">
        <v>2179</v>
      </c>
      <c r="O1127" s="94" t="s">
        <v>245</v>
      </c>
      <c r="P1127" s="94" t="s">
        <v>2420</v>
      </c>
      <c r="Q1127" s="98" t="s">
        <v>4584</v>
      </c>
      <c r="R1127" s="98" t="s">
        <v>226</v>
      </c>
      <c r="S1127" s="99" t="s">
        <v>226</v>
      </c>
      <c r="T1127" s="94" t="s">
        <v>263</v>
      </c>
      <c r="U1127" s="120"/>
      <c r="V1127" s="120"/>
      <c r="W1127" s="100" t="str">
        <f>VLOOKUP(TRIM(X1127),X10:Y92,2,FALSE)</f>
        <v>Tao</v>
      </c>
      <c r="X1127" s="121" t="str">
        <f t="shared" si="103"/>
        <v>8.7</v>
      </c>
      <c r="Y1127" s="124">
        <f t="shared" si="104"/>
        <v>0</v>
      </c>
      <c r="Z1127" s="121">
        <f t="shared" si="102"/>
        <v>1</v>
      </c>
      <c r="AA1127" s="121">
        <f t="shared" si="105"/>
        <v>21</v>
      </c>
      <c r="AB1127" s="121">
        <f t="shared" si="106"/>
        <v>0</v>
      </c>
      <c r="AC1127" s="121">
        <f t="shared" si="107"/>
        <v>0</v>
      </c>
      <c r="AD1127" s="1" t="s">
        <v>526</v>
      </c>
    </row>
    <row r="1128" spans="1:30" ht="35.25" customHeight="1" x14ac:dyDescent="0.25">
      <c r="A1128" s="89" t="s">
        <v>225</v>
      </c>
      <c r="B1128" s="94" t="s">
        <v>42</v>
      </c>
      <c r="C1128" s="91" t="s">
        <v>98</v>
      </c>
      <c r="D1128" s="91" t="s">
        <v>201</v>
      </c>
      <c r="E1128" s="122" t="s">
        <v>1799</v>
      </c>
      <c r="F1128" s="92" t="s">
        <v>243</v>
      </c>
      <c r="G1128" s="92" t="s">
        <v>99</v>
      </c>
      <c r="H1128" s="92" t="s">
        <v>4587</v>
      </c>
      <c r="I1128" s="162" t="s">
        <v>300</v>
      </c>
      <c r="J1128" s="96" t="s">
        <v>2419</v>
      </c>
      <c r="K1128" s="95"/>
      <c r="L1128" s="96"/>
      <c r="M1128" s="95"/>
      <c r="N1128" s="94" t="s">
        <v>2179</v>
      </c>
      <c r="O1128" s="94" t="s">
        <v>245</v>
      </c>
      <c r="P1128" s="94" t="s">
        <v>2420</v>
      </c>
      <c r="Q1128" s="98" t="s">
        <v>4586</v>
      </c>
      <c r="R1128" s="98" t="s">
        <v>5990</v>
      </c>
      <c r="S1128" s="99" t="s">
        <v>280</v>
      </c>
      <c r="T1128" s="94" t="s">
        <v>263</v>
      </c>
      <c r="U1128" s="120"/>
      <c r="V1128" s="120"/>
      <c r="W1128" s="100" t="str">
        <f>VLOOKUP(TRIM(X1128),X10:Y92,2,FALSE)</f>
        <v>Tao</v>
      </c>
      <c r="X1128" s="121" t="str">
        <f t="shared" si="103"/>
        <v>8.7</v>
      </c>
      <c r="Y1128" s="124">
        <f t="shared" si="104"/>
        <v>0</v>
      </c>
      <c r="Z1128" s="121">
        <f t="shared" si="102"/>
        <v>0</v>
      </c>
      <c r="AA1128" s="121">
        <f t="shared" si="105"/>
        <v>21</v>
      </c>
      <c r="AB1128" s="121">
        <f t="shared" si="106"/>
        <v>0</v>
      </c>
      <c r="AC1128" s="121">
        <f t="shared" si="107"/>
        <v>0</v>
      </c>
    </row>
    <row r="1129" spans="1:30" ht="35.25" customHeight="1" x14ac:dyDescent="0.25">
      <c r="A1129" s="89" t="s">
        <v>225</v>
      </c>
      <c r="B1129" s="94" t="s">
        <v>42</v>
      </c>
      <c r="C1129" s="91" t="s">
        <v>98</v>
      </c>
      <c r="D1129" s="91" t="s">
        <v>201</v>
      </c>
      <c r="E1129" s="122" t="s">
        <v>1800</v>
      </c>
      <c r="F1129" s="92" t="s">
        <v>243</v>
      </c>
      <c r="G1129" s="92" t="s">
        <v>99</v>
      </c>
      <c r="H1129" s="92" t="s">
        <v>4589</v>
      </c>
      <c r="I1129" s="162" t="s">
        <v>300</v>
      </c>
      <c r="J1129" s="96" t="s">
        <v>2419</v>
      </c>
      <c r="K1129" s="95"/>
      <c r="L1129" s="96"/>
      <c r="M1129" s="95"/>
      <c r="N1129" s="94" t="s">
        <v>2179</v>
      </c>
      <c r="O1129" s="94" t="s">
        <v>245</v>
      </c>
      <c r="P1129" s="94" t="s">
        <v>2420</v>
      </c>
      <c r="Q1129" s="98" t="s">
        <v>4588</v>
      </c>
      <c r="R1129" s="98" t="s">
        <v>5991</v>
      </c>
      <c r="S1129" s="99" t="s">
        <v>280</v>
      </c>
      <c r="T1129" s="94" t="s">
        <v>263</v>
      </c>
      <c r="U1129" s="120"/>
      <c r="V1129" s="120"/>
      <c r="W1129" s="100" t="str">
        <f>VLOOKUP(TRIM(X1129),X10:Y92,2,FALSE)</f>
        <v>Tao</v>
      </c>
      <c r="X1129" s="121" t="str">
        <f t="shared" si="103"/>
        <v>8.7</v>
      </c>
      <c r="Y1129" s="124">
        <f t="shared" si="104"/>
        <v>0</v>
      </c>
      <c r="Z1129" s="121">
        <f t="shared" si="102"/>
        <v>0</v>
      </c>
      <c r="AA1129" s="121">
        <f t="shared" si="105"/>
        <v>21</v>
      </c>
      <c r="AB1129" s="121">
        <f t="shared" si="106"/>
        <v>0</v>
      </c>
      <c r="AC1129" s="121">
        <f t="shared" si="107"/>
        <v>0</v>
      </c>
      <c r="AD1129" s="1" t="s">
        <v>526</v>
      </c>
    </row>
    <row r="1130" spans="1:30" ht="35.25" customHeight="1" x14ac:dyDescent="0.25">
      <c r="A1130" s="89" t="s">
        <v>225</v>
      </c>
      <c r="B1130" s="94" t="s">
        <v>4217</v>
      </c>
      <c r="C1130" s="91" t="s">
        <v>98</v>
      </c>
      <c r="D1130" s="91" t="s">
        <v>197</v>
      </c>
      <c r="E1130" s="122" t="s">
        <v>1801</v>
      </c>
      <c r="F1130" s="92" t="s">
        <v>16</v>
      </c>
      <c r="G1130" s="92" t="s">
        <v>99</v>
      </c>
      <c r="H1130" s="92" t="s">
        <v>3186</v>
      </c>
      <c r="I1130" s="162" t="s">
        <v>3187</v>
      </c>
      <c r="J1130" s="94" t="s">
        <v>106</v>
      </c>
      <c r="K1130" s="156">
        <v>2599</v>
      </c>
      <c r="L1130" s="94"/>
      <c r="M1130" s="156" t="s">
        <v>254</v>
      </c>
      <c r="N1130" s="94" t="s">
        <v>2160</v>
      </c>
      <c r="O1130" s="94" t="s">
        <v>245</v>
      </c>
      <c r="P1130" s="94" t="s">
        <v>2190</v>
      </c>
      <c r="Q1130" s="98" t="s">
        <v>4590</v>
      </c>
      <c r="R1130" s="98" t="s">
        <v>235</v>
      </c>
      <c r="S1130" s="99" t="s">
        <v>235</v>
      </c>
      <c r="T1130" s="94" t="s">
        <v>485</v>
      </c>
      <c r="U1130" s="120"/>
      <c r="V1130" s="120"/>
      <c r="W1130" s="100" t="str">
        <f>VLOOKUP(TRIM(X1130),X10:Y92,2,FALSE)</f>
        <v>Puneet</v>
      </c>
      <c r="X1130" s="121" t="str">
        <f t="shared" si="103"/>
        <v>8.3</v>
      </c>
      <c r="Y1130" s="124">
        <f t="shared" si="104"/>
        <v>0</v>
      </c>
      <c r="Z1130" s="121">
        <f t="shared" si="102"/>
        <v>0</v>
      </c>
      <c r="AA1130" s="121">
        <f t="shared" si="105"/>
        <v>39</v>
      </c>
      <c r="AB1130" s="121">
        <f t="shared" si="106"/>
        <v>0</v>
      </c>
      <c r="AC1130" s="121">
        <f t="shared" si="107"/>
        <v>0</v>
      </c>
    </row>
    <row r="1131" spans="1:30" ht="35.25" customHeight="1" x14ac:dyDescent="0.25">
      <c r="A1131" s="89" t="s">
        <v>225</v>
      </c>
      <c r="B1131" s="94" t="s">
        <v>42</v>
      </c>
      <c r="C1131" s="91" t="s">
        <v>98</v>
      </c>
      <c r="D1131" s="91" t="s">
        <v>187</v>
      </c>
      <c r="E1131" s="122" t="s">
        <v>1802</v>
      </c>
      <c r="F1131" s="92" t="s">
        <v>2739</v>
      </c>
      <c r="G1131" s="92" t="s">
        <v>360</v>
      </c>
      <c r="H1131" s="92" t="s">
        <v>3188</v>
      </c>
      <c r="I1131" s="162" t="s">
        <v>511</v>
      </c>
      <c r="J1131" s="96"/>
      <c r="K1131" s="95"/>
      <c r="L1131" s="96"/>
      <c r="M1131" s="95"/>
      <c r="N1131" s="94"/>
      <c r="O1131" s="94"/>
      <c r="P1131" s="94"/>
      <c r="Q1131" s="98" t="s">
        <v>3188</v>
      </c>
      <c r="R1131" s="98" t="s">
        <v>378</v>
      </c>
      <c r="S1131" s="99" t="s">
        <v>378</v>
      </c>
      <c r="T1131" s="94" t="s">
        <v>111</v>
      </c>
      <c r="U1131" s="120"/>
      <c r="V1131" s="120"/>
      <c r="W1131" s="100" t="str">
        <f>VLOOKUP(TRIM(X1131),X10:Y92,2,FALSE)</f>
        <v>Puneet</v>
      </c>
      <c r="X1131" s="121" t="str">
        <f t="shared" si="103"/>
        <v>9.3</v>
      </c>
      <c r="Y1131" s="124">
        <f t="shared" si="104"/>
        <v>0</v>
      </c>
      <c r="Z1131" s="121">
        <f t="shared" si="102"/>
        <v>0</v>
      </c>
      <c r="AA1131" s="121">
        <f t="shared" si="105"/>
        <v>12</v>
      </c>
      <c r="AB1131" s="121">
        <f t="shared" si="106"/>
        <v>0</v>
      </c>
      <c r="AC1131" s="121">
        <f t="shared" si="107"/>
        <v>0</v>
      </c>
    </row>
    <row r="1132" spans="1:30" ht="35.25" customHeight="1" x14ac:dyDescent="0.25">
      <c r="A1132" s="89" t="s">
        <v>225</v>
      </c>
      <c r="B1132" s="94" t="s">
        <v>4592</v>
      </c>
      <c r="C1132" s="91" t="s">
        <v>98</v>
      </c>
      <c r="D1132" s="91" t="s">
        <v>223</v>
      </c>
      <c r="E1132" s="122" t="s">
        <v>1803</v>
      </c>
      <c r="F1132" s="92" t="s">
        <v>16</v>
      </c>
      <c r="G1132" s="92" t="s">
        <v>99</v>
      </c>
      <c r="H1132" s="92" t="s">
        <v>3189</v>
      </c>
      <c r="I1132" s="162" t="s">
        <v>274</v>
      </c>
      <c r="J1132" s="96" t="s">
        <v>296</v>
      </c>
      <c r="K1132" s="95">
        <v>159</v>
      </c>
      <c r="L1132" s="96"/>
      <c r="M1132" s="95" t="s">
        <v>108</v>
      </c>
      <c r="N1132" s="94" t="s">
        <v>385</v>
      </c>
      <c r="O1132" s="94" t="s">
        <v>245</v>
      </c>
      <c r="P1132" s="94" t="s">
        <v>550</v>
      </c>
      <c r="Q1132" s="98" t="s">
        <v>4591</v>
      </c>
      <c r="R1132" s="98" t="s">
        <v>5992</v>
      </c>
      <c r="S1132" s="99" t="s">
        <v>280</v>
      </c>
      <c r="T1132" s="94" t="s">
        <v>485</v>
      </c>
      <c r="U1132" s="120"/>
      <c r="V1132" s="120"/>
      <c r="W1132" s="100" t="str">
        <f>VLOOKUP(TRIM(X1132),X10:Y92,2,FALSE)</f>
        <v>Puneet</v>
      </c>
      <c r="X1132" s="121" t="str">
        <f t="shared" si="103"/>
        <v>8.14</v>
      </c>
      <c r="Y1132" s="124">
        <f t="shared" si="104"/>
        <v>0</v>
      </c>
      <c r="Z1132" s="121">
        <f t="shared" si="102"/>
        <v>0</v>
      </c>
      <c r="AA1132" s="121">
        <f t="shared" si="105"/>
        <v>26</v>
      </c>
      <c r="AB1132" s="121">
        <f t="shared" si="106"/>
        <v>0</v>
      </c>
      <c r="AC1132" s="121">
        <f t="shared" si="107"/>
        <v>0</v>
      </c>
    </row>
    <row r="1133" spans="1:30" ht="35.25" customHeight="1" x14ac:dyDescent="0.25">
      <c r="A1133" s="89" t="s">
        <v>225</v>
      </c>
      <c r="B1133" s="94" t="s">
        <v>4594</v>
      </c>
      <c r="C1133" s="91" t="s">
        <v>98</v>
      </c>
      <c r="D1133" s="91" t="s">
        <v>184</v>
      </c>
      <c r="E1133" s="122" t="s">
        <v>1804</v>
      </c>
      <c r="F1133" s="92" t="s">
        <v>16</v>
      </c>
      <c r="G1133" s="92" t="s">
        <v>99</v>
      </c>
      <c r="H1133" s="92" t="s">
        <v>5402</v>
      </c>
      <c r="I1133" s="162" t="s">
        <v>274</v>
      </c>
      <c r="J1133" s="96" t="s">
        <v>2155</v>
      </c>
      <c r="K1133" s="95">
        <v>256</v>
      </c>
      <c r="L1133" s="96"/>
      <c r="M1133" s="95" t="s">
        <v>254</v>
      </c>
      <c r="N1133" s="94" t="s">
        <v>424</v>
      </c>
      <c r="O1133" s="94" t="s">
        <v>245</v>
      </c>
      <c r="P1133" s="94" t="s">
        <v>2156</v>
      </c>
      <c r="Q1133" s="98" t="s">
        <v>4593</v>
      </c>
      <c r="R1133" s="98" t="s">
        <v>5993</v>
      </c>
      <c r="S1133" s="99" t="s">
        <v>280</v>
      </c>
      <c r="T1133" s="94" t="s">
        <v>518</v>
      </c>
      <c r="U1133" s="120"/>
      <c r="V1133" s="120"/>
      <c r="W1133" s="100" t="str">
        <f>VLOOKUP(TRIM(X1133),X10:Y92,2,FALSE)</f>
        <v>Andy</v>
      </c>
      <c r="X1133" s="121" t="str">
        <f t="shared" si="103"/>
        <v>8.1</v>
      </c>
      <c r="Y1133" s="124">
        <f t="shared" si="104"/>
        <v>0</v>
      </c>
      <c r="Z1133" s="121">
        <f t="shared" si="102"/>
        <v>0</v>
      </c>
      <c r="AA1133" s="121">
        <f t="shared" si="105"/>
        <v>26</v>
      </c>
      <c r="AB1133" s="121">
        <f t="shared" si="106"/>
        <v>0</v>
      </c>
      <c r="AC1133" s="121">
        <f t="shared" si="107"/>
        <v>0</v>
      </c>
    </row>
    <row r="1134" spans="1:30" ht="35.25" customHeight="1" x14ac:dyDescent="0.25">
      <c r="A1134" s="89" t="s">
        <v>225</v>
      </c>
      <c r="B1134" s="94" t="s">
        <v>4595</v>
      </c>
      <c r="C1134" s="91" t="s">
        <v>98</v>
      </c>
      <c r="D1134" s="91" t="s">
        <v>212</v>
      </c>
      <c r="E1134" s="122" t="s">
        <v>1805</v>
      </c>
      <c r="F1134" s="92" t="s">
        <v>16</v>
      </c>
      <c r="G1134" s="92" t="s">
        <v>99</v>
      </c>
      <c r="H1134" s="92" t="s">
        <v>4596</v>
      </c>
      <c r="I1134" s="162" t="s">
        <v>274</v>
      </c>
      <c r="J1134" s="96" t="s">
        <v>106</v>
      </c>
      <c r="K1134" s="95">
        <v>2600</v>
      </c>
      <c r="L1134" s="96"/>
      <c r="M1134" s="95" t="s">
        <v>107</v>
      </c>
      <c r="N1134" s="94" t="s">
        <v>2160</v>
      </c>
      <c r="O1134" s="94" t="s">
        <v>125</v>
      </c>
      <c r="P1134" s="94" t="s">
        <v>241</v>
      </c>
      <c r="Q1134" s="98" t="s">
        <v>4590</v>
      </c>
      <c r="R1134" s="98" t="s">
        <v>228</v>
      </c>
      <c r="S1134" s="99" t="s">
        <v>228</v>
      </c>
      <c r="T1134" s="94" t="s">
        <v>485</v>
      </c>
      <c r="U1134" s="120"/>
      <c r="V1134" s="120"/>
      <c r="W1134" s="100" t="str">
        <f>VLOOKUP(TRIM(X1134),X10:Y92,2,FALSE)</f>
        <v>Tao</v>
      </c>
      <c r="X1134" s="121" t="str">
        <f t="shared" si="103"/>
        <v>7.10.1</v>
      </c>
      <c r="Y1134" s="124">
        <f t="shared" si="104"/>
        <v>0</v>
      </c>
      <c r="Z1134" s="121">
        <f t="shared" si="102"/>
        <v>0</v>
      </c>
      <c r="AA1134" s="121">
        <f t="shared" si="105"/>
        <v>26</v>
      </c>
      <c r="AB1134" s="121">
        <f t="shared" si="106"/>
        <v>0</v>
      </c>
      <c r="AC1134" s="121">
        <f t="shared" si="107"/>
        <v>0</v>
      </c>
    </row>
    <row r="1135" spans="1:30" ht="35.25" customHeight="1" x14ac:dyDescent="0.25">
      <c r="A1135" s="89" t="s">
        <v>225</v>
      </c>
      <c r="B1135" s="94" t="s">
        <v>309</v>
      </c>
      <c r="C1135" s="91" t="s">
        <v>98</v>
      </c>
      <c r="D1135" s="91" t="s">
        <v>212</v>
      </c>
      <c r="E1135" s="122" t="s">
        <v>1806</v>
      </c>
      <c r="F1135" s="92" t="s">
        <v>271</v>
      </c>
      <c r="G1135" s="92" t="s">
        <v>99</v>
      </c>
      <c r="H1135" s="92" t="s">
        <v>3190</v>
      </c>
      <c r="I1135" s="162" t="s">
        <v>274</v>
      </c>
      <c r="J1135" s="96"/>
      <c r="K1135" s="95"/>
      <c r="L1135" s="96"/>
      <c r="M1135" s="95"/>
      <c r="N1135" s="94"/>
      <c r="O1135" s="94"/>
      <c r="P1135" s="94" t="s">
        <v>241</v>
      </c>
      <c r="Q1135" s="98" t="s">
        <v>3191</v>
      </c>
      <c r="R1135" s="98" t="s">
        <v>5377</v>
      </c>
      <c r="S1135" s="99" t="s">
        <v>235</v>
      </c>
      <c r="T1135" s="94" t="s">
        <v>485</v>
      </c>
      <c r="U1135" s="120"/>
      <c r="V1135" s="120"/>
      <c r="W1135" s="100" t="str">
        <f>VLOOKUP(TRIM(X1135),X10:Y92,2,FALSE)</f>
        <v>Tao</v>
      </c>
      <c r="X1135" s="121" t="str">
        <f t="shared" si="103"/>
        <v>7.10.1</v>
      </c>
      <c r="Y1135" s="124">
        <f t="shared" si="104"/>
        <v>0</v>
      </c>
      <c r="Z1135" s="121">
        <f t="shared" si="102"/>
        <v>0</v>
      </c>
      <c r="AA1135" s="121">
        <f t="shared" si="105"/>
        <v>26</v>
      </c>
      <c r="AB1135" s="121">
        <f t="shared" si="106"/>
        <v>0</v>
      </c>
      <c r="AC1135" s="121">
        <f t="shared" si="107"/>
        <v>0</v>
      </c>
    </row>
    <row r="1136" spans="1:30" ht="35.25" customHeight="1" x14ac:dyDescent="0.25">
      <c r="A1136" s="89" t="s">
        <v>225</v>
      </c>
      <c r="B1136" s="94" t="s">
        <v>42</v>
      </c>
      <c r="C1136" s="91" t="s">
        <v>98</v>
      </c>
      <c r="D1136" s="91" t="s">
        <v>197</v>
      </c>
      <c r="E1136" s="122" t="s">
        <v>1807</v>
      </c>
      <c r="F1136" s="92" t="s">
        <v>243</v>
      </c>
      <c r="G1136" s="92" t="s">
        <v>99</v>
      </c>
      <c r="H1136" s="92" t="s">
        <v>4598</v>
      </c>
      <c r="I1136" s="162" t="s">
        <v>4597</v>
      </c>
      <c r="J1136" s="96" t="s">
        <v>2191</v>
      </c>
      <c r="K1136" s="95"/>
      <c r="L1136" s="96"/>
      <c r="M1136" s="95"/>
      <c r="N1136" s="94" t="s">
        <v>2840</v>
      </c>
      <c r="O1136" s="94" t="s">
        <v>245</v>
      </c>
      <c r="P1136" s="94" t="s">
        <v>2190</v>
      </c>
      <c r="Q1136" s="98" t="s">
        <v>3192</v>
      </c>
      <c r="R1136" s="98" t="s">
        <v>5994</v>
      </c>
      <c r="S1136" s="99" t="s">
        <v>270</v>
      </c>
      <c r="T1136" s="94" t="s">
        <v>2695</v>
      </c>
      <c r="U1136" s="120"/>
      <c r="V1136" s="120"/>
      <c r="W1136" s="100" t="str">
        <f>VLOOKUP(TRIM(X1136),X10:Y92,2,FALSE)</f>
        <v>Puneet</v>
      </c>
      <c r="X1136" s="121" t="str">
        <f t="shared" si="103"/>
        <v>8.3</v>
      </c>
      <c r="Y1136" s="124">
        <f t="shared" si="104"/>
        <v>0</v>
      </c>
      <c r="Z1136" s="121">
        <f t="shared" si="102"/>
        <v>0</v>
      </c>
      <c r="AA1136" s="121">
        <f t="shared" si="105"/>
        <v>5</v>
      </c>
      <c r="AB1136" s="121">
        <f t="shared" si="106"/>
        <v>0</v>
      </c>
      <c r="AC1136" s="121">
        <f t="shared" si="107"/>
        <v>0</v>
      </c>
    </row>
    <row r="1137" spans="1:31" ht="35.25" customHeight="1" x14ac:dyDescent="0.25">
      <c r="A1137" s="89" t="s">
        <v>225</v>
      </c>
      <c r="B1137" s="94" t="s">
        <v>306</v>
      </c>
      <c r="C1137" s="91" t="s">
        <v>98</v>
      </c>
      <c r="D1137" s="91" t="s">
        <v>205</v>
      </c>
      <c r="E1137" s="122" t="s">
        <v>1808</v>
      </c>
      <c r="F1137" s="92" t="s">
        <v>16</v>
      </c>
      <c r="G1137" s="92" t="s">
        <v>99</v>
      </c>
      <c r="H1137" s="92" t="s">
        <v>3193</v>
      </c>
      <c r="I1137" s="162" t="s">
        <v>447</v>
      </c>
      <c r="J1137" s="94" t="s">
        <v>247</v>
      </c>
      <c r="K1137" s="156">
        <v>2688</v>
      </c>
      <c r="L1137" s="94"/>
      <c r="M1137" s="156" t="s">
        <v>254</v>
      </c>
      <c r="N1137" s="94" t="s">
        <v>2148</v>
      </c>
      <c r="O1137" s="94" t="s">
        <v>245</v>
      </c>
      <c r="P1137" s="94" t="s">
        <v>460</v>
      </c>
      <c r="Q1137" s="98" t="s">
        <v>4599</v>
      </c>
      <c r="R1137" s="98" t="s">
        <v>228</v>
      </c>
      <c r="S1137" s="99" t="s">
        <v>228</v>
      </c>
      <c r="T1137" s="94" t="s">
        <v>448</v>
      </c>
      <c r="U1137" s="120"/>
      <c r="V1137" s="120"/>
      <c r="W1137" s="100" t="str">
        <f>VLOOKUP(TRIM(X1137),X10:Y92,2,FALSE)</f>
        <v>Tao</v>
      </c>
      <c r="X1137" s="121" t="str">
        <f t="shared" si="103"/>
        <v>8.11</v>
      </c>
      <c r="Y1137" s="124">
        <f t="shared" si="104"/>
        <v>0</v>
      </c>
      <c r="Z1137" s="121">
        <f t="shared" si="102"/>
        <v>0</v>
      </c>
      <c r="AA1137" s="121">
        <f t="shared" si="105"/>
        <v>3</v>
      </c>
      <c r="AB1137" s="121">
        <f t="shared" si="106"/>
        <v>0</v>
      </c>
      <c r="AC1137" s="121">
        <f t="shared" si="107"/>
        <v>0</v>
      </c>
    </row>
    <row r="1138" spans="1:31" ht="35.25" customHeight="1" x14ac:dyDescent="0.25">
      <c r="A1138" s="89" t="s">
        <v>225</v>
      </c>
      <c r="B1138" s="94" t="s">
        <v>4635</v>
      </c>
      <c r="C1138" s="91" t="s">
        <v>98</v>
      </c>
      <c r="D1138" s="91" t="s">
        <v>57</v>
      </c>
      <c r="E1138" s="122" t="s">
        <v>1809</v>
      </c>
      <c r="F1138" s="92" t="s">
        <v>12</v>
      </c>
      <c r="G1138" s="92" t="s">
        <v>105</v>
      </c>
      <c r="H1138" s="92" t="s">
        <v>4637</v>
      </c>
      <c r="I1138" s="162" t="s">
        <v>4638</v>
      </c>
      <c r="J1138" s="96"/>
      <c r="K1138" s="95"/>
      <c r="L1138" s="96"/>
      <c r="M1138" s="95"/>
      <c r="N1138" s="94"/>
      <c r="O1138" s="94"/>
      <c r="P1138" s="94"/>
      <c r="Q1138" s="98" t="s">
        <v>4634</v>
      </c>
      <c r="R1138" s="98" t="s">
        <v>228</v>
      </c>
      <c r="S1138" s="99" t="s">
        <v>228</v>
      </c>
      <c r="T1138" s="94" t="s">
        <v>4639</v>
      </c>
      <c r="U1138" s="120"/>
      <c r="V1138" s="120"/>
      <c r="W1138" s="100" t="str">
        <f>VLOOKUP(TRIM(X1138),X10:Y92,2,FALSE)</f>
        <v>Andy</v>
      </c>
      <c r="X1138" s="121" t="str">
        <f t="shared" si="103"/>
        <v>4.1</v>
      </c>
      <c r="Y1138" s="124">
        <f t="shared" si="104"/>
        <v>0</v>
      </c>
      <c r="Z1138" s="121">
        <f t="shared" si="102"/>
        <v>0</v>
      </c>
      <c r="AA1138" s="121">
        <f t="shared" si="105"/>
        <v>63</v>
      </c>
      <c r="AB1138" s="121">
        <f t="shared" si="106"/>
        <v>0</v>
      </c>
      <c r="AC1138" s="121">
        <f t="shared" si="107"/>
        <v>0</v>
      </c>
    </row>
    <row r="1139" spans="1:31" ht="35.25" customHeight="1" x14ac:dyDescent="0.25">
      <c r="A1139" s="89" t="s">
        <v>225</v>
      </c>
      <c r="B1139" s="94" t="s">
        <v>227</v>
      </c>
      <c r="C1139" s="91" t="s">
        <v>98</v>
      </c>
      <c r="D1139" s="91" t="s">
        <v>457</v>
      </c>
      <c r="E1139" s="122" t="s">
        <v>1810</v>
      </c>
      <c r="F1139" s="92" t="s">
        <v>12</v>
      </c>
      <c r="G1139" s="92" t="s">
        <v>105</v>
      </c>
      <c r="H1139" s="92" t="s">
        <v>4640</v>
      </c>
      <c r="I1139" s="162" t="s">
        <v>4641</v>
      </c>
      <c r="J1139" s="96"/>
      <c r="K1139" s="95"/>
      <c r="L1139" s="96"/>
      <c r="M1139" s="95"/>
      <c r="N1139" s="94"/>
      <c r="O1139" s="94"/>
      <c r="P1139" s="94"/>
      <c r="Q1139" s="98" t="s">
        <v>4642</v>
      </c>
      <c r="R1139" s="98" t="s">
        <v>228</v>
      </c>
      <c r="S1139" s="99" t="s">
        <v>228</v>
      </c>
      <c r="T1139" s="94" t="s">
        <v>4643</v>
      </c>
      <c r="U1139" s="120"/>
      <c r="V1139" s="120"/>
      <c r="W1139" s="100" t="str">
        <f>VLOOKUP(TRIM(X1139),X10:Y92,2,FALSE)</f>
        <v>Andy</v>
      </c>
      <c r="X1139" s="121" t="str">
        <f t="shared" si="103"/>
        <v>4.2</v>
      </c>
      <c r="Y1139" s="124">
        <f t="shared" si="104"/>
        <v>0</v>
      </c>
      <c r="Z1139" s="121">
        <f t="shared" si="102"/>
        <v>0</v>
      </c>
      <c r="AA1139" s="121">
        <f t="shared" si="105"/>
        <v>61</v>
      </c>
      <c r="AB1139" s="121">
        <f t="shared" si="106"/>
        <v>0</v>
      </c>
      <c r="AC1139" s="121">
        <f t="shared" si="107"/>
        <v>0</v>
      </c>
    </row>
    <row r="1140" spans="1:31" ht="35.25" customHeight="1" x14ac:dyDescent="0.25">
      <c r="A1140" s="89" t="s">
        <v>225</v>
      </c>
      <c r="B1140" s="94" t="s">
        <v>4636</v>
      </c>
      <c r="C1140" s="91" t="s">
        <v>98</v>
      </c>
      <c r="D1140" s="91" t="s">
        <v>1972</v>
      </c>
      <c r="E1140" s="122" t="s">
        <v>1811</v>
      </c>
      <c r="F1140" s="92" t="s">
        <v>12</v>
      </c>
      <c r="G1140" s="92" t="s">
        <v>105</v>
      </c>
      <c r="H1140" s="92" t="s">
        <v>4644</v>
      </c>
      <c r="I1140" s="162" t="s">
        <v>4645</v>
      </c>
      <c r="J1140" s="96"/>
      <c r="K1140" s="95"/>
      <c r="L1140" s="96"/>
      <c r="M1140" s="95"/>
      <c r="N1140" s="94"/>
      <c r="O1140" s="94"/>
      <c r="P1140" s="94"/>
      <c r="Q1140" s="98" t="s">
        <v>4646</v>
      </c>
      <c r="R1140" s="98" t="s">
        <v>228</v>
      </c>
      <c r="S1140" s="99" t="s">
        <v>228</v>
      </c>
      <c r="T1140" s="94" t="s">
        <v>321</v>
      </c>
      <c r="U1140" s="120"/>
      <c r="V1140" s="120"/>
      <c r="W1140" s="100" t="str">
        <f>VLOOKUP(TRIM(X1140),X10:Y92,2,FALSE)</f>
        <v>Tao</v>
      </c>
      <c r="X1140" s="121" t="str">
        <f t="shared" si="103"/>
        <v>8.4.1</v>
      </c>
      <c r="Y1140" s="124">
        <f t="shared" si="104"/>
        <v>0</v>
      </c>
      <c r="Z1140" s="121">
        <f t="shared" si="102"/>
        <v>0</v>
      </c>
      <c r="AA1140" s="121">
        <f t="shared" si="105"/>
        <v>22</v>
      </c>
      <c r="AB1140" s="121">
        <f t="shared" si="106"/>
        <v>0</v>
      </c>
      <c r="AC1140" s="121">
        <f t="shared" si="107"/>
        <v>0</v>
      </c>
      <c r="AE1140" s="1" t="s">
        <v>527</v>
      </c>
    </row>
    <row r="1141" spans="1:31" ht="35.25" customHeight="1" x14ac:dyDescent="0.25">
      <c r="A1141" s="89" t="s">
        <v>225</v>
      </c>
      <c r="B1141" s="94" t="s">
        <v>5408</v>
      </c>
      <c r="C1141" s="91" t="s">
        <v>98</v>
      </c>
      <c r="D1141" s="91" t="s">
        <v>57</v>
      </c>
      <c r="E1141" s="122" t="s">
        <v>1812</v>
      </c>
      <c r="F1141" s="92" t="s">
        <v>271</v>
      </c>
      <c r="G1141" s="92" t="s">
        <v>99</v>
      </c>
      <c r="H1141" s="92" t="s">
        <v>4647</v>
      </c>
      <c r="I1141" s="162" t="s">
        <v>376</v>
      </c>
      <c r="J1141" s="96"/>
      <c r="K1141" s="95"/>
      <c r="L1141" s="96"/>
      <c r="M1141" s="95"/>
      <c r="N1141" s="94"/>
      <c r="O1141" s="94"/>
      <c r="P1141" s="94"/>
      <c r="Q1141" s="98" t="s">
        <v>4648</v>
      </c>
      <c r="R1141" s="98" t="s">
        <v>5403</v>
      </c>
      <c r="S1141" s="99" t="s">
        <v>280</v>
      </c>
      <c r="T1141" s="94" t="s">
        <v>349</v>
      </c>
      <c r="U1141" s="120"/>
      <c r="V1141" s="120"/>
      <c r="W1141" s="100" t="str">
        <f>VLOOKUP(TRIM(X1141),X10:Y92,2,FALSE)</f>
        <v>Andy</v>
      </c>
      <c r="X1141" s="121" t="str">
        <f t="shared" si="103"/>
        <v>4.1</v>
      </c>
      <c r="Y1141" s="124">
        <f t="shared" si="104"/>
        <v>0</v>
      </c>
      <c r="Z1141" s="121">
        <f t="shared" si="102"/>
        <v>0</v>
      </c>
      <c r="AA1141" s="121">
        <f t="shared" si="105"/>
        <v>6</v>
      </c>
      <c r="AB1141" s="121">
        <f t="shared" si="106"/>
        <v>0</v>
      </c>
      <c r="AC1141" s="121">
        <f t="shared" si="107"/>
        <v>0</v>
      </c>
    </row>
    <row r="1142" spans="1:31" ht="35.25" customHeight="1" x14ac:dyDescent="0.25">
      <c r="A1142" s="89" t="s">
        <v>225</v>
      </c>
      <c r="B1142" s="94" t="s">
        <v>42</v>
      </c>
      <c r="C1142" s="91" t="s">
        <v>98</v>
      </c>
      <c r="D1142" s="91" t="s">
        <v>5456</v>
      </c>
      <c r="E1142" s="122" t="s">
        <v>1813</v>
      </c>
      <c r="F1142" s="92" t="s">
        <v>2739</v>
      </c>
      <c r="G1142" s="92" t="s">
        <v>5441</v>
      </c>
      <c r="H1142" s="92" t="s">
        <v>5439</v>
      </c>
      <c r="I1142" s="162" t="s">
        <v>511</v>
      </c>
      <c r="J1142" s="96"/>
      <c r="K1142" s="95"/>
      <c r="L1142" s="96"/>
      <c r="M1142" s="95"/>
      <c r="N1142" s="94"/>
      <c r="O1142" s="94" t="s">
        <v>42</v>
      </c>
      <c r="P1142" s="94"/>
      <c r="Q1142" s="98" t="s">
        <v>5440</v>
      </c>
      <c r="R1142" s="98" t="s">
        <v>5488</v>
      </c>
      <c r="S1142" s="99" t="s">
        <v>228</v>
      </c>
      <c r="T1142" s="94" t="s">
        <v>111</v>
      </c>
      <c r="U1142" s="120"/>
      <c r="V1142" s="120"/>
      <c r="W1142" s="100" t="str">
        <f>VLOOKUP(TRIM(X1142),X10:Y92,2,FALSE)</f>
        <v>Puneet</v>
      </c>
      <c r="X1142" s="121" t="str">
        <f t="shared" si="103"/>
        <v>10</v>
      </c>
      <c r="Y1142" s="124">
        <f t="shared" si="104"/>
        <v>0</v>
      </c>
      <c r="Z1142" s="121">
        <f t="shared" si="102"/>
        <v>0</v>
      </c>
      <c r="AA1142" s="121">
        <f t="shared" si="105"/>
        <v>12</v>
      </c>
      <c r="AB1142" s="121">
        <f t="shared" si="106"/>
        <v>0</v>
      </c>
      <c r="AC1142" s="121">
        <f t="shared" si="107"/>
        <v>0</v>
      </c>
    </row>
    <row r="1143" spans="1:31" ht="35.25" customHeight="1" x14ac:dyDescent="0.25">
      <c r="A1143" s="89" t="s">
        <v>225</v>
      </c>
      <c r="B1143" s="94" t="s">
        <v>6839</v>
      </c>
      <c r="C1143" s="91" t="s">
        <v>98</v>
      </c>
      <c r="D1143" s="91" t="s">
        <v>57</v>
      </c>
      <c r="E1143" s="122" t="s">
        <v>1814</v>
      </c>
      <c r="F1143" s="92" t="s">
        <v>13</v>
      </c>
      <c r="G1143" s="92" t="s">
        <v>99</v>
      </c>
      <c r="H1143" s="92" t="s">
        <v>5458</v>
      </c>
      <c r="I1143" s="221" t="s">
        <v>376</v>
      </c>
      <c r="J1143" s="96"/>
      <c r="K1143" s="95"/>
      <c r="L1143" s="96"/>
      <c r="M1143" s="95"/>
      <c r="N1143" s="94"/>
      <c r="O1143" s="94" t="s">
        <v>245</v>
      </c>
      <c r="P1143" s="94" t="s">
        <v>253</v>
      </c>
      <c r="Q1143" s="98" t="s">
        <v>5459</v>
      </c>
      <c r="R1143" s="98" t="s">
        <v>5489</v>
      </c>
      <c r="S1143" s="99" t="s">
        <v>226</v>
      </c>
      <c r="T1143" s="94" t="s">
        <v>365</v>
      </c>
      <c r="U1143" s="120"/>
      <c r="V1143" s="120"/>
      <c r="W1143" s="100" t="str">
        <f>VLOOKUP(TRIM(X1143),X10:Y92,2,FALSE)</f>
        <v>Andy</v>
      </c>
      <c r="X1143" s="121" t="str">
        <f t="shared" si="103"/>
        <v>4.1</v>
      </c>
      <c r="Y1143" s="124">
        <f t="shared" si="104"/>
        <v>0</v>
      </c>
      <c r="Z1143" s="121">
        <f t="shared" si="102"/>
        <v>0</v>
      </c>
      <c r="AA1143" s="121">
        <f t="shared" si="105"/>
        <v>6</v>
      </c>
      <c r="AB1143" s="121">
        <f t="shared" si="106"/>
        <v>0</v>
      </c>
      <c r="AC1143" s="121">
        <f t="shared" si="107"/>
        <v>1</v>
      </c>
    </row>
    <row r="1144" spans="1:31" ht="35.25" customHeight="1" x14ac:dyDescent="0.25">
      <c r="A1144" s="89" t="s">
        <v>225</v>
      </c>
      <c r="B1144" s="94" t="s">
        <v>544</v>
      </c>
      <c r="C1144" s="91" t="s">
        <v>98</v>
      </c>
      <c r="D1144" s="91" t="s">
        <v>57</v>
      </c>
      <c r="E1144" s="122" t="s">
        <v>1815</v>
      </c>
      <c r="F1144" s="92" t="s">
        <v>13</v>
      </c>
      <c r="G1144" s="92" t="s">
        <v>99</v>
      </c>
      <c r="H1144" s="92" t="s">
        <v>5460</v>
      </c>
      <c r="I1144" s="221" t="s">
        <v>376</v>
      </c>
      <c r="J1144" s="96"/>
      <c r="K1144" s="95"/>
      <c r="L1144" s="96"/>
      <c r="M1144" s="95"/>
      <c r="N1144" s="94"/>
      <c r="O1144" s="94" t="s">
        <v>125</v>
      </c>
      <c r="P1144" s="94"/>
      <c r="Q1144" s="98" t="s">
        <v>544</v>
      </c>
      <c r="R1144" s="98" t="s">
        <v>5490</v>
      </c>
      <c r="S1144" s="99" t="s">
        <v>226</v>
      </c>
      <c r="T1144" s="94" t="s">
        <v>359</v>
      </c>
      <c r="U1144" s="120"/>
      <c r="V1144" s="120"/>
      <c r="W1144" s="100" t="str">
        <f>VLOOKUP(TRIM(X1144),X10:Y92,2,FALSE)</f>
        <v>Andy</v>
      </c>
      <c r="X1144" s="121" t="str">
        <f t="shared" si="103"/>
        <v>4.1</v>
      </c>
      <c r="Y1144" s="124">
        <f t="shared" si="104"/>
        <v>0</v>
      </c>
      <c r="Z1144" s="121">
        <f t="shared" si="102"/>
        <v>0</v>
      </c>
      <c r="AA1144" s="121">
        <f t="shared" si="105"/>
        <v>6</v>
      </c>
      <c r="AB1144" s="121">
        <f t="shared" si="106"/>
        <v>0</v>
      </c>
      <c r="AC1144" s="121">
        <f t="shared" si="107"/>
        <v>1</v>
      </c>
    </row>
    <row r="1145" spans="1:31" ht="35.25" customHeight="1" x14ac:dyDescent="0.25">
      <c r="A1145" s="89" t="s">
        <v>225</v>
      </c>
      <c r="B1145" s="94" t="s">
        <v>6843</v>
      </c>
      <c r="C1145" s="91" t="s">
        <v>98</v>
      </c>
      <c r="D1145" s="91" t="s">
        <v>66</v>
      </c>
      <c r="E1145" s="122" t="s">
        <v>1816</v>
      </c>
      <c r="F1145" s="92" t="s">
        <v>15</v>
      </c>
      <c r="G1145" s="92" t="s">
        <v>99</v>
      </c>
      <c r="H1145" s="92" t="s">
        <v>2405</v>
      </c>
      <c r="I1145" s="162" t="s">
        <v>2406</v>
      </c>
      <c r="J1145" s="96" t="s">
        <v>247</v>
      </c>
      <c r="K1145" s="95">
        <v>2540</v>
      </c>
      <c r="L1145" s="96" t="s">
        <v>52</v>
      </c>
      <c r="M1145" s="95" t="s">
        <v>107</v>
      </c>
      <c r="N1145" s="94" t="s">
        <v>2148</v>
      </c>
      <c r="O1145" s="94" t="s">
        <v>125</v>
      </c>
      <c r="P1145" s="94" t="s">
        <v>248</v>
      </c>
      <c r="Q1145" s="98" t="s">
        <v>6842</v>
      </c>
      <c r="R1145" s="98" t="s">
        <v>5491</v>
      </c>
      <c r="S1145" s="99" t="s">
        <v>5406</v>
      </c>
      <c r="T1145" s="94" t="s">
        <v>2407</v>
      </c>
      <c r="U1145" s="120"/>
      <c r="V1145" s="120"/>
      <c r="W1145" s="100" t="str">
        <f>VLOOKUP(TRIM(X1145),X10:Y92,2,FALSE)</f>
        <v>Tao</v>
      </c>
      <c r="X1145" s="121" t="str">
        <f t="shared" si="103"/>
        <v>6.1</v>
      </c>
      <c r="Y1145" s="124">
        <f t="shared" si="104"/>
        <v>1</v>
      </c>
      <c r="Z1145" s="121">
        <f t="shared" si="102"/>
        <v>0</v>
      </c>
      <c r="AA1145" s="121">
        <f t="shared" si="105"/>
        <v>7</v>
      </c>
      <c r="AB1145" s="121">
        <f t="shared" si="106"/>
        <v>0</v>
      </c>
      <c r="AC1145" s="121">
        <f t="shared" si="107"/>
        <v>0</v>
      </c>
    </row>
    <row r="1146" spans="1:31" ht="35.25" customHeight="1" x14ac:dyDescent="0.25">
      <c r="A1146" s="89" t="s">
        <v>225</v>
      </c>
      <c r="B1146" s="94" t="s">
        <v>3393</v>
      </c>
      <c r="C1146" s="91" t="s">
        <v>98</v>
      </c>
      <c r="D1146" s="91" t="s">
        <v>68</v>
      </c>
      <c r="E1146" s="122" t="s">
        <v>1817</v>
      </c>
      <c r="F1146" s="92" t="s">
        <v>15</v>
      </c>
      <c r="G1146" s="92" t="s">
        <v>99</v>
      </c>
      <c r="H1146" s="92" t="s">
        <v>2402</v>
      </c>
      <c r="I1146" s="162" t="s">
        <v>6844</v>
      </c>
      <c r="J1146" s="96" t="s">
        <v>106</v>
      </c>
      <c r="K1146" s="95">
        <v>2473</v>
      </c>
      <c r="L1146" s="96" t="s">
        <v>50</v>
      </c>
      <c r="M1146" s="95" t="s">
        <v>107</v>
      </c>
      <c r="N1146" s="94" t="s">
        <v>2148</v>
      </c>
      <c r="O1146" s="94" t="s">
        <v>125</v>
      </c>
      <c r="P1146" s="94" t="s">
        <v>251</v>
      </c>
      <c r="Q1146" s="98" t="s">
        <v>3392</v>
      </c>
      <c r="R1146" s="98" t="s">
        <v>5492</v>
      </c>
      <c r="S1146" s="99" t="s">
        <v>5406</v>
      </c>
      <c r="T1146" s="94" t="s">
        <v>294</v>
      </c>
      <c r="U1146" s="120"/>
      <c r="V1146" s="120"/>
      <c r="W1146" s="100" t="str">
        <f>VLOOKUP(TRIM(X1146),X10:Y92,2,FALSE)</f>
        <v>Tao</v>
      </c>
      <c r="X1146" s="121" t="str">
        <f t="shared" si="103"/>
        <v>6.3</v>
      </c>
      <c r="Y1146" s="124">
        <f t="shared" si="104"/>
        <v>1</v>
      </c>
      <c r="Z1146" s="121">
        <f t="shared" si="102"/>
        <v>0</v>
      </c>
      <c r="AA1146" s="121">
        <f t="shared" si="105"/>
        <v>44</v>
      </c>
      <c r="AB1146" s="121">
        <f t="shared" si="106"/>
        <v>0</v>
      </c>
      <c r="AC1146" s="121">
        <f t="shared" si="107"/>
        <v>0</v>
      </c>
    </row>
    <row r="1147" spans="1:31" ht="35.25" customHeight="1" x14ac:dyDescent="0.25">
      <c r="A1147" s="89" t="s">
        <v>225</v>
      </c>
      <c r="B1147" s="94" t="s">
        <v>3918</v>
      </c>
      <c r="C1147" s="91" t="s">
        <v>98</v>
      </c>
      <c r="D1147" s="91" t="s">
        <v>82</v>
      </c>
      <c r="E1147" s="122" t="s">
        <v>1818</v>
      </c>
      <c r="F1147" s="92" t="s">
        <v>15</v>
      </c>
      <c r="G1147" s="92" t="s">
        <v>99</v>
      </c>
      <c r="H1147" s="92" t="s">
        <v>3920</v>
      </c>
      <c r="I1147" s="162" t="s">
        <v>338</v>
      </c>
      <c r="J1147" s="96" t="s">
        <v>247</v>
      </c>
      <c r="K1147" s="95">
        <v>2600</v>
      </c>
      <c r="L1147" s="96" t="s">
        <v>50</v>
      </c>
      <c r="M1147" s="95" t="s">
        <v>107</v>
      </c>
      <c r="N1147" s="94" t="s">
        <v>2148</v>
      </c>
      <c r="O1147" s="94" t="s">
        <v>125</v>
      </c>
      <c r="P1147" s="94" t="s">
        <v>248</v>
      </c>
      <c r="Q1147" s="98" t="s">
        <v>6845</v>
      </c>
      <c r="R1147" s="98" t="s">
        <v>5493</v>
      </c>
      <c r="S1147" s="99" t="s">
        <v>5406</v>
      </c>
      <c r="T1147" s="94" t="s">
        <v>362</v>
      </c>
      <c r="U1147" s="120"/>
      <c r="V1147" s="120"/>
      <c r="W1147" s="100" t="str">
        <f>VLOOKUP(TRIM(X1147),X10:Y92,2,FALSE)</f>
        <v>Tao</v>
      </c>
      <c r="X1147" s="121" t="str">
        <f t="shared" si="103"/>
        <v>6.8</v>
      </c>
      <c r="Y1147" s="124">
        <f t="shared" si="104"/>
        <v>1</v>
      </c>
      <c r="Z1147" s="121">
        <f t="shared" si="102"/>
        <v>0</v>
      </c>
      <c r="AA1147" s="121">
        <f t="shared" si="105"/>
        <v>12</v>
      </c>
      <c r="AB1147" s="121">
        <f t="shared" si="106"/>
        <v>0</v>
      </c>
      <c r="AC1147" s="121">
        <f t="shared" si="107"/>
        <v>0</v>
      </c>
    </row>
    <row r="1148" spans="1:31" ht="35.25" customHeight="1" x14ac:dyDescent="0.25">
      <c r="A1148" s="89" t="s">
        <v>225</v>
      </c>
      <c r="B1148" s="94" t="s">
        <v>3283</v>
      </c>
      <c r="C1148" s="91" t="s">
        <v>98</v>
      </c>
      <c r="D1148" s="91" t="s">
        <v>89</v>
      </c>
      <c r="E1148" s="122" t="s">
        <v>1819</v>
      </c>
      <c r="F1148" s="92" t="s">
        <v>15</v>
      </c>
      <c r="G1148" s="92" t="s">
        <v>99</v>
      </c>
      <c r="H1148" s="92" t="s">
        <v>2237</v>
      </c>
      <c r="I1148" s="162" t="s">
        <v>6846</v>
      </c>
      <c r="J1148" s="96" t="s">
        <v>247</v>
      </c>
      <c r="K1148" s="95">
        <v>2531</v>
      </c>
      <c r="L1148" s="96" t="s">
        <v>50</v>
      </c>
      <c r="M1148" s="95" t="s">
        <v>107</v>
      </c>
      <c r="N1148" s="94" t="s">
        <v>2148</v>
      </c>
      <c r="O1148" s="94" t="s">
        <v>125</v>
      </c>
      <c r="P1148" s="94" t="s">
        <v>229</v>
      </c>
      <c r="Q1148" s="98" t="s">
        <v>6847</v>
      </c>
      <c r="R1148" s="98" t="s">
        <v>5494</v>
      </c>
      <c r="S1148" s="99" t="s">
        <v>5406</v>
      </c>
      <c r="T1148" s="94" t="s">
        <v>345</v>
      </c>
      <c r="U1148" s="120"/>
      <c r="V1148" s="120"/>
      <c r="W1148" s="100" t="str">
        <f>VLOOKUP(TRIM(X1148),X10:Y92,2,FALSE)</f>
        <v>Tao</v>
      </c>
      <c r="X1148" s="121" t="str">
        <f t="shared" si="103"/>
        <v>7.3</v>
      </c>
      <c r="Y1148" s="124">
        <f t="shared" si="104"/>
        <v>1</v>
      </c>
      <c r="Z1148" s="121">
        <f t="shared" si="102"/>
        <v>0</v>
      </c>
      <c r="AA1148" s="121">
        <f t="shared" si="105"/>
        <v>107</v>
      </c>
      <c r="AB1148" s="121">
        <f t="shared" si="106"/>
        <v>0</v>
      </c>
      <c r="AC1148" s="121">
        <f t="shared" si="107"/>
        <v>0</v>
      </c>
    </row>
    <row r="1149" spans="1:31" ht="35.25" customHeight="1" x14ac:dyDescent="0.25">
      <c r="A1149" s="89" t="s">
        <v>225</v>
      </c>
      <c r="B1149" s="94" t="s">
        <v>3466</v>
      </c>
      <c r="C1149" s="91" t="s">
        <v>98</v>
      </c>
      <c r="D1149" s="91" t="s">
        <v>174</v>
      </c>
      <c r="E1149" s="122" t="s">
        <v>1820</v>
      </c>
      <c r="F1149" s="92" t="s">
        <v>15</v>
      </c>
      <c r="G1149" s="92" t="s">
        <v>99</v>
      </c>
      <c r="H1149" s="92" t="s">
        <v>3464</v>
      </c>
      <c r="I1149" s="162" t="s">
        <v>274</v>
      </c>
      <c r="J1149" s="96" t="s">
        <v>106</v>
      </c>
      <c r="K1149" s="95">
        <v>2483</v>
      </c>
      <c r="L1149" s="96" t="s">
        <v>50</v>
      </c>
      <c r="M1149" s="95" t="s">
        <v>107</v>
      </c>
      <c r="N1149" s="94" t="s">
        <v>2160</v>
      </c>
      <c r="O1149" s="94" t="s">
        <v>125</v>
      </c>
      <c r="P1149" s="94" t="s">
        <v>147</v>
      </c>
      <c r="Q1149" s="98" t="s">
        <v>3469</v>
      </c>
      <c r="R1149" s="98" t="s">
        <v>5495</v>
      </c>
      <c r="S1149" s="99" t="s">
        <v>5406</v>
      </c>
      <c r="T1149" s="94" t="s">
        <v>349</v>
      </c>
      <c r="U1149" s="120"/>
      <c r="V1149" s="120"/>
      <c r="W1149" s="100" t="str">
        <f>VLOOKUP(TRIM(X1149),X10:Y92,2,FALSE)</f>
        <v>Tao</v>
      </c>
      <c r="X1149" s="121" t="str">
        <f t="shared" si="103"/>
        <v>7.4</v>
      </c>
      <c r="Y1149" s="124">
        <f t="shared" si="104"/>
        <v>1</v>
      </c>
      <c r="Z1149" s="121">
        <f t="shared" si="102"/>
        <v>0</v>
      </c>
      <c r="AA1149" s="121">
        <f t="shared" si="105"/>
        <v>26</v>
      </c>
      <c r="AB1149" s="121">
        <f t="shared" si="106"/>
        <v>0</v>
      </c>
      <c r="AC1149" s="121">
        <f t="shared" si="107"/>
        <v>0</v>
      </c>
    </row>
    <row r="1150" spans="1:31" ht="35.25" customHeight="1" x14ac:dyDescent="0.25">
      <c r="A1150" s="89" t="s">
        <v>225</v>
      </c>
      <c r="B1150" s="94" t="s">
        <v>3515</v>
      </c>
      <c r="C1150" s="91" t="s">
        <v>98</v>
      </c>
      <c r="D1150" s="91" t="s">
        <v>213</v>
      </c>
      <c r="E1150" s="122" t="s">
        <v>1821</v>
      </c>
      <c r="F1150" s="92" t="s">
        <v>15</v>
      </c>
      <c r="G1150" s="92" t="s">
        <v>99</v>
      </c>
      <c r="H1150" s="92" t="s">
        <v>6841</v>
      </c>
      <c r="I1150" s="162" t="s">
        <v>6848</v>
      </c>
      <c r="J1150" s="96" t="s">
        <v>106</v>
      </c>
      <c r="K1150" s="95">
        <v>2488</v>
      </c>
      <c r="L1150" s="96" t="s">
        <v>50</v>
      </c>
      <c r="M1150" s="95" t="s">
        <v>107</v>
      </c>
      <c r="N1150" s="94" t="s">
        <v>2160</v>
      </c>
      <c r="O1150" s="94" t="s">
        <v>125</v>
      </c>
      <c r="P1150" s="94" t="s">
        <v>302</v>
      </c>
      <c r="Q1150" s="98" t="s">
        <v>6849</v>
      </c>
      <c r="R1150" s="98" t="s">
        <v>5496</v>
      </c>
      <c r="S1150" s="99" t="s">
        <v>5406</v>
      </c>
      <c r="T1150" s="94" t="s">
        <v>294</v>
      </c>
      <c r="U1150" s="120"/>
      <c r="V1150" s="120"/>
      <c r="W1150" s="100" t="str">
        <f>VLOOKUP(TRIM(X1150),X10:Y92,2,FALSE)</f>
        <v>Tao</v>
      </c>
      <c r="X1150" s="121" t="str">
        <f t="shared" si="103"/>
        <v>7.10.2</v>
      </c>
      <c r="Y1150" s="124">
        <f t="shared" si="104"/>
        <v>1</v>
      </c>
      <c r="Z1150" s="121">
        <f t="shared" si="102"/>
        <v>0</v>
      </c>
      <c r="AA1150" s="121">
        <f t="shared" si="105"/>
        <v>49</v>
      </c>
      <c r="AB1150" s="121">
        <f t="shared" si="106"/>
        <v>0</v>
      </c>
      <c r="AC1150" s="121">
        <f t="shared" si="107"/>
        <v>0</v>
      </c>
    </row>
    <row r="1151" spans="1:31" ht="35.25" customHeight="1" x14ac:dyDescent="0.25">
      <c r="A1151" s="89" t="s">
        <v>225</v>
      </c>
      <c r="B1151" s="94" t="s">
        <v>2425</v>
      </c>
      <c r="C1151" s="91" t="s">
        <v>98</v>
      </c>
      <c r="D1151" s="91" t="s">
        <v>5416</v>
      </c>
      <c r="E1151" s="122" t="s">
        <v>1822</v>
      </c>
      <c r="F1151" s="92" t="s">
        <v>271</v>
      </c>
      <c r="G1151" s="92" t="s">
        <v>99</v>
      </c>
      <c r="H1151" s="92" t="s">
        <v>5419</v>
      </c>
      <c r="I1151" s="162" t="s">
        <v>376</v>
      </c>
      <c r="J1151" s="96"/>
      <c r="K1151" s="95"/>
      <c r="L1151" s="96"/>
      <c r="M1151" s="95"/>
      <c r="N1151" s="94"/>
      <c r="O1151" s="94" t="s">
        <v>42</v>
      </c>
      <c r="P1151" s="94"/>
      <c r="Q1151" s="98" t="s">
        <v>5420</v>
      </c>
      <c r="R1151" s="98" t="s">
        <v>5995</v>
      </c>
      <c r="S1151" s="99" t="s">
        <v>280</v>
      </c>
      <c r="T1151" s="94" t="s">
        <v>321</v>
      </c>
      <c r="U1151" s="120"/>
      <c r="V1151" s="120"/>
      <c r="W1151" s="100" t="str">
        <f>VLOOKUP(TRIM(X1151),X10:Y92,2,FALSE)</f>
        <v>Puneet</v>
      </c>
      <c r="X1151" s="121" t="str">
        <f t="shared" si="103"/>
        <v>4.3</v>
      </c>
      <c r="Y1151" s="124">
        <f t="shared" si="104"/>
        <v>0</v>
      </c>
      <c r="Z1151" s="121">
        <f t="shared" si="102"/>
        <v>0</v>
      </c>
      <c r="AA1151" s="121">
        <f t="shared" si="105"/>
        <v>6</v>
      </c>
      <c r="AB1151" s="121">
        <f t="shared" si="106"/>
        <v>0</v>
      </c>
      <c r="AC1151" s="121">
        <f t="shared" si="107"/>
        <v>0</v>
      </c>
    </row>
    <row r="1152" spans="1:31" ht="35.25" customHeight="1" x14ac:dyDescent="0.25">
      <c r="A1152" s="89" t="s">
        <v>225</v>
      </c>
      <c r="B1152" s="94" t="s">
        <v>6268</v>
      </c>
      <c r="C1152" s="91" t="s">
        <v>98</v>
      </c>
      <c r="D1152" s="91" t="s">
        <v>197</v>
      </c>
      <c r="E1152" s="122" t="s">
        <v>1823</v>
      </c>
      <c r="F1152" s="92" t="s">
        <v>13</v>
      </c>
      <c r="G1152" s="92" t="s">
        <v>99</v>
      </c>
      <c r="H1152" s="92" t="s">
        <v>6267</v>
      </c>
      <c r="I1152" s="221" t="s">
        <v>376</v>
      </c>
      <c r="J1152" s="96"/>
      <c r="K1152" s="95"/>
      <c r="L1152" s="96"/>
      <c r="M1152" s="95"/>
      <c r="N1152" s="94"/>
      <c r="O1152" s="94" t="s">
        <v>245</v>
      </c>
      <c r="P1152" s="94" t="s">
        <v>2190</v>
      </c>
      <c r="Q1152" s="98" t="s">
        <v>6268</v>
      </c>
      <c r="R1152" s="98" t="s">
        <v>5996</v>
      </c>
      <c r="S1152" s="99" t="s">
        <v>226</v>
      </c>
      <c r="T1152" s="94" t="s">
        <v>517</v>
      </c>
      <c r="U1152" s="120"/>
      <c r="V1152" s="120"/>
      <c r="W1152" s="100" t="str">
        <f>VLOOKUP(TRIM(X1152),X10:Y92,2,FALSE)</f>
        <v>Puneet</v>
      </c>
      <c r="X1152" s="121" t="str">
        <f t="shared" si="103"/>
        <v>8.3</v>
      </c>
      <c r="Y1152" s="124">
        <f t="shared" si="104"/>
        <v>0</v>
      </c>
      <c r="Z1152" s="121">
        <f t="shared" si="102"/>
        <v>0</v>
      </c>
      <c r="AA1152" s="121">
        <f t="shared" si="105"/>
        <v>6</v>
      </c>
      <c r="AB1152" s="121">
        <f t="shared" si="106"/>
        <v>0</v>
      </c>
      <c r="AC1152" s="121">
        <f t="shared" si="107"/>
        <v>1</v>
      </c>
    </row>
    <row r="1153" spans="1:29" ht="35.25" customHeight="1" x14ac:dyDescent="0.25">
      <c r="A1153" s="89" t="s">
        <v>225</v>
      </c>
      <c r="B1153" s="94" t="s">
        <v>3546</v>
      </c>
      <c r="C1153" s="91" t="s">
        <v>98</v>
      </c>
      <c r="D1153" s="91" t="s">
        <v>5416</v>
      </c>
      <c r="E1153" s="122" t="s">
        <v>1824</v>
      </c>
      <c r="F1153" s="92" t="s">
        <v>15</v>
      </c>
      <c r="G1153" s="92" t="s">
        <v>99</v>
      </c>
      <c r="H1153" s="92" t="s">
        <v>2550</v>
      </c>
      <c r="I1153" s="162" t="s">
        <v>6306</v>
      </c>
      <c r="J1153" s="96" t="s">
        <v>247</v>
      </c>
      <c r="K1153" s="95">
        <v>2402</v>
      </c>
      <c r="L1153" s="96" t="s">
        <v>54</v>
      </c>
      <c r="M1153" s="95" t="s">
        <v>107</v>
      </c>
      <c r="N1153" s="94" t="s">
        <v>2148</v>
      </c>
      <c r="O1153" s="94" t="s">
        <v>245</v>
      </c>
      <c r="P1153" s="94" t="s">
        <v>582</v>
      </c>
      <c r="Q1153" s="98" t="s">
        <v>3545</v>
      </c>
      <c r="R1153" s="98" t="s">
        <v>6417</v>
      </c>
      <c r="S1153" s="99" t="s">
        <v>5406</v>
      </c>
      <c r="T1153" s="94" t="s">
        <v>374</v>
      </c>
      <c r="U1153" s="120"/>
      <c r="V1153" s="120"/>
      <c r="W1153" s="100" t="str">
        <f>VLOOKUP(TRIM(X1153),X10:Y92,2,FALSE)</f>
        <v>Puneet</v>
      </c>
      <c r="X1153" s="121" t="str">
        <f t="shared" si="103"/>
        <v>4.3</v>
      </c>
      <c r="Y1153" s="124">
        <f t="shared" si="104"/>
        <v>1</v>
      </c>
      <c r="Z1153" s="121">
        <f t="shared" si="102"/>
        <v>0</v>
      </c>
      <c r="AA1153" s="121">
        <f t="shared" si="105"/>
        <v>48</v>
      </c>
      <c r="AB1153" s="121">
        <f t="shared" si="106"/>
        <v>0</v>
      </c>
      <c r="AC1153" s="121">
        <f t="shared" si="107"/>
        <v>0</v>
      </c>
    </row>
    <row r="1154" spans="1:29" ht="35.25" customHeight="1" x14ac:dyDescent="0.25">
      <c r="A1154" s="89" t="s">
        <v>225</v>
      </c>
      <c r="B1154" s="94" t="s">
        <v>4564</v>
      </c>
      <c r="C1154" s="91" t="s">
        <v>98</v>
      </c>
      <c r="D1154" s="91" t="s">
        <v>5416</v>
      </c>
      <c r="E1154" s="122" t="s">
        <v>1825</v>
      </c>
      <c r="F1154" s="92" t="s">
        <v>15</v>
      </c>
      <c r="G1154" s="92" t="s">
        <v>99</v>
      </c>
      <c r="H1154" s="92" t="s">
        <v>3179</v>
      </c>
      <c r="I1154" s="162" t="s">
        <v>2989</v>
      </c>
      <c r="J1154" s="96" t="s">
        <v>106</v>
      </c>
      <c r="K1154" s="95">
        <v>2598</v>
      </c>
      <c r="L1154" s="96" t="s">
        <v>50</v>
      </c>
      <c r="M1154" s="95" t="s">
        <v>107</v>
      </c>
      <c r="N1154" s="94" t="s">
        <v>2160</v>
      </c>
      <c r="O1154" s="94" t="s">
        <v>125</v>
      </c>
      <c r="P1154" s="94" t="s">
        <v>248</v>
      </c>
      <c r="Q1154" s="98" t="s">
        <v>6307</v>
      </c>
      <c r="R1154" s="98" t="s">
        <v>6418</v>
      </c>
      <c r="S1154" s="99" t="s">
        <v>5406</v>
      </c>
      <c r="T1154" s="94" t="s">
        <v>114</v>
      </c>
      <c r="U1154" s="120"/>
      <c r="V1154" s="120"/>
      <c r="W1154" s="100" t="str">
        <f>VLOOKUP(TRIM(X1154),X10:Y92,2,FALSE)</f>
        <v>Puneet</v>
      </c>
      <c r="X1154" s="121" t="str">
        <f t="shared" si="103"/>
        <v>4.3</v>
      </c>
      <c r="Y1154" s="124">
        <f t="shared" si="104"/>
        <v>1</v>
      </c>
      <c r="Z1154" s="121">
        <f t="shared" si="102"/>
        <v>0</v>
      </c>
      <c r="AA1154" s="121">
        <f t="shared" si="105"/>
        <v>8</v>
      </c>
      <c r="AB1154" s="121">
        <f t="shared" si="106"/>
        <v>0</v>
      </c>
      <c r="AC1154" s="121">
        <f t="shared" si="107"/>
        <v>0</v>
      </c>
    </row>
    <row r="1155" spans="1:29" ht="35.25" customHeight="1" x14ac:dyDescent="0.25">
      <c r="A1155" s="89" t="s">
        <v>225</v>
      </c>
      <c r="B1155" s="94" t="s">
        <v>2425</v>
      </c>
      <c r="C1155" s="91" t="s">
        <v>98</v>
      </c>
      <c r="D1155" s="91" t="s">
        <v>5416</v>
      </c>
      <c r="E1155" s="122" t="s">
        <v>1826</v>
      </c>
      <c r="F1155" s="92" t="s">
        <v>13</v>
      </c>
      <c r="G1155" s="92" t="s">
        <v>99</v>
      </c>
      <c r="H1155" s="92" t="s">
        <v>6269</v>
      </c>
      <c r="I1155" s="221" t="s">
        <v>376</v>
      </c>
      <c r="J1155" s="96"/>
      <c r="K1155" s="95"/>
      <c r="L1155" s="96"/>
      <c r="M1155" s="95"/>
      <c r="N1155" s="94"/>
      <c r="O1155" s="94" t="s">
        <v>42</v>
      </c>
      <c r="P1155" s="94"/>
      <c r="Q1155" s="98" t="s">
        <v>5420</v>
      </c>
      <c r="R1155" s="98" t="s">
        <v>6419</v>
      </c>
      <c r="S1155" s="99" t="s">
        <v>226</v>
      </c>
      <c r="T1155" s="94" t="s">
        <v>114</v>
      </c>
      <c r="U1155" s="120"/>
      <c r="V1155" s="120"/>
      <c r="W1155" s="100" t="str">
        <f>VLOOKUP(TRIM(X1155),X10:Y92,2,FALSE)</f>
        <v>Puneet</v>
      </c>
      <c r="X1155" s="121" t="str">
        <f t="shared" si="103"/>
        <v>4.3</v>
      </c>
      <c r="Y1155" s="124">
        <f t="shared" si="104"/>
        <v>0</v>
      </c>
      <c r="Z1155" s="121">
        <f t="shared" si="102"/>
        <v>0</v>
      </c>
      <c r="AA1155" s="121">
        <f t="shared" si="105"/>
        <v>6</v>
      </c>
      <c r="AB1155" s="121">
        <f t="shared" si="106"/>
        <v>0</v>
      </c>
      <c r="AC1155" s="121">
        <f t="shared" si="107"/>
        <v>1</v>
      </c>
    </row>
    <row r="1156" spans="1:29" ht="35.25" customHeight="1" x14ac:dyDescent="0.25">
      <c r="A1156" s="89" t="s">
        <v>225</v>
      </c>
      <c r="B1156" s="94" t="s">
        <v>42</v>
      </c>
      <c r="C1156" s="91" t="s">
        <v>98</v>
      </c>
      <c r="D1156" s="91" t="s">
        <v>1970</v>
      </c>
      <c r="E1156" s="122" t="s">
        <v>1827</v>
      </c>
      <c r="F1156" s="92" t="s">
        <v>243</v>
      </c>
      <c r="G1156" s="92" t="s">
        <v>99</v>
      </c>
      <c r="H1156" s="92" t="s">
        <v>3753</v>
      </c>
      <c r="I1156" s="162" t="s">
        <v>293</v>
      </c>
      <c r="J1156" s="96" t="s">
        <v>298</v>
      </c>
      <c r="K1156" s="95"/>
      <c r="L1156" s="96"/>
      <c r="M1156" s="95"/>
      <c r="N1156" s="94" t="s">
        <v>546</v>
      </c>
      <c r="O1156" s="94" t="s">
        <v>245</v>
      </c>
      <c r="P1156" s="94" t="s">
        <v>299</v>
      </c>
      <c r="Q1156" s="98" t="s">
        <v>3752</v>
      </c>
      <c r="R1156" s="98" t="s">
        <v>6420</v>
      </c>
      <c r="S1156" s="99" t="s">
        <v>226</v>
      </c>
      <c r="T1156" s="94" t="s">
        <v>294</v>
      </c>
      <c r="U1156" s="120"/>
      <c r="V1156" s="120"/>
      <c r="W1156" s="100" t="str">
        <f>VLOOKUP(TRIM(X1156),X10:Y92,2,FALSE)</f>
        <v>Puneet</v>
      </c>
      <c r="X1156" s="121" t="str">
        <f t="shared" si="103"/>
        <v>8.2.1</v>
      </c>
      <c r="Y1156" s="124">
        <f t="shared" si="104"/>
        <v>0</v>
      </c>
      <c r="Z1156" s="121">
        <f t="shared" si="102"/>
        <v>1</v>
      </c>
      <c r="AA1156" s="121">
        <f t="shared" si="105"/>
        <v>8</v>
      </c>
      <c r="AB1156" s="121">
        <f t="shared" si="106"/>
        <v>0</v>
      </c>
      <c r="AC1156" s="121">
        <f t="shared" si="107"/>
        <v>0</v>
      </c>
    </row>
    <row r="1157" spans="1:29" ht="35.25" customHeight="1" x14ac:dyDescent="0.25">
      <c r="A1157" s="89" t="s">
        <v>225</v>
      </c>
      <c r="B1157" s="94" t="s">
        <v>42</v>
      </c>
      <c r="C1157" s="91" t="s">
        <v>98</v>
      </c>
      <c r="D1157" s="91" t="s">
        <v>1970</v>
      </c>
      <c r="E1157" s="122" t="s">
        <v>1828</v>
      </c>
      <c r="F1157" s="92" t="s">
        <v>243</v>
      </c>
      <c r="G1157" s="92" t="s">
        <v>99</v>
      </c>
      <c r="H1157" s="92" t="s">
        <v>6955</v>
      </c>
      <c r="I1157" s="162" t="s">
        <v>317</v>
      </c>
      <c r="J1157" s="94" t="s">
        <v>298</v>
      </c>
      <c r="K1157" s="156"/>
      <c r="L1157" s="94"/>
      <c r="M1157" s="156"/>
      <c r="N1157" s="94" t="s">
        <v>546</v>
      </c>
      <c r="O1157" s="94" t="s">
        <v>245</v>
      </c>
      <c r="P1157" s="94" t="s">
        <v>299</v>
      </c>
      <c r="Q1157" s="98" t="s">
        <v>3839</v>
      </c>
      <c r="R1157" s="98" t="s">
        <v>6421</v>
      </c>
      <c r="S1157" s="99" t="s">
        <v>226</v>
      </c>
      <c r="T1157" s="94" t="s">
        <v>316</v>
      </c>
      <c r="U1157" s="120"/>
      <c r="V1157" s="120"/>
      <c r="W1157" s="100" t="str">
        <f>VLOOKUP(TRIM(X1157),X10:Y92,2,FALSE)</f>
        <v>Puneet</v>
      </c>
      <c r="X1157" s="121" t="str">
        <f t="shared" si="103"/>
        <v>8.2.1</v>
      </c>
      <c r="Y1157" s="124">
        <f t="shared" si="104"/>
        <v>0</v>
      </c>
      <c r="Z1157" s="121">
        <f t="shared" si="102"/>
        <v>1</v>
      </c>
      <c r="AA1157" s="121">
        <f t="shared" si="105"/>
        <v>17</v>
      </c>
      <c r="AB1157" s="121">
        <f t="shared" si="106"/>
        <v>0</v>
      </c>
      <c r="AC1157" s="121">
        <f t="shared" si="107"/>
        <v>0</v>
      </c>
    </row>
    <row r="1158" spans="1:29" ht="35.25" customHeight="1" x14ac:dyDescent="0.25">
      <c r="A1158" s="89" t="s">
        <v>225</v>
      </c>
      <c r="B1158" s="94" t="s">
        <v>42</v>
      </c>
      <c r="C1158" s="91" t="s">
        <v>98</v>
      </c>
      <c r="D1158" s="91" t="s">
        <v>1970</v>
      </c>
      <c r="E1158" s="122" t="s">
        <v>1829</v>
      </c>
      <c r="F1158" s="92" t="s">
        <v>243</v>
      </c>
      <c r="G1158" s="92" t="s">
        <v>99</v>
      </c>
      <c r="H1158" s="92" t="s">
        <v>6956</v>
      </c>
      <c r="I1158" s="162" t="s">
        <v>317</v>
      </c>
      <c r="J1158" s="94" t="s">
        <v>298</v>
      </c>
      <c r="K1158" s="156"/>
      <c r="L1158" s="94"/>
      <c r="M1158" s="156"/>
      <c r="N1158" s="94" t="s">
        <v>546</v>
      </c>
      <c r="O1158" s="94" t="s">
        <v>245</v>
      </c>
      <c r="P1158" s="94" t="s">
        <v>299</v>
      </c>
      <c r="Q1158" s="98" t="s">
        <v>2790</v>
      </c>
      <c r="R1158" s="98" t="s">
        <v>6422</v>
      </c>
      <c r="S1158" s="99" t="s">
        <v>226</v>
      </c>
      <c r="T1158" s="94" t="s">
        <v>316</v>
      </c>
      <c r="U1158" s="120"/>
      <c r="V1158" s="120"/>
      <c r="W1158" s="100" t="str">
        <f>VLOOKUP(TRIM(X1158),X10:Y92,2,FALSE)</f>
        <v>Puneet</v>
      </c>
      <c r="X1158" s="121" t="str">
        <f t="shared" si="103"/>
        <v>8.2.1</v>
      </c>
      <c r="Y1158" s="124">
        <f t="shared" si="104"/>
        <v>0</v>
      </c>
      <c r="Z1158" s="121">
        <f t="shared" si="102"/>
        <v>1</v>
      </c>
      <c r="AA1158" s="121">
        <f t="shared" si="105"/>
        <v>17</v>
      </c>
      <c r="AB1158" s="121">
        <f t="shared" si="106"/>
        <v>0</v>
      </c>
      <c r="AC1158" s="121">
        <f t="shared" si="107"/>
        <v>0</v>
      </c>
    </row>
    <row r="1159" spans="1:29" ht="35.25" customHeight="1" x14ac:dyDescent="0.25">
      <c r="A1159" s="89" t="s">
        <v>225</v>
      </c>
      <c r="B1159" s="94" t="s">
        <v>42</v>
      </c>
      <c r="C1159" s="91" t="s">
        <v>98</v>
      </c>
      <c r="D1159" s="91" t="s">
        <v>1970</v>
      </c>
      <c r="E1159" s="122" t="s">
        <v>1830</v>
      </c>
      <c r="F1159" s="92" t="s">
        <v>243</v>
      </c>
      <c r="G1159" s="92" t="s">
        <v>99</v>
      </c>
      <c r="H1159" s="92" t="s">
        <v>3626</v>
      </c>
      <c r="I1159" s="162" t="s">
        <v>439</v>
      </c>
      <c r="J1159" s="96" t="s">
        <v>298</v>
      </c>
      <c r="K1159" s="95"/>
      <c r="L1159" s="96"/>
      <c r="M1159" s="95"/>
      <c r="N1159" s="94" t="s">
        <v>546</v>
      </c>
      <c r="O1159" s="94" t="s">
        <v>245</v>
      </c>
      <c r="P1159" s="94" t="s">
        <v>299</v>
      </c>
      <c r="Q1159" s="98" t="s">
        <v>3625</v>
      </c>
      <c r="R1159" s="98" t="s">
        <v>6423</v>
      </c>
      <c r="S1159" s="99" t="s">
        <v>226</v>
      </c>
      <c r="T1159" s="94" t="s">
        <v>294</v>
      </c>
      <c r="U1159" s="120"/>
      <c r="V1159" s="120"/>
      <c r="W1159" s="100" t="str">
        <f>VLOOKUP(TRIM(X1159),X10:Y92,2,FALSE)</f>
        <v>Puneet</v>
      </c>
      <c r="X1159" s="121" t="str">
        <f t="shared" si="103"/>
        <v>8.2.1</v>
      </c>
      <c r="Y1159" s="124">
        <f t="shared" si="104"/>
        <v>0</v>
      </c>
      <c r="Z1159" s="121">
        <f t="shared" si="102"/>
        <v>1</v>
      </c>
      <c r="AA1159" s="121">
        <f t="shared" si="105"/>
        <v>21</v>
      </c>
      <c r="AB1159" s="121">
        <f t="shared" si="106"/>
        <v>0</v>
      </c>
      <c r="AC1159" s="121">
        <f t="shared" si="107"/>
        <v>0</v>
      </c>
    </row>
    <row r="1160" spans="1:29" ht="35.25" customHeight="1" x14ac:dyDescent="0.25">
      <c r="A1160" s="89" t="s">
        <v>225</v>
      </c>
      <c r="B1160" s="94" t="s">
        <v>42</v>
      </c>
      <c r="C1160" s="91" t="s">
        <v>98</v>
      </c>
      <c r="D1160" s="91" t="s">
        <v>1970</v>
      </c>
      <c r="E1160" s="122" t="s">
        <v>1831</v>
      </c>
      <c r="F1160" s="92" t="s">
        <v>243</v>
      </c>
      <c r="G1160" s="92" t="s">
        <v>99</v>
      </c>
      <c r="H1160" s="92" t="s">
        <v>3636</v>
      </c>
      <c r="I1160" s="162" t="s">
        <v>2595</v>
      </c>
      <c r="J1160" s="96" t="s">
        <v>298</v>
      </c>
      <c r="K1160" s="95"/>
      <c r="L1160" s="96"/>
      <c r="M1160" s="95"/>
      <c r="N1160" s="94" t="s">
        <v>546</v>
      </c>
      <c r="O1160" s="94" t="s">
        <v>245</v>
      </c>
      <c r="P1160" s="94" t="s">
        <v>299</v>
      </c>
      <c r="Q1160" s="98" t="s">
        <v>2598</v>
      </c>
      <c r="R1160" s="98" t="s">
        <v>6424</v>
      </c>
      <c r="S1160" s="99" t="s">
        <v>226</v>
      </c>
      <c r="T1160" s="94" t="s">
        <v>364</v>
      </c>
      <c r="U1160" s="120"/>
      <c r="V1160" s="120"/>
      <c r="W1160" s="100" t="str">
        <f>VLOOKUP(TRIM(X1160),X10:Y92,2,FALSE)</f>
        <v>Puneet</v>
      </c>
      <c r="X1160" s="121" t="str">
        <f t="shared" si="103"/>
        <v>8.2.1</v>
      </c>
      <c r="Y1160" s="124">
        <f t="shared" si="104"/>
        <v>0</v>
      </c>
      <c r="Z1160" s="121">
        <f t="shared" si="102"/>
        <v>1</v>
      </c>
      <c r="AA1160" s="121">
        <f t="shared" si="105"/>
        <v>19</v>
      </c>
      <c r="AB1160" s="121">
        <f t="shared" si="106"/>
        <v>0</v>
      </c>
      <c r="AC1160" s="121">
        <f t="shared" si="107"/>
        <v>0</v>
      </c>
    </row>
    <row r="1161" spans="1:29" ht="35.25" customHeight="1" x14ac:dyDescent="0.25">
      <c r="A1161" s="89" t="s">
        <v>225</v>
      </c>
      <c r="B1161" s="94" t="s">
        <v>42</v>
      </c>
      <c r="C1161" s="91" t="s">
        <v>98</v>
      </c>
      <c r="D1161" s="91" t="s">
        <v>1970</v>
      </c>
      <c r="E1161" s="122" t="s">
        <v>1832</v>
      </c>
      <c r="F1161" s="92" t="s">
        <v>243</v>
      </c>
      <c r="G1161" s="92" t="s">
        <v>99</v>
      </c>
      <c r="H1161" s="92" t="s">
        <v>3862</v>
      </c>
      <c r="I1161" s="162" t="s">
        <v>2796</v>
      </c>
      <c r="J1161" s="96" t="s">
        <v>298</v>
      </c>
      <c r="K1161" s="95"/>
      <c r="L1161" s="96"/>
      <c r="M1161" s="95"/>
      <c r="N1161" s="94" t="s">
        <v>546</v>
      </c>
      <c r="O1161" s="94" t="s">
        <v>245</v>
      </c>
      <c r="P1161" s="94" t="s">
        <v>299</v>
      </c>
      <c r="Q1161" s="98" t="s">
        <v>3861</v>
      </c>
      <c r="R1161" s="98" t="s">
        <v>6425</v>
      </c>
      <c r="S1161" s="99" t="s">
        <v>226</v>
      </c>
      <c r="T1161" s="94" t="s">
        <v>316</v>
      </c>
      <c r="U1161" s="120"/>
      <c r="V1161" s="120"/>
      <c r="W1161" s="100" t="str">
        <f>VLOOKUP(TRIM(X1161),X10:Y92,2,FALSE)</f>
        <v>Puneet</v>
      </c>
      <c r="X1161" s="121" t="str">
        <f t="shared" si="103"/>
        <v>8.2.1</v>
      </c>
      <c r="Y1161" s="124">
        <f t="shared" si="104"/>
        <v>0</v>
      </c>
      <c r="Z1161" s="121">
        <f t="shared" si="102"/>
        <v>1</v>
      </c>
      <c r="AA1161" s="121">
        <f t="shared" si="105"/>
        <v>27</v>
      </c>
      <c r="AB1161" s="121">
        <f t="shared" si="106"/>
        <v>0</v>
      </c>
      <c r="AC1161" s="121">
        <f t="shared" si="107"/>
        <v>0</v>
      </c>
    </row>
    <row r="1162" spans="1:29" ht="35.25" customHeight="1" x14ac:dyDescent="0.25">
      <c r="A1162" s="89" t="s">
        <v>225</v>
      </c>
      <c r="B1162" s="94" t="s">
        <v>42</v>
      </c>
      <c r="C1162" s="91" t="s">
        <v>98</v>
      </c>
      <c r="D1162" s="91" t="s">
        <v>1970</v>
      </c>
      <c r="E1162" s="122" t="s">
        <v>1833</v>
      </c>
      <c r="F1162" s="92" t="s">
        <v>243</v>
      </c>
      <c r="G1162" s="92" t="s">
        <v>99</v>
      </c>
      <c r="H1162" s="92" t="s">
        <v>3945</v>
      </c>
      <c r="I1162" s="162" t="s">
        <v>317</v>
      </c>
      <c r="J1162" s="94" t="s">
        <v>298</v>
      </c>
      <c r="K1162" s="156"/>
      <c r="L1162" s="94"/>
      <c r="M1162" s="156"/>
      <c r="N1162" s="94" t="s">
        <v>546</v>
      </c>
      <c r="O1162" s="94" t="s">
        <v>245</v>
      </c>
      <c r="P1162" s="94" t="s">
        <v>299</v>
      </c>
      <c r="Q1162" s="98" t="s">
        <v>3944</v>
      </c>
      <c r="R1162" s="98" t="s">
        <v>6426</v>
      </c>
      <c r="S1162" s="99" t="s">
        <v>226</v>
      </c>
      <c r="T1162" s="94" t="s">
        <v>316</v>
      </c>
      <c r="U1162" s="120"/>
      <c r="V1162" s="120"/>
      <c r="W1162" s="100" t="str">
        <f>VLOOKUP(TRIM(X1162),X10:Y92,2,FALSE)</f>
        <v>Puneet</v>
      </c>
      <c r="X1162" s="121" t="str">
        <f t="shared" si="103"/>
        <v>8.2.1</v>
      </c>
      <c r="Y1162" s="124">
        <f t="shared" si="104"/>
        <v>0</v>
      </c>
      <c r="Z1162" s="121">
        <f t="shared" si="102"/>
        <v>1</v>
      </c>
      <c r="AA1162" s="121">
        <f t="shared" si="105"/>
        <v>17</v>
      </c>
      <c r="AB1162" s="121">
        <f t="shared" si="106"/>
        <v>0</v>
      </c>
      <c r="AC1162" s="121">
        <f t="shared" si="107"/>
        <v>0</v>
      </c>
    </row>
    <row r="1163" spans="1:29" ht="35.25" customHeight="1" x14ac:dyDescent="0.25">
      <c r="A1163" s="89" t="s">
        <v>225</v>
      </c>
      <c r="B1163" s="94" t="s">
        <v>42</v>
      </c>
      <c r="C1163" s="91" t="s">
        <v>98</v>
      </c>
      <c r="D1163" s="91" t="s">
        <v>1970</v>
      </c>
      <c r="E1163" s="122" t="s">
        <v>1834</v>
      </c>
      <c r="F1163" s="92" t="s">
        <v>243</v>
      </c>
      <c r="G1163" s="92" t="s">
        <v>99</v>
      </c>
      <c r="H1163" s="92" t="s">
        <v>520</v>
      </c>
      <c r="I1163" s="162" t="s">
        <v>3353</v>
      </c>
      <c r="J1163" s="96" t="s">
        <v>298</v>
      </c>
      <c r="K1163" s="95"/>
      <c r="L1163" s="96"/>
      <c r="M1163" s="95"/>
      <c r="N1163" s="94" t="s">
        <v>546</v>
      </c>
      <c r="O1163" s="94" t="s">
        <v>245</v>
      </c>
      <c r="P1163" s="94" t="s">
        <v>299</v>
      </c>
      <c r="Q1163" s="98" t="s">
        <v>3354</v>
      </c>
      <c r="R1163" s="98" t="s">
        <v>6427</v>
      </c>
      <c r="S1163" s="99" t="s">
        <v>226</v>
      </c>
      <c r="T1163" s="94" t="s">
        <v>294</v>
      </c>
      <c r="U1163" s="120"/>
      <c r="V1163" s="120"/>
      <c r="W1163" s="100" t="str">
        <f>VLOOKUP(TRIM(X1163),X10:Y92,2,FALSE)</f>
        <v>Puneet</v>
      </c>
      <c r="X1163" s="121" t="str">
        <f t="shared" si="103"/>
        <v>8.2.1</v>
      </c>
      <c r="Y1163" s="124">
        <f t="shared" si="104"/>
        <v>0</v>
      </c>
      <c r="Z1163" s="121">
        <f t="shared" si="102"/>
        <v>1</v>
      </c>
      <c r="AA1163" s="121">
        <f t="shared" si="105"/>
        <v>22</v>
      </c>
      <c r="AB1163" s="121">
        <f t="shared" si="106"/>
        <v>0</v>
      </c>
      <c r="AC1163" s="121">
        <f t="shared" si="107"/>
        <v>0</v>
      </c>
    </row>
    <row r="1164" spans="1:29" ht="35.25" customHeight="1" x14ac:dyDescent="0.25">
      <c r="A1164" s="89" t="s">
        <v>225</v>
      </c>
      <c r="B1164" s="94" t="s">
        <v>2654</v>
      </c>
      <c r="C1164" s="91" t="s">
        <v>98</v>
      </c>
      <c r="D1164" s="91" t="s">
        <v>1970</v>
      </c>
      <c r="E1164" s="122" t="s">
        <v>1835</v>
      </c>
      <c r="F1164" s="92" t="s">
        <v>13</v>
      </c>
      <c r="G1164" s="92" t="s">
        <v>99</v>
      </c>
      <c r="H1164" s="92" t="s">
        <v>6786</v>
      </c>
      <c r="I1164" s="221" t="s">
        <v>376</v>
      </c>
      <c r="J1164" s="94"/>
      <c r="K1164" s="156"/>
      <c r="L1164" s="94"/>
      <c r="M1164" s="156"/>
      <c r="N1164" s="94"/>
      <c r="O1164" s="94" t="s">
        <v>245</v>
      </c>
      <c r="P1164" s="94" t="s">
        <v>2997</v>
      </c>
      <c r="Q1164" s="98" t="s">
        <v>6787</v>
      </c>
      <c r="R1164" s="98" t="s">
        <v>6428</v>
      </c>
      <c r="S1164" s="99" t="s">
        <v>226</v>
      </c>
      <c r="T1164" s="94" t="s">
        <v>365</v>
      </c>
      <c r="U1164" s="120"/>
      <c r="V1164" s="120"/>
      <c r="W1164" s="100" t="str">
        <f>VLOOKUP(TRIM(X1164),X10:Y92,2,FALSE)</f>
        <v>Puneet</v>
      </c>
      <c r="X1164" s="121" t="str">
        <f t="shared" si="103"/>
        <v>8.2.1</v>
      </c>
      <c r="Y1164" s="124">
        <f t="shared" si="104"/>
        <v>0</v>
      </c>
      <c r="Z1164" s="121">
        <f t="shared" si="102"/>
        <v>0</v>
      </c>
      <c r="AA1164" s="121">
        <f t="shared" si="105"/>
        <v>6</v>
      </c>
      <c r="AB1164" s="121">
        <f t="shared" si="106"/>
        <v>0</v>
      </c>
      <c r="AC1164" s="121">
        <f t="shared" si="107"/>
        <v>1</v>
      </c>
    </row>
    <row r="1165" spans="1:29" ht="35.25" customHeight="1" x14ac:dyDescent="0.25">
      <c r="A1165" s="89" t="s">
        <v>225</v>
      </c>
      <c r="B1165" s="94" t="s">
        <v>42</v>
      </c>
      <c r="C1165" s="91" t="s">
        <v>98</v>
      </c>
      <c r="D1165" s="91" t="s">
        <v>1970</v>
      </c>
      <c r="E1165" s="122" t="s">
        <v>1836</v>
      </c>
      <c r="F1165" s="92" t="s">
        <v>243</v>
      </c>
      <c r="G1165" s="92" t="s">
        <v>99</v>
      </c>
      <c r="H1165" s="92" t="s">
        <v>3842</v>
      </c>
      <c r="I1165" s="162" t="s">
        <v>317</v>
      </c>
      <c r="J1165" s="96" t="s">
        <v>298</v>
      </c>
      <c r="K1165" s="95"/>
      <c r="L1165" s="96"/>
      <c r="M1165" s="95"/>
      <c r="N1165" s="94" t="s">
        <v>546</v>
      </c>
      <c r="O1165" s="94" t="s">
        <v>245</v>
      </c>
      <c r="P1165" s="94" t="s">
        <v>299</v>
      </c>
      <c r="Q1165" s="98" t="s">
        <v>3841</v>
      </c>
      <c r="R1165" s="98" t="s">
        <v>6429</v>
      </c>
      <c r="S1165" s="99" t="s">
        <v>226</v>
      </c>
      <c r="T1165" s="94" t="s">
        <v>316</v>
      </c>
      <c r="U1165" s="120"/>
      <c r="V1165" s="120"/>
      <c r="W1165" s="100" t="str">
        <f>VLOOKUP(TRIM(X1165),X10:Y92,2,FALSE)</f>
        <v>Puneet</v>
      </c>
      <c r="X1165" s="121" t="str">
        <f t="shared" si="103"/>
        <v>8.2.1</v>
      </c>
      <c r="Y1165" s="124">
        <f t="shared" si="104"/>
        <v>0</v>
      </c>
      <c r="Z1165" s="121">
        <f t="shared" si="102"/>
        <v>1</v>
      </c>
      <c r="AA1165" s="121">
        <f t="shared" si="105"/>
        <v>17</v>
      </c>
      <c r="AB1165" s="121">
        <f t="shared" si="106"/>
        <v>0</v>
      </c>
      <c r="AC1165" s="121">
        <f t="shared" si="107"/>
        <v>0</v>
      </c>
    </row>
    <row r="1166" spans="1:29" ht="35.25" customHeight="1" x14ac:dyDescent="0.25">
      <c r="A1166" s="89" t="s">
        <v>225</v>
      </c>
      <c r="B1166" s="94" t="s">
        <v>42</v>
      </c>
      <c r="C1166" s="91" t="s">
        <v>98</v>
      </c>
      <c r="D1166" s="91" t="s">
        <v>1970</v>
      </c>
      <c r="E1166" s="122" t="s">
        <v>1837</v>
      </c>
      <c r="F1166" s="92" t="s">
        <v>243</v>
      </c>
      <c r="G1166" s="92" t="s">
        <v>99</v>
      </c>
      <c r="H1166" s="92" t="s">
        <v>3843</v>
      </c>
      <c r="I1166" s="162" t="s">
        <v>317</v>
      </c>
      <c r="J1166" s="96" t="s">
        <v>298</v>
      </c>
      <c r="K1166" s="95"/>
      <c r="L1166" s="96"/>
      <c r="M1166" s="95"/>
      <c r="N1166" s="94" t="s">
        <v>546</v>
      </c>
      <c r="O1166" s="94" t="s">
        <v>245</v>
      </c>
      <c r="P1166" s="94" t="s">
        <v>299</v>
      </c>
      <c r="Q1166" s="98" t="s">
        <v>2729</v>
      </c>
      <c r="R1166" s="98" t="s">
        <v>6430</v>
      </c>
      <c r="S1166" s="99" t="s">
        <v>226</v>
      </c>
      <c r="T1166" s="94" t="s">
        <v>316</v>
      </c>
      <c r="U1166" s="120"/>
      <c r="V1166" s="120"/>
      <c r="W1166" s="100" t="str">
        <f>VLOOKUP(TRIM(X1166),X10:Y92,2,FALSE)</f>
        <v>Puneet</v>
      </c>
      <c r="X1166" s="121" t="str">
        <f t="shared" si="103"/>
        <v>8.2.1</v>
      </c>
      <c r="Y1166" s="124">
        <f t="shared" si="104"/>
        <v>0</v>
      </c>
      <c r="Z1166" s="121">
        <f t="shared" si="102"/>
        <v>1</v>
      </c>
      <c r="AA1166" s="121">
        <f t="shared" si="105"/>
        <v>17</v>
      </c>
      <c r="AB1166" s="121">
        <f t="shared" si="106"/>
        <v>0</v>
      </c>
      <c r="AC1166" s="121">
        <f t="shared" si="107"/>
        <v>0</v>
      </c>
    </row>
    <row r="1167" spans="1:29" ht="35.25" customHeight="1" x14ac:dyDescent="0.25">
      <c r="A1167" s="89" t="s">
        <v>225</v>
      </c>
      <c r="B1167" s="94" t="s">
        <v>42</v>
      </c>
      <c r="C1167" s="91" t="s">
        <v>98</v>
      </c>
      <c r="D1167" s="91" t="s">
        <v>1970</v>
      </c>
      <c r="E1167" s="122" t="s">
        <v>1838</v>
      </c>
      <c r="F1167" s="92" t="s">
        <v>243</v>
      </c>
      <c r="G1167" s="92" t="s">
        <v>99</v>
      </c>
      <c r="H1167" s="92" t="s">
        <v>4501</v>
      </c>
      <c r="I1167" s="162" t="s">
        <v>110</v>
      </c>
      <c r="J1167" s="96" t="s">
        <v>298</v>
      </c>
      <c r="K1167" s="95"/>
      <c r="L1167" s="96"/>
      <c r="M1167" s="95"/>
      <c r="N1167" s="94" t="s">
        <v>546</v>
      </c>
      <c r="O1167" s="94" t="s">
        <v>245</v>
      </c>
      <c r="P1167" s="94" t="s">
        <v>299</v>
      </c>
      <c r="Q1167" s="98" t="s">
        <v>3159</v>
      </c>
      <c r="R1167" s="98" t="s">
        <v>6431</v>
      </c>
      <c r="S1167" s="99" t="s">
        <v>226</v>
      </c>
      <c r="T1167" s="94" t="s">
        <v>262</v>
      </c>
      <c r="U1167" s="120"/>
      <c r="V1167" s="120"/>
      <c r="W1167" s="100" t="str">
        <f>VLOOKUP(TRIM(X1167),X10:Y92,2,FALSE)</f>
        <v>Puneet</v>
      </c>
      <c r="X1167" s="121" t="str">
        <f t="shared" si="103"/>
        <v>8.2.1</v>
      </c>
      <c r="Y1167" s="124">
        <f t="shared" si="104"/>
        <v>0</v>
      </c>
      <c r="Z1167" s="121">
        <f t="shared" si="102"/>
        <v>1</v>
      </c>
      <c r="AA1167" s="121">
        <f t="shared" si="105"/>
        <v>5</v>
      </c>
      <c r="AB1167" s="121">
        <f t="shared" si="106"/>
        <v>0</v>
      </c>
      <c r="AC1167" s="121">
        <f t="shared" si="107"/>
        <v>0</v>
      </c>
    </row>
    <row r="1168" spans="1:29" ht="35.25" customHeight="1" x14ac:dyDescent="0.25">
      <c r="A1168" s="89" t="s">
        <v>225</v>
      </c>
      <c r="B1168" s="94" t="s">
        <v>2651</v>
      </c>
      <c r="C1168" s="91" t="s">
        <v>98</v>
      </c>
      <c r="D1168" s="91" t="s">
        <v>1971</v>
      </c>
      <c r="E1168" s="122" t="s">
        <v>1839</v>
      </c>
      <c r="F1168" s="92" t="s">
        <v>13</v>
      </c>
      <c r="G1168" s="92" t="s">
        <v>99</v>
      </c>
      <c r="H1168" s="92" t="s">
        <v>6270</v>
      </c>
      <c r="I1168" s="221" t="s">
        <v>376</v>
      </c>
      <c r="J1168" s="96"/>
      <c r="K1168" s="95"/>
      <c r="L1168" s="96"/>
      <c r="M1168" s="95"/>
      <c r="N1168" s="94"/>
      <c r="O1168" s="94" t="s">
        <v>245</v>
      </c>
      <c r="P1168" s="94" t="s">
        <v>299</v>
      </c>
      <c r="Q1168" s="98" t="s">
        <v>2651</v>
      </c>
      <c r="R1168" s="98" t="s">
        <v>6432</v>
      </c>
      <c r="S1168" s="99" t="s">
        <v>226</v>
      </c>
      <c r="T1168" s="94" t="s">
        <v>276</v>
      </c>
      <c r="U1168" s="120"/>
      <c r="V1168" s="120"/>
      <c r="W1168" s="100" t="str">
        <f>VLOOKUP(TRIM(X1168),X10:Y92,2,FALSE)</f>
        <v>Puneet</v>
      </c>
      <c r="X1168" s="121" t="str">
        <f t="shared" si="103"/>
        <v>8.2.2</v>
      </c>
      <c r="Y1168" s="124">
        <f t="shared" si="104"/>
        <v>0</v>
      </c>
      <c r="Z1168" s="121">
        <f t="shared" si="102"/>
        <v>0</v>
      </c>
      <c r="AA1168" s="121">
        <f t="shared" si="105"/>
        <v>6</v>
      </c>
      <c r="AB1168" s="121">
        <f t="shared" si="106"/>
        <v>0</v>
      </c>
      <c r="AC1168" s="121">
        <f t="shared" si="107"/>
        <v>1</v>
      </c>
    </row>
    <row r="1169" spans="1:29" ht="35.25" customHeight="1" x14ac:dyDescent="0.25">
      <c r="A1169" s="89" t="s">
        <v>225</v>
      </c>
      <c r="B1169" s="94" t="s">
        <v>2654</v>
      </c>
      <c r="C1169" s="91" t="s">
        <v>98</v>
      </c>
      <c r="D1169" s="91" t="s">
        <v>1971</v>
      </c>
      <c r="E1169" s="122" t="s">
        <v>1840</v>
      </c>
      <c r="F1169" s="92" t="s">
        <v>13</v>
      </c>
      <c r="G1169" s="92" t="s">
        <v>99</v>
      </c>
      <c r="H1169" s="92" t="s">
        <v>6817</v>
      </c>
      <c r="I1169" s="221" t="s">
        <v>376</v>
      </c>
      <c r="J1169" s="96"/>
      <c r="K1169" s="95"/>
      <c r="L1169" s="96"/>
      <c r="M1169" s="95"/>
      <c r="N1169" s="94"/>
      <c r="O1169" s="94" t="s">
        <v>245</v>
      </c>
      <c r="P1169" s="94" t="s">
        <v>2391</v>
      </c>
      <c r="Q1169" s="98" t="s">
        <v>6816</v>
      </c>
      <c r="R1169" s="98" t="s">
        <v>5997</v>
      </c>
      <c r="S1169" s="99" t="s">
        <v>226</v>
      </c>
      <c r="T1169" s="94" t="s">
        <v>289</v>
      </c>
      <c r="U1169" s="120"/>
      <c r="V1169" s="120"/>
      <c r="W1169" s="100" t="str">
        <f>VLOOKUP(TRIM(X1169),X10:Y92,2,FALSE)</f>
        <v>Puneet</v>
      </c>
      <c r="X1169" s="121" t="str">
        <f t="shared" si="103"/>
        <v>8.2.2</v>
      </c>
      <c r="Y1169" s="124">
        <f t="shared" si="104"/>
        <v>0</v>
      </c>
      <c r="Z1169" s="121">
        <f t="shared" si="102"/>
        <v>0</v>
      </c>
      <c r="AA1169" s="121">
        <f t="shared" si="105"/>
        <v>6</v>
      </c>
      <c r="AB1169" s="121">
        <f t="shared" si="106"/>
        <v>0</v>
      </c>
      <c r="AC1169" s="121">
        <f t="shared" si="107"/>
        <v>1</v>
      </c>
    </row>
    <row r="1170" spans="1:29" ht="35.25" customHeight="1" x14ac:dyDescent="0.25">
      <c r="A1170" s="89" t="s">
        <v>225</v>
      </c>
      <c r="B1170" s="94" t="s">
        <v>4548</v>
      </c>
      <c r="C1170" s="91" t="s">
        <v>98</v>
      </c>
      <c r="D1170" s="91" t="s">
        <v>1971</v>
      </c>
      <c r="E1170" s="122" t="s">
        <v>1841</v>
      </c>
      <c r="F1170" s="92" t="s">
        <v>15</v>
      </c>
      <c r="G1170" s="92" t="s">
        <v>99</v>
      </c>
      <c r="H1170" s="92" t="s">
        <v>3171</v>
      </c>
      <c r="I1170" s="162" t="s">
        <v>3172</v>
      </c>
      <c r="J1170" s="96" t="s">
        <v>247</v>
      </c>
      <c r="K1170" s="95">
        <v>2684</v>
      </c>
      <c r="L1170" s="96" t="s">
        <v>50</v>
      </c>
      <c r="M1170" s="95" t="s">
        <v>254</v>
      </c>
      <c r="N1170" s="94" t="s">
        <v>2148</v>
      </c>
      <c r="O1170" s="94" t="s">
        <v>245</v>
      </c>
      <c r="P1170" s="94" t="s">
        <v>2391</v>
      </c>
      <c r="Q1170" s="98" t="s">
        <v>6308</v>
      </c>
      <c r="R1170" s="98" t="s">
        <v>6433</v>
      </c>
      <c r="S1170" s="99" t="s">
        <v>5406</v>
      </c>
      <c r="T1170" s="94" t="s">
        <v>249</v>
      </c>
      <c r="U1170" s="120"/>
      <c r="V1170" s="120"/>
      <c r="W1170" s="100" t="str">
        <f>VLOOKUP(TRIM(X1170),X10:Y92,2,FALSE)</f>
        <v>Puneet</v>
      </c>
      <c r="X1170" s="121" t="str">
        <f t="shared" si="103"/>
        <v>8.2.2</v>
      </c>
      <c r="Y1170" s="124">
        <f t="shared" si="104"/>
        <v>1</v>
      </c>
      <c r="Z1170" s="121">
        <f t="shared" si="102"/>
        <v>0</v>
      </c>
      <c r="AA1170" s="121">
        <f t="shared" si="105"/>
        <v>58</v>
      </c>
      <c r="AB1170" s="121">
        <f t="shared" si="106"/>
        <v>0</v>
      </c>
      <c r="AC1170" s="121">
        <f t="shared" si="107"/>
        <v>0</v>
      </c>
    </row>
    <row r="1171" spans="1:29" ht="35.25" customHeight="1" x14ac:dyDescent="0.25">
      <c r="A1171" s="89" t="s">
        <v>225</v>
      </c>
      <c r="B1171" s="94" t="s">
        <v>6850</v>
      </c>
      <c r="C1171" s="91" t="s">
        <v>98</v>
      </c>
      <c r="D1171" s="91" t="s">
        <v>1971</v>
      </c>
      <c r="E1171" s="122" t="s">
        <v>1842</v>
      </c>
      <c r="F1171" s="92" t="s">
        <v>15</v>
      </c>
      <c r="G1171" s="92" t="s">
        <v>99</v>
      </c>
      <c r="H1171" s="92" t="s">
        <v>2491</v>
      </c>
      <c r="I1171" s="162" t="s">
        <v>6814</v>
      </c>
      <c r="J1171" s="96" t="s">
        <v>247</v>
      </c>
      <c r="K1171" s="95">
        <v>2550</v>
      </c>
      <c r="L1171" s="96" t="s">
        <v>50</v>
      </c>
      <c r="M1171" s="95" t="s">
        <v>108</v>
      </c>
      <c r="N1171" s="94" t="s">
        <v>2148</v>
      </c>
      <c r="O1171" s="94" t="s">
        <v>245</v>
      </c>
      <c r="P1171" s="94" t="s">
        <v>2391</v>
      </c>
      <c r="Q1171" s="98" t="s">
        <v>6815</v>
      </c>
      <c r="R1171" s="98" t="s">
        <v>6434</v>
      </c>
      <c r="S1171" s="99" t="s">
        <v>5406</v>
      </c>
      <c r="T1171" s="94" t="s">
        <v>289</v>
      </c>
      <c r="U1171" s="120"/>
      <c r="V1171" s="120"/>
      <c r="W1171" s="100" t="str">
        <f>VLOOKUP(TRIM(X1171),X10:Y92,2,FALSE)</f>
        <v>Puneet</v>
      </c>
      <c r="X1171" s="121" t="str">
        <f t="shared" si="103"/>
        <v>8.2.2</v>
      </c>
      <c r="Y1171" s="124">
        <f t="shared" si="104"/>
        <v>1</v>
      </c>
      <c r="Z1171" s="121">
        <f t="shared" si="102"/>
        <v>0</v>
      </c>
      <c r="AA1171" s="121">
        <f t="shared" si="105"/>
        <v>75</v>
      </c>
      <c r="AB1171" s="121">
        <f t="shared" si="106"/>
        <v>0</v>
      </c>
      <c r="AC1171" s="121">
        <f t="shared" si="107"/>
        <v>0</v>
      </c>
    </row>
    <row r="1172" spans="1:29" ht="35.25" customHeight="1" x14ac:dyDescent="0.25">
      <c r="A1172" s="89" t="s">
        <v>225</v>
      </c>
      <c r="B1172" s="94" t="s">
        <v>6851</v>
      </c>
      <c r="C1172" s="91" t="s">
        <v>98</v>
      </c>
      <c r="D1172" s="91" t="s">
        <v>1971</v>
      </c>
      <c r="E1172" s="122" t="s">
        <v>1843</v>
      </c>
      <c r="F1172" s="92" t="s">
        <v>15</v>
      </c>
      <c r="G1172" s="92" t="s">
        <v>99</v>
      </c>
      <c r="H1172" s="92" t="s">
        <v>2864</v>
      </c>
      <c r="I1172" s="162" t="s">
        <v>323</v>
      </c>
      <c r="J1172" s="94" t="s">
        <v>247</v>
      </c>
      <c r="K1172" s="156">
        <v>2625</v>
      </c>
      <c r="L1172" s="94" t="s">
        <v>50</v>
      </c>
      <c r="M1172" s="156" t="s">
        <v>254</v>
      </c>
      <c r="N1172" s="94" t="s">
        <v>2148</v>
      </c>
      <c r="O1172" s="94" t="s">
        <v>245</v>
      </c>
      <c r="P1172" s="94" t="s">
        <v>2391</v>
      </c>
      <c r="Q1172" s="98" t="s">
        <v>4049</v>
      </c>
      <c r="R1172" s="98" t="s">
        <v>6435</v>
      </c>
      <c r="S1172" s="99" t="s">
        <v>5406</v>
      </c>
      <c r="T1172" s="94" t="s">
        <v>276</v>
      </c>
      <c r="U1172" s="120"/>
      <c r="V1172" s="120"/>
      <c r="W1172" s="100" t="str">
        <f>VLOOKUP(TRIM(X1172),X10:Y92,2,FALSE)</f>
        <v>Puneet</v>
      </c>
      <c r="X1172" s="121" t="str">
        <f t="shared" si="103"/>
        <v>8.2.2</v>
      </c>
      <c r="Y1172" s="124">
        <f t="shared" si="104"/>
        <v>1</v>
      </c>
      <c r="Z1172" s="121">
        <f t="shared" si="102"/>
        <v>0</v>
      </c>
      <c r="AA1172" s="121">
        <f t="shared" si="105"/>
        <v>36</v>
      </c>
      <c r="AB1172" s="121">
        <f t="shared" si="106"/>
        <v>0</v>
      </c>
      <c r="AC1172" s="121">
        <f t="shared" si="107"/>
        <v>0</v>
      </c>
    </row>
    <row r="1173" spans="1:29" ht="35.25" customHeight="1" x14ac:dyDescent="0.25">
      <c r="A1173" s="89" t="s">
        <v>225</v>
      </c>
      <c r="B1173" s="94" t="s">
        <v>6852</v>
      </c>
      <c r="C1173" s="91" t="s">
        <v>98</v>
      </c>
      <c r="D1173" s="91" t="s">
        <v>1971</v>
      </c>
      <c r="E1173" s="122" t="s">
        <v>1844</v>
      </c>
      <c r="F1173" s="92" t="s">
        <v>15</v>
      </c>
      <c r="G1173" s="92" t="s">
        <v>99</v>
      </c>
      <c r="H1173" s="92" t="s">
        <v>2795</v>
      </c>
      <c r="I1173" s="162" t="s">
        <v>2796</v>
      </c>
      <c r="J1173" s="96" t="s">
        <v>247</v>
      </c>
      <c r="K1173" s="95">
        <v>2611</v>
      </c>
      <c r="L1173" s="96" t="s">
        <v>50</v>
      </c>
      <c r="M1173" s="95" t="s">
        <v>254</v>
      </c>
      <c r="N1173" s="94" t="s">
        <v>2148</v>
      </c>
      <c r="O1173" s="94" t="s">
        <v>245</v>
      </c>
      <c r="P1173" s="94" t="s">
        <v>2391</v>
      </c>
      <c r="Q1173" s="98" t="s">
        <v>3956</v>
      </c>
      <c r="R1173" s="98" t="s">
        <v>6436</v>
      </c>
      <c r="S1173" s="99" t="s">
        <v>5406</v>
      </c>
      <c r="T1173" s="94" t="s">
        <v>316</v>
      </c>
      <c r="U1173" s="120"/>
      <c r="V1173" s="120"/>
      <c r="W1173" s="100" t="str">
        <f>VLOOKUP(TRIM(X1173),X10:Y92,2,FALSE)</f>
        <v>Puneet</v>
      </c>
      <c r="X1173" s="121" t="str">
        <f t="shared" si="103"/>
        <v>8.2.2</v>
      </c>
      <c r="Y1173" s="124">
        <f t="shared" si="104"/>
        <v>1</v>
      </c>
      <c r="Z1173" s="121">
        <f t="shared" si="102"/>
        <v>0</v>
      </c>
      <c r="AA1173" s="121">
        <f t="shared" si="105"/>
        <v>27</v>
      </c>
      <c r="AB1173" s="121">
        <f t="shared" si="106"/>
        <v>0</v>
      </c>
      <c r="AC1173" s="121">
        <f t="shared" si="107"/>
        <v>0</v>
      </c>
    </row>
    <row r="1174" spans="1:29" ht="35.25" customHeight="1" x14ac:dyDescent="0.25">
      <c r="A1174" s="89" t="s">
        <v>225</v>
      </c>
      <c r="B1174" s="94" t="s">
        <v>6853</v>
      </c>
      <c r="C1174" s="91" t="s">
        <v>98</v>
      </c>
      <c r="D1174" s="91" t="s">
        <v>1971</v>
      </c>
      <c r="E1174" s="122" t="s">
        <v>1845</v>
      </c>
      <c r="F1174" s="92" t="s">
        <v>15</v>
      </c>
      <c r="G1174" s="92" t="s">
        <v>99</v>
      </c>
      <c r="H1174" s="92" t="s">
        <v>2503</v>
      </c>
      <c r="I1174" s="162" t="s">
        <v>293</v>
      </c>
      <c r="J1174" s="96" t="s">
        <v>247</v>
      </c>
      <c r="K1174" s="95">
        <v>2551</v>
      </c>
      <c r="L1174" s="96" t="s">
        <v>50</v>
      </c>
      <c r="M1174" s="95" t="s">
        <v>2464</v>
      </c>
      <c r="N1174" s="94" t="s">
        <v>2148</v>
      </c>
      <c r="O1174" s="94" t="s">
        <v>245</v>
      </c>
      <c r="P1174" s="94" t="s">
        <v>2391</v>
      </c>
      <c r="Q1174" s="98" t="s">
        <v>3503</v>
      </c>
      <c r="R1174" s="98" t="s">
        <v>6437</v>
      </c>
      <c r="S1174" s="99" t="s">
        <v>5406</v>
      </c>
      <c r="T1174" s="94" t="s">
        <v>294</v>
      </c>
      <c r="U1174" s="120"/>
      <c r="V1174" s="120"/>
      <c r="W1174" s="100" t="str">
        <f>VLOOKUP(TRIM(X1174),X10:Y92,2,FALSE)</f>
        <v>Puneet</v>
      </c>
      <c r="X1174" s="121" t="str">
        <f t="shared" si="103"/>
        <v>8.2.2</v>
      </c>
      <c r="Y1174" s="124">
        <f t="shared" si="104"/>
        <v>1</v>
      </c>
      <c r="Z1174" s="121">
        <f t="shared" ref="Z1174:Z1237" si="108">IF(F1174="P-CR", IF(S1174="Approved", 1, IF(S1174="Block approved", 1, 0)),0)</f>
        <v>0</v>
      </c>
      <c r="AA1174" s="121">
        <f t="shared" si="105"/>
        <v>8</v>
      </c>
      <c r="AB1174" s="121">
        <f t="shared" si="106"/>
        <v>0</v>
      </c>
      <c r="AC1174" s="121">
        <f t="shared" si="107"/>
        <v>0</v>
      </c>
    </row>
    <row r="1175" spans="1:29" ht="35.25" customHeight="1" x14ac:dyDescent="0.25">
      <c r="A1175" s="89" t="s">
        <v>225</v>
      </c>
      <c r="B1175" s="94" t="s">
        <v>3633</v>
      </c>
      <c r="C1175" s="91" t="s">
        <v>98</v>
      </c>
      <c r="D1175" s="91" t="s">
        <v>1971</v>
      </c>
      <c r="E1175" s="122" t="s">
        <v>1846</v>
      </c>
      <c r="F1175" s="92" t="s">
        <v>15</v>
      </c>
      <c r="G1175" s="92" t="s">
        <v>99</v>
      </c>
      <c r="H1175" s="92" t="s">
        <v>2594</v>
      </c>
      <c r="I1175" s="162" t="s">
        <v>2595</v>
      </c>
      <c r="J1175" s="96" t="s">
        <v>247</v>
      </c>
      <c r="K1175" s="95">
        <v>2563</v>
      </c>
      <c r="L1175" s="96" t="s">
        <v>50</v>
      </c>
      <c r="M1175" s="95" t="s">
        <v>254</v>
      </c>
      <c r="N1175" s="94" t="s">
        <v>2148</v>
      </c>
      <c r="O1175" s="94" t="s">
        <v>245</v>
      </c>
      <c r="P1175" s="94" t="s">
        <v>2391</v>
      </c>
      <c r="Q1175" s="98" t="s">
        <v>6309</v>
      </c>
      <c r="R1175" s="98" t="s">
        <v>6438</v>
      </c>
      <c r="S1175" s="99" t="s">
        <v>5406</v>
      </c>
      <c r="T1175" s="94" t="s">
        <v>364</v>
      </c>
      <c r="U1175" s="120"/>
      <c r="V1175" s="120"/>
      <c r="W1175" s="100" t="str">
        <f>VLOOKUP(TRIM(X1175),X10:Y92,2,FALSE)</f>
        <v>Puneet</v>
      </c>
      <c r="X1175" s="121" t="str">
        <f t="shared" si="103"/>
        <v>8.2.2</v>
      </c>
      <c r="Y1175" s="124">
        <f t="shared" si="104"/>
        <v>1</v>
      </c>
      <c r="Z1175" s="121">
        <f t="shared" si="108"/>
        <v>0</v>
      </c>
      <c r="AA1175" s="121">
        <f t="shared" si="105"/>
        <v>19</v>
      </c>
      <c r="AB1175" s="121">
        <f t="shared" si="106"/>
        <v>0</v>
      </c>
      <c r="AC1175" s="121">
        <f t="shared" si="107"/>
        <v>0</v>
      </c>
    </row>
    <row r="1176" spans="1:29" ht="35.25" customHeight="1" x14ac:dyDescent="0.25">
      <c r="A1176" s="89" t="s">
        <v>225</v>
      </c>
      <c r="B1176" s="94" t="s">
        <v>6854</v>
      </c>
      <c r="C1176" s="91" t="s">
        <v>98</v>
      </c>
      <c r="D1176" s="91" t="s">
        <v>1971</v>
      </c>
      <c r="E1176" s="122" t="s">
        <v>1847</v>
      </c>
      <c r="F1176" s="92" t="s">
        <v>15</v>
      </c>
      <c r="G1176" s="92" t="s">
        <v>99</v>
      </c>
      <c r="H1176" s="92" t="s">
        <v>3000</v>
      </c>
      <c r="I1176" s="162" t="s">
        <v>4259</v>
      </c>
      <c r="J1176" s="96" t="s">
        <v>247</v>
      </c>
      <c r="K1176" s="95">
        <v>2648</v>
      </c>
      <c r="L1176" s="96" t="s">
        <v>50</v>
      </c>
      <c r="M1176" s="95" t="s">
        <v>108</v>
      </c>
      <c r="N1176" s="94" t="s">
        <v>2148</v>
      </c>
      <c r="O1176" s="94" t="s">
        <v>245</v>
      </c>
      <c r="P1176" s="94" t="s">
        <v>2391</v>
      </c>
      <c r="Q1176" s="98" t="s">
        <v>6750</v>
      </c>
      <c r="R1176" s="98" t="s">
        <v>6439</v>
      </c>
      <c r="S1176" s="99" t="s">
        <v>5406</v>
      </c>
      <c r="T1176" s="94" t="s">
        <v>365</v>
      </c>
      <c r="U1176" s="120"/>
      <c r="V1176" s="120"/>
      <c r="W1176" s="100" t="str">
        <f>VLOOKUP(TRIM(X1176),X10:Y92,2,FALSE)</f>
        <v>Puneet</v>
      </c>
      <c r="X1176" s="121" t="str">
        <f t="shared" si="103"/>
        <v>8.2.2</v>
      </c>
      <c r="Y1176" s="124">
        <f t="shared" si="104"/>
        <v>1</v>
      </c>
      <c r="Z1176" s="121">
        <f t="shared" si="108"/>
        <v>0</v>
      </c>
      <c r="AA1176" s="121">
        <f t="shared" si="105"/>
        <v>60</v>
      </c>
      <c r="AB1176" s="121">
        <f t="shared" si="106"/>
        <v>0</v>
      </c>
      <c r="AC1176" s="121">
        <f t="shared" si="107"/>
        <v>0</v>
      </c>
    </row>
    <row r="1177" spans="1:29" ht="35.25" customHeight="1" x14ac:dyDescent="0.25">
      <c r="A1177" s="89" t="s">
        <v>225</v>
      </c>
      <c r="B1177" s="94" t="s">
        <v>3432</v>
      </c>
      <c r="C1177" s="91" t="s">
        <v>98</v>
      </c>
      <c r="D1177" s="91" t="s">
        <v>1971</v>
      </c>
      <c r="E1177" s="122" t="s">
        <v>1848</v>
      </c>
      <c r="F1177" s="92" t="s">
        <v>15</v>
      </c>
      <c r="G1177" s="92" t="s">
        <v>99</v>
      </c>
      <c r="H1177" s="92" t="s">
        <v>2498</v>
      </c>
      <c r="I1177" s="162" t="s">
        <v>293</v>
      </c>
      <c r="J1177" s="96" t="s">
        <v>268</v>
      </c>
      <c r="K1177" s="95">
        <v>518</v>
      </c>
      <c r="L1177" s="96" t="s">
        <v>50</v>
      </c>
      <c r="M1177" s="95" t="s">
        <v>254</v>
      </c>
      <c r="N1177" s="94" t="s">
        <v>2148</v>
      </c>
      <c r="O1177" s="94" t="s">
        <v>245</v>
      </c>
      <c r="P1177" s="94" t="s">
        <v>2391</v>
      </c>
      <c r="Q1177" s="98" t="s">
        <v>6772</v>
      </c>
      <c r="R1177" s="98" t="s">
        <v>6440</v>
      </c>
      <c r="S1177" s="99" t="s">
        <v>5406</v>
      </c>
      <c r="T1177" s="94" t="s">
        <v>294</v>
      </c>
      <c r="U1177" s="120"/>
      <c r="V1177" s="120"/>
      <c r="W1177" s="100" t="str">
        <f>VLOOKUP(TRIM(X1177),X10:Y92,2,FALSE)</f>
        <v>Puneet</v>
      </c>
      <c r="X1177" s="121" t="str">
        <f t="shared" si="103"/>
        <v>8.2.2</v>
      </c>
      <c r="Y1177" s="124">
        <f t="shared" si="104"/>
        <v>1</v>
      </c>
      <c r="Z1177" s="121">
        <f t="shared" si="108"/>
        <v>0</v>
      </c>
      <c r="AA1177" s="121">
        <f t="shared" si="105"/>
        <v>8</v>
      </c>
      <c r="AB1177" s="121">
        <f t="shared" si="106"/>
        <v>0</v>
      </c>
      <c r="AC1177" s="121">
        <f t="shared" si="107"/>
        <v>0</v>
      </c>
    </row>
    <row r="1178" spans="1:29" ht="35.25" customHeight="1" x14ac:dyDescent="0.25">
      <c r="A1178" s="89" t="s">
        <v>225</v>
      </c>
      <c r="B1178" s="94" t="s">
        <v>3683</v>
      </c>
      <c r="C1178" s="91" t="s">
        <v>98</v>
      </c>
      <c r="D1178" s="91" t="s">
        <v>1971</v>
      </c>
      <c r="E1178" s="122" t="s">
        <v>1849</v>
      </c>
      <c r="F1178" s="220" t="s">
        <v>6965</v>
      </c>
      <c r="G1178" s="92" t="s">
        <v>99</v>
      </c>
      <c r="H1178" s="92" t="s">
        <v>2624</v>
      </c>
      <c r="I1178" s="162" t="s">
        <v>3681</v>
      </c>
      <c r="J1178" s="96" t="s">
        <v>247</v>
      </c>
      <c r="K1178" s="95">
        <v>2568</v>
      </c>
      <c r="L1178" s="96" t="s">
        <v>50</v>
      </c>
      <c r="M1178" s="95" t="s">
        <v>254</v>
      </c>
      <c r="N1178" s="94" t="s">
        <v>2148</v>
      </c>
      <c r="O1178" s="94" t="s">
        <v>245</v>
      </c>
      <c r="P1178" s="94" t="s">
        <v>2391</v>
      </c>
      <c r="Q1178" s="98" t="s">
        <v>3682</v>
      </c>
      <c r="R1178" s="98" t="s">
        <v>6441</v>
      </c>
      <c r="S1178" s="99" t="s">
        <v>378</v>
      </c>
      <c r="T1178" s="94" t="s">
        <v>483</v>
      </c>
      <c r="U1178" s="120"/>
      <c r="V1178" s="120"/>
      <c r="W1178" s="100" t="str">
        <f>VLOOKUP(TRIM(X1178),X10:Y92,2,FALSE)</f>
        <v>Puneet</v>
      </c>
      <c r="X1178" s="121" t="str">
        <f t="shared" si="103"/>
        <v>8.2.2</v>
      </c>
      <c r="Y1178" s="124">
        <f t="shared" si="104"/>
        <v>0</v>
      </c>
      <c r="Z1178" s="121">
        <f t="shared" si="108"/>
        <v>0</v>
      </c>
      <c r="AA1178" s="121">
        <f t="shared" si="105"/>
        <v>54</v>
      </c>
      <c r="AB1178" s="121">
        <f t="shared" si="106"/>
        <v>0</v>
      </c>
      <c r="AC1178" s="121">
        <f t="shared" si="107"/>
        <v>0</v>
      </c>
    </row>
    <row r="1179" spans="1:29" ht="35.25" customHeight="1" x14ac:dyDescent="0.25">
      <c r="A1179" s="89" t="s">
        <v>225</v>
      </c>
      <c r="B1179" s="94" t="s">
        <v>42</v>
      </c>
      <c r="C1179" s="91" t="s">
        <v>98</v>
      </c>
      <c r="D1179" s="91" t="s">
        <v>197</v>
      </c>
      <c r="E1179" s="122" t="s">
        <v>1850</v>
      </c>
      <c r="F1179" s="92" t="s">
        <v>243</v>
      </c>
      <c r="G1179" s="92" t="s">
        <v>99</v>
      </c>
      <c r="H1179" s="92" t="s">
        <v>3411</v>
      </c>
      <c r="I1179" s="162" t="s">
        <v>6310</v>
      </c>
      <c r="J1179" s="96" t="s">
        <v>2191</v>
      </c>
      <c r="K1179" s="95"/>
      <c r="L1179" s="96"/>
      <c r="M1179" s="95"/>
      <c r="N1179" s="94" t="s">
        <v>2179</v>
      </c>
      <c r="O1179" s="94" t="s">
        <v>245</v>
      </c>
      <c r="P1179" s="94" t="s">
        <v>2190</v>
      </c>
      <c r="Q1179" s="98" t="s">
        <v>2418</v>
      </c>
      <c r="R1179" s="98" t="s">
        <v>6442</v>
      </c>
      <c r="S1179" s="99" t="s">
        <v>226</v>
      </c>
      <c r="T1179" s="94" t="s">
        <v>294</v>
      </c>
      <c r="U1179" s="120"/>
      <c r="V1179" s="120"/>
      <c r="W1179" s="100" t="str">
        <f>VLOOKUP(TRIM(X1179),X10:Y92,2,FALSE)</f>
        <v>Puneet</v>
      </c>
      <c r="X1179" s="121" t="str">
        <f t="shared" si="103"/>
        <v>8.3</v>
      </c>
      <c r="Y1179" s="124">
        <f t="shared" si="104"/>
        <v>0</v>
      </c>
      <c r="Z1179" s="121">
        <f t="shared" si="108"/>
        <v>1</v>
      </c>
      <c r="AA1179" s="121">
        <f t="shared" si="105"/>
        <v>104</v>
      </c>
      <c r="AB1179" s="121">
        <f t="shared" si="106"/>
        <v>0</v>
      </c>
      <c r="AC1179" s="121">
        <f t="shared" si="107"/>
        <v>0</v>
      </c>
    </row>
    <row r="1180" spans="1:29" ht="35.25" customHeight="1" x14ac:dyDescent="0.25">
      <c r="A1180" s="89" t="s">
        <v>225</v>
      </c>
      <c r="B1180" s="94" t="s">
        <v>6855</v>
      </c>
      <c r="C1180" s="91" t="s">
        <v>98</v>
      </c>
      <c r="D1180" s="91" t="s">
        <v>197</v>
      </c>
      <c r="E1180" s="122" t="s">
        <v>1851</v>
      </c>
      <c r="F1180" s="92" t="s">
        <v>15</v>
      </c>
      <c r="G1180" s="92" t="s">
        <v>99</v>
      </c>
      <c r="H1180" s="92" t="s">
        <v>2189</v>
      </c>
      <c r="I1180" s="162" t="s">
        <v>274</v>
      </c>
      <c r="J1180" s="96" t="s">
        <v>106</v>
      </c>
      <c r="K1180" s="95">
        <v>2461</v>
      </c>
      <c r="L1180" s="96" t="s">
        <v>50</v>
      </c>
      <c r="M1180" s="95" t="s">
        <v>254</v>
      </c>
      <c r="N1180" s="94" t="s">
        <v>2160</v>
      </c>
      <c r="O1180" s="94" t="s">
        <v>245</v>
      </c>
      <c r="P1180" s="94" t="s">
        <v>2190</v>
      </c>
      <c r="Q1180" s="98" t="s">
        <v>3246</v>
      </c>
      <c r="R1180" s="98" t="s">
        <v>6443</v>
      </c>
      <c r="S1180" s="99" t="s">
        <v>5406</v>
      </c>
      <c r="T1180" s="94" t="s">
        <v>273</v>
      </c>
      <c r="U1180" s="120"/>
      <c r="V1180" s="120"/>
      <c r="W1180" s="100" t="str">
        <f>VLOOKUP(TRIM(X1180),X10:Y92,2,FALSE)</f>
        <v>Puneet</v>
      </c>
      <c r="X1180" s="121" t="str">
        <f t="shared" si="103"/>
        <v>8.3</v>
      </c>
      <c r="Y1180" s="124">
        <f t="shared" si="104"/>
        <v>1</v>
      </c>
      <c r="Z1180" s="121">
        <f t="shared" si="108"/>
        <v>0</v>
      </c>
      <c r="AA1180" s="121">
        <f t="shared" si="105"/>
        <v>26</v>
      </c>
      <c r="AB1180" s="121">
        <f t="shared" si="106"/>
        <v>0</v>
      </c>
      <c r="AC1180" s="121">
        <f t="shared" si="107"/>
        <v>0</v>
      </c>
    </row>
    <row r="1181" spans="1:29" ht="35.25" customHeight="1" x14ac:dyDescent="0.25">
      <c r="A1181" s="89" t="s">
        <v>225</v>
      </c>
      <c r="B1181" s="94" t="s">
        <v>3249</v>
      </c>
      <c r="C1181" s="91" t="s">
        <v>98</v>
      </c>
      <c r="D1181" s="91" t="s">
        <v>197</v>
      </c>
      <c r="E1181" s="122" t="s">
        <v>1852</v>
      </c>
      <c r="F1181" s="92" t="s">
        <v>15</v>
      </c>
      <c r="G1181" s="92" t="s">
        <v>99</v>
      </c>
      <c r="H1181" s="92" t="s">
        <v>2189</v>
      </c>
      <c r="I1181" s="162" t="s">
        <v>6751</v>
      </c>
      <c r="J1181" s="94" t="s">
        <v>268</v>
      </c>
      <c r="K1181" s="156">
        <v>504</v>
      </c>
      <c r="L1181" s="94" t="s">
        <v>50</v>
      </c>
      <c r="M1181" s="156" t="s">
        <v>254</v>
      </c>
      <c r="N1181" s="94" t="s">
        <v>2148</v>
      </c>
      <c r="O1181" s="94" t="s">
        <v>245</v>
      </c>
      <c r="P1181" s="94" t="s">
        <v>2190</v>
      </c>
      <c r="Q1181" s="98" t="s">
        <v>6752</v>
      </c>
      <c r="R1181" s="98" t="s">
        <v>6444</v>
      </c>
      <c r="S1181" s="99" t="s">
        <v>5406</v>
      </c>
      <c r="T1181" s="94" t="s">
        <v>273</v>
      </c>
      <c r="U1181" s="120"/>
      <c r="V1181" s="120"/>
      <c r="W1181" s="100" t="str">
        <f>VLOOKUP(TRIM(X1181),X10:Y92,2,FALSE)</f>
        <v>Puneet</v>
      </c>
      <c r="X1181" s="121" t="str">
        <f t="shared" ref="X1181:X1244" si="109">IF(ISNONTEXT(D1181),"" &amp; D1181 &amp;"",T(D1181))</f>
        <v>8.3</v>
      </c>
      <c r="Y1181" s="124">
        <f t="shared" ref="Y1181:Y1244" si="110">IF(F1181="CR", IF(S1181="Approved", 1, IF(S1181="Agreed", 1, IF(S1181="Block approved", 1, 0))),0)</f>
        <v>1</v>
      </c>
      <c r="Z1181" s="121">
        <f t="shared" si="108"/>
        <v>0</v>
      </c>
      <c r="AA1181" s="121">
        <f t="shared" ref="AA1181:AA1244" si="111">LEN(I1181)</f>
        <v>45</v>
      </c>
      <c r="AB1181" s="121">
        <f t="shared" ref="AB1181:AB1244" si="112">IF(LEFT(H1181, 12)="Reserved for",  1, 0)</f>
        <v>0</v>
      </c>
      <c r="AC1181" s="121">
        <f t="shared" ref="AC1181:AC1244" si="113">IF(F1181="LS OUT", IF(S1181="Approved", 1, IF(S1181="Block approved", 1, 0)),0)</f>
        <v>0</v>
      </c>
    </row>
    <row r="1182" spans="1:29" ht="35.25" customHeight="1" x14ac:dyDescent="0.25">
      <c r="A1182" s="89" t="s">
        <v>225</v>
      </c>
      <c r="B1182" s="94" t="s">
        <v>42</v>
      </c>
      <c r="C1182" s="91" t="s">
        <v>98</v>
      </c>
      <c r="D1182" s="91" t="s">
        <v>197</v>
      </c>
      <c r="E1182" s="122" t="s">
        <v>1853</v>
      </c>
      <c r="F1182" s="92" t="s">
        <v>243</v>
      </c>
      <c r="G1182" s="92" t="s">
        <v>99</v>
      </c>
      <c r="H1182" s="92" t="s">
        <v>3425</v>
      </c>
      <c r="I1182" s="162" t="s">
        <v>6753</v>
      </c>
      <c r="J1182" s="94" t="s">
        <v>2191</v>
      </c>
      <c r="K1182" s="156"/>
      <c r="L1182" s="94"/>
      <c r="M1182" s="156"/>
      <c r="N1182" s="94" t="s">
        <v>2179</v>
      </c>
      <c r="O1182" s="94" t="s">
        <v>245</v>
      </c>
      <c r="P1182" s="94" t="s">
        <v>2190</v>
      </c>
      <c r="Q1182" s="98" t="s">
        <v>2440</v>
      </c>
      <c r="R1182" s="98" t="s">
        <v>6445</v>
      </c>
      <c r="S1182" s="99" t="s">
        <v>226</v>
      </c>
      <c r="T1182" s="94" t="s">
        <v>273</v>
      </c>
      <c r="U1182" s="120"/>
      <c r="V1182" s="120"/>
      <c r="W1182" s="100" t="str">
        <f>VLOOKUP(TRIM(X1182),X10:Y92,2,FALSE)</f>
        <v>Puneet</v>
      </c>
      <c r="X1182" s="121" t="str">
        <f t="shared" si="109"/>
        <v>8.3</v>
      </c>
      <c r="Y1182" s="124">
        <f t="shared" si="110"/>
        <v>0</v>
      </c>
      <c r="Z1182" s="121">
        <f t="shared" si="108"/>
        <v>1</v>
      </c>
      <c r="AA1182" s="121">
        <f t="shared" si="111"/>
        <v>66</v>
      </c>
      <c r="AB1182" s="121">
        <f t="shared" si="112"/>
        <v>0</v>
      </c>
      <c r="AC1182" s="121">
        <f t="shared" si="113"/>
        <v>0</v>
      </c>
    </row>
    <row r="1183" spans="1:29" ht="35.25" customHeight="1" x14ac:dyDescent="0.25">
      <c r="A1183" s="89"/>
      <c r="B1183" s="94" t="s">
        <v>42</v>
      </c>
      <c r="C1183" s="91" t="s">
        <v>14</v>
      </c>
      <c r="D1183" s="91" t="s">
        <v>93</v>
      </c>
      <c r="E1183" s="122" t="s">
        <v>1854</v>
      </c>
      <c r="F1183" s="92" t="s">
        <v>42</v>
      </c>
      <c r="G1183" s="209" t="s">
        <v>42</v>
      </c>
      <c r="H1183" s="209" t="s">
        <v>693</v>
      </c>
      <c r="I1183" s="210" t="s">
        <v>42</v>
      </c>
      <c r="J1183" s="151"/>
      <c r="K1183" s="152"/>
      <c r="L1183" s="151"/>
      <c r="M1183" s="152"/>
      <c r="N1183" s="151"/>
      <c r="O1183" s="151" t="s">
        <v>42</v>
      </c>
      <c r="P1183" s="151"/>
      <c r="Q1183" s="211" t="s">
        <v>377</v>
      </c>
      <c r="R1183" s="211" t="s">
        <v>20</v>
      </c>
      <c r="S1183" s="153"/>
      <c r="T1183" s="94" t="s">
        <v>42</v>
      </c>
      <c r="U1183" s="120"/>
      <c r="V1183" s="120"/>
      <c r="W1183" s="100" t="e">
        <f>VLOOKUP(TRIM(X1183),X10:Y92,2,FALSE)</f>
        <v>#N/A</v>
      </c>
      <c r="X1183" s="121" t="str">
        <f t="shared" si="109"/>
        <v>99</v>
      </c>
      <c r="Y1183" s="124">
        <f t="shared" si="110"/>
        <v>0</v>
      </c>
      <c r="Z1183" s="121">
        <f t="shared" si="108"/>
        <v>0</v>
      </c>
      <c r="AA1183" s="121">
        <f t="shared" si="111"/>
        <v>1</v>
      </c>
      <c r="AB1183" s="121">
        <f t="shared" si="112"/>
        <v>1</v>
      </c>
      <c r="AC1183" s="121">
        <f t="shared" si="113"/>
        <v>0</v>
      </c>
    </row>
    <row r="1184" spans="1:29" ht="35.25" customHeight="1" x14ac:dyDescent="0.25">
      <c r="A1184" s="89"/>
      <c r="B1184" s="94" t="s">
        <v>42</v>
      </c>
      <c r="C1184" s="91" t="s">
        <v>14</v>
      </c>
      <c r="D1184" s="91" t="s">
        <v>93</v>
      </c>
      <c r="E1184" s="122" t="s">
        <v>1855</v>
      </c>
      <c r="F1184" s="92" t="s">
        <v>42</v>
      </c>
      <c r="G1184" s="209" t="s">
        <v>42</v>
      </c>
      <c r="H1184" s="209" t="s">
        <v>693</v>
      </c>
      <c r="I1184" s="210" t="s">
        <v>42</v>
      </c>
      <c r="J1184" s="151"/>
      <c r="K1184" s="152"/>
      <c r="L1184" s="151"/>
      <c r="M1184" s="152"/>
      <c r="N1184" s="151"/>
      <c r="O1184" s="151" t="s">
        <v>42</v>
      </c>
      <c r="P1184" s="151"/>
      <c r="Q1184" s="211" t="s">
        <v>377</v>
      </c>
      <c r="R1184" s="211" t="s">
        <v>20</v>
      </c>
      <c r="S1184" s="153"/>
      <c r="T1184" s="94" t="s">
        <v>42</v>
      </c>
      <c r="U1184" s="120"/>
      <c r="V1184" s="120"/>
      <c r="W1184" s="100" t="e">
        <f>VLOOKUP(TRIM(X1184),X10:Y92,2,FALSE)</f>
        <v>#N/A</v>
      </c>
      <c r="X1184" s="121" t="str">
        <f t="shared" si="109"/>
        <v>99</v>
      </c>
      <c r="Y1184" s="124">
        <f t="shared" si="110"/>
        <v>0</v>
      </c>
      <c r="Z1184" s="121">
        <f t="shared" si="108"/>
        <v>0</v>
      </c>
      <c r="AA1184" s="121">
        <f t="shared" si="111"/>
        <v>1</v>
      </c>
      <c r="AB1184" s="121">
        <f t="shared" si="112"/>
        <v>1</v>
      </c>
      <c r="AC1184" s="121">
        <f t="shared" si="113"/>
        <v>0</v>
      </c>
    </row>
    <row r="1185" spans="1:29" ht="35.25" customHeight="1" x14ac:dyDescent="0.25">
      <c r="A1185" s="89" t="s">
        <v>225</v>
      </c>
      <c r="B1185" s="94" t="s">
        <v>2656</v>
      </c>
      <c r="C1185" s="91" t="s">
        <v>98</v>
      </c>
      <c r="D1185" s="91" t="s">
        <v>197</v>
      </c>
      <c r="E1185" s="122" t="s">
        <v>1856</v>
      </c>
      <c r="F1185" s="92" t="s">
        <v>13</v>
      </c>
      <c r="G1185" s="92" t="s">
        <v>99</v>
      </c>
      <c r="H1185" s="92" t="s">
        <v>6271</v>
      </c>
      <c r="I1185" s="221" t="s">
        <v>376</v>
      </c>
      <c r="J1185" s="94"/>
      <c r="K1185" s="156"/>
      <c r="L1185" s="94"/>
      <c r="M1185" s="156"/>
      <c r="N1185" s="94"/>
      <c r="O1185" s="94" t="s">
        <v>245</v>
      </c>
      <c r="P1185" s="94" t="s">
        <v>2944</v>
      </c>
      <c r="Q1185" s="98" t="s">
        <v>6272</v>
      </c>
      <c r="R1185" s="98" t="s">
        <v>6446</v>
      </c>
      <c r="S1185" s="99" t="s">
        <v>226</v>
      </c>
      <c r="T1185" s="94" t="s">
        <v>517</v>
      </c>
      <c r="U1185" s="120"/>
      <c r="V1185" s="120"/>
      <c r="W1185" s="100" t="str">
        <f>VLOOKUP(TRIM(X1185),X10:Y92,2,FALSE)</f>
        <v>Puneet</v>
      </c>
      <c r="X1185" s="121" t="str">
        <f t="shared" si="109"/>
        <v>8.3</v>
      </c>
      <c r="Y1185" s="124">
        <f t="shared" si="110"/>
        <v>0</v>
      </c>
      <c r="Z1185" s="121">
        <f t="shared" si="108"/>
        <v>0</v>
      </c>
      <c r="AA1185" s="121">
        <f t="shared" si="111"/>
        <v>6</v>
      </c>
      <c r="AB1185" s="121">
        <f t="shared" si="112"/>
        <v>0</v>
      </c>
      <c r="AC1185" s="121">
        <f t="shared" si="113"/>
        <v>1</v>
      </c>
    </row>
    <row r="1186" spans="1:29" ht="35.25" customHeight="1" x14ac:dyDescent="0.25">
      <c r="A1186" s="89" t="s">
        <v>225</v>
      </c>
      <c r="B1186" s="94" t="s">
        <v>6856</v>
      </c>
      <c r="C1186" s="91" t="s">
        <v>98</v>
      </c>
      <c r="D1186" s="91" t="s">
        <v>197</v>
      </c>
      <c r="E1186" s="122" t="s">
        <v>1857</v>
      </c>
      <c r="F1186" s="92" t="s">
        <v>15</v>
      </c>
      <c r="G1186" s="92" t="s">
        <v>99</v>
      </c>
      <c r="H1186" s="92" t="s">
        <v>2489</v>
      </c>
      <c r="I1186" s="162" t="s">
        <v>2487</v>
      </c>
      <c r="J1186" s="94" t="s">
        <v>106</v>
      </c>
      <c r="K1186" s="156">
        <v>2486</v>
      </c>
      <c r="L1186" s="94" t="s">
        <v>50</v>
      </c>
      <c r="M1186" s="156" t="s">
        <v>254</v>
      </c>
      <c r="N1186" s="94" t="s">
        <v>2160</v>
      </c>
      <c r="O1186" s="94" t="s">
        <v>245</v>
      </c>
      <c r="P1186" s="94" t="s">
        <v>2190</v>
      </c>
      <c r="Q1186" s="98" t="s">
        <v>3473</v>
      </c>
      <c r="R1186" s="98" t="s">
        <v>6447</v>
      </c>
      <c r="S1186" s="99" t="s">
        <v>5406</v>
      </c>
      <c r="T1186" s="94" t="s">
        <v>445</v>
      </c>
      <c r="U1186" s="120"/>
      <c r="V1186" s="120"/>
      <c r="W1186" s="100" t="str">
        <f>VLOOKUP(TRIM(X1186),X10:Y92,2,FALSE)</f>
        <v>Puneet</v>
      </c>
      <c r="X1186" s="121" t="str">
        <f t="shared" si="109"/>
        <v>8.3</v>
      </c>
      <c r="Y1186" s="124">
        <f t="shared" si="110"/>
        <v>1</v>
      </c>
      <c r="Z1186" s="121">
        <f t="shared" si="108"/>
        <v>0</v>
      </c>
      <c r="AA1186" s="121">
        <f t="shared" si="111"/>
        <v>86</v>
      </c>
      <c r="AB1186" s="121">
        <f t="shared" si="112"/>
        <v>0</v>
      </c>
      <c r="AC1186" s="121">
        <f t="shared" si="113"/>
        <v>0</v>
      </c>
    </row>
    <row r="1187" spans="1:29" ht="35.25" customHeight="1" x14ac:dyDescent="0.25">
      <c r="A1187" s="89" t="s">
        <v>225</v>
      </c>
      <c r="B1187" s="94" t="s">
        <v>42</v>
      </c>
      <c r="C1187" s="91" t="s">
        <v>98</v>
      </c>
      <c r="D1187" s="91" t="s">
        <v>197</v>
      </c>
      <c r="E1187" s="122" t="s">
        <v>1858</v>
      </c>
      <c r="F1187" s="92" t="s">
        <v>243</v>
      </c>
      <c r="G1187" s="92" t="s">
        <v>99</v>
      </c>
      <c r="H1187" s="92" t="s">
        <v>3472</v>
      </c>
      <c r="I1187" s="162" t="s">
        <v>2487</v>
      </c>
      <c r="J1187" s="94" t="s">
        <v>2191</v>
      </c>
      <c r="K1187" s="156"/>
      <c r="L1187" s="94"/>
      <c r="M1187" s="156"/>
      <c r="N1187" s="94" t="s">
        <v>2179</v>
      </c>
      <c r="O1187" s="94" t="s">
        <v>245</v>
      </c>
      <c r="P1187" s="94" t="s">
        <v>2190</v>
      </c>
      <c r="Q1187" s="98" t="s">
        <v>2488</v>
      </c>
      <c r="R1187" s="98" t="s">
        <v>6448</v>
      </c>
      <c r="S1187" s="99" t="s">
        <v>226</v>
      </c>
      <c r="T1187" s="94" t="s">
        <v>445</v>
      </c>
      <c r="U1187" s="120"/>
      <c r="V1187" s="120"/>
      <c r="W1187" s="100" t="str">
        <f>VLOOKUP(TRIM(X1187),X10:Y92,2,FALSE)</f>
        <v>Puneet</v>
      </c>
      <c r="X1187" s="121" t="str">
        <f t="shared" si="109"/>
        <v>8.3</v>
      </c>
      <c r="Y1187" s="124">
        <f t="shared" si="110"/>
        <v>0</v>
      </c>
      <c r="Z1187" s="121">
        <f t="shared" si="108"/>
        <v>1</v>
      </c>
      <c r="AA1187" s="121">
        <f t="shared" si="111"/>
        <v>86</v>
      </c>
      <c r="AB1187" s="121">
        <f t="shared" si="112"/>
        <v>0</v>
      </c>
      <c r="AC1187" s="121">
        <f t="shared" si="113"/>
        <v>0</v>
      </c>
    </row>
    <row r="1188" spans="1:29" ht="35.25" customHeight="1" x14ac:dyDescent="0.25">
      <c r="A1188" s="89" t="s">
        <v>225</v>
      </c>
      <c r="B1188" s="94" t="s">
        <v>6857</v>
      </c>
      <c r="C1188" s="91" t="s">
        <v>98</v>
      </c>
      <c r="D1188" s="91" t="s">
        <v>197</v>
      </c>
      <c r="E1188" s="122" t="s">
        <v>1859</v>
      </c>
      <c r="F1188" s="92" t="s">
        <v>15</v>
      </c>
      <c r="G1188" s="92" t="s">
        <v>99</v>
      </c>
      <c r="H1188" s="92" t="s">
        <v>3038</v>
      </c>
      <c r="I1188" s="162" t="s">
        <v>6311</v>
      </c>
      <c r="J1188" s="94" t="s">
        <v>106</v>
      </c>
      <c r="K1188" s="156">
        <v>2573</v>
      </c>
      <c r="L1188" s="94" t="s">
        <v>50</v>
      </c>
      <c r="M1188" s="156" t="s">
        <v>254</v>
      </c>
      <c r="N1188" s="94" t="s">
        <v>2148</v>
      </c>
      <c r="O1188" s="94" t="s">
        <v>245</v>
      </c>
      <c r="P1188" s="94" t="s">
        <v>2190</v>
      </c>
      <c r="Q1188" s="98" t="s">
        <v>6312</v>
      </c>
      <c r="R1188" s="98" t="s">
        <v>6449</v>
      </c>
      <c r="S1188" s="99" t="s">
        <v>5406</v>
      </c>
      <c r="T1188" s="94" t="s">
        <v>473</v>
      </c>
      <c r="U1188" s="120"/>
      <c r="V1188" s="120"/>
      <c r="W1188" s="100" t="str">
        <f>VLOOKUP(TRIM(X1188),X10:Y92,2,FALSE)</f>
        <v>Puneet</v>
      </c>
      <c r="X1188" s="121" t="str">
        <f t="shared" si="109"/>
        <v>8.3</v>
      </c>
      <c r="Y1188" s="124">
        <f t="shared" si="110"/>
        <v>1</v>
      </c>
      <c r="Z1188" s="121">
        <f t="shared" si="108"/>
        <v>0</v>
      </c>
      <c r="AA1188" s="121">
        <f t="shared" si="111"/>
        <v>26</v>
      </c>
      <c r="AB1188" s="121">
        <f t="shared" si="112"/>
        <v>0</v>
      </c>
      <c r="AC1188" s="121">
        <f t="shared" si="113"/>
        <v>0</v>
      </c>
    </row>
    <row r="1189" spans="1:29" ht="35.25" customHeight="1" x14ac:dyDescent="0.25">
      <c r="A1189" s="89" t="s">
        <v>225</v>
      </c>
      <c r="B1189" s="94" t="s">
        <v>42</v>
      </c>
      <c r="C1189" s="91" t="s">
        <v>98</v>
      </c>
      <c r="D1189" s="91" t="s">
        <v>197</v>
      </c>
      <c r="E1189" s="122" t="s">
        <v>1860</v>
      </c>
      <c r="F1189" s="92" t="s">
        <v>243</v>
      </c>
      <c r="G1189" s="92" t="s">
        <v>99</v>
      </c>
      <c r="H1189" s="92" t="s">
        <v>4331</v>
      </c>
      <c r="I1189" s="162" t="s">
        <v>6311</v>
      </c>
      <c r="J1189" s="94" t="s">
        <v>2191</v>
      </c>
      <c r="K1189" s="156"/>
      <c r="L1189" s="94"/>
      <c r="M1189" s="156"/>
      <c r="N1189" s="94" t="s">
        <v>512</v>
      </c>
      <c r="O1189" s="94" t="s">
        <v>245</v>
      </c>
      <c r="P1189" s="94" t="s">
        <v>2190</v>
      </c>
      <c r="Q1189" s="98" t="s">
        <v>4330</v>
      </c>
      <c r="R1189" s="98" t="s">
        <v>6450</v>
      </c>
      <c r="S1189" s="99" t="s">
        <v>226</v>
      </c>
      <c r="T1189" s="94" t="s">
        <v>473</v>
      </c>
      <c r="U1189" s="120"/>
      <c r="V1189" s="120"/>
      <c r="W1189" s="100" t="str">
        <f>VLOOKUP(TRIM(X1189),X10:Y92,2,FALSE)</f>
        <v>Puneet</v>
      </c>
      <c r="X1189" s="121" t="str">
        <f t="shared" si="109"/>
        <v>8.3</v>
      </c>
      <c r="Y1189" s="124">
        <f t="shared" si="110"/>
        <v>0</v>
      </c>
      <c r="Z1189" s="121">
        <f t="shared" si="108"/>
        <v>1</v>
      </c>
      <c r="AA1189" s="121">
        <f t="shared" si="111"/>
        <v>26</v>
      </c>
      <c r="AB1189" s="121">
        <f t="shared" si="112"/>
        <v>0</v>
      </c>
      <c r="AC1189" s="121">
        <f t="shared" si="113"/>
        <v>0</v>
      </c>
    </row>
    <row r="1190" spans="1:29" ht="35.25" customHeight="1" x14ac:dyDescent="0.25">
      <c r="A1190" s="89" t="s">
        <v>225</v>
      </c>
      <c r="B1190" s="94" t="s">
        <v>42</v>
      </c>
      <c r="C1190" s="91" t="s">
        <v>98</v>
      </c>
      <c r="D1190" s="91" t="s">
        <v>197</v>
      </c>
      <c r="E1190" s="122" t="s">
        <v>1861</v>
      </c>
      <c r="F1190" s="92" t="s">
        <v>243</v>
      </c>
      <c r="G1190" s="92" t="s">
        <v>99</v>
      </c>
      <c r="H1190" s="92" t="s">
        <v>3288</v>
      </c>
      <c r="I1190" s="162" t="s">
        <v>6313</v>
      </c>
      <c r="J1190" s="94" t="s">
        <v>2191</v>
      </c>
      <c r="K1190" s="156"/>
      <c r="L1190" s="94"/>
      <c r="M1190" s="156"/>
      <c r="N1190" s="94" t="s">
        <v>2179</v>
      </c>
      <c r="O1190" s="94" t="s">
        <v>245</v>
      </c>
      <c r="P1190" s="94" t="s">
        <v>2190</v>
      </c>
      <c r="Q1190" s="98" t="s">
        <v>3287</v>
      </c>
      <c r="R1190" s="98" t="s">
        <v>6451</v>
      </c>
      <c r="S1190" s="99" t="s">
        <v>226</v>
      </c>
      <c r="T1190" s="94" t="s">
        <v>316</v>
      </c>
      <c r="U1190" s="120"/>
      <c r="V1190" s="120"/>
      <c r="W1190" s="100" t="str">
        <f>VLOOKUP(TRIM(X1190),X10:Y92,2,FALSE)</f>
        <v>Puneet</v>
      </c>
      <c r="X1190" s="121" t="str">
        <f t="shared" si="109"/>
        <v>8.3</v>
      </c>
      <c r="Y1190" s="124">
        <f t="shared" si="110"/>
        <v>0</v>
      </c>
      <c r="Z1190" s="121">
        <f t="shared" si="108"/>
        <v>1</v>
      </c>
      <c r="AA1190" s="121">
        <f t="shared" si="111"/>
        <v>147</v>
      </c>
      <c r="AB1190" s="121">
        <f t="shared" si="112"/>
        <v>0</v>
      </c>
      <c r="AC1190" s="121">
        <f t="shared" si="113"/>
        <v>0</v>
      </c>
    </row>
    <row r="1191" spans="1:29" ht="35.25" customHeight="1" x14ac:dyDescent="0.25">
      <c r="A1191" s="89" t="s">
        <v>225</v>
      </c>
      <c r="B1191" s="94" t="s">
        <v>3252</v>
      </c>
      <c r="C1191" s="91" t="s">
        <v>98</v>
      </c>
      <c r="D1191" s="91" t="s">
        <v>197</v>
      </c>
      <c r="E1191" s="122" t="s">
        <v>1862</v>
      </c>
      <c r="F1191" s="92" t="s">
        <v>15</v>
      </c>
      <c r="G1191" s="92" t="s">
        <v>99</v>
      </c>
      <c r="H1191" s="92" t="s">
        <v>2192</v>
      </c>
      <c r="I1191" s="162" t="s">
        <v>3254</v>
      </c>
      <c r="J1191" s="94" t="s">
        <v>106</v>
      </c>
      <c r="K1191" s="156">
        <v>2462</v>
      </c>
      <c r="L1191" s="94" t="s">
        <v>50</v>
      </c>
      <c r="M1191" s="156" t="s">
        <v>254</v>
      </c>
      <c r="N1191" s="94" t="s">
        <v>2160</v>
      </c>
      <c r="O1191" s="94" t="s">
        <v>245</v>
      </c>
      <c r="P1191" s="94" t="s">
        <v>2190</v>
      </c>
      <c r="Q1191" s="98" t="s">
        <v>6754</v>
      </c>
      <c r="R1191" s="98" t="s">
        <v>6452</v>
      </c>
      <c r="S1191" s="99" t="s">
        <v>5406</v>
      </c>
      <c r="T1191" s="94" t="s">
        <v>273</v>
      </c>
      <c r="U1191" s="120"/>
      <c r="V1191" s="120"/>
      <c r="W1191" s="100" t="str">
        <f>VLOOKUP(TRIM(X1191),X10:Y92,2,FALSE)</f>
        <v>Puneet</v>
      </c>
      <c r="X1191" s="121" t="str">
        <f t="shared" si="109"/>
        <v>8.3</v>
      </c>
      <c r="Y1191" s="124">
        <f t="shared" si="110"/>
        <v>1</v>
      </c>
      <c r="Z1191" s="121">
        <f t="shared" si="108"/>
        <v>0</v>
      </c>
      <c r="AA1191" s="121">
        <f t="shared" si="111"/>
        <v>38</v>
      </c>
      <c r="AB1191" s="121">
        <f t="shared" si="112"/>
        <v>0</v>
      </c>
      <c r="AC1191" s="121">
        <f t="shared" si="113"/>
        <v>0</v>
      </c>
    </row>
    <row r="1192" spans="1:29" ht="35.25" customHeight="1" x14ac:dyDescent="0.25">
      <c r="A1192" s="89" t="s">
        <v>225</v>
      </c>
      <c r="B1192" s="94" t="s">
        <v>6858</v>
      </c>
      <c r="C1192" s="91" t="s">
        <v>98</v>
      </c>
      <c r="D1192" s="91" t="s">
        <v>184</v>
      </c>
      <c r="E1192" s="122" t="s">
        <v>1863</v>
      </c>
      <c r="F1192" s="92" t="s">
        <v>15</v>
      </c>
      <c r="G1192" s="92" t="s">
        <v>99</v>
      </c>
      <c r="H1192" s="92" t="s">
        <v>2884</v>
      </c>
      <c r="I1192" s="162" t="s">
        <v>568</v>
      </c>
      <c r="J1192" s="94" t="s">
        <v>106</v>
      </c>
      <c r="K1192" s="156">
        <v>2541</v>
      </c>
      <c r="L1192" s="94" t="s">
        <v>50</v>
      </c>
      <c r="M1192" s="156" t="s">
        <v>254</v>
      </c>
      <c r="N1192" s="94" t="s">
        <v>2160</v>
      </c>
      <c r="O1192" s="94" t="s">
        <v>245</v>
      </c>
      <c r="P1192" s="94" t="s">
        <v>2156</v>
      </c>
      <c r="Q1192" s="98" t="s">
        <v>4070</v>
      </c>
      <c r="R1192" s="98" t="s">
        <v>5998</v>
      </c>
      <c r="S1192" s="99" t="s">
        <v>5406</v>
      </c>
      <c r="T1192" s="94" t="s">
        <v>355</v>
      </c>
      <c r="U1192" s="120"/>
      <c r="V1192" s="120"/>
      <c r="W1192" s="100" t="str">
        <f>VLOOKUP(TRIM(X1192),X10:Y92,2,FALSE)</f>
        <v>Andy</v>
      </c>
      <c r="X1192" s="121" t="str">
        <f t="shared" si="109"/>
        <v>8.1</v>
      </c>
      <c r="Y1192" s="124">
        <f t="shared" si="110"/>
        <v>1</v>
      </c>
      <c r="Z1192" s="121">
        <f t="shared" si="108"/>
        <v>0</v>
      </c>
      <c r="AA1192" s="121">
        <f t="shared" si="111"/>
        <v>33</v>
      </c>
      <c r="AB1192" s="121">
        <f t="shared" si="112"/>
        <v>0</v>
      </c>
      <c r="AC1192" s="121">
        <f t="shared" si="113"/>
        <v>0</v>
      </c>
    </row>
    <row r="1193" spans="1:29" ht="35.25" customHeight="1" x14ac:dyDescent="0.25">
      <c r="A1193" s="89" t="s">
        <v>225</v>
      </c>
      <c r="B1193" s="94" t="s">
        <v>6859</v>
      </c>
      <c r="C1193" s="91" t="s">
        <v>98</v>
      </c>
      <c r="D1193" s="91" t="s">
        <v>1983</v>
      </c>
      <c r="E1193" s="122" t="s">
        <v>1864</v>
      </c>
      <c r="F1193" s="92" t="s">
        <v>6965</v>
      </c>
      <c r="G1193" s="92" t="s">
        <v>99</v>
      </c>
      <c r="H1193" s="92" t="s">
        <v>3722</v>
      </c>
      <c r="I1193" s="162" t="s">
        <v>3719</v>
      </c>
      <c r="J1193" s="94" t="s">
        <v>106</v>
      </c>
      <c r="K1193" s="156">
        <v>2502</v>
      </c>
      <c r="L1193" s="94" t="s">
        <v>50</v>
      </c>
      <c r="M1193" s="156" t="s">
        <v>254</v>
      </c>
      <c r="N1193" s="94" t="s">
        <v>2148</v>
      </c>
      <c r="O1193" s="94" t="s">
        <v>245</v>
      </c>
      <c r="P1193" s="94" t="s">
        <v>2152</v>
      </c>
      <c r="Q1193" s="98" t="s">
        <v>3724</v>
      </c>
      <c r="R1193" s="98" t="s">
        <v>6964</v>
      </c>
      <c r="S1193" s="99" t="s">
        <v>378</v>
      </c>
      <c r="T1193" s="94" t="s">
        <v>284</v>
      </c>
      <c r="U1193" s="120"/>
      <c r="V1193" s="120"/>
      <c r="W1193" s="100" t="str">
        <f>VLOOKUP(TRIM(X1193),X10:Y92,2,FALSE)</f>
        <v>Puneet</v>
      </c>
      <c r="X1193" s="121" t="str">
        <f t="shared" si="109"/>
        <v>8.10.2</v>
      </c>
      <c r="Y1193" s="124">
        <f t="shared" si="110"/>
        <v>0</v>
      </c>
      <c r="Z1193" s="121">
        <f t="shared" si="108"/>
        <v>0</v>
      </c>
      <c r="AA1193" s="121">
        <f t="shared" si="111"/>
        <v>130</v>
      </c>
      <c r="AB1193" s="121">
        <f t="shared" si="112"/>
        <v>0</v>
      </c>
      <c r="AC1193" s="121">
        <f t="shared" si="113"/>
        <v>0</v>
      </c>
    </row>
    <row r="1194" spans="1:29" ht="35.25" customHeight="1" x14ac:dyDescent="0.25">
      <c r="A1194" s="89" t="s">
        <v>225</v>
      </c>
      <c r="B1194" s="94" t="s">
        <v>4604</v>
      </c>
      <c r="C1194" s="91" t="s">
        <v>98</v>
      </c>
      <c r="D1194" s="91" t="s">
        <v>1983</v>
      </c>
      <c r="E1194" s="122" t="s">
        <v>1865</v>
      </c>
      <c r="F1194" s="92" t="s">
        <v>15</v>
      </c>
      <c r="G1194" s="92" t="s">
        <v>99</v>
      </c>
      <c r="H1194" s="92" t="s">
        <v>2763</v>
      </c>
      <c r="I1194" s="162" t="s">
        <v>2764</v>
      </c>
      <c r="J1194" s="94" t="s">
        <v>255</v>
      </c>
      <c r="K1194" s="156">
        <v>3625</v>
      </c>
      <c r="L1194" s="94" t="s">
        <v>50</v>
      </c>
      <c r="M1194" s="156" t="s">
        <v>254</v>
      </c>
      <c r="N1194" s="94" t="s">
        <v>2150</v>
      </c>
      <c r="O1194" s="94" t="s">
        <v>245</v>
      </c>
      <c r="P1194" s="94" t="s">
        <v>2152</v>
      </c>
      <c r="Q1194" s="98" t="s">
        <v>6314</v>
      </c>
      <c r="R1194" s="98" t="s">
        <v>6453</v>
      </c>
      <c r="S1194" s="99" t="s">
        <v>5406</v>
      </c>
      <c r="T1194" s="94" t="s">
        <v>371</v>
      </c>
      <c r="U1194" s="120"/>
      <c r="V1194" s="120"/>
      <c r="W1194" s="100" t="str">
        <f>VLOOKUP(TRIM(X1194),X10:Y92,2,FALSE)</f>
        <v>Puneet</v>
      </c>
      <c r="X1194" s="121" t="str">
        <f t="shared" si="109"/>
        <v>8.10.2</v>
      </c>
      <c r="Y1194" s="124">
        <f t="shared" si="110"/>
        <v>1</v>
      </c>
      <c r="Z1194" s="121">
        <f t="shared" si="108"/>
        <v>0</v>
      </c>
      <c r="AA1194" s="121">
        <f t="shared" si="111"/>
        <v>160</v>
      </c>
      <c r="AB1194" s="121">
        <f t="shared" si="112"/>
        <v>0</v>
      </c>
      <c r="AC1194" s="121">
        <f t="shared" si="113"/>
        <v>0</v>
      </c>
    </row>
    <row r="1195" spans="1:29" ht="35.25" customHeight="1" x14ac:dyDescent="0.25">
      <c r="A1195" s="89" t="s">
        <v>225</v>
      </c>
      <c r="B1195" s="94" t="s">
        <v>3415</v>
      </c>
      <c r="C1195" s="91" t="s">
        <v>98</v>
      </c>
      <c r="D1195" s="91" t="s">
        <v>1987</v>
      </c>
      <c r="E1195" s="122" t="s">
        <v>1866</v>
      </c>
      <c r="F1195" s="92" t="s">
        <v>15</v>
      </c>
      <c r="G1195" s="92" t="s">
        <v>99</v>
      </c>
      <c r="H1195" s="92" t="s">
        <v>2434</v>
      </c>
      <c r="I1195" s="162" t="s">
        <v>6773</v>
      </c>
      <c r="J1195" s="94" t="s">
        <v>247</v>
      </c>
      <c r="K1195" s="156">
        <v>2544</v>
      </c>
      <c r="L1195" s="94" t="s">
        <v>50</v>
      </c>
      <c r="M1195" s="156" t="s">
        <v>108</v>
      </c>
      <c r="N1195" s="94" t="s">
        <v>2148</v>
      </c>
      <c r="O1195" s="94" t="s">
        <v>245</v>
      </c>
      <c r="P1195" s="94" t="s">
        <v>2436</v>
      </c>
      <c r="Q1195" s="98" t="s">
        <v>3414</v>
      </c>
      <c r="R1195" s="98" t="s">
        <v>6454</v>
      </c>
      <c r="S1195" s="99" t="s">
        <v>5406</v>
      </c>
      <c r="T1195" s="94" t="s">
        <v>294</v>
      </c>
      <c r="U1195" s="120"/>
      <c r="V1195" s="120"/>
      <c r="W1195" s="100" t="str">
        <f>VLOOKUP(TRIM(X1195),X10:Y92,2,FALSE)</f>
        <v>Puneet</v>
      </c>
      <c r="X1195" s="121" t="str">
        <f t="shared" si="109"/>
        <v>8.19</v>
      </c>
      <c r="Y1195" s="124">
        <f t="shared" si="110"/>
        <v>1</v>
      </c>
      <c r="Z1195" s="121">
        <f t="shared" si="108"/>
        <v>0</v>
      </c>
      <c r="AA1195" s="121">
        <f t="shared" si="111"/>
        <v>59</v>
      </c>
      <c r="AB1195" s="121">
        <f t="shared" si="112"/>
        <v>0</v>
      </c>
      <c r="AC1195" s="121">
        <f t="shared" si="113"/>
        <v>0</v>
      </c>
    </row>
    <row r="1196" spans="1:29" ht="35.25" customHeight="1" x14ac:dyDescent="0.25">
      <c r="A1196" s="89" t="s">
        <v>225</v>
      </c>
      <c r="B1196" s="94" t="s">
        <v>42</v>
      </c>
      <c r="C1196" s="91" t="s">
        <v>98</v>
      </c>
      <c r="D1196" s="91" t="s">
        <v>197</v>
      </c>
      <c r="E1196" s="122" t="s">
        <v>1867</v>
      </c>
      <c r="F1196" s="92" t="s">
        <v>243</v>
      </c>
      <c r="G1196" s="92" t="s">
        <v>99</v>
      </c>
      <c r="H1196" s="92" t="s">
        <v>3541</v>
      </c>
      <c r="I1196" s="162" t="s">
        <v>6315</v>
      </c>
      <c r="J1196" s="94" t="s">
        <v>2191</v>
      </c>
      <c r="K1196" s="156"/>
      <c r="L1196" s="94"/>
      <c r="M1196" s="156"/>
      <c r="N1196" s="94" t="s">
        <v>2179</v>
      </c>
      <c r="O1196" s="94" t="s">
        <v>245</v>
      </c>
      <c r="P1196" s="94" t="s">
        <v>2190</v>
      </c>
      <c r="Q1196" s="98" t="s">
        <v>2529</v>
      </c>
      <c r="R1196" s="98" t="s">
        <v>6455</v>
      </c>
      <c r="S1196" s="99" t="s">
        <v>226</v>
      </c>
      <c r="T1196" s="94" t="s">
        <v>2530</v>
      </c>
      <c r="U1196" s="120"/>
      <c r="V1196" s="120"/>
      <c r="W1196" s="100" t="str">
        <f>VLOOKUP(TRIM(X1196),X10:Y92,2,FALSE)</f>
        <v>Puneet</v>
      </c>
      <c r="X1196" s="121" t="str">
        <f t="shared" si="109"/>
        <v>8.3</v>
      </c>
      <c r="Y1196" s="124">
        <f t="shared" si="110"/>
        <v>0</v>
      </c>
      <c r="Z1196" s="121">
        <f t="shared" si="108"/>
        <v>1</v>
      </c>
      <c r="AA1196" s="121">
        <f t="shared" si="111"/>
        <v>77</v>
      </c>
      <c r="AB1196" s="121">
        <f t="shared" si="112"/>
        <v>0</v>
      </c>
      <c r="AC1196" s="121">
        <f t="shared" si="113"/>
        <v>0</v>
      </c>
    </row>
    <row r="1197" spans="1:29" ht="35.25" customHeight="1" x14ac:dyDescent="0.25">
      <c r="A1197" s="89" t="s">
        <v>225</v>
      </c>
      <c r="B1197" s="94" t="s">
        <v>42</v>
      </c>
      <c r="C1197" s="91" t="s">
        <v>98</v>
      </c>
      <c r="D1197" s="91" t="s">
        <v>1982</v>
      </c>
      <c r="E1197" s="122" t="s">
        <v>1868</v>
      </c>
      <c r="F1197" s="92" t="s">
        <v>243</v>
      </c>
      <c r="G1197" s="92" t="s">
        <v>99</v>
      </c>
      <c r="H1197" s="92" t="s">
        <v>4343</v>
      </c>
      <c r="I1197" s="162" t="s">
        <v>6316</v>
      </c>
      <c r="J1197" s="96" t="s">
        <v>260</v>
      </c>
      <c r="K1197" s="95"/>
      <c r="L1197" s="96"/>
      <c r="M1197" s="95"/>
      <c r="N1197" s="94" t="s">
        <v>546</v>
      </c>
      <c r="O1197" s="94" t="s">
        <v>245</v>
      </c>
      <c r="P1197" s="94" t="s">
        <v>261</v>
      </c>
      <c r="Q1197" s="98" t="s">
        <v>3040</v>
      </c>
      <c r="R1197" s="98" t="s">
        <v>6456</v>
      </c>
      <c r="S1197" s="99" t="s">
        <v>226</v>
      </c>
      <c r="T1197" s="94" t="s">
        <v>262</v>
      </c>
      <c r="U1197" s="120"/>
      <c r="V1197" s="120"/>
      <c r="W1197" s="100" t="str">
        <f>VLOOKUP(TRIM(X1197),X10:Y92,2,FALSE)</f>
        <v>Puneet</v>
      </c>
      <c r="X1197" s="121" t="str">
        <f t="shared" si="109"/>
        <v>8.10.1</v>
      </c>
      <c r="Y1197" s="124">
        <f t="shared" si="110"/>
        <v>0</v>
      </c>
      <c r="Z1197" s="121">
        <f t="shared" si="108"/>
        <v>1</v>
      </c>
      <c r="AA1197" s="121">
        <f t="shared" si="111"/>
        <v>31</v>
      </c>
      <c r="AB1197" s="121">
        <f t="shared" si="112"/>
        <v>0</v>
      </c>
      <c r="AC1197" s="121">
        <f t="shared" si="113"/>
        <v>0</v>
      </c>
    </row>
    <row r="1198" spans="1:29" ht="35.25" customHeight="1" x14ac:dyDescent="0.25">
      <c r="A1198" s="89" t="s">
        <v>225</v>
      </c>
      <c r="B1198" s="94" t="s">
        <v>6860</v>
      </c>
      <c r="C1198" s="91" t="s">
        <v>98</v>
      </c>
      <c r="D1198" s="91" t="s">
        <v>1989</v>
      </c>
      <c r="E1198" s="122" t="s">
        <v>1869</v>
      </c>
      <c r="F1198" s="92" t="s">
        <v>15</v>
      </c>
      <c r="G1198" s="92" t="s">
        <v>99</v>
      </c>
      <c r="H1198" s="92" t="s">
        <v>3054</v>
      </c>
      <c r="I1198" s="162" t="s">
        <v>6317</v>
      </c>
      <c r="J1198" s="96" t="s">
        <v>106</v>
      </c>
      <c r="K1198" s="95">
        <v>2577</v>
      </c>
      <c r="L1198" s="96" t="s">
        <v>50</v>
      </c>
      <c r="M1198" s="95" t="s">
        <v>254</v>
      </c>
      <c r="N1198" s="94" t="s">
        <v>2160</v>
      </c>
      <c r="O1198" s="94" t="s">
        <v>245</v>
      </c>
      <c r="P1198" s="94" t="s">
        <v>2159</v>
      </c>
      <c r="Q1198" s="98" t="s">
        <v>6318</v>
      </c>
      <c r="R1198" s="98" t="s">
        <v>6457</v>
      </c>
      <c r="S1198" s="99" t="s">
        <v>5406</v>
      </c>
      <c r="T1198" s="94" t="s">
        <v>325</v>
      </c>
      <c r="U1198" s="120"/>
      <c r="V1198" s="120"/>
      <c r="W1198" s="100" t="str">
        <f>VLOOKUP(TRIM(X1198),X10:Y92,2,FALSE)</f>
        <v>Puneet</v>
      </c>
      <c r="X1198" s="121" t="str">
        <f t="shared" si="109"/>
        <v>8.21</v>
      </c>
      <c r="Y1198" s="124">
        <f t="shared" si="110"/>
        <v>1</v>
      </c>
      <c r="Z1198" s="121">
        <f t="shared" si="108"/>
        <v>0</v>
      </c>
      <c r="AA1198" s="121">
        <f t="shared" si="111"/>
        <v>91</v>
      </c>
      <c r="AB1198" s="121">
        <f t="shared" si="112"/>
        <v>0</v>
      </c>
      <c r="AC1198" s="121">
        <f t="shared" si="113"/>
        <v>0</v>
      </c>
    </row>
    <row r="1199" spans="1:29" ht="35.25" customHeight="1" x14ac:dyDescent="0.25">
      <c r="A1199" s="89" t="s">
        <v>225</v>
      </c>
      <c r="B1199" s="94" t="s">
        <v>3837</v>
      </c>
      <c r="C1199" s="91" t="s">
        <v>98</v>
      </c>
      <c r="D1199" s="91" t="s">
        <v>1977</v>
      </c>
      <c r="E1199" s="122" t="s">
        <v>1870</v>
      </c>
      <c r="F1199" s="92" t="s">
        <v>15</v>
      </c>
      <c r="G1199" s="92" t="s">
        <v>99</v>
      </c>
      <c r="H1199" s="92" t="s">
        <v>2728</v>
      </c>
      <c r="I1199" s="162" t="s">
        <v>6319</v>
      </c>
      <c r="J1199" s="96" t="s">
        <v>247</v>
      </c>
      <c r="K1199" s="95">
        <v>2590</v>
      </c>
      <c r="L1199" s="96" t="s">
        <v>50</v>
      </c>
      <c r="M1199" s="95" t="s">
        <v>254</v>
      </c>
      <c r="N1199" s="94" t="s">
        <v>2148</v>
      </c>
      <c r="O1199" s="94" t="s">
        <v>245</v>
      </c>
      <c r="P1199" s="94" t="s">
        <v>2170</v>
      </c>
      <c r="Q1199" s="98" t="s">
        <v>3836</v>
      </c>
      <c r="R1199" s="98" t="s">
        <v>6458</v>
      </c>
      <c r="S1199" s="99" t="s">
        <v>5406</v>
      </c>
      <c r="T1199" s="94" t="s">
        <v>316</v>
      </c>
      <c r="U1199" s="120"/>
      <c r="V1199" s="120"/>
      <c r="W1199" s="100" t="str">
        <f>VLOOKUP(TRIM(X1199),X10:Y92,2,FALSE)</f>
        <v>Andy</v>
      </c>
      <c r="X1199" s="121" t="str">
        <f t="shared" si="109"/>
        <v>8.6.2</v>
      </c>
      <c r="Y1199" s="124">
        <f t="shared" si="110"/>
        <v>1</v>
      </c>
      <c r="Z1199" s="121">
        <f t="shared" si="108"/>
        <v>0</v>
      </c>
      <c r="AA1199" s="121">
        <f t="shared" si="111"/>
        <v>53</v>
      </c>
      <c r="AB1199" s="121">
        <f t="shared" si="112"/>
        <v>0</v>
      </c>
      <c r="AC1199" s="121">
        <f t="shared" si="113"/>
        <v>0</v>
      </c>
    </row>
    <row r="1200" spans="1:29" ht="35.25" customHeight="1" x14ac:dyDescent="0.25">
      <c r="A1200" s="89" t="s">
        <v>225</v>
      </c>
      <c r="B1200" s="94" t="s">
        <v>4311</v>
      </c>
      <c r="C1200" s="91" t="s">
        <v>98</v>
      </c>
      <c r="D1200" s="91" t="s">
        <v>1977</v>
      </c>
      <c r="E1200" s="122" t="s">
        <v>1871</v>
      </c>
      <c r="F1200" s="92" t="s">
        <v>15</v>
      </c>
      <c r="G1200" s="92" t="s">
        <v>99</v>
      </c>
      <c r="H1200" s="92" t="s">
        <v>4312</v>
      </c>
      <c r="I1200" s="162" t="s">
        <v>4309</v>
      </c>
      <c r="J1200" s="96" t="s">
        <v>247</v>
      </c>
      <c r="K1200" s="95">
        <v>2654</v>
      </c>
      <c r="L1200" s="96" t="s">
        <v>50</v>
      </c>
      <c r="M1200" s="95" t="s">
        <v>254</v>
      </c>
      <c r="N1200" s="94" t="s">
        <v>2148</v>
      </c>
      <c r="O1200" s="94" t="s">
        <v>245</v>
      </c>
      <c r="P1200" s="94" t="s">
        <v>2170</v>
      </c>
      <c r="Q1200" s="98" t="s">
        <v>6320</v>
      </c>
      <c r="R1200" s="98" t="s">
        <v>6459</v>
      </c>
      <c r="S1200" s="99" t="s">
        <v>5406</v>
      </c>
      <c r="T1200" s="94" t="s">
        <v>316</v>
      </c>
      <c r="U1200" s="120"/>
      <c r="V1200" s="120"/>
      <c r="W1200" s="100" t="str">
        <f>VLOOKUP(TRIM(X1200),X10:Y92,2,FALSE)</f>
        <v>Andy</v>
      </c>
      <c r="X1200" s="121" t="str">
        <f t="shared" si="109"/>
        <v>8.6.2</v>
      </c>
      <c r="Y1200" s="124">
        <f t="shared" si="110"/>
        <v>1</v>
      </c>
      <c r="Z1200" s="121">
        <f t="shared" si="108"/>
        <v>0</v>
      </c>
      <c r="AA1200" s="121">
        <f t="shared" si="111"/>
        <v>76</v>
      </c>
      <c r="AB1200" s="121">
        <f t="shared" si="112"/>
        <v>0</v>
      </c>
      <c r="AC1200" s="121">
        <f t="shared" si="113"/>
        <v>0</v>
      </c>
    </row>
    <row r="1201" spans="1:29" ht="35.25" customHeight="1" x14ac:dyDescent="0.25">
      <c r="A1201" s="89" t="s">
        <v>225</v>
      </c>
      <c r="B1201" s="94" t="s">
        <v>42</v>
      </c>
      <c r="C1201" s="91" t="s">
        <v>98</v>
      </c>
      <c r="D1201" s="91" t="s">
        <v>1980</v>
      </c>
      <c r="E1201" s="122" t="s">
        <v>1872</v>
      </c>
      <c r="F1201" s="92" t="s">
        <v>243</v>
      </c>
      <c r="G1201" s="92" t="s">
        <v>99</v>
      </c>
      <c r="H1201" s="92" t="s">
        <v>3240</v>
      </c>
      <c r="I1201" s="162" t="s">
        <v>2174</v>
      </c>
      <c r="J1201" s="94" t="s">
        <v>266</v>
      </c>
      <c r="K1201" s="156"/>
      <c r="L1201" s="94"/>
      <c r="M1201" s="156"/>
      <c r="N1201" s="94" t="s">
        <v>546</v>
      </c>
      <c r="O1201" s="94" t="s">
        <v>245</v>
      </c>
      <c r="P1201" s="94" t="s">
        <v>267</v>
      </c>
      <c r="Q1201" s="98" t="s">
        <v>4600</v>
      </c>
      <c r="R1201" s="98" t="s">
        <v>6460</v>
      </c>
      <c r="S1201" s="99" t="s">
        <v>226</v>
      </c>
      <c r="T1201" s="94" t="s">
        <v>2175</v>
      </c>
      <c r="U1201" s="120"/>
      <c r="V1201" s="120"/>
      <c r="W1201" s="100" t="str">
        <f>VLOOKUP(TRIM(X1201),X10:Y92,2,FALSE)</f>
        <v>Andy</v>
      </c>
      <c r="X1201" s="121" t="str">
        <f t="shared" si="109"/>
        <v>8.9.1</v>
      </c>
      <c r="Y1201" s="124">
        <f t="shared" si="110"/>
        <v>0</v>
      </c>
      <c r="Z1201" s="121">
        <f t="shared" si="108"/>
        <v>1</v>
      </c>
      <c r="AA1201" s="121">
        <f t="shared" si="111"/>
        <v>16</v>
      </c>
      <c r="AB1201" s="121">
        <f t="shared" si="112"/>
        <v>0</v>
      </c>
      <c r="AC1201" s="121">
        <f t="shared" si="113"/>
        <v>0</v>
      </c>
    </row>
    <row r="1202" spans="1:29" ht="35.25" customHeight="1" x14ac:dyDescent="0.25">
      <c r="A1202" s="89" t="s">
        <v>225</v>
      </c>
      <c r="B1202" s="94" t="s">
        <v>42</v>
      </c>
      <c r="C1202" s="91" t="s">
        <v>98</v>
      </c>
      <c r="D1202" s="91" t="s">
        <v>1980</v>
      </c>
      <c r="E1202" s="122" t="s">
        <v>1873</v>
      </c>
      <c r="F1202" s="92" t="s">
        <v>243</v>
      </c>
      <c r="G1202" s="92" t="s">
        <v>99</v>
      </c>
      <c r="H1202" s="92" t="s">
        <v>6959</v>
      </c>
      <c r="I1202" s="162" t="s">
        <v>303</v>
      </c>
      <c r="J1202" s="96" t="s">
        <v>266</v>
      </c>
      <c r="K1202" s="95"/>
      <c r="L1202" s="96"/>
      <c r="M1202" s="95"/>
      <c r="N1202" s="94" t="s">
        <v>546</v>
      </c>
      <c r="O1202" s="94" t="s">
        <v>245</v>
      </c>
      <c r="P1202" s="94" t="s">
        <v>267</v>
      </c>
      <c r="Q1202" s="98" t="s">
        <v>4011</v>
      </c>
      <c r="R1202" s="98" t="s">
        <v>6461</v>
      </c>
      <c r="S1202" s="99" t="s">
        <v>226</v>
      </c>
      <c r="T1202" s="94" t="s">
        <v>281</v>
      </c>
      <c r="U1202" s="120"/>
      <c r="V1202" s="120"/>
      <c r="W1202" s="100" t="str">
        <f>VLOOKUP(TRIM(X1202),X10:Y92,2,FALSE)</f>
        <v>Andy</v>
      </c>
      <c r="X1202" s="121" t="str">
        <f t="shared" si="109"/>
        <v>8.9.1</v>
      </c>
      <c r="Y1202" s="124">
        <f t="shared" si="110"/>
        <v>0</v>
      </c>
      <c r="Z1202" s="121">
        <f t="shared" si="108"/>
        <v>1</v>
      </c>
      <c r="AA1202" s="121">
        <f t="shared" si="111"/>
        <v>3</v>
      </c>
      <c r="AB1202" s="121">
        <f t="shared" si="112"/>
        <v>0</v>
      </c>
      <c r="AC1202" s="121">
        <f t="shared" si="113"/>
        <v>0</v>
      </c>
    </row>
    <row r="1203" spans="1:29" ht="35.25" customHeight="1" x14ac:dyDescent="0.25">
      <c r="A1203" s="89" t="s">
        <v>225</v>
      </c>
      <c r="B1203" s="94" t="s">
        <v>42</v>
      </c>
      <c r="C1203" s="91" t="s">
        <v>98</v>
      </c>
      <c r="D1203" s="91" t="s">
        <v>1980</v>
      </c>
      <c r="E1203" s="122" t="s">
        <v>1874</v>
      </c>
      <c r="F1203" s="92" t="s">
        <v>243</v>
      </c>
      <c r="G1203" s="92" t="s">
        <v>99</v>
      </c>
      <c r="H1203" s="92" t="s">
        <v>4013</v>
      </c>
      <c r="I1203" s="162" t="s">
        <v>303</v>
      </c>
      <c r="J1203" s="96" t="s">
        <v>266</v>
      </c>
      <c r="K1203" s="95"/>
      <c r="L1203" s="96"/>
      <c r="M1203" s="95"/>
      <c r="N1203" s="94" t="s">
        <v>546</v>
      </c>
      <c r="O1203" s="94" t="s">
        <v>245</v>
      </c>
      <c r="P1203" s="94" t="s">
        <v>267</v>
      </c>
      <c r="Q1203" s="98" t="s">
        <v>2829</v>
      </c>
      <c r="R1203" s="98" t="s">
        <v>6462</v>
      </c>
      <c r="S1203" s="99" t="s">
        <v>226</v>
      </c>
      <c r="T1203" s="94" t="s">
        <v>281</v>
      </c>
      <c r="U1203" s="120"/>
      <c r="V1203" s="120"/>
      <c r="W1203" s="100" t="str">
        <f>VLOOKUP(TRIM(X1203),X10:Y92,2,FALSE)</f>
        <v>Andy</v>
      </c>
      <c r="X1203" s="121" t="str">
        <f t="shared" si="109"/>
        <v>8.9.1</v>
      </c>
      <c r="Y1203" s="124">
        <f t="shared" si="110"/>
        <v>0</v>
      </c>
      <c r="Z1203" s="121">
        <f t="shared" si="108"/>
        <v>1</v>
      </c>
      <c r="AA1203" s="121">
        <f t="shared" si="111"/>
        <v>3</v>
      </c>
      <c r="AB1203" s="121">
        <f t="shared" si="112"/>
        <v>0</v>
      </c>
      <c r="AC1203" s="121">
        <f t="shared" si="113"/>
        <v>0</v>
      </c>
    </row>
    <row r="1204" spans="1:29" ht="35.25" customHeight="1" x14ac:dyDescent="0.25">
      <c r="A1204" s="89"/>
      <c r="B1204" s="94" t="s">
        <v>42</v>
      </c>
      <c r="C1204" s="91" t="s">
        <v>14</v>
      </c>
      <c r="D1204" s="91" t="s">
        <v>93</v>
      </c>
      <c r="E1204" s="122" t="s">
        <v>1875</v>
      </c>
      <c r="F1204" s="92" t="s">
        <v>42</v>
      </c>
      <c r="G1204" s="209" t="s">
        <v>42</v>
      </c>
      <c r="H1204" s="209" t="s">
        <v>693</v>
      </c>
      <c r="I1204" s="210" t="s">
        <v>42</v>
      </c>
      <c r="J1204" s="151"/>
      <c r="K1204" s="152"/>
      <c r="L1204" s="151"/>
      <c r="M1204" s="152"/>
      <c r="N1204" s="151"/>
      <c r="O1204" s="151" t="s">
        <v>42</v>
      </c>
      <c r="P1204" s="151"/>
      <c r="Q1204" s="211" t="s">
        <v>377</v>
      </c>
      <c r="R1204" s="211" t="s">
        <v>20</v>
      </c>
      <c r="S1204" s="153"/>
      <c r="T1204" s="94" t="s">
        <v>42</v>
      </c>
      <c r="U1204" s="120"/>
      <c r="V1204" s="120"/>
      <c r="W1204" s="100" t="e">
        <f>VLOOKUP(TRIM(X1204),X10:Y92,2,FALSE)</f>
        <v>#N/A</v>
      </c>
      <c r="X1204" s="121" t="str">
        <f t="shared" si="109"/>
        <v>99</v>
      </c>
      <c r="Y1204" s="124">
        <f t="shared" si="110"/>
        <v>0</v>
      </c>
      <c r="Z1204" s="121">
        <f t="shared" si="108"/>
        <v>0</v>
      </c>
      <c r="AA1204" s="121">
        <f t="shared" si="111"/>
        <v>1</v>
      </c>
      <c r="AB1204" s="121">
        <f t="shared" si="112"/>
        <v>1</v>
      </c>
      <c r="AC1204" s="121">
        <f t="shared" si="113"/>
        <v>0</v>
      </c>
    </row>
    <row r="1205" spans="1:29" ht="35.25" customHeight="1" x14ac:dyDescent="0.25">
      <c r="A1205" s="89" t="s">
        <v>225</v>
      </c>
      <c r="B1205" s="94" t="s">
        <v>42</v>
      </c>
      <c r="C1205" s="91" t="s">
        <v>98</v>
      </c>
      <c r="D1205" s="91" t="s">
        <v>1981</v>
      </c>
      <c r="E1205" s="122" t="s">
        <v>1876</v>
      </c>
      <c r="F1205" s="92" t="s">
        <v>243</v>
      </c>
      <c r="G1205" s="92" t="s">
        <v>99</v>
      </c>
      <c r="H1205" s="92" t="s">
        <v>3757</v>
      </c>
      <c r="I1205" s="162" t="s">
        <v>6321</v>
      </c>
      <c r="J1205" s="96" t="s">
        <v>2178</v>
      </c>
      <c r="K1205" s="95"/>
      <c r="L1205" s="96"/>
      <c r="M1205" s="95"/>
      <c r="N1205" s="94" t="s">
        <v>2179</v>
      </c>
      <c r="O1205" s="94" t="s">
        <v>245</v>
      </c>
      <c r="P1205" s="94" t="s">
        <v>2180</v>
      </c>
      <c r="Q1205" s="98" t="s">
        <v>3756</v>
      </c>
      <c r="R1205" s="98" t="s">
        <v>6463</v>
      </c>
      <c r="S1205" s="99" t="s">
        <v>226</v>
      </c>
      <c r="T1205" s="94" t="s">
        <v>333</v>
      </c>
      <c r="U1205" s="120"/>
      <c r="V1205" s="120"/>
      <c r="W1205" s="100" t="str">
        <f>VLOOKUP(TRIM(X1205),X10:Y92,2,FALSE)</f>
        <v>Andy</v>
      </c>
      <c r="X1205" s="121" t="str">
        <f t="shared" si="109"/>
        <v>8.9.2</v>
      </c>
      <c r="Y1205" s="124">
        <f t="shared" si="110"/>
        <v>0</v>
      </c>
      <c r="Z1205" s="121">
        <f t="shared" si="108"/>
        <v>1</v>
      </c>
      <c r="AA1205" s="121">
        <f t="shared" si="111"/>
        <v>18</v>
      </c>
      <c r="AB1205" s="121">
        <f t="shared" si="112"/>
        <v>0</v>
      </c>
      <c r="AC1205" s="121">
        <f t="shared" si="113"/>
        <v>0</v>
      </c>
    </row>
    <row r="1206" spans="1:29" ht="35.25" customHeight="1" x14ac:dyDescent="0.25">
      <c r="A1206" s="89" t="s">
        <v>225</v>
      </c>
      <c r="B1206" s="94" t="s">
        <v>42</v>
      </c>
      <c r="C1206" s="91" t="s">
        <v>98</v>
      </c>
      <c r="D1206" s="91" t="s">
        <v>1981</v>
      </c>
      <c r="E1206" s="122" t="s">
        <v>1877</v>
      </c>
      <c r="F1206" s="92" t="s">
        <v>243</v>
      </c>
      <c r="G1206" s="92" t="s">
        <v>99</v>
      </c>
      <c r="H1206" s="92" t="s">
        <v>6960</v>
      </c>
      <c r="I1206" s="162" t="s">
        <v>293</v>
      </c>
      <c r="J1206" s="96" t="s">
        <v>2178</v>
      </c>
      <c r="K1206" s="95"/>
      <c r="L1206" s="96"/>
      <c r="M1206" s="95"/>
      <c r="N1206" s="94" t="s">
        <v>2179</v>
      </c>
      <c r="O1206" s="94" t="s">
        <v>245</v>
      </c>
      <c r="P1206" s="94" t="s">
        <v>2180</v>
      </c>
      <c r="Q1206" s="98" t="s">
        <v>3610</v>
      </c>
      <c r="R1206" s="98" t="s">
        <v>6464</v>
      </c>
      <c r="S1206" s="99" t="s">
        <v>226</v>
      </c>
      <c r="T1206" s="94" t="s">
        <v>294</v>
      </c>
      <c r="U1206" s="120"/>
      <c r="V1206" s="120"/>
      <c r="W1206" s="100" t="str">
        <f>VLOOKUP(TRIM(X1206),X10:Y92,2,FALSE)</f>
        <v>Andy</v>
      </c>
      <c r="X1206" s="121" t="str">
        <f t="shared" si="109"/>
        <v>8.9.2</v>
      </c>
      <c r="Y1206" s="124">
        <f t="shared" si="110"/>
        <v>0</v>
      </c>
      <c r="Z1206" s="121">
        <f t="shared" si="108"/>
        <v>1</v>
      </c>
      <c r="AA1206" s="121">
        <f t="shared" si="111"/>
        <v>8</v>
      </c>
      <c r="AB1206" s="121">
        <f t="shared" si="112"/>
        <v>0</v>
      </c>
      <c r="AC1206" s="121">
        <f t="shared" si="113"/>
        <v>0</v>
      </c>
    </row>
    <row r="1207" spans="1:29" ht="35.25" customHeight="1" x14ac:dyDescent="0.25">
      <c r="A1207" s="89" t="s">
        <v>225</v>
      </c>
      <c r="B1207" s="94" t="s">
        <v>42</v>
      </c>
      <c r="C1207" s="91" t="s">
        <v>98</v>
      </c>
      <c r="D1207" s="91" t="s">
        <v>1981</v>
      </c>
      <c r="E1207" s="122" t="s">
        <v>1878</v>
      </c>
      <c r="F1207" s="92" t="s">
        <v>243</v>
      </c>
      <c r="G1207" s="92" t="s">
        <v>99</v>
      </c>
      <c r="H1207" s="92" t="s">
        <v>3613</v>
      </c>
      <c r="I1207" s="162" t="s">
        <v>293</v>
      </c>
      <c r="J1207" s="96" t="s">
        <v>2178</v>
      </c>
      <c r="K1207" s="95"/>
      <c r="L1207" s="96"/>
      <c r="M1207" s="95"/>
      <c r="N1207" s="94" t="s">
        <v>2179</v>
      </c>
      <c r="O1207" s="94" t="s">
        <v>245</v>
      </c>
      <c r="P1207" s="94" t="s">
        <v>2180</v>
      </c>
      <c r="Q1207" s="98" t="s">
        <v>3612</v>
      </c>
      <c r="R1207" s="98" t="s">
        <v>6465</v>
      </c>
      <c r="S1207" s="99" t="s">
        <v>226</v>
      </c>
      <c r="T1207" s="94" t="s">
        <v>294</v>
      </c>
      <c r="U1207" s="120"/>
      <c r="V1207" s="120"/>
      <c r="W1207" s="100" t="str">
        <f>VLOOKUP(TRIM(X1207),X10:Y92,2,FALSE)</f>
        <v>Andy</v>
      </c>
      <c r="X1207" s="121" t="str">
        <f t="shared" si="109"/>
        <v>8.9.2</v>
      </c>
      <c r="Y1207" s="124">
        <f t="shared" si="110"/>
        <v>0</v>
      </c>
      <c r="Z1207" s="121">
        <f t="shared" si="108"/>
        <v>1</v>
      </c>
      <c r="AA1207" s="121">
        <f t="shared" si="111"/>
        <v>8</v>
      </c>
      <c r="AB1207" s="121">
        <f t="shared" si="112"/>
        <v>0</v>
      </c>
      <c r="AC1207" s="121">
        <f t="shared" si="113"/>
        <v>0</v>
      </c>
    </row>
    <row r="1208" spans="1:29" ht="35.25" customHeight="1" x14ac:dyDescent="0.25">
      <c r="A1208" s="89" t="s">
        <v>225</v>
      </c>
      <c r="B1208" s="94" t="s">
        <v>431</v>
      </c>
      <c r="C1208" s="91" t="s">
        <v>98</v>
      </c>
      <c r="D1208" s="91" t="s">
        <v>222</v>
      </c>
      <c r="E1208" s="122" t="s">
        <v>1879</v>
      </c>
      <c r="F1208" s="220" t="s">
        <v>6965</v>
      </c>
      <c r="G1208" s="92" t="s">
        <v>99</v>
      </c>
      <c r="H1208" s="92" t="s">
        <v>2951</v>
      </c>
      <c r="I1208" s="162" t="s">
        <v>2952</v>
      </c>
      <c r="J1208" s="94" t="s">
        <v>247</v>
      </c>
      <c r="K1208" s="156">
        <v>2638</v>
      </c>
      <c r="L1208" s="94" t="s">
        <v>50</v>
      </c>
      <c r="M1208" s="156" t="s">
        <v>254</v>
      </c>
      <c r="N1208" s="94" t="s">
        <v>2148</v>
      </c>
      <c r="O1208" s="94" t="s">
        <v>245</v>
      </c>
      <c r="P1208" s="94" t="s">
        <v>560</v>
      </c>
      <c r="Q1208" s="98" t="s">
        <v>4176</v>
      </c>
      <c r="R1208" s="98" t="s">
        <v>6466</v>
      </c>
      <c r="S1208" s="99" t="s">
        <v>378</v>
      </c>
      <c r="T1208" s="94" t="s">
        <v>517</v>
      </c>
      <c r="U1208" s="120"/>
      <c r="V1208" s="120"/>
      <c r="W1208" s="100" t="str">
        <f>VLOOKUP(TRIM(X1208),X10:Y92,2,FALSE)</f>
        <v>Andy</v>
      </c>
      <c r="X1208" s="121" t="str">
        <f t="shared" si="109"/>
        <v>8.13</v>
      </c>
      <c r="Y1208" s="124">
        <f t="shared" si="110"/>
        <v>0</v>
      </c>
      <c r="Z1208" s="121">
        <f t="shared" si="108"/>
        <v>0</v>
      </c>
      <c r="AA1208" s="121">
        <f t="shared" si="111"/>
        <v>54</v>
      </c>
      <c r="AB1208" s="121">
        <f t="shared" si="112"/>
        <v>0</v>
      </c>
      <c r="AC1208" s="121">
        <f t="shared" si="113"/>
        <v>0</v>
      </c>
    </row>
    <row r="1209" spans="1:29" ht="35.25" customHeight="1" x14ac:dyDescent="0.25">
      <c r="A1209" s="89" t="s">
        <v>225</v>
      </c>
      <c r="B1209" s="94" t="s">
        <v>6862</v>
      </c>
      <c r="C1209" s="91" t="s">
        <v>98</v>
      </c>
      <c r="D1209" s="91" t="s">
        <v>222</v>
      </c>
      <c r="E1209" s="122" t="s">
        <v>1880</v>
      </c>
      <c r="F1209" s="92" t="s">
        <v>15</v>
      </c>
      <c r="G1209" s="92" t="s">
        <v>99</v>
      </c>
      <c r="H1209" s="92" t="s">
        <v>3028</v>
      </c>
      <c r="I1209" s="162" t="s">
        <v>6861</v>
      </c>
      <c r="J1209" s="96" t="s">
        <v>247</v>
      </c>
      <c r="K1209" s="95">
        <v>2653</v>
      </c>
      <c r="L1209" s="96" t="s">
        <v>50</v>
      </c>
      <c r="M1209" s="95" t="s">
        <v>254</v>
      </c>
      <c r="N1209" s="94" t="s">
        <v>2148</v>
      </c>
      <c r="O1209" s="94" t="s">
        <v>245</v>
      </c>
      <c r="P1209" s="94" t="s">
        <v>560</v>
      </c>
      <c r="Q1209" s="98" t="s">
        <v>6322</v>
      </c>
      <c r="R1209" s="98" t="s">
        <v>6467</v>
      </c>
      <c r="S1209" s="99" t="s">
        <v>5406</v>
      </c>
      <c r="T1209" s="94" t="s">
        <v>353</v>
      </c>
      <c r="U1209" s="120"/>
      <c r="V1209" s="120"/>
      <c r="W1209" s="100" t="str">
        <f>VLOOKUP(TRIM(X1209),X10:Y92,2,FALSE)</f>
        <v>Andy</v>
      </c>
      <c r="X1209" s="121" t="str">
        <f t="shared" si="109"/>
        <v>8.13</v>
      </c>
      <c r="Y1209" s="124">
        <f t="shared" si="110"/>
        <v>1</v>
      </c>
      <c r="Z1209" s="121">
        <f t="shared" si="108"/>
        <v>0</v>
      </c>
      <c r="AA1209" s="121">
        <f t="shared" si="111"/>
        <v>74</v>
      </c>
      <c r="AB1209" s="121">
        <f t="shared" si="112"/>
        <v>0</v>
      </c>
      <c r="AC1209" s="121">
        <f t="shared" si="113"/>
        <v>0</v>
      </c>
    </row>
    <row r="1210" spans="1:29" ht="35.25" customHeight="1" x14ac:dyDescent="0.25">
      <c r="A1210" s="89" t="s">
        <v>225</v>
      </c>
      <c r="B1210" s="94" t="s">
        <v>42</v>
      </c>
      <c r="C1210" s="91" t="s">
        <v>98</v>
      </c>
      <c r="D1210" s="91" t="s">
        <v>1981</v>
      </c>
      <c r="E1210" s="122" t="s">
        <v>1881</v>
      </c>
      <c r="F1210" s="92" t="s">
        <v>243</v>
      </c>
      <c r="G1210" s="92" t="s">
        <v>99</v>
      </c>
      <c r="H1210" s="92" t="s">
        <v>6324</v>
      </c>
      <c r="I1210" s="162" t="s">
        <v>6323</v>
      </c>
      <c r="J1210" s="96" t="s">
        <v>2178</v>
      </c>
      <c r="K1210" s="95"/>
      <c r="L1210" s="96"/>
      <c r="M1210" s="95"/>
      <c r="N1210" s="94" t="s">
        <v>2179</v>
      </c>
      <c r="O1210" s="94" t="s">
        <v>245</v>
      </c>
      <c r="P1210" s="94" t="s">
        <v>2180</v>
      </c>
      <c r="Q1210" s="98" t="s">
        <v>2834</v>
      </c>
      <c r="R1210" s="98" t="s">
        <v>6468</v>
      </c>
      <c r="S1210" s="99" t="s">
        <v>226</v>
      </c>
      <c r="T1210" s="94" t="s">
        <v>281</v>
      </c>
      <c r="U1210" s="120"/>
      <c r="V1210" s="120"/>
      <c r="W1210" s="100" t="str">
        <f>VLOOKUP(TRIM(X1210),X10:Y92,2,FALSE)</f>
        <v>Andy</v>
      </c>
      <c r="X1210" s="121" t="str">
        <f t="shared" si="109"/>
        <v>8.9.2</v>
      </c>
      <c r="Y1210" s="124">
        <f t="shared" si="110"/>
        <v>0</v>
      </c>
      <c r="Z1210" s="121">
        <f t="shared" si="108"/>
        <v>1</v>
      </c>
      <c r="AA1210" s="121">
        <f t="shared" si="111"/>
        <v>15</v>
      </c>
      <c r="AB1210" s="121">
        <f t="shared" si="112"/>
        <v>0</v>
      </c>
      <c r="AC1210" s="121">
        <f t="shared" si="113"/>
        <v>0</v>
      </c>
    </row>
    <row r="1211" spans="1:29" ht="35.25" customHeight="1" x14ac:dyDescent="0.25">
      <c r="A1211" s="89"/>
      <c r="B1211" s="94" t="s">
        <v>42</v>
      </c>
      <c r="C1211" s="91" t="s">
        <v>14</v>
      </c>
      <c r="D1211" s="91" t="s">
        <v>93</v>
      </c>
      <c r="E1211" s="122" t="s">
        <v>1882</v>
      </c>
      <c r="F1211" s="92" t="s">
        <v>42</v>
      </c>
      <c r="G1211" s="209" t="s">
        <v>42</v>
      </c>
      <c r="H1211" s="209" t="s">
        <v>693</v>
      </c>
      <c r="I1211" s="210" t="s">
        <v>42</v>
      </c>
      <c r="J1211" s="151"/>
      <c r="K1211" s="152"/>
      <c r="L1211" s="151"/>
      <c r="M1211" s="152"/>
      <c r="N1211" s="151"/>
      <c r="O1211" s="151" t="s">
        <v>42</v>
      </c>
      <c r="P1211" s="151"/>
      <c r="Q1211" s="211" t="s">
        <v>377</v>
      </c>
      <c r="R1211" s="211" t="s">
        <v>20</v>
      </c>
      <c r="S1211" s="153"/>
      <c r="T1211" s="94" t="s">
        <v>42</v>
      </c>
      <c r="U1211" s="120"/>
      <c r="V1211" s="120"/>
      <c r="W1211" s="100" t="e">
        <f>VLOOKUP(TRIM(X1211),X10:Y92,2,FALSE)</f>
        <v>#N/A</v>
      </c>
      <c r="X1211" s="121" t="str">
        <f t="shared" si="109"/>
        <v>99</v>
      </c>
      <c r="Y1211" s="124">
        <f t="shared" si="110"/>
        <v>0</v>
      </c>
      <c r="Z1211" s="121">
        <f t="shared" si="108"/>
        <v>0</v>
      </c>
      <c r="AA1211" s="121">
        <f t="shared" si="111"/>
        <v>1</v>
      </c>
      <c r="AB1211" s="121">
        <f t="shared" si="112"/>
        <v>1</v>
      </c>
      <c r="AC1211" s="121">
        <f t="shared" si="113"/>
        <v>0</v>
      </c>
    </row>
    <row r="1212" spans="1:29" ht="35.25" customHeight="1" x14ac:dyDescent="0.25">
      <c r="A1212" s="89" t="s">
        <v>225</v>
      </c>
      <c r="B1212" s="94" t="s">
        <v>42</v>
      </c>
      <c r="C1212" s="91" t="s">
        <v>98</v>
      </c>
      <c r="D1212" s="91" t="s">
        <v>1981</v>
      </c>
      <c r="E1212" s="122" t="s">
        <v>1883</v>
      </c>
      <c r="F1212" s="92" t="s">
        <v>243</v>
      </c>
      <c r="G1212" s="92" t="s">
        <v>99</v>
      </c>
      <c r="H1212" s="92" t="s">
        <v>2802</v>
      </c>
      <c r="I1212" s="162" t="s">
        <v>113</v>
      </c>
      <c r="J1212" s="96" t="s">
        <v>2178</v>
      </c>
      <c r="K1212" s="95"/>
      <c r="L1212" s="96"/>
      <c r="M1212" s="95"/>
      <c r="N1212" s="94" t="s">
        <v>2179</v>
      </c>
      <c r="O1212" s="94" t="s">
        <v>245</v>
      </c>
      <c r="P1212" s="94" t="s">
        <v>2180</v>
      </c>
      <c r="Q1212" s="98" t="s">
        <v>2803</v>
      </c>
      <c r="R1212" s="98" t="s">
        <v>6469</v>
      </c>
      <c r="S1212" s="99" t="s">
        <v>226</v>
      </c>
      <c r="T1212" s="94" t="s">
        <v>410</v>
      </c>
      <c r="U1212" s="120"/>
      <c r="V1212" s="120"/>
      <c r="W1212" s="100" t="str">
        <f>VLOOKUP(TRIM(X1212),X10:Y92,2,FALSE)</f>
        <v>Andy</v>
      </c>
      <c r="X1212" s="121" t="str">
        <f t="shared" si="109"/>
        <v>8.9.2</v>
      </c>
      <c r="Y1212" s="124">
        <f t="shared" si="110"/>
        <v>0</v>
      </c>
      <c r="Z1212" s="121">
        <f t="shared" si="108"/>
        <v>1</v>
      </c>
      <c r="AA1212" s="121">
        <f t="shared" si="111"/>
        <v>4</v>
      </c>
      <c r="AB1212" s="121">
        <f t="shared" si="112"/>
        <v>0</v>
      </c>
      <c r="AC1212" s="121">
        <f t="shared" si="113"/>
        <v>0</v>
      </c>
    </row>
    <row r="1213" spans="1:29" ht="35.25" customHeight="1" x14ac:dyDescent="0.25">
      <c r="A1213" s="89" t="s">
        <v>225</v>
      </c>
      <c r="B1213" s="94" t="s">
        <v>42</v>
      </c>
      <c r="C1213" s="91" t="s">
        <v>98</v>
      </c>
      <c r="D1213" s="91" t="s">
        <v>185</v>
      </c>
      <c r="E1213" s="122" t="s">
        <v>1884</v>
      </c>
      <c r="F1213" s="92" t="s">
        <v>438</v>
      </c>
      <c r="G1213" s="92" t="s">
        <v>99</v>
      </c>
      <c r="H1213" s="92" t="s">
        <v>481</v>
      </c>
      <c r="I1213" s="162" t="s">
        <v>480</v>
      </c>
      <c r="J1213" s="96" t="s">
        <v>298</v>
      </c>
      <c r="K1213" s="95"/>
      <c r="L1213" s="96"/>
      <c r="M1213" s="95"/>
      <c r="N1213" s="94"/>
      <c r="O1213" s="94" t="s">
        <v>245</v>
      </c>
      <c r="P1213" s="94" t="s">
        <v>299</v>
      </c>
      <c r="Q1213" s="98" t="s">
        <v>552</v>
      </c>
      <c r="R1213" s="98" t="s">
        <v>6470</v>
      </c>
      <c r="S1213" s="99" t="s">
        <v>226</v>
      </c>
      <c r="T1213" s="94" t="s">
        <v>294</v>
      </c>
      <c r="U1213" s="120"/>
      <c r="V1213" s="120"/>
      <c r="W1213" s="100" t="str">
        <f>VLOOKUP(TRIM(X1213),X10:Y92,2,FALSE)</f>
        <v>Puneet</v>
      </c>
      <c r="X1213" s="121" t="str">
        <f t="shared" si="109"/>
        <v>9.1</v>
      </c>
      <c r="Y1213" s="124">
        <f t="shared" si="110"/>
        <v>0</v>
      </c>
      <c r="Z1213" s="121">
        <f t="shared" si="108"/>
        <v>0</v>
      </c>
      <c r="AA1213" s="121">
        <f t="shared" si="111"/>
        <v>21</v>
      </c>
      <c r="AB1213" s="121">
        <f t="shared" si="112"/>
        <v>0</v>
      </c>
      <c r="AC1213" s="121">
        <f t="shared" si="113"/>
        <v>0</v>
      </c>
    </row>
    <row r="1214" spans="1:29" ht="35.25" customHeight="1" x14ac:dyDescent="0.25">
      <c r="A1214" s="89" t="s">
        <v>225</v>
      </c>
      <c r="B1214" s="94" t="s">
        <v>42</v>
      </c>
      <c r="C1214" s="91" t="s">
        <v>98</v>
      </c>
      <c r="D1214" s="91" t="s">
        <v>185</v>
      </c>
      <c r="E1214" s="122" t="s">
        <v>1885</v>
      </c>
      <c r="F1214" s="92" t="s">
        <v>438</v>
      </c>
      <c r="G1214" s="92" t="s">
        <v>99</v>
      </c>
      <c r="H1214" s="92" t="s">
        <v>2610</v>
      </c>
      <c r="I1214" s="162" t="s">
        <v>2607</v>
      </c>
      <c r="J1214" s="96" t="s">
        <v>266</v>
      </c>
      <c r="K1214" s="95"/>
      <c r="L1214" s="96"/>
      <c r="M1214" s="95"/>
      <c r="N1214" s="94"/>
      <c r="O1214" s="94" t="s">
        <v>245</v>
      </c>
      <c r="P1214" s="94" t="s">
        <v>267</v>
      </c>
      <c r="Q1214" s="98" t="s">
        <v>2610</v>
      </c>
      <c r="R1214" s="98" t="s">
        <v>6471</v>
      </c>
      <c r="S1214" s="99" t="s">
        <v>226</v>
      </c>
      <c r="T1214" s="94" t="s">
        <v>316</v>
      </c>
      <c r="U1214" s="120"/>
      <c r="V1214" s="120"/>
      <c r="W1214" s="100" t="str">
        <f>VLOOKUP(TRIM(X1214),X10:Y92,2,FALSE)</f>
        <v>Puneet</v>
      </c>
      <c r="X1214" s="121" t="str">
        <f t="shared" si="109"/>
        <v>9.1</v>
      </c>
      <c r="Y1214" s="124">
        <f t="shared" si="110"/>
        <v>0</v>
      </c>
      <c r="Z1214" s="121">
        <f t="shared" si="108"/>
        <v>0</v>
      </c>
      <c r="AA1214" s="121">
        <f t="shared" si="111"/>
        <v>19</v>
      </c>
      <c r="AB1214" s="121">
        <f t="shared" si="112"/>
        <v>0</v>
      </c>
      <c r="AC1214" s="121">
        <f t="shared" si="113"/>
        <v>0</v>
      </c>
    </row>
    <row r="1215" spans="1:29" ht="35.25" customHeight="1" x14ac:dyDescent="0.25">
      <c r="A1215" s="89" t="s">
        <v>225</v>
      </c>
      <c r="B1215" s="94" t="s">
        <v>42</v>
      </c>
      <c r="C1215" s="91" t="s">
        <v>98</v>
      </c>
      <c r="D1215" s="91" t="s">
        <v>185</v>
      </c>
      <c r="E1215" s="122" t="s">
        <v>1886</v>
      </c>
      <c r="F1215" s="92" t="s">
        <v>438</v>
      </c>
      <c r="G1215" s="92" t="s">
        <v>99</v>
      </c>
      <c r="H1215" s="92" t="s">
        <v>2732</v>
      </c>
      <c r="I1215" s="162" t="s">
        <v>303</v>
      </c>
      <c r="J1215" s="94" t="s">
        <v>443</v>
      </c>
      <c r="K1215" s="156"/>
      <c r="L1215" s="94"/>
      <c r="M1215" s="156"/>
      <c r="N1215" s="94"/>
      <c r="O1215" s="94" t="s">
        <v>245</v>
      </c>
      <c r="P1215" s="94" t="s">
        <v>411</v>
      </c>
      <c r="Q1215" s="98" t="s">
        <v>2732</v>
      </c>
      <c r="R1215" s="98" t="s">
        <v>6472</v>
      </c>
      <c r="S1215" s="99" t="s">
        <v>226</v>
      </c>
      <c r="T1215" s="94" t="s">
        <v>335</v>
      </c>
      <c r="U1215" s="120"/>
      <c r="V1215" s="120"/>
      <c r="W1215" s="100" t="str">
        <f>VLOOKUP(TRIM(X1215),X10:Y92,2,FALSE)</f>
        <v>Puneet</v>
      </c>
      <c r="X1215" s="121" t="str">
        <f t="shared" si="109"/>
        <v>9.1</v>
      </c>
      <c r="Y1215" s="124">
        <f t="shared" si="110"/>
        <v>0</v>
      </c>
      <c r="Z1215" s="121">
        <f t="shared" si="108"/>
        <v>0</v>
      </c>
      <c r="AA1215" s="121">
        <f t="shared" si="111"/>
        <v>3</v>
      </c>
      <c r="AB1215" s="121">
        <f t="shared" si="112"/>
        <v>0</v>
      </c>
      <c r="AC1215" s="121">
        <f t="shared" si="113"/>
        <v>0</v>
      </c>
    </row>
    <row r="1216" spans="1:29" ht="35.25" customHeight="1" x14ac:dyDescent="0.25">
      <c r="A1216" s="89" t="s">
        <v>225</v>
      </c>
      <c r="B1216" s="94" t="s">
        <v>42</v>
      </c>
      <c r="C1216" s="91" t="s">
        <v>98</v>
      </c>
      <c r="D1216" s="91" t="s">
        <v>185</v>
      </c>
      <c r="E1216" s="122" t="s">
        <v>1887</v>
      </c>
      <c r="F1216" s="92" t="s">
        <v>438</v>
      </c>
      <c r="G1216" s="92" t="s">
        <v>99</v>
      </c>
      <c r="H1216" s="92" t="s">
        <v>2733</v>
      </c>
      <c r="I1216" s="162" t="s">
        <v>303</v>
      </c>
      <c r="J1216" s="96" t="s">
        <v>286</v>
      </c>
      <c r="K1216" s="95"/>
      <c r="L1216" s="96"/>
      <c r="M1216" s="95"/>
      <c r="N1216" s="94"/>
      <c r="O1216" s="94" t="s">
        <v>245</v>
      </c>
      <c r="P1216" s="94" t="s">
        <v>287</v>
      </c>
      <c r="Q1216" s="98" t="s">
        <v>2733</v>
      </c>
      <c r="R1216" s="98" t="s">
        <v>6473</v>
      </c>
      <c r="S1216" s="99" t="s">
        <v>226</v>
      </c>
      <c r="T1216" s="94" t="s">
        <v>335</v>
      </c>
      <c r="U1216" s="120"/>
      <c r="V1216" s="120"/>
      <c r="W1216" s="100" t="str">
        <f>VLOOKUP(TRIM(X1216),X10:Y92,2,FALSE)</f>
        <v>Puneet</v>
      </c>
      <c r="X1216" s="121" t="str">
        <f t="shared" si="109"/>
        <v>9.1</v>
      </c>
      <c r="Y1216" s="124">
        <f t="shared" si="110"/>
        <v>0</v>
      </c>
      <c r="Z1216" s="121">
        <f t="shared" si="108"/>
        <v>0</v>
      </c>
      <c r="AA1216" s="121">
        <f t="shared" si="111"/>
        <v>3</v>
      </c>
      <c r="AB1216" s="121">
        <f t="shared" si="112"/>
        <v>0</v>
      </c>
      <c r="AC1216" s="121">
        <f t="shared" si="113"/>
        <v>0</v>
      </c>
    </row>
    <row r="1217" spans="1:29" ht="35.25" customHeight="1" x14ac:dyDescent="0.25">
      <c r="A1217" s="89" t="s">
        <v>225</v>
      </c>
      <c r="B1217" s="94" t="s">
        <v>42</v>
      </c>
      <c r="C1217" s="91" t="s">
        <v>98</v>
      </c>
      <c r="D1217" s="91" t="s">
        <v>185</v>
      </c>
      <c r="E1217" s="122" t="s">
        <v>1888</v>
      </c>
      <c r="F1217" s="92" t="s">
        <v>438</v>
      </c>
      <c r="G1217" s="92" t="s">
        <v>99</v>
      </c>
      <c r="H1217" s="92" t="s">
        <v>2748</v>
      </c>
      <c r="I1217" s="162" t="s">
        <v>392</v>
      </c>
      <c r="J1217" s="96" t="s">
        <v>264</v>
      </c>
      <c r="K1217" s="95"/>
      <c r="L1217" s="96"/>
      <c r="M1217" s="95"/>
      <c r="N1217" s="94" t="s">
        <v>512</v>
      </c>
      <c r="O1217" s="94" t="s">
        <v>245</v>
      </c>
      <c r="P1217" s="94" t="s">
        <v>265</v>
      </c>
      <c r="Q1217" s="98" t="s">
        <v>554</v>
      </c>
      <c r="R1217" s="98" t="s">
        <v>6474</v>
      </c>
      <c r="S1217" s="99" t="s">
        <v>226</v>
      </c>
      <c r="T1217" s="94" t="s">
        <v>346</v>
      </c>
      <c r="U1217" s="120"/>
      <c r="V1217" s="120"/>
      <c r="W1217" s="100" t="str">
        <f>VLOOKUP(TRIM(X1217),X10:Y92,2,FALSE)</f>
        <v>Puneet</v>
      </c>
      <c r="X1217" s="121" t="str">
        <f t="shared" si="109"/>
        <v>9.1</v>
      </c>
      <c r="Y1217" s="124">
        <f t="shared" si="110"/>
        <v>0</v>
      </c>
      <c r="Z1217" s="121">
        <f t="shared" si="108"/>
        <v>0</v>
      </c>
      <c r="AA1217" s="121">
        <f t="shared" si="111"/>
        <v>10</v>
      </c>
      <c r="AB1217" s="121">
        <f t="shared" si="112"/>
        <v>0</v>
      </c>
      <c r="AC1217" s="121">
        <f t="shared" si="113"/>
        <v>0</v>
      </c>
    </row>
    <row r="1218" spans="1:29" ht="35.25" customHeight="1" x14ac:dyDescent="0.25">
      <c r="A1218" s="89" t="s">
        <v>225</v>
      </c>
      <c r="B1218" s="94" t="s">
        <v>42</v>
      </c>
      <c r="C1218" s="91" t="s">
        <v>98</v>
      </c>
      <c r="D1218" s="91" t="s">
        <v>185</v>
      </c>
      <c r="E1218" s="122" t="s">
        <v>1889</v>
      </c>
      <c r="F1218" s="92" t="s">
        <v>438</v>
      </c>
      <c r="G1218" s="92" t="s">
        <v>99</v>
      </c>
      <c r="H1218" s="92" t="s">
        <v>2877</v>
      </c>
      <c r="I1218" s="162" t="s">
        <v>277</v>
      </c>
      <c r="J1218" s="96" t="s">
        <v>278</v>
      </c>
      <c r="K1218" s="95"/>
      <c r="L1218" s="96"/>
      <c r="M1218" s="95"/>
      <c r="N1218" s="94" t="s">
        <v>2415</v>
      </c>
      <c r="O1218" s="94" t="s">
        <v>245</v>
      </c>
      <c r="P1218" s="94" t="s">
        <v>2093</v>
      </c>
      <c r="Q1218" s="98" t="s">
        <v>2878</v>
      </c>
      <c r="R1218" s="98" t="s">
        <v>6475</v>
      </c>
      <c r="S1218" s="99" t="s">
        <v>226</v>
      </c>
      <c r="T1218" s="94" t="s">
        <v>276</v>
      </c>
      <c r="U1218" s="120"/>
      <c r="V1218" s="120"/>
      <c r="W1218" s="100" t="str">
        <f>VLOOKUP(TRIM(X1218),X10:Y92,2,FALSE)</f>
        <v>Puneet</v>
      </c>
      <c r="X1218" s="121" t="str">
        <f t="shared" si="109"/>
        <v>9.1</v>
      </c>
      <c r="Y1218" s="124">
        <f t="shared" si="110"/>
        <v>0</v>
      </c>
      <c r="Z1218" s="121">
        <f t="shared" si="108"/>
        <v>0</v>
      </c>
      <c r="AA1218" s="121">
        <f t="shared" si="111"/>
        <v>39</v>
      </c>
      <c r="AB1218" s="121">
        <f t="shared" si="112"/>
        <v>0</v>
      </c>
      <c r="AC1218" s="121">
        <f t="shared" si="113"/>
        <v>0</v>
      </c>
    </row>
    <row r="1219" spans="1:29" ht="35.25" customHeight="1" x14ac:dyDescent="0.25">
      <c r="A1219" s="89" t="s">
        <v>225</v>
      </c>
      <c r="B1219" s="94" t="s">
        <v>42</v>
      </c>
      <c r="C1219" s="91" t="s">
        <v>98</v>
      </c>
      <c r="D1219" s="91" t="s">
        <v>185</v>
      </c>
      <c r="E1219" s="122" t="s">
        <v>1890</v>
      </c>
      <c r="F1219" s="92" t="s">
        <v>375</v>
      </c>
      <c r="G1219" s="92" t="s">
        <v>99</v>
      </c>
      <c r="H1219" s="92" t="s">
        <v>2625</v>
      </c>
      <c r="I1219" s="162" t="s">
        <v>324</v>
      </c>
      <c r="J1219" s="96"/>
      <c r="K1219" s="95"/>
      <c r="L1219" s="96"/>
      <c r="M1219" s="95"/>
      <c r="N1219" s="94"/>
      <c r="O1219" s="94" t="s">
        <v>245</v>
      </c>
      <c r="P1219" s="94"/>
      <c r="Q1219" s="98" t="s">
        <v>2625</v>
      </c>
      <c r="R1219" s="98" t="s">
        <v>6476</v>
      </c>
      <c r="S1219" s="99" t="s">
        <v>226</v>
      </c>
      <c r="T1219" s="94" t="s">
        <v>334</v>
      </c>
      <c r="U1219" s="120"/>
      <c r="V1219" s="120"/>
      <c r="W1219" s="100" t="str">
        <f>VLOOKUP(TRIM(X1219),X10:Y92,2,FALSE)</f>
        <v>Puneet</v>
      </c>
      <c r="X1219" s="121" t="str">
        <f t="shared" si="109"/>
        <v>9.1</v>
      </c>
      <c r="Y1219" s="124">
        <f t="shared" si="110"/>
        <v>0</v>
      </c>
      <c r="Z1219" s="121">
        <f t="shared" si="108"/>
        <v>0</v>
      </c>
      <c r="AA1219" s="121">
        <f t="shared" si="111"/>
        <v>14</v>
      </c>
      <c r="AB1219" s="121">
        <f t="shared" si="112"/>
        <v>0</v>
      </c>
      <c r="AC1219" s="121">
        <f t="shared" si="113"/>
        <v>0</v>
      </c>
    </row>
    <row r="1220" spans="1:29" ht="35.25" customHeight="1" x14ac:dyDescent="0.25">
      <c r="A1220" s="89" t="s">
        <v>225</v>
      </c>
      <c r="B1220" s="94" t="s">
        <v>42</v>
      </c>
      <c r="C1220" s="91" t="s">
        <v>98</v>
      </c>
      <c r="D1220" s="91" t="s">
        <v>185</v>
      </c>
      <c r="E1220" s="122" t="s">
        <v>1891</v>
      </c>
      <c r="F1220" s="92" t="s">
        <v>2586</v>
      </c>
      <c r="G1220" s="92" t="s">
        <v>99</v>
      </c>
      <c r="H1220" s="92" t="s">
        <v>2633</v>
      </c>
      <c r="I1220" s="162" t="s">
        <v>408</v>
      </c>
      <c r="J1220" s="94"/>
      <c r="K1220" s="156"/>
      <c r="L1220" s="94"/>
      <c r="M1220" s="156"/>
      <c r="N1220" s="94"/>
      <c r="O1220" s="94" t="s">
        <v>245</v>
      </c>
      <c r="P1220" s="94" t="s">
        <v>2152</v>
      </c>
      <c r="Q1220" s="98" t="s">
        <v>2634</v>
      </c>
      <c r="R1220" s="98" t="s">
        <v>6477</v>
      </c>
      <c r="S1220" s="99" t="s">
        <v>226</v>
      </c>
      <c r="T1220" s="94" t="s">
        <v>262</v>
      </c>
      <c r="U1220" s="120"/>
      <c r="V1220" s="120"/>
      <c r="W1220" s="100" t="str">
        <f>VLOOKUP(TRIM(X1220),X10:Y92,2,FALSE)</f>
        <v>Puneet</v>
      </c>
      <c r="X1220" s="121" t="str">
        <f t="shared" si="109"/>
        <v>9.1</v>
      </c>
      <c r="Y1220" s="124">
        <f t="shared" si="110"/>
        <v>0</v>
      </c>
      <c r="Z1220" s="121">
        <f t="shared" si="108"/>
        <v>0</v>
      </c>
      <c r="AA1220" s="121">
        <f t="shared" si="111"/>
        <v>18</v>
      </c>
      <c r="AB1220" s="121">
        <f t="shared" si="112"/>
        <v>0</v>
      </c>
      <c r="AC1220" s="121">
        <f t="shared" si="113"/>
        <v>0</v>
      </c>
    </row>
    <row r="1221" spans="1:29" ht="35.25" customHeight="1" x14ac:dyDescent="0.25">
      <c r="A1221" s="89" t="s">
        <v>225</v>
      </c>
      <c r="B1221" s="94" t="s">
        <v>42</v>
      </c>
      <c r="C1221" s="91" t="s">
        <v>98</v>
      </c>
      <c r="D1221" s="91" t="s">
        <v>185</v>
      </c>
      <c r="E1221" s="122" t="s">
        <v>1892</v>
      </c>
      <c r="F1221" s="92" t="s">
        <v>2586</v>
      </c>
      <c r="G1221" s="92" t="s">
        <v>99</v>
      </c>
      <c r="H1221" s="92" t="s">
        <v>2587</v>
      </c>
      <c r="I1221" s="162" t="s">
        <v>293</v>
      </c>
      <c r="J1221" s="96"/>
      <c r="K1221" s="95"/>
      <c r="L1221" s="96"/>
      <c r="M1221" s="95"/>
      <c r="N1221" s="94"/>
      <c r="O1221" s="94" t="s">
        <v>245</v>
      </c>
      <c r="P1221" s="94" t="s">
        <v>2391</v>
      </c>
      <c r="Q1221" s="98" t="s">
        <v>2588</v>
      </c>
      <c r="R1221" s="98" t="s">
        <v>6478</v>
      </c>
      <c r="S1221" s="99" t="s">
        <v>226</v>
      </c>
      <c r="T1221" s="94" t="s">
        <v>294</v>
      </c>
      <c r="U1221" s="120"/>
      <c r="V1221" s="120"/>
      <c r="W1221" s="100" t="str">
        <f>VLOOKUP(TRIM(X1221),X10:Y92,2,FALSE)</f>
        <v>Puneet</v>
      </c>
      <c r="X1221" s="121" t="str">
        <f t="shared" si="109"/>
        <v>9.1</v>
      </c>
      <c r="Y1221" s="124">
        <f t="shared" si="110"/>
        <v>0</v>
      </c>
      <c r="Z1221" s="121">
        <f t="shared" si="108"/>
        <v>0</v>
      </c>
      <c r="AA1221" s="121">
        <f t="shared" si="111"/>
        <v>8</v>
      </c>
      <c r="AB1221" s="121">
        <f t="shared" si="112"/>
        <v>0</v>
      </c>
      <c r="AC1221" s="121">
        <f t="shared" si="113"/>
        <v>0</v>
      </c>
    </row>
    <row r="1222" spans="1:29" ht="35.25" customHeight="1" x14ac:dyDescent="0.25">
      <c r="A1222" s="89" t="s">
        <v>225</v>
      </c>
      <c r="B1222" s="94" t="s">
        <v>42</v>
      </c>
      <c r="C1222" s="91" t="s">
        <v>98</v>
      </c>
      <c r="D1222" s="91" t="s">
        <v>185</v>
      </c>
      <c r="E1222" s="122" t="s">
        <v>1893</v>
      </c>
      <c r="F1222" s="92" t="s">
        <v>2586</v>
      </c>
      <c r="G1222" s="92" t="s">
        <v>99</v>
      </c>
      <c r="H1222" s="92" t="s">
        <v>2736</v>
      </c>
      <c r="I1222" s="162" t="s">
        <v>303</v>
      </c>
      <c r="J1222" s="96"/>
      <c r="K1222" s="95"/>
      <c r="L1222" s="96"/>
      <c r="M1222" s="95"/>
      <c r="N1222" s="94"/>
      <c r="O1222" s="94" t="s">
        <v>245</v>
      </c>
      <c r="P1222" s="94" t="s">
        <v>2737</v>
      </c>
      <c r="Q1222" s="98" t="s">
        <v>2738</v>
      </c>
      <c r="R1222" s="98" t="s">
        <v>6479</v>
      </c>
      <c r="S1222" s="99" t="s">
        <v>226</v>
      </c>
      <c r="T1222" s="94" t="s">
        <v>335</v>
      </c>
      <c r="U1222" s="120"/>
      <c r="V1222" s="120"/>
      <c r="W1222" s="100" t="str">
        <f>VLOOKUP(TRIM(X1222),X10:Y92,2,FALSE)</f>
        <v>Puneet</v>
      </c>
      <c r="X1222" s="121" t="str">
        <f t="shared" si="109"/>
        <v>9.1</v>
      </c>
      <c r="Y1222" s="124">
        <f t="shared" si="110"/>
        <v>0</v>
      </c>
      <c r="Z1222" s="121">
        <f t="shared" si="108"/>
        <v>0</v>
      </c>
      <c r="AA1222" s="121">
        <f t="shared" si="111"/>
        <v>3</v>
      </c>
      <c r="AB1222" s="121">
        <f t="shared" si="112"/>
        <v>0</v>
      </c>
      <c r="AC1222" s="121">
        <f t="shared" si="113"/>
        <v>0</v>
      </c>
    </row>
    <row r="1223" spans="1:29" ht="35.25" customHeight="1" x14ac:dyDescent="0.25">
      <c r="A1223" s="89" t="s">
        <v>225</v>
      </c>
      <c r="B1223" s="94" t="s">
        <v>42</v>
      </c>
      <c r="C1223" s="91" t="s">
        <v>98</v>
      </c>
      <c r="D1223" s="91" t="s">
        <v>185</v>
      </c>
      <c r="E1223" s="122" t="s">
        <v>1894</v>
      </c>
      <c r="F1223" s="92" t="s">
        <v>2586</v>
      </c>
      <c r="G1223" s="92" t="s">
        <v>99</v>
      </c>
      <c r="H1223" s="92" t="s">
        <v>2876</v>
      </c>
      <c r="I1223" s="162" t="s">
        <v>274</v>
      </c>
      <c r="J1223" s="96"/>
      <c r="K1223" s="95"/>
      <c r="L1223" s="96"/>
      <c r="M1223" s="95"/>
      <c r="N1223" s="94"/>
      <c r="O1223" s="94" t="s">
        <v>245</v>
      </c>
      <c r="P1223" s="94" t="s">
        <v>2093</v>
      </c>
      <c r="Q1223" s="98" t="s">
        <v>2876</v>
      </c>
      <c r="R1223" s="98" t="s">
        <v>5999</v>
      </c>
      <c r="S1223" s="99" t="s">
        <v>226</v>
      </c>
      <c r="T1223" s="94" t="s">
        <v>276</v>
      </c>
      <c r="U1223" s="120"/>
      <c r="V1223" s="120"/>
      <c r="W1223" s="100" t="str">
        <f>VLOOKUP(TRIM(X1223),X10:Y92,2,FALSE)</f>
        <v>Puneet</v>
      </c>
      <c r="X1223" s="121" t="str">
        <f t="shared" si="109"/>
        <v>9.1</v>
      </c>
      <c r="Y1223" s="124">
        <f t="shared" si="110"/>
        <v>0</v>
      </c>
      <c r="Z1223" s="121">
        <f t="shared" si="108"/>
        <v>0</v>
      </c>
      <c r="AA1223" s="121">
        <f t="shared" si="111"/>
        <v>26</v>
      </c>
      <c r="AB1223" s="121">
        <f t="shared" si="112"/>
        <v>0</v>
      </c>
      <c r="AC1223" s="121">
        <f t="shared" si="113"/>
        <v>0</v>
      </c>
    </row>
    <row r="1224" spans="1:29" ht="35.25" customHeight="1" x14ac:dyDescent="0.25">
      <c r="A1224" s="89" t="s">
        <v>225</v>
      </c>
      <c r="B1224" s="94" t="s">
        <v>42</v>
      </c>
      <c r="C1224" s="91" t="s">
        <v>98</v>
      </c>
      <c r="D1224" s="91" t="s">
        <v>185</v>
      </c>
      <c r="E1224" s="122" t="s">
        <v>1895</v>
      </c>
      <c r="F1224" s="92" t="s">
        <v>2586</v>
      </c>
      <c r="G1224" s="92" t="s">
        <v>99</v>
      </c>
      <c r="H1224" s="92" t="s">
        <v>3096</v>
      </c>
      <c r="I1224" s="162" t="s">
        <v>3097</v>
      </c>
      <c r="J1224" s="96"/>
      <c r="K1224" s="95"/>
      <c r="L1224" s="96"/>
      <c r="M1224" s="95"/>
      <c r="N1224" s="94"/>
      <c r="O1224" s="94" t="s">
        <v>245</v>
      </c>
      <c r="P1224" s="94" t="s">
        <v>3098</v>
      </c>
      <c r="Q1224" s="98" t="s">
        <v>3099</v>
      </c>
      <c r="R1224" s="98" t="s">
        <v>6480</v>
      </c>
      <c r="S1224" s="99" t="s">
        <v>226</v>
      </c>
      <c r="T1224" s="94" t="s">
        <v>294</v>
      </c>
      <c r="U1224" s="120"/>
      <c r="V1224" s="120"/>
      <c r="W1224" s="100" t="str">
        <f>VLOOKUP(TRIM(X1224),X10:Y92,2,FALSE)</f>
        <v>Puneet</v>
      </c>
      <c r="X1224" s="121" t="str">
        <f t="shared" si="109"/>
        <v>9.1</v>
      </c>
      <c r="Y1224" s="124">
        <f t="shared" si="110"/>
        <v>0</v>
      </c>
      <c r="Z1224" s="121">
        <f t="shared" si="108"/>
        <v>0</v>
      </c>
      <c r="AA1224" s="121">
        <f t="shared" si="111"/>
        <v>37</v>
      </c>
      <c r="AB1224" s="121">
        <f t="shared" si="112"/>
        <v>0</v>
      </c>
      <c r="AC1224" s="121">
        <f t="shared" si="113"/>
        <v>0</v>
      </c>
    </row>
    <row r="1225" spans="1:29" ht="35.25" customHeight="1" x14ac:dyDescent="0.25">
      <c r="A1225" s="89" t="s">
        <v>225</v>
      </c>
      <c r="B1225" s="94" t="s">
        <v>42</v>
      </c>
      <c r="C1225" s="91" t="s">
        <v>98</v>
      </c>
      <c r="D1225" s="91" t="s">
        <v>186</v>
      </c>
      <c r="E1225" s="122" t="s">
        <v>1896</v>
      </c>
      <c r="F1225" s="92" t="s">
        <v>407</v>
      </c>
      <c r="G1225" s="92" t="s">
        <v>105</v>
      </c>
      <c r="H1225" s="92" t="s">
        <v>2242</v>
      </c>
      <c r="I1225" s="162" t="s">
        <v>326</v>
      </c>
      <c r="J1225" s="96"/>
      <c r="K1225" s="95"/>
      <c r="L1225" s="96"/>
      <c r="M1225" s="95"/>
      <c r="N1225" s="94"/>
      <c r="O1225" s="94" t="s">
        <v>245</v>
      </c>
      <c r="P1225" s="94" t="s">
        <v>2190</v>
      </c>
      <c r="Q1225" s="98" t="s">
        <v>2242</v>
      </c>
      <c r="R1225" s="98" t="s">
        <v>6826</v>
      </c>
      <c r="S1225" s="99" t="s">
        <v>228</v>
      </c>
      <c r="T1225" s="94" t="s">
        <v>316</v>
      </c>
      <c r="U1225" s="120"/>
      <c r="V1225" s="120"/>
      <c r="W1225" s="100" t="str">
        <f>VLOOKUP(TRIM(X1225),X10:Y92,2,FALSE)</f>
        <v>Puneet</v>
      </c>
      <c r="X1225" s="121" t="str">
        <f t="shared" si="109"/>
        <v>9.2</v>
      </c>
      <c r="Y1225" s="124">
        <f t="shared" si="110"/>
        <v>0</v>
      </c>
      <c r="Z1225" s="121">
        <f t="shared" si="108"/>
        <v>0</v>
      </c>
      <c r="AA1225" s="121">
        <f t="shared" si="111"/>
        <v>6</v>
      </c>
      <c r="AB1225" s="121">
        <f t="shared" si="112"/>
        <v>0</v>
      </c>
      <c r="AC1225" s="121">
        <f t="shared" si="113"/>
        <v>0</v>
      </c>
    </row>
    <row r="1226" spans="1:29" ht="35.25" customHeight="1" x14ac:dyDescent="0.25">
      <c r="A1226" s="89" t="s">
        <v>225</v>
      </c>
      <c r="B1226" s="94" t="s">
        <v>42</v>
      </c>
      <c r="C1226" s="91" t="s">
        <v>98</v>
      </c>
      <c r="D1226" s="91" t="s">
        <v>186</v>
      </c>
      <c r="E1226" s="122" t="s">
        <v>1897</v>
      </c>
      <c r="F1226" s="92" t="s">
        <v>407</v>
      </c>
      <c r="G1226" s="92" t="s">
        <v>105</v>
      </c>
      <c r="H1226" s="92" t="s">
        <v>5445</v>
      </c>
      <c r="I1226" s="162" t="s">
        <v>5446</v>
      </c>
      <c r="J1226" s="96"/>
      <c r="K1226" s="95"/>
      <c r="L1226" s="96"/>
      <c r="M1226" s="95"/>
      <c r="N1226" s="94"/>
      <c r="O1226" s="94"/>
      <c r="P1226" s="94" t="s">
        <v>560</v>
      </c>
      <c r="Q1226" s="98" t="s">
        <v>5445</v>
      </c>
      <c r="R1226" s="98" t="s">
        <v>6818</v>
      </c>
      <c r="S1226" s="99" t="s">
        <v>228</v>
      </c>
      <c r="T1226" s="94" t="s">
        <v>5447</v>
      </c>
      <c r="U1226" s="120"/>
      <c r="V1226" s="120"/>
      <c r="W1226" s="100" t="str">
        <f>VLOOKUP(TRIM(X1226),X10:Y92,2,FALSE)</f>
        <v>Puneet</v>
      </c>
      <c r="X1226" s="121" t="str">
        <f t="shared" si="109"/>
        <v>9.2</v>
      </c>
      <c r="Y1226" s="124">
        <f t="shared" si="110"/>
        <v>0</v>
      </c>
      <c r="Z1226" s="121">
        <f t="shared" si="108"/>
        <v>0</v>
      </c>
      <c r="AA1226" s="121">
        <f t="shared" si="111"/>
        <v>20</v>
      </c>
      <c r="AB1226" s="121">
        <f t="shared" si="112"/>
        <v>0</v>
      </c>
      <c r="AC1226" s="121">
        <f t="shared" si="113"/>
        <v>0</v>
      </c>
    </row>
    <row r="1227" spans="1:29" ht="35.25" customHeight="1" x14ac:dyDescent="0.25">
      <c r="A1227" s="89" t="s">
        <v>225</v>
      </c>
      <c r="B1227" s="94" t="s">
        <v>42</v>
      </c>
      <c r="C1227" s="91" t="s">
        <v>98</v>
      </c>
      <c r="D1227" s="91" t="s">
        <v>186</v>
      </c>
      <c r="E1227" s="122" t="s">
        <v>1898</v>
      </c>
      <c r="F1227" s="92" t="s">
        <v>407</v>
      </c>
      <c r="G1227" s="92" t="s">
        <v>105</v>
      </c>
      <c r="H1227" s="92" t="s">
        <v>409</v>
      </c>
      <c r="I1227" s="162" t="s">
        <v>480</v>
      </c>
      <c r="J1227" s="96"/>
      <c r="K1227" s="95"/>
      <c r="L1227" s="96"/>
      <c r="M1227" s="95"/>
      <c r="N1227" s="94"/>
      <c r="O1227" s="94"/>
      <c r="P1227" s="94" t="s">
        <v>299</v>
      </c>
      <c r="Q1227" s="98" t="s">
        <v>444</v>
      </c>
      <c r="R1227" s="98" t="s">
        <v>6819</v>
      </c>
      <c r="S1227" s="99" t="s">
        <v>228</v>
      </c>
      <c r="T1227" s="94" t="s">
        <v>396</v>
      </c>
      <c r="U1227" s="120"/>
      <c r="V1227" s="120"/>
      <c r="W1227" s="100" t="str">
        <f>VLOOKUP(TRIM(X1227),X10:Y92,2,FALSE)</f>
        <v>Puneet</v>
      </c>
      <c r="X1227" s="121" t="str">
        <f t="shared" si="109"/>
        <v>9.2</v>
      </c>
      <c r="Y1227" s="124">
        <f t="shared" si="110"/>
        <v>0</v>
      </c>
      <c r="Z1227" s="121">
        <f t="shared" si="108"/>
        <v>0</v>
      </c>
      <c r="AA1227" s="121">
        <f t="shared" si="111"/>
        <v>21</v>
      </c>
      <c r="AB1227" s="121">
        <f t="shared" si="112"/>
        <v>0</v>
      </c>
      <c r="AC1227" s="121">
        <f t="shared" si="113"/>
        <v>0</v>
      </c>
    </row>
    <row r="1228" spans="1:29" ht="35.25" customHeight="1" x14ac:dyDescent="0.25">
      <c r="A1228" s="89"/>
      <c r="B1228" s="94" t="s">
        <v>42</v>
      </c>
      <c r="C1228" s="91"/>
      <c r="D1228" s="91" t="s">
        <v>186</v>
      </c>
      <c r="E1228" s="122" t="s">
        <v>1899</v>
      </c>
      <c r="F1228" s="92" t="s">
        <v>407</v>
      </c>
      <c r="G1228" s="92" t="s">
        <v>105</v>
      </c>
      <c r="H1228" s="92" t="s">
        <v>2716</v>
      </c>
      <c r="I1228" s="162" t="s">
        <v>2714</v>
      </c>
      <c r="J1228" s="96"/>
      <c r="K1228" s="95"/>
      <c r="L1228" s="96"/>
      <c r="M1228" s="95"/>
      <c r="N1228" s="94"/>
      <c r="O1228" s="94" t="s">
        <v>245</v>
      </c>
      <c r="P1228" s="94" t="s">
        <v>2156</v>
      </c>
      <c r="Q1228" s="98" t="s">
        <v>2717</v>
      </c>
      <c r="R1228" s="98" t="s">
        <v>6820</v>
      </c>
      <c r="S1228" s="99" t="s">
        <v>228</v>
      </c>
      <c r="T1228" s="94" t="s">
        <v>6748</v>
      </c>
      <c r="U1228" s="120"/>
      <c r="V1228" s="120"/>
      <c r="W1228" s="100" t="str">
        <f>VLOOKUP(TRIM(X1228),X10:Y92,2,FALSE)</f>
        <v>Puneet</v>
      </c>
      <c r="X1228" s="121" t="str">
        <f t="shared" si="109"/>
        <v>9.2</v>
      </c>
      <c r="Y1228" s="124">
        <f t="shared" si="110"/>
        <v>0</v>
      </c>
      <c r="Z1228" s="121">
        <f t="shared" si="108"/>
        <v>0</v>
      </c>
      <c r="AA1228" s="121">
        <f t="shared" si="111"/>
        <v>20</v>
      </c>
      <c r="AB1228" s="121">
        <f t="shared" si="112"/>
        <v>0</v>
      </c>
      <c r="AC1228" s="121">
        <f t="shared" si="113"/>
        <v>0</v>
      </c>
    </row>
    <row r="1229" spans="1:29" ht="35.25" customHeight="1" x14ac:dyDescent="0.25">
      <c r="A1229" s="89"/>
      <c r="B1229" s="94" t="s">
        <v>42</v>
      </c>
      <c r="C1229" s="91" t="s">
        <v>14</v>
      </c>
      <c r="D1229" s="91" t="s">
        <v>93</v>
      </c>
      <c r="E1229" s="122" t="s">
        <v>1900</v>
      </c>
      <c r="F1229" s="92" t="s">
        <v>42</v>
      </c>
      <c r="G1229" s="209" t="s">
        <v>42</v>
      </c>
      <c r="H1229" s="209" t="s">
        <v>693</v>
      </c>
      <c r="I1229" s="210" t="s">
        <v>42</v>
      </c>
      <c r="J1229" s="151"/>
      <c r="K1229" s="152"/>
      <c r="L1229" s="151"/>
      <c r="M1229" s="152"/>
      <c r="N1229" s="151"/>
      <c r="O1229" s="151" t="s">
        <v>42</v>
      </c>
      <c r="P1229" s="151"/>
      <c r="Q1229" s="211" t="s">
        <v>377</v>
      </c>
      <c r="R1229" s="211" t="s">
        <v>20</v>
      </c>
      <c r="S1229" s="153"/>
      <c r="T1229" s="94" t="s">
        <v>42</v>
      </c>
      <c r="U1229" s="120"/>
      <c r="V1229" s="120"/>
      <c r="W1229" s="100" t="e">
        <f>VLOOKUP(TRIM(X1229),X10:Y92,2,FALSE)</f>
        <v>#N/A</v>
      </c>
      <c r="X1229" s="121" t="str">
        <f t="shared" si="109"/>
        <v>99</v>
      </c>
      <c r="Y1229" s="124">
        <f t="shared" si="110"/>
        <v>0</v>
      </c>
      <c r="Z1229" s="121">
        <f t="shared" si="108"/>
        <v>0</v>
      </c>
      <c r="AA1229" s="121">
        <f t="shared" si="111"/>
        <v>1</v>
      </c>
      <c r="AB1229" s="121">
        <f t="shared" si="112"/>
        <v>1</v>
      </c>
      <c r="AC1229" s="121">
        <f t="shared" si="113"/>
        <v>0</v>
      </c>
    </row>
    <row r="1230" spans="1:29" ht="35.25" customHeight="1" x14ac:dyDescent="0.25">
      <c r="A1230" s="89"/>
      <c r="B1230" s="94" t="s">
        <v>42</v>
      </c>
      <c r="C1230" s="91" t="s">
        <v>14</v>
      </c>
      <c r="D1230" s="91" t="s">
        <v>93</v>
      </c>
      <c r="E1230" s="122" t="s">
        <v>1901</v>
      </c>
      <c r="F1230" s="92" t="s">
        <v>42</v>
      </c>
      <c r="G1230" s="209" t="s">
        <v>42</v>
      </c>
      <c r="H1230" s="209" t="s">
        <v>693</v>
      </c>
      <c r="I1230" s="210" t="s">
        <v>42</v>
      </c>
      <c r="J1230" s="151"/>
      <c r="K1230" s="152"/>
      <c r="L1230" s="151"/>
      <c r="M1230" s="152"/>
      <c r="N1230" s="151"/>
      <c r="O1230" s="151" t="s">
        <v>42</v>
      </c>
      <c r="P1230" s="151"/>
      <c r="Q1230" s="211" t="s">
        <v>377</v>
      </c>
      <c r="R1230" s="211" t="s">
        <v>20</v>
      </c>
      <c r="S1230" s="153"/>
      <c r="T1230" s="94" t="s">
        <v>42</v>
      </c>
      <c r="U1230" s="120"/>
      <c r="V1230" s="120"/>
      <c r="W1230" s="100" t="e">
        <f>VLOOKUP(TRIM(X1230),X10:Y92,2,FALSE)</f>
        <v>#N/A</v>
      </c>
      <c r="X1230" s="121" t="str">
        <f t="shared" si="109"/>
        <v>99</v>
      </c>
      <c r="Y1230" s="124">
        <f t="shared" si="110"/>
        <v>0</v>
      </c>
      <c r="Z1230" s="121">
        <f t="shared" si="108"/>
        <v>0</v>
      </c>
      <c r="AA1230" s="121">
        <f t="shared" si="111"/>
        <v>1</v>
      </c>
      <c r="AB1230" s="121">
        <f t="shared" si="112"/>
        <v>1</v>
      </c>
      <c r="AC1230" s="121">
        <f t="shared" si="113"/>
        <v>0</v>
      </c>
    </row>
    <row r="1231" spans="1:29" ht="35.25" customHeight="1" x14ac:dyDescent="0.25">
      <c r="A1231" s="89"/>
      <c r="B1231" s="94" t="s">
        <v>42</v>
      </c>
      <c r="C1231" s="91" t="s">
        <v>14</v>
      </c>
      <c r="D1231" s="91" t="s">
        <v>93</v>
      </c>
      <c r="E1231" s="122" t="s">
        <v>1902</v>
      </c>
      <c r="F1231" s="92" t="s">
        <v>42</v>
      </c>
      <c r="G1231" s="209" t="s">
        <v>42</v>
      </c>
      <c r="H1231" s="209" t="s">
        <v>693</v>
      </c>
      <c r="I1231" s="210" t="s">
        <v>42</v>
      </c>
      <c r="J1231" s="151"/>
      <c r="K1231" s="152"/>
      <c r="L1231" s="151"/>
      <c r="M1231" s="152"/>
      <c r="N1231" s="151"/>
      <c r="O1231" s="151" t="s">
        <v>42</v>
      </c>
      <c r="P1231" s="151"/>
      <c r="Q1231" s="211" t="s">
        <v>377</v>
      </c>
      <c r="R1231" s="211" t="s">
        <v>20</v>
      </c>
      <c r="S1231" s="153"/>
      <c r="T1231" s="94" t="s">
        <v>42</v>
      </c>
      <c r="U1231" s="120"/>
      <c r="V1231" s="120"/>
      <c r="W1231" s="100" t="e">
        <f>VLOOKUP(TRIM(X1231),X10:Y92,2,FALSE)</f>
        <v>#N/A</v>
      </c>
      <c r="X1231" s="121" t="str">
        <f t="shared" si="109"/>
        <v>99</v>
      </c>
      <c r="Y1231" s="124">
        <f t="shared" si="110"/>
        <v>0</v>
      </c>
      <c r="Z1231" s="121">
        <f t="shared" si="108"/>
        <v>0</v>
      </c>
      <c r="AA1231" s="121">
        <f t="shared" si="111"/>
        <v>1</v>
      </c>
      <c r="AB1231" s="121">
        <f t="shared" si="112"/>
        <v>1</v>
      </c>
      <c r="AC1231" s="121">
        <f t="shared" si="113"/>
        <v>0</v>
      </c>
    </row>
    <row r="1232" spans="1:29" ht="35.25" customHeight="1" x14ac:dyDescent="0.25">
      <c r="A1232" s="89"/>
      <c r="B1232" s="94" t="s">
        <v>42</v>
      </c>
      <c r="C1232" s="91" t="s">
        <v>14</v>
      </c>
      <c r="D1232" s="91" t="s">
        <v>93</v>
      </c>
      <c r="E1232" s="122" t="s">
        <v>1903</v>
      </c>
      <c r="F1232" s="92" t="s">
        <v>42</v>
      </c>
      <c r="G1232" s="209" t="s">
        <v>42</v>
      </c>
      <c r="H1232" s="209" t="s">
        <v>693</v>
      </c>
      <c r="I1232" s="210" t="s">
        <v>42</v>
      </c>
      <c r="J1232" s="151"/>
      <c r="K1232" s="152"/>
      <c r="L1232" s="151"/>
      <c r="M1232" s="152"/>
      <c r="N1232" s="151"/>
      <c r="O1232" s="151" t="s">
        <v>42</v>
      </c>
      <c r="P1232" s="151"/>
      <c r="Q1232" s="211" t="s">
        <v>377</v>
      </c>
      <c r="R1232" s="211" t="s">
        <v>20</v>
      </c>
      <c r="S1232" s="153"/>
      <c r="T1232" s="94" t="s">
        <v>42</v>
      </c>
      <c r="U1232" s="120"/>
      <c r="V1232" s="120"/>
      <c r="W1232" s="100" t="e">
        <f>VLOOKUP(TRIM(X1232),X10:Y92,2,FALSE)</f>
        <v>#N/A</v>
      </c>
      <c r="X1232" s="121" t="str">
        <f t="shared" si="109"/>
        <v>99</v>
      </c>
      <c r="Y1232" s="124">
        <f t="shared" si="110"/>
        <v>0</v>
      </c>
      <c r="Z1232" s="121">
        <f t="shared" si="108"/>
        <v>0</v>
      </c>
      <c r="AA1232" s="121">
        <f t="shared" si="111"/>
        <v>1</v>
      </c>
      <c r="AB1232" s="121">
        <f t="shared" si="112"/>
        <v>1</v>
      </c>
      <c r="AC1232" s="121">
        <f t="shared" si="113"/>
        <v>0</v>
      </c>
    </row>
    <row r="1233" spans="1:31" ht="35.25" customHeight="1" x14ac:dyDescent="0.25">
      <c r="A1233" s="89"/>
      <c r="B1233" s="94" t="s">
        <v>42</v>
      </c>
      <c r="C1233" s="91" t="s">
        <v>14</v>
      </c>
      <c r="D1233" s="91" t="s">
        <v>93</v>
      </c>
      <c r="E1233" s="122" t="s">
        <v>1904</v>
      </c>
      <c r="F1233" s="92" t="s">
        <v>42</v>
      </c>
      <c r="G1233" s="209" t="s">
        <v>42</v>
      </c>
      <c r="H1233" s="209" t="s">
        <v>693</v>
      </c>
      <c r="I1233" s="210" t="s">
        <v>42</v>
      </c>
      <c r="J1233" s="151"/>
      <c r="K1233" s="152"/>
      <c r="L1233" s="151"/>
      <c r="M1233" s="152"/>
      <c r="N1233" s="151"/>
      <c r="O1233" s="151" t="s">
        <v>42</v>
      </c>
      <c r="P1233" s="151"/>
      <c r="Q1233" s="211" t="s">
        <v>377</v>
      </c>
      <c r="R1233" s="211" t="s">
        <v>20</v>
      </c>
      <c r="S1233" s="153"/>
      <c r="T1233" s="94" t="s">
        <v>42</v>
      </c>
      <c r="U1233" s="120"/>
      <c r="V1233" s="120"/>
      <c r="W1233" s="100" t="e">
        <f>VLOOKUP(TRIM(X1233),X10:Y92,2,FALSE)</f>
        <v>#N/A</v>
      </c>
      <c r="X1233" s="121" t="str">
        <f t="shared" si="109"/>
        <v>99</v>
      </c>
      <c r="Y1233" s="124">
        <f t="shared" si="110"/>
        <v>0</v>
      </c>
      <c r="Z1233" s="121">
        <f t="shared" si="108"/>
        <v>0</v>
      </c>
      <c r="AA1233" s="121">
        <f t="shared" si="111"/>
        <v>1</v>
      </c>
      <c r="AB1233" s="121">
        <f t="shared" si="112"/>
        <v>1</v>
      </c>
      <c r="AC1233" s="121">
        <f t="shared" si="113"/>
        <v>0</v>
      </c>
    </row>
    <row r="1234" spans="1:31" ht="35.25" customHeight="1" x14ac:dyDescent="0.25">
      <c r="A1234" s="89"/>
      <c r="B1234" s="94" t="s">
        <v>42</v>
      </c>
      <c r="C1234" s="91" t="s">
        <v>14</v>
      </c>
      <c r="D1234" s="91" t="s">
        <v>93</v>
      </c>
      <c r="E1234" s="122" t="s">
        <v>1905</v>
      </c>
      <c r="F1234" s="92" t="s">
        <v>42</v>
      </c>
      <c r="G1234" s="209" t="s">
        <v>42</v>
      </c>
      <c r="H1234" s="209" t="s">
        <v>693</v>
      </c>
      <c r="I1234" s="210" t="s">
        <v>42</v>
      </c>
      <c r="J1234" s="151"/>
      <c r="K1234" s="152"/>
      <c r="L1234" s="151"/>
      <c r="M1234" s="152"/>
      <c r="N1234" s="151"/>
      <c r="O1234" s="151" t="s">
        <v>42</v>
      </c>
      <c r="P1234" s="151"/>
      <c r="Q1234" s="211" t="s">
        <v>377</v>
      </c>
      <c r="R1234" s="211" t="s">
        <v>20</v>
      </c>
      <c r="S1234" s="153"/>
      <c r="T1234" s="94" t="s">
        <v>42</v>
      </c>
      <c r="U1234" s="120"/>
      <c r="V1234" s="120"/>
      <c r="W1234" s="100" t="e">
        <f>VLOOKUP(TRIM(X1234),X10:Y92,2,FALSE)</f>
        <v>#N/A</v>
      </c>
      <c r="X1234" s="121" t="str">
        <f t="shared" si="109"/>
        <v>99</v>
      </c>
      <c r="Y1234" s="124">
        <f t="shared" si="110"/>
        <v>0</v>
      </c>
      <c r="Z1234" s="121">
        <f t="shared" si="108"/>
        <v>0</v>
      </c>
      <c r="AA1234" s="121">
        <f t="shared" si="111"/>
        <v>1</v>
      </c>
      <c r="AB1234" s="121">
        <f t="shared" si="112"/>
        <v>1</v>
      </c>
      <c r="AC1234" s="121">
        <f t="shared" si="113"/>
        <v>0</v>
      </c>
    </row>
    <row r="1235" spans="1:31" ht="35.25" customHeight="1" x14ac:dyDescent="0.25">
      <c r="A1235" s="89"/>
      <c r="B1235" s="94" t="s">
        <v>42</v>
      </c>
      <c r="C1235" s="91" t="s">
        <v>14</v>
      </c>
      <c r="D1235" s="91" t="s">
        <v>93</v>
      </c>
      <c r="E1235" s="122" t="s">
        <v>1906</v>
      </c>
      <c r="F1235" s="92" t="s">
        <v>42</v>
      </c>
      <c r="G1235" s="209" t="s">
        <v>42</v>
      </c>
      <c r="H1235" s="209" t="s">
        <v>693</v>
      </c>
      <c r="I1235" s="210" t="s">
        <v>42</v>
      </c>
      <c r="J1235" s="151"/>
      <c r="K1235" s="152"/>
      <c r="L1235" s="151"/>
      <c r="M1235" s="152"/>
      <c r="N1235" s="151"/>
      <c r="O1235" s="151" t="s">
        <v>42</v>
      </c>
      <c r="P1235" s="151"/>
      <c r="Q1235" s="211" t="s">
        <v>377</v>
      </c>
      <c r="R1235" s="211" t="s">
        <v>20</v>
      </c>
      <c r="S1235" s="153"/>
      <c r="T1235" s="94" t="s">
        <v>42</v>
      </c>
      <c r="U1235" s="120"/>
      <c r="V1235" s="120"/>
      <c r="W1235" s="100" t="e">
        <f>VLOOKUP(TRIM(X1235),X10:Y92,2,FALSE)</f>
        <v>#N/A</v>
      </c>
      <c r="X1235" s="121" t="str">
        <f t="shared" si="109"/>
        <v>99</v>
      </c>
      <c r="Y1235" s="124">
        <f t="shared" si="110"/>
        <v>0</v>
      </c>
      <c r="Z1235" s="121">
        <f t="shared" si="108"/>
        <v>0</v>
      </c>
      <c r="AA1235" s="121">
        <f t="shared" si="111"/>
        <v>1</v>
      </c>
      <c r="AB1235" s="121">
        <f t="shared" si="112"/>
        <v>1</v>
      </c>
      <c r="AC1235" s="121">
        <f t="shared" si="113"/>
        <v>0</v>
      </c>
    </row>
    <row r="1236" spans="1:31" ht="35.25" customHeight="1" x14ac:dyDescent="0.25">
      <c r="A1236" s="89"/>
      <c r="B1236" s="94" t="s">
        <v>42</v>
      </c>
      <c r="C1236" s="91" t="s">
        <v>14</v>
      </c>
      <c r="D1236" s="91" t="s">
        <v>93</v>
      </c>
      <c r="E1236" s="122" t="s">
        <v>1907</v>
      </c>
      <c r="F1236" s="92" t="s">
        <v>42</v>
      </c>
      <c r="G1236" s="209" t="s">
        <v>42</v>
      </c>
      <c r="H1236" s="209" t="s">
        <v>693</v>
      </c>
      <c r="I1236" s="210" t="s">
        <v>42</v>
      </c>
      <c r="J1236" s="151"/>
      <c r="K1236" s="152"/>
      <c r="L1236" s="151"/>
      <c r="M1236" s="152"/>
      <c r="N1236" s="151"/>
      <c r="O1236" s="151" t="s">
        <v>42</v>
      </c>
      <c r="P1236" s="151"/>
      <c r="Q1236" s="211" t="s">
        <v>377</v>
      </c>
      <c r="R1236" s="211" t="s">
        <v>20</v>
      </c>
      <c r="S1236" s="153"/>
      <c r="T1236" s="94" t="s">
        <v>42</v>
      </c>
      <c r="U1236" s="120"/>
      <c r="V1236" s="120"/>
      <c r="W1236" s="100" t="e">
        <f>VLOOKUP(TRIM(X1236),X10:Y92,2,FALSE)</f>
        <v>#N/A</v>
      </c>
      <c r="X1236" s="121" t="str">
        <f t="shared" si="109"/>
        <v>99</v>
      </c>
      <c r="Y1236" s="124">
        <f t="shared" si="110"/>
        <v>0</v>
      </c>
      <c r="Z1236" s="121">
        <f t="shared" si="108"/>
        <v>0</v>
      </c>
      <c r="AA1236" s="121">
        <f t="shared" si="111"/>
        <v>1</v>
      </c>
      <c r="AB1236" s="121">
        <f t="shared" si="112"/>
        <v>1</v>
      </c>
      <c r="AC1236" s="121">
        <f t="shared" si="113"/>
        <v>0</v>
      </c>
    </row>
    <row r="1237" spans="1:31" ht="35.25" customHeight="1" x14ac:dyDescent="0.25">
      <c r="A1237" s="89"/>
      <c r="B1237" s="94" t="s">
        <v>42</v>
      </c>
      <c r="C1237" s="91" t="s">
        <v>14</v>
      </c>
      <c r="D1237" s="91" t="s">
        <v>93</v>
      </c>
      <c r="E1237" s="122" t="s">
        <v>1908</v>
      </c>
      <c r="F1237" s="92" t="s">
        <v>42</v>
      </c>
      <c r="G1237" s="209" t="s">
        <v>42</v>
      </c>
      <c r="H1237" s="209" t="s">
        <v>693</v>
      </c>
      <c r="I1237" s="210" t="s">
        <v>42</v>
      </c>
      <c r="J1237" s="151"/>
      <c r="K1237" s="152"/>
      <c r="L1237" s="151"/>
      <c r="M1237" s="152"/>
      <c r="N1237" s="151"/>
      <c r="O1237" s="151" t="s">
        <v>42</v>
      </c>
      <c r="P1237" s="151"/>
      <c r="Q1237" s="211" t="s">
        <v>377</v>
      </c>
      <c r="R1237" s="211" t="s">
        <v>20</v>
      </c>
      <c r="S1237" s="153"/>
      <c r="T1237" s="94" t="s">
        <v>42</v>
      </c>
      <c r="U1237" s="120"/>
      <c r="V1237" s="120"/>
      <c r="W1237" s="100" t="e">
        <f>VLOOKUP(TRIM(X1237),X10:Y92,2,FALSE)</f>
        <v>#N/A</v>
      </c>
      <c r="X1237" s="121" t="str">
        <f t="shared" si="109"/>
        <v>99</v>
      </c>
      <c r="Y1237" s="124">
        <f t="shared" si="110"/>
        <v>0</v>
      </c>
      <c r="Z1237" s="121">
        <f t="shared" si="108"/>
        <v>0</v>
      </c>
      <c r="AA1237" s="121">
        <f t="shared" si="111"/>
        <v>1</v>
      </c>
      <c r="AB1237" s="121">
        <f t="shared" si="112"/>
        <v>1</v>
      </c>
      <c r="AC1237" s="121">
        <f t="shared" si="113"/>
        <v>0</v>
      </c>
    </row>
    <row r="1238" spans="1:31" ht="35.25" customHeight="1" x14ac:dyDescent="0.25">
      <c r="A1238" s="89"/>
      <c r="B1238" s="94" t="s">
        <v>42</v>
      </c>
      <c r="C1238" s="91" t="s">
        <v>14</v>
      </c>
      <c r="D1238" s="91" t="s">
        <v>93</v>
      </c>
      <c r="E1238" s="122" t="s">
        <v>1909</v>
      </c>
      <c r="F1238" s="92" t="s">
        <v>42</v>
      </c>
      <c r="G1238" s="209" t="s">
        <v>42</v>
      </c>
      <c r="H1238" s="209" t="s">
        <v>693</v>
      </c>
      <c r="I1238" s="210" t="s">
        <v>42</v>
      </c>
      <c r="J1238" s="151"/>
      <c r="K1238" s="152"/>
      <c r="L1238" s="151"/>
      <c r="M1238" s="152"/>
      <c r="N1238" s="151"/>
      <c r="O1238" s="151" t="s">
        <v>42</v>
      </c>
      <c r="P1238" s="151"/>
      <c r="Q1238" s="211" t="s">
        <v>377</v>
      </c>
      <c r="R1238" s="211" t="s">
        <v>20</v>
      </c>
      <c r="S1238" s="153"/>
      <c r="T1238" s="94" t="s">
        <v>42</v>
      </c>
      <c r="U1238" s="120"/>
      <c r="V1238" s="120"/>
      <c r="W1238" s="100" t="e">
        <f>VLOOKUP(TRIM(X1238),X10:Y92,2,FALSE)</f>
        <v>#N/A</v>
      </c>
      <c r="X1238" s="121" t="str">
        <f t="shared" si="109"/>
        <v>99</v>
      </c>
      <c r="Y1238" s="124">
        <f t="shared" si="110"/>
        <v>0</v>
      </c>
      <c r="Z1238" s="121">
        <f t="shared" ref="Z1238:Z1301" si="114">IF(F1238="P-CR", IF(S1238="Approved", 1, IF(S1238="Block approved", 1, 0)),0)</f>
        <v>0</v>
      </c>
      <c r="AA1238" s="121">
        <f t="shared" si="111"/>
        <v>1</v>
      </c>
      <c r="AB1238" s="121">
        <f t="shared" si="112"/>
        <v>1</v>
      </c>
      <c r="AC1238" s="121">
        <f t="shared" si="113"/>
        <v>0</v>
      </c>
    </row>
    <row r="1239" spans="1:31" ht="35.25" customHeight="1" x14ac:dyDescent="0.25">
      <c r="A1239" s="89"/>
      <c r="B1239" s="94" t="s">
        <v>42</v>
      </c>
      <c r="C1239" s="91" t="s">
        <v>14</v>
      </c>
      <c r="D1239" s="91" t="s">
        <v>93</v>
      </c>
      <c r="E1239" s="122" t="s">
        <v>1910</v>
      </c>
      <c r="F1239" s="92" t="s">
        <v>42</v>
      </c>
      <c r="G1239" s="209" t="s">
        <v>42</v>
      </c>
      <c r="H1239" s="209" t="s">
        <v>693</v>
      </c>
      <c r="I1239" s="210" t="s">
        <v>42</v>
      </c>
      <c r="J1239" s="151"/>
      <c r="K1239" s="152"/>
      <c r="L1239" s="151"/>
      <c r="M1239" s="152"/>
      <c r="N1239" s="151"/>
      <c r="O1239" s="151" t="s">
        <v>42</v>
      </c>
      <c r="P1239" s="151"/>
      <c r="Q1239" s="211" t="s">
        <v>377</v>
      </c>
      <c r="R1239" s="211" t="s">
        <v>20</v>
      </c>
      <c r="S1239" s="153"/>
      <c r="T1239" s="94" t="s">
        <v>42</v>
      </c>
      <c r="U1239" s="120"/>
      <c r="V1239" s="120"/>
      <c r="W1239" s="100" t="e">
        <f>VLOOKUP(TRIM(X1239),X10:Y92,2,FALSE)</f>
        <v>#N/A</v>
      </c>
      <c r="X1239" s="121" t="str">
        <f t="shared" si="109"/>
        <v>99</v>
      </c>
      <c r="Y1239" s="124">
        <f t="shared" si="110"/>
        <v>0</v>
      </c>
      <c r="Z1239" s="121">
        <f t="shared" si="114"/>
        <v>0</v>
      </c>
      <c r="AA1239" s="121">
        <f t="shared" si="111"/>
        <v>1</v>
      </c>
      <c r="AB1239" s="121">
        <f t="shared" si="112"/>
        <v>1</v>
      </c>
      <c r="AC1239" s="121">
        <f t="shared" si="113"/>
        <v>0</v>
      </c>
    </row>
    <row r="1240" spans="1:31" ht="35.25" customHeight="1" x14ac:dyDescent="0.25">
      <c r="A1240" s="89"/>
      <c r="B1240" s="94" t="s">
        <v>42</v>
      </c>
      <c r="C1240" s="91" t="s">
        <v>14</v>
      </c>
      <c r="D1240" s="91" t="s">
        <v>93</v>
      </c>
      <c r="E1240" s="122" t="s">
        <v>1911</v>
      </c>
      <c r="F1240" s="92" t="s">
        <v>42</v>
      </c>
      <c r="G1240" s="209" t="s">
        <v>42</v>
      </c>
      <c r="H1240" s="209" t="s">
        <v>693</v>
      </c>
      <c r="I1240" s="210" t="s">
        <v>42</v>
      </c>
      <c r="J1240" s="151"/>
      <c r="K1240" s="152"/>
      <c r="L1240" s="151"/>
      <c r="M1240" s="152"/>
      <c r="N1240" s="151"/>
      <c r="O1240" s="151" t="s">
        <v>42</v>
      </c>
      <c r="P1240" s="151"/>
      <c r="Q1240" s="211" t="s">
        <v>377</v>
      </c>
      <c r="R1240" s="211" t="s">
        <v>20</v>
      </c>
      <c r="S1240" s="153"/>
      <c r="T1240" s="94" t="s">
        <v>42</v>
      </c>
      <c r="U1240" s="120"/>
      <c r="V1240" s="120"/>
      <c r="W1240" s="100" t="e">
        <f>VLOOKUP(TRIM(X1240),X10:Y92,2,FALSE)</f>
        <v>#N/A</v>
      </c>
      <c r="X1240" s="121" t="str">
        <f t="shared" si="109"/>
        <v>99</v>
      </c>
      <c r="Y1240" s="124">
        <f t="shared" si="110"/>
        <v>0</v>
      </c>
      <c r="Z1240" s="121">
        <f t="shared" si="114"/>
        <v>0</v>
      </c>
      <c r="AA1240" s="121">
        <f t="shared" si="111"/>
        <v>1</v>
      </c>
      <c r="AB1240" s="121">
        <f t="shared" si="112"/>
        <v>1</v>
      </c>
      <c r="AC1240" s="121">
        <f t="shared" si="113"/>
        <v>0</v>
      </c>
    </row>
    <row r="1241" spans="1:31" ht="35.25" customHeight="1" x14ac:dyDescent="0.25">
      <c r="A1241" s="89"/>
      <c r="B1241" s="94" t="s">
        <v>42</v>
      </c>
      <c r="C1241" s="91" t="s">
        <v>14</v>
      </c>
      <c r="D1241" s="91" t="s">
        <v>93</v>
      </c>
      <c r="E1241" s="122" t="s">
        <v>1912</v>
      </c>
      <c r="F1241" s="92" t="s">
        <v>42</v>
      </c>
      <c r="G1241" s="209" t="s">
        <v>42</v>
      </c>
      <c r="H1241" s="209" t="s">
        <v>693</v>
      </c>
      <c r="I1241" s="210" t="s">
        <v>42</v>
      </c>
      <c r="J1241" s="151"/>
      <c r="K1241" s="152"/>
      <c r="L1241" s="151"/>
      <c r="M1241" s="152"/>
      <c r="N1241" s="151"/>
      <c r="O1241" s="151" t="s">
        <v>42</v>
      </c>
      <c r="P1241" s="151"/>
      <c r="Q1241" s="211" t="s">
        <v>377</v>
      </c>
      <c r="R1241" s="211" t="s">
        <v>20</v>
      </c>
      <c r="S1241" s="153"/>
      <c r="T1241" s="94" t="s">
        <v>42</v>
      </c>
      <c r="U1241" s="120"/>
      <c r="V1241" s="120"/>
      <c r="W1241" s="100" t="e">
        <f>VLOOKUP(TRIM(X1241),X10:Y92,2,FALSE)</f>
        <v>#N/A</v>
      </c>
      <c r="X1241" s="121" t="str">
        <f t="shared" si="109"/>
        <v>99</v>
      </c>
      <c r="Y1241" s="124">
        <f t="shared" si="110"/>
        <v>0</v>
      </c>
      <c r="Z1241" s="121">
        <f t="shared" si="114"/>
        <v>0</v>
      </c>
      <c r="AA1241" s="121">
        <f t="shared" si="111"/>
        <v>1</v>
      </c>
      <c r="AB1241" s="121">
        <f t="shared" si="112"/>
        <v>1</v>
      </c>
      <c r="AC1241" s="121">
        <f t="shared" si="113"/>
        <v>0</v>
      </c>
    </row>
    <row r="1242" spans="1:31" ht="35.25" customHeight="1" x14ac:dyDescent="0.25">
      <c r="A1242" s="89"/>
      <c r="B1242" s="94" t="s">
        <v>42</v>
      </c>
      <c r="C1242" s="91" t="s">
        <v>14</v>
      </c>
      <c r="D1242" s="91" t="s">
        <v>93</v>
      </c>
      <c r="E1242" s="122" t="s">
        <v>1913</v>
      </c>
      <c r="F1242" s="92" t="s">
        <v>42</v>
      </c>
      <c r="G1242" s="209" t="s">
        <v>42</v>
      </c>
      <c r="H1242" s="209" t="s">
        <v>693</v>
      </c>
      <c r="I1242" s="210" t="s">
        <v>42</v>
      </c>
      <c r="J1242" s="151"/>
      <c r="K1242" s="152"/>
      <c r="L1242" s="151"/>
      <c r="M1242" s="152"/>
      <c r="N1242" s="151"/>
      <c r="O1242" s="151" t="s">
        <v>42</v>
      </c>
      <c r="P1242" s="151"/>
      <c r="Q1242" s="211" t="s">
        <v>377</v>
      </c>
      <c r="R1242" s="211" t="s">
        <v>20</v>
      </c>
      <c r="S1242" s="153"/>
      <c r="T1242" s="94" t="s">
        <v>42</v>
      </c>
      <c r="U1242" s="120"/>
      <c r="V1242" s="120"/>
      <c r="W1242" s="100" t="e">
        <f>VLOOKUP(TRIM(X1242),X10:Y92,2,FALSE)</f>
        <v>#N/A</v>
      </c>
      <c r="X1242" s="121" t="str">
        <f t="shared" si="109"/>
        <v>99</v>
      </c>
      <c r="Y1242" s="124">
        <f t="shared" si="110"/>
        <v>0</v>
      </c>
      <c r="Z1242" s="121">
        <f t="shared" si="114"/>
        <v>0</v>
      </c>
      <c r="AA1242" s="121">
        <f t="shared" si="111"/>
        <v>1</v>
      </c>
      <c r="AB1242" s="121">
        <f t="shared" si="112"/>
        <v>1</v>
      </c>
      <c r="AC1242" s="121">
        <f t="shared" si="113"/>
        <v>0</v>
      </c>
    </row>
    <row r="1243" spans="1:31" ht="35.25" customHeight="1" x14ac:dyDescent="0.25">
      <c r="A1243" s="89"/>
      <c r="B1243" s="94" t="s">
        <v>42</v>
      </c>
      <c r="C1243" s="91" t="s">
        <v>14</v>
      </c>
      <c r="D1243" s="91" t="s">
        <v>93</v>
      </c>
      <c r="E1243" s="122" t="s">
        <v>1914</v>
      </c>
      <c r="F1243" s="92" t="s">
        <v>42</v>
      </c>
      <c r="G1243" s="209" t="s">
        <v>42</v>
      </c>
      <c r="H1243" s="209" t="s">
        <v>693</v>
      </c>
      <c r="I1243" s="210" t="s">
        <v>42</v>
      </c>
      <c r="J1243" s="151"/>
      <c r="K1243" s="152"/>
      <c r="L1243" s="151"/>
      <c r="M1243" s="152"/>
      <c r="N1243" s="151"/>
      <c r="O1243" s="151" t="s">
        <v>42</v>
      </c>
      <c r="P1243" s="151"/>
      <c r="Q1243" s="211" t="s">
        <v>377</v>
      </c>
      <c r="R1243" s="211" t="s">
        <v>20</v>
      </c>
      <c r="S1243" s="153"/>
      <c r="T1243" s="94" t="s">
        <v>42</v>
      </c>
      <c r="U1243" s="120"/>
      <c r="V1243" s="120"/>
      <c r="W1243" s="100" t="e">
        <f>VLOOKUP(TRIM(X1243),X10:Y92,2,FALSE)</f>
        <v>#N/A</v>
      </c>
      <c r="X1243" s="121" t="str">
        <f t="shared" si="109"/>
        <v>99</v>
      </c>
      <c r="Y1243" s="124">
        <f t="shared" si="110"/>
        <v>0</v>
      </c>
      <c r="Z1243" s="121">
        <f t="shared" si="114"/>
        <v>0</v>
      </c>
      <c r="AA1243" s="121">
        <f t="shared" si="111"/>
        <v>1</v>
      </c>
      <c r="AB1243" s="121">
        <f t="shared" si="112"/>
        <v>1</v>
      </c>
      <c r="AC1243" s="121">
        <f t="shared" si="113"/>
        <v>0</v>
      </c>
      <c r="AE1243" s="1" t="s">
        <v>527</v>
      </c>
    </row>
    <row r="1244" spans="1:31" ht="35.25" customHeight="1" x14ac:dyDescent="0.25">
      <c r="A1244" s="89"/>
      <c r="B1244" s="94" t="s">
        <v>42</v>
      </c>
      <c r="C1244" s="91" t="s">
        <v>14</v>
      </c>
      <c r="D1244" s="91" t="s">
        <v>93</v>
      </c>
      <c r="E1244" s="122" t="s">
        <v>1915</v>
      </c>
      <c r="F1244" s="92" t="s">
        <v>42</v>
      </c>
      <c r="G1244" s="209" t="s">
        <v>42</v>
      </c>
      <c r="H1244" s="209" t="s">
        <v>693</v>
      </c>
      <c r="I1244" s="210" t="s">
        <v>42</v>
      </c>
      <c r="J1244" s="151"/>
      <c r="K1244" s="152"/>
      <c r="L1244" s="151"/>
      <c r="M1244" s="152"/>
      <c r="N1244" s="151"/>
      <c r="O1244" s="151" t="s">
        <v>42</v>
      </c>
      <c r="P1244" s="151"/>
      <c r="Q1244" s="211" t="s">
        <v>377</v>
      </c>
      <c r="R1244" s="211" t="s">
        <v>20</v>
      </c>
      <c r="S1244" s="153"/>
      <c r="T1244" s="94" t="s">
        <v>42</v>
      </c>
      <c r="U1244" s="120"/>
      <c r="V1244" s="120"/>
      <c r="W1244" s="100" t="e">
        <f>VLOOKUP(TRIM(X1244),X10:Y92,2,FALSE)</f>
        <v>#N/A</v>
      </c>
      <c r="X1244" s="121" t="str">
        <f t="shared" si="109"/>
        <v>99</v>
      </c>
      <c r="Y1244" s="124">
        <f t="shared" si="110"/>
        <v>0</v>
      </c>
      <c r="Z1244" s="121">
        <f t="shared" si="114"/>
        <v>0</v>
      </c>
      <c r="AA1244" s="121">
        <f t="shared" si="111"/>
        <v>1</v>
      </c>
      <c r="AB1244" s="121">
        <f t="shared" si="112"/>
        <v>1</v>
      </c>
      <c r="AC1244" s="121">
        <f t="shared" si="113"/>
        <v>0</v>
      </c>
    </row>
    <row r="1245" spans="1:31" ht="35.25" customHeight="1" x14ac:dyDescent="0.25">
      <c r="A1245" s="89"/>
      <c r="B1245" s="94" t="s">
        <v>42</v>
      </c>
      <c r="C1245" s="91" t="s">
        <v>14</v>
      </c>
      <c r="D1245" s="91" t="s">
        <v>93</v>
      </c>
      <c r="E1245" s="122" t="s">
        <v>1916</v>
      </c>
      <c r="F1245" s="92" t="s">
        <v>42</v>
      </c>
      <c r="G1245" s="209" t="s">
        <v>42</v>
      </c>
      <c r="H1245" s="209" t="s">
        <v>693</v>
      </c>
      <c r="I1245" s="210" t="s">
        <v>42</v>
      </c>
      <c r="J1245" s="151"/>
      <c r="K1245" s="152"/>
      <c r="L1245" s="151"/>
      <c r="M1245" s="152"/>
      <c r="N1245" s="151"/>
      <c r="O1245" s="151" t="s">
        <v>42</v>
      </c>
      <c r="P1245" s="151"/>
      <c r="Q1245" s="211" t="s">
        <v>377</v>
      </c>
      <c r="R1245" s="211" t="s">
        <v>20</v>
      </c>
      <c r="S1245" s="153"/>
      <c r="T1245" s="94" t="s">
        <v>42</v>
      </c>
      <c r="U1245" s="120"/>
      <c r="V1245" s="120"/>
      <c r="W1245" s="100" t="e">
        <f>VLOOKUP(TRIM(X1245),X10:Y92,2,FALSE)</f>
        <v>#N/A</v>
      </c>
      <c r="X1245" s="121" t="str">
        <f t="shared" ref="X1245:X1308" si="115">IF(ISNONTEXT(D1245),"" &amp; D1245 &amp;"",T(D1245))</f>
        <v>99</v>
      </c>
      <c r="Y1245" s="124">
        <f t="shared" ref="Y1245:Y1308" si="116">IF(F1245="CR", IF(S1245="Approved", 1, IF(S1245="Agreed", 1, IF(S1245="Block approved", 1, 0))),0)</f>
        <v>0</v>
      </c>
      <c r="Z1245" s="121">
        <f t="shared" si="114"/>
        <v>0</v>
      </c>
      <c r="AA1245" s="121">
        <f t="shared" ref="AA1245:AA1308" si="117">LEN(I1245)</f>
        <v>1</v>
      </c>
      <c r="AB1245" s="121">
        <f t="shared" ref="AB1245:AB1308" si="118">IF(LEFT(H1245, 12)="Reserved for",  1, 0)</f>
        <v>1</v>
      </c>
      <c r="AC1245" s="121">
        <f t="shared" ref="AC1245:AC1308" si="119">IF(F1245="LS OUT", IF(S1245="Approved", 1, IF(S1245="Block approved", 1, 0)),0)</f>
        <v>0</v>
      </c>
    </row>
    <row r="1246" spans="1:31" ht="35.25" customHeight="1" x14ac:dyDescent="0.25">
      <c r="A1246" s="89"/>
      <c r="B1246" s="94" t="s">
        <v>42</v>
      </c>
      <c r="C1246" s="91" t="s">
        <v>14</v>
      </c>
      <c r="D1246" s="91" t="s">
        <v>93</v>
      </c>
      <c r="E1246" s="122" t="s">
        <v>1917</v>
      </c>
      <c r="F1246" s="92" t="s">
        <v>42</v>
      </c>
      <c r="G1246" s="209" t="s">
        <v>42</v>
      </c>
      <c r="H1246" s="209" t="s">
        <v>693</v>
      </c>
      <c r="I1246" s="210" t="s">
        <v>42</v>
      </c>
      <c r="J1246" s="151"/>
      <c r="K1246" s="152"/>
      <c r="L1246" s="151"/>
      <c r="M1246" s="152"/>
      <c r="N1246" s="151"/>
      <c r="O1246" s="151" t="s">
        <v>42</v>
      </c>
      <c r="P1246" s="151"/>
      <c r="Q1246" s="211" t="s">
        <v>377</v>
      </c>
      <c r="R1246" s="211" t="s">
        <v>20</v>
      </c>
      <c r="S1246" s="153"/>
      <c r="T1246" s="94" t="s">
        <v>42</v>
      </c>
      <c r="U1246" s="120"/>
      <c r="V1246" s="120"/>
      <c r="W1246" s="100" t="e">
        <f>VLOOKUP(TRIM(X1246),X10:Y92,2,FALSE)</f>
        <v>#N/A</v>
      </c>
      <c r="X1246" s="121" t="str">
        <f t="shared" si="115"/>
        <v>99</v>
      </c>
      <c r="Y1246" s="124">
        <f t="shared" si="116"/>
        <v>0</v>
      </c>
      <c r="Z1246" s="121">
        <f t="shared" si="114"/>
        <v>0</v>
      </c>
      <c r="AA1246" s="121">
        <f t="shared" si="117"/>
        <v>1</v>
      </c>
      <c r="AB1246" s="121">
        <f t="shared" si="118"/>
        <v>1</v>
      </c>
      <c r="AC1246" s="121">
        <f t="shared" si="119"/>
        <v>0</v>
      </c>
    </row>
    <row r="1247" spans="1:31" ht="35.25" customHeight="1" x14ac:dyDescent="0.25">
      <c r="A1247" s="89"/>
      <c r="B1247" s="94" t="s">
        <v>42</v>
      </c>
      <c r="C1247" s="91" t="s">
        <v>14</v>
      </c>
      <c r="D1247" s="91" t="s">
        <v>93</v>
      </c>
      <c r="E1247" s="122" t="s">
        <v>1918</v>
      </c>
      <c r="F1247" s="92" t="s">
        <v>42</v>
      </c>
      <c r="G1247" s="209" t="s">
        <v>42</v>
      </c>
      <c r="H1247" s="209" t="s">
        <v>693</v>
      </c>
      <c r="I1247" s="210" t="s">
        <v>42</v>
      </c>
      <c r="J1247" s="151"/>
      <c r="K1247" s="152"/>
      <c r="L1247" s="151"/>
      <c r="M1247" s="152"/>
      <c r="N1247" s="151"/>
      <c r="O1247" s="151" t="s">
        <v>42</v>
      </c>
      <c r="P1247" s="151"/>
      <c r="Q1247" s="211" t="s">
        <v>377</v>
      </c>
      <c r="R1247" s="211" t="s">
        <v>20</v>
      </c>
      <c r="S1247" s="153"/>
      <c r="T1247" s="94" t="s">
        <v>42</v>
      </c>
      <c r="U1247" s="120"/>
      <c r="V1247" s="120"/>
      <c r="W1247" s="100" t="e">
        <f>VLOOKUP(TRIM(X1247),X10:Y92,2,FALSE)</f>
        <v>#N/A</v>
      </c>
      <c r="X1247" s="121" t="str">
        <f t="shared" si="115"/>
        <v>99</v>
      </c>
      <c r="Y1247" s="124">
        <f t="shared" si="116"/>
        <v>0</v>
      </c>
      <c r="Z1247" s="121">
        <f t="shared" si="114"/>
        <v>0</v>
      </c>
      <c r="AA1247" s="121">
        <f t="shared" si="117"/>
        <v>1</v>
      </c>
      <c r="AB1247" s="121">
        <f t="shared" si="118"/>
        <v>1</v>
      </c>
      <c r="AC1247" s="121">
        <f t="shared" si="119"/>
        <v>0</v>
      </c>
    </row>
    <row r="1248" spans="1:31" ht="35.25" customHeight="1" x14ac:dyDescent="0.25">
      <c r="A1248" s="89"/>
      <c r="B1248" s="94" t="s">
        <v>42</v>
      </c>
      <c r="C1248" s="91" t="s">
        <v>14</v>
      </c>
      <c r="D1248" s="91" t="s">
        <v>93</v>
      </c>
      <c r="E1248" s="122" t="s">
        <v>1919</v>
      </c>
      <c r="F1248" s="92" t="s">
        <v>42</v>
      </c>
      <c r="G1248" s="209" t="s">
        <v>42</v>
      </c>
      <c r="H1248" s="209" t="s">
        <v>693</v>
      </c>
      <c r="I1248" s="210" t="s">
        <v>42</v>
      </c>
      <c r="J1248" s="151"/>
      <c r="K1248" s="152"/>
      <c r="L1248" s="151"/>
      <c r="M1248" s="152"/>
      <c r="N1248" s="151"/>
      <c r="O1248" s="151" t="s">
        <v>42</v>
      </c>
      <c r="P1248" s="151"/>
      <c r="Q1248" s="211" t="s">
        <v>377</v>
      </c>
      <c r="R1248" s="211" t="s">
        <v>20</v>
      </c>
      <c r="S1248" s="153"/>
      <c r="T1248" s="94" t="s">
        <v>42</v>
      </c>
      <c r="U1248" s="120"/>
      <c r="V1248" s="120"/>
      <c r="W1248" s="100" t="e">
        <f>VLOOKUP(TRIM(X1248),X10:Y92,2,FALSE)</f>
        <v>#N/A</v>
      </c>
      <c r="X1248" s="121" t="str">
        <f t="shared" si="115"/>
        <v>99</v>
      </c>
      <c r="Y1248" s="124">
        <f t="shared" si="116"/>
        <v>0</v>
      </c>
      <c r="Z1248" s="121">
        <f t="shared" si="114"/>
        <v>0</v>
      </c>
      <c r="AA1248" s="121">
        <f t="shared" si="117"/>
        <v>1</v>
      </c>
      <c r="AB1248" s="121">
        <f t="shared" si="118"/>
        <v>1</v>
      </c>
      <c r="AC1248" s="121">
        <f t="shared" si="119"/>
        <v>0</v>
      </c>
    </row>
    <row r="1249" spans="1:29" ht="35.25" customHeight="1" x14ac:dyDescent="0.25">
      <c r="A1249" s="89"/>
      <c r="B1249" s="94" t="s">
        <v>42</v>
      </c>
      <c r="C1249" s="91" t="s">
        <v>14</v>
      </c>
      <c r="D1249" s="91" t="s">
        <v>93</v>
      </c>
      <c r="E1249" s="122" t="s">
        <v>1920</v>
      </c>
      <c r="F1249" s="92" t="s">
        <v>42</v>
      </c>
      <c r="G1249" s="209" t="s">
        <v>42</v>
      </c>
      <c r="H1249" s="209" t="s">
        <v>693</v>
      </c>
      <c r="I1249" s="210" t="s">
        <v>42</v>
      </c>
      <c r="J1249" s="151"/>
      <c r="K1249" s="152"/>
      <c r="L1249" s="151"/>
      <c r="M1249" s="152"/>
      <c r="N1249" s="151"/>
      <c r="O1249" s="151" t="s">
        <v>42</v>
      </c>
      <c r="P1249" s="151"/>
      <c r="Q1249" s="211" t="s">
        <v>377</v>
      </c>
      <c r="R1249" s="211" t="s">
        <v>20</v>
      </c>
      <c r="S1249" s="153"/>
      <c r="T1249" s="94" t="s">
        <v>42</v>
      </c>
      <c r="U1249" s="120"/>
      <c r="V1249" s="120"/>
      <c r="W1249" s="100" t="e">
        <f>VLOOKUP(TRIM(X1249),X10:Y92,2,FALSE)</f>
        <v>#N/A</v>
      </c>
      <c r="X1249" s="121" t="str">
        <f t="shared" si="115"/>
        <v>99</v>
      </c>
      <c r="Y1249" s="124">
        <f t="shared" si="116"/>
        <v>0</v>
      </c>
      <c r="Z1249" s="121">
        <f t="shared" si="114"/>
        <v>0</v>
      </c>
      <c r="AA1249" s="121">
        <f t="shared" si="117"/>
        <v>1</v>
      </c>
      <c r="AB1249" s="121">
        <f t="shared" si="118"/>
        <v>1</v>
      </c>
      <c r="AC1249" s="121">
        <f t="shared" si="119"/>
        <v>0</v>
      </c>
    </row>
    <row r="1250" spans="1:29" ht="35.25" customHeight="1" x14ac:dyDescent="0.25">
      <c r="A1250" s="89"/>
      <c r="B1250" s="94" t="s">
        <v>42</v>
      </c>
      <c r="C1250" s="91" t="s">
        <v>14</v>
      </c>
      <c r="D1250" s="91" t="s">
        <v>93</v>
      </c>
      <c r="E1250" s="122" t="s">
        <v>1921</v>
      </c>
      <c r="F1250" s="92" t="s">
        <v>42</v>
      </c>
      <c r="G1250" s="209" t="s">
        <v>42</v>
      </c>
      <c r="H1250" s="209" t="s">
        <v>693</v>
      </c>
      <c r="I1250" s="210" t="s">
        <v>42</v>
      </c>
      <c r="J1250" s="151"/>
      <c r="K1250" s="152"/>
      <c r="L1250" s="151"/>
      <c r="M1250" s="152"/>
      <c r="N1250" s="151"/>
      <c r="O1250" s="151" t="s">
        <v>42</v>
      </c>
      <c r="P1250" s="151"/>
      <c r="Q1250" s="211" t="s">
        <v>377</v>
      </c>
      <c r="R1250" s="211" t="s">
        <v>20</v>
      </c>
      <c r="S1250" s="153"/>
      <c r="T1250" s="94" t="s">
        <v>42</v>
      </c>
      <c r="U1250" s="120"/>
      <c r="V1250" s="120"/>
      <c r="W1250" s="100" t="e">
        <f>VLOOKUP(TRIM(X1250),X10:Y92,2,FALSE)</f>
        <v>#N/A</v>
      </c>
      <c r="X1250" s="121" t="str">
        <f t="shared" si="115"/>
        <v>99</v>
      </c>
      <c r="Y1250" s="124">
        <f t="shared" si="116"/>
        <v>0</v>
      </c>
      <c r="Z1250" s="121">
        <f t="shared" si="114"/>
        <v>0</v>
      </c>
      <c r="AA1250" s="121">
        <f t="shared" si="117"/>
        <v>1</v>
      </c>
      <c r="AB1250" s="121">
        <f t="shared" si="118"/>
        <v>1</v>
      </c>
      <c r="AC1250" s="121">
        <f t="shared" si="119"/>
        <v>0</v>
      </c>
    </row>
    <row r="1251" spans="1:29" ht="35.25" customHeight="1" x14ac:dyDescent="0.25">
      <c r="A1251" s="89"/>
      <c r="B1251" s="94" t="s">
        <v>42</v>
      </c>
      <c r="C1251" s="91" t="s">
        <v>14</v>
      </c>
      <c r="D1251" s="91" t="s">
        <v>93</v>
      </c>
      <c r="E1251" s="122" t="s">
        <v>1922</v>
      </c>
      <c r="F1251" s="92" t="s">
        <v>42</v>
      </c>
      <c r="G1251" s="209" t="s">
        <v>42</v>
      </c>
      <c r="H1251" s="209" t="s">
        <v>693</v>
      </c>
      <c r="I1251" s="210" t="s">
        <v>42</v>
      </c>
      <c r="J1251" s="151"/>
      <c r="K1251" s="152"/>
      <c r="L1251" s="151"/>
      <c r="M1251" s="152"/>
      <c r="N1251" s="151"/>
      <c r="O1251" s="151" t="s">
        <v>42</v>
      </c>
      <c r="P1251" s="151"/>
      <c r="Q1251" s="211" t="s">
        <v>377</v>
      </c>
      <c r="R1251" s="211" t="s">
        <v>20</v>
      </c>
      <c r="S1251" s="153"/>
      <c r="T1251" s="94" t="s">
        <v>42</v>
      </c>
      <c r="U1251" s="120"/>
      <c r="V1251" s="120"/>
      <c r="W1251" s="100" t="e">
        <f>VLOOKUP(TRIM(X1251),X10:Y92,2,FALSE)</f>
        <v>#N/A</v>
      </c>
      <c r="X1251" s="121" t="str">
        <f t="shared" si="115"/>
        <v>99</v>
      </c>
      <c r="Y1251" s="124">
        <f t="shared" si="116"/>
        <v>0</v>
      </c>
      <c r="Z1251" s="121">
        <f t="shared" si="114"/>
        <v>0</v>
      </c>
      <c r="AA1251" s="121">
        <f t="shared" si="117"/>
        <v>1</v>
      </c>
      <c r="AB1251" s="121">
        <f t="shared" si="118"/>
        <v>1</v>
      </c>
      <c r="AC1251" s="121">
        <f t="shared" si="119"/>
        <v>0</v>
      </c>
    </row>
    <row r="1252" spans="1:29" ht="35.25" customHeight="1" x14ac:dyDescent="0.25">
      <c r="A1252" s="89"/>
      <c r="B1252" s="94" t="s">
        <v>42</v>
      </c>
      <c r="C1252" s="91" t="s">
        <v>14</v>
      </c>
      <c r="D1252" s="91" t="s">
        <v>93</v>
      </c>
      <c r="E1252" s="122" t="s">
        <v>1923</v>
      </c>
      <c r="F1252" s="92" t="s">
        <v>42</v>
      </c>
      <c r="G1252" s="209" t="s">
        <v>42</v>
      </c>
      <c r="H1252" s="209" t="s">
        <v>693</v>
      </c>
      <c r="I1252" s="210" t="s">
        <v>42</v>
      </c>
      <c r="J1252" s="151"/>
      <c r="K1252" s="152"/>
      <c r="L1252" s="151"/>
      <c r="M1252" s="152"/>
      <c r="N1252" s="151"/>
      <c r="O1252" s="151" t="s">
        <v>42</v>
      </c>
      <c r="P1252" s="151"/>
      <c r="Q1252" s="211" t="s">
        <v>377</v>
      </c>
      <c r="R1252" s="211" t="s">
        <v>20</v>
      </c>
      <c r="S1252" s="153"/>
      <c r="T1252" s="94" t="s">
        <v>42</v>
      </c>
      <c r="U1252" s="120"/>
      <c r="V1252" s="120"/>
      <c r="W1252" s="100" t="e">
        <f>VLOOKUP(TRIM(X1252),X10:Y92,2,FALSE)</f>
        <v>#N/A</v>
      </c>
      <c r="X1252" s="121" t="str">
        <f t="shared" si="115"/>
        <v>99</v>
      </c>
      <c r="Y1252" s="124">
        <f t="shared" si="116"/>
        <v>0</v>
      </c>
      <c r="Z1252" s="121">
        <f t="shared" si="114"/>
        <v>0</v>
      </c>
      <c r="AA1252" s="121">
        <f t="shared" si="117"/>
        <v>1</v>
      </c>
      <c r="AB1252" s="121">
        <f t="shared" si="118"/>
        <v>1</v>
      </c>
      <c r="AC1252" s="121">
        <f t="shared" si="119"/>
        <v>0</v>
      </c>
    </row>
    <row r="1253" spans="1:29" ht="35.25" customHeight="1" x14ac:dyDescent="0.25">
      <c r="A1253" s="89"/>
      <c r="B1253" s="94" t="s">
        <v>42</v>
      </c>
      <c r="C1253" s="91" t="s">
        <v>14</v>
      </c>
      <c r="D1253" s="91" t="s">
        <v>93</v>
      </c>
      <c r="E1253" s="122" t="s">
        <v>1924</v>
      </c>
      <c r="F1253" s="92" t="s">
        <v>42</v>
      </c>
      <c r="G1253" s="209" t="s">
        <v>42</v>
      </c>
      <c r="H1253" s="209" t="s">
        <v>693</v>
      </c>
      <c r="I1253" s="210" t="s">
        <v>42</v>
      </c>
      <c r="J1253" s="151"/>
      <c r="K1253" s="152"/>
      <c r="L1253" s="151"/>
      <c r="M1253" s="152"/>
      <c r="N1253" s="151"/>
      <c r="O1253" s="151" t="s">
        <v>42</v>
      </c>
      <c r="P1253" s="151"/>
      <c r="Q1253" s="211" t="s">
        <v>377</v>
      </c>
      <c r="R1253" s="211" t="s">
        <v>20</v>
      </c>
      <c r="S1253" s="153"/>
      <c r="T1253" s="94" t="s">
        <v>42</v>
      </c>
      <c r="U1253" s="120"/>
      <c r="V1253" s="120"/>
      <c r="W1253" s="100" t="e">
        <f>VLOOKUP(TRIM(X1253),X10:Y92,2,FALSE)</f>
        <v>#N/A</v>
      </c>
      <c r="X1253" s="121" t="str">
        <f t="shared" si="115"/>
        <v>99</v>
      </c>
      <c r="Y1253" s="124">
        <f t="shared" si="116"/>
        <v>0</v>
      </c>
      <c r="Z1253" s="121">
        <f t="shared" si="114"/>
        <v>0</v>
      </c>
      <c r="AA1253" s="121">
        <f t="shared" si="117"/>
        <v>1</v>
      </c>
      <c r="AB1253" s="121">
        <f t="shared" si="118"/>
        <v>1</v>
      </c>
      <c r="AC1253" s="121">
        <f t="shared" si="119"/>
        <v>0</v>
      </c>
    </row>
    <row r="1254" spans="1:29" ht="35.25" customHeight="1" x14ac:dyDescent="0.25">
      <c r="A1254" s="89"/>
      <c r="B1254" s="94" t="s">
        <v>42</v>
      </c>
      <c r="C1254" s="91" t="s">
        <v>14</v>
      </c>
      <c r="D1254" s="91" t="s">
        <v>93</v>
      </c>
      <c r="E1254" s="122" t="s">
        <v>1925</v>
      </c>
      <c r="F1254" s="92" t="s">
        <v>42</v>
      </c>
      <c r="G1254" s="209" t="s">
        <v>42</v>
      </c>
      <c r="H1254" s="209" t="s">
        <v>693</v>
      </c>
      <c r="I1254" s="210" t="s">
        <v>42</v>
      </c>
      <c r="J1254" s="151"/>
      <c r="K1254" s="152"/>
      <c r="L1254" s="151"/>
      <c r="M1254" s="152"/>
      <c r="N1254" s="151"/>
      <c r="O1254" s="151" t="s">
        <v>42</v>
      </c>
      <c r="P1254" s="151"/>
      <c r="Q1254" s="211" t="s">
        <v>377</v>
      </c>
      <c r="R1254" s="211" t="s">
        <v>20</v>
      </c>
      <c r="S1254" s="153"/>
      <c r="T1254" s="94" t="s">
        <v>42</v>
      </c>
      <c r="U1254" s="120"/>
      <c r="V1254" s="120"/>
      <c r="W1254" s="100" t="e">
        <f>VLOOKUP(TRIM(X1254),X10:Y92,2,FALSE)</f>
        <v>#N/A</v>
      </c>
      <c r="X1254" s="121" t="str">
        <f t="shared" si="115"/>
        <v>99</v>
      </c>
      <c r="Y1254" s="124">
        <f t="shared" si="116"/>
        <v>0</v>
      </c>
      <c r="Z1254" s="121">
        <f t="shared" si="114"/>
        <v>0</v>
      </c>
      <c r="AA1254" s="121">
        <f t="shared" si="117"/>
        <v>1</v>
      </c>
      <c r="AB1254" s="121">
        <f t="shared" si="118"/>
        <v>1</v>
      </c>
      <c r="AC1254" s="121">
        <f t="shared" si="119"/>
        <v>0</v>
      </c>
    </row>
    <row r="1255" spans="1:29" ht="35.25" customHeight="1" x14ac:dyDescent="0.25">
      <c r="A1255" s="89"/>
      <c r="B1255" s="94" t="s">
        <v>42</v>
      </c>
      <c r="C1255" s="91" t="s">
        <v>14</v>
      </c>
      <c r="D1255" s="91" t="s">
        <v>93</v>
      </c>
      <c r="E1255" s="122" t="s">
        <v>1926</v>
      </c>
      <c r="F1255" s="92" t="s">
        <v>42</v>
      </c>
      <c r="G1255" s="209" t="s">
        <v>42</v>
      </c>
      <c r="H1255" s="209" t="s">
        <v>693</v>
      </c>
      <c r="I1255" s="210" t="s">
        <v>42</v>
      </c>
      <c r="J1255" s="151"/>
      <c r="K1255" s="152"/>
      <c r="L1255" s="151"/>
      <c r="M1255" s="152"/>
      <c r="N1255" s="151"/>
      <c r="O1255" s="151" t="s">
        <v>42</v>
      </c>
      <c r="P1255" s="151"/>
      <c r="Q1255" s="211" t="s">
        <v>377</v>
      </c>
      <c r="R1255" s="211" t="s">
        <v>20</v>
      </c>
      <c r="S1255" s="153"/>
      <c r="T1255" s="94" t="s">
        <v>42</v>
      </c>
      <c r="U1255" s="120"/>
      <c r="V1255" s="120"/>
      <c r="W1255" s="100" t="e">
        <f>VLOOKUP(TRIM(X1255),X10:Y92,2,FALSE)</f>
        <v>#N/A</v>
      </c>
      <c r="X1255" s="121" t="str">
        <f t="shared" si="115"/>
        <v>99</v>
      </c>
      <c r="Y1255" s="124">
        <f t="shared" si="116"/>
        <v>0</v>
      </c>
      <c r="Z1255" s="121">
        <f t="shared" si="114"/>
        <v>0</v>
      </c>
      <c r="AA1255" s="121">
        <f t="shared" si="117"/>
        <v>1</v>
      </c>
      <c r="AB1255" s="121">
        <f t="shared" si="118"/>
        <v>1</v>
      </c>
      <c r="AC1255" s="121">
        <f t="shared" si="119"/>
        <v>0</v>
      </c>
    </row>
    <row r="1256" spans="1:29" ht="35.25" customHeight="1" x14ac:dyDescent="0.25">
      <c r="A1256" s="89"/>
      <c r="B1256" s="94" t="s">
        <v>42</v>
      </c>
      <c r="C1256" s="91" t="s">
        <v>14</v>
      </c>
      <c r="D1256" s="91" t="s">
        <v>93</v>
      </c>
      <c r="E1256" s="122" t="s">
        <v>1927</v>
      </c>
      <c r="F1256" s="92" t="s">
        <v>42</v>
      </c>
      <c r="G1256" s="209" t="s">
        <v>42</v>
      </c>
      <c r="H1256" s="209" t="s">
        <v>693</v>
      </c>
      <c r="I1256" s="210" t="s">
        <v>42</v>
      </c>
      <c r="J1256" s="151"/>
      <c r="K1256" s="152"/>
      <c r="L1256" s="151"/>
      <c r="M1256" s="152"/>
      <c r="N1256" s="151"/>
      <c r="O1256" s="151" t="s">
        <v>42</v>
      </c>
      <c r="P1256" s="151"/>
      <c r="Q1256" s="211" t="s">
        <v>377</v>
      </c>
      <c r="R1256" s="211" t="s">
        <v>20</v>
      </c>
      <c r="S1256" s="153"/>
      <c r="T1256" s="94" t="s">
        <v>42</v>
      </c>
      <c r="U1256" s="120"/>
      <c r="V1256" s="120"/>
      <c r="W1256" s="100" t="e">
        <f>VLOOKUP(TRIM(X1256),X10:Y92,2,FALSE)</f>
        <v>#N/A</v>
      </c>
      <c r="X1256" s="121" t="str">
        <f t="shared" si="115"/>
        <v>99</v>
      </c>
      <c r="Y1256" s="124">
        <f t="shared" si="116"/>
        <v>0</v>
      </c>
      <c r="Z1256" s="121">
        <f t="shared" si="114"/>
        <v>0</v>
      </c>
      <c r="AA1256" s="121">
        <f t="shared" si="117"/>
        <v>1</v>
      </c>
      <c r="AB1256" s="121">
        <f t="shared" si="118"/>
        <v>1</v>
      </c>
      <c r="AC1256" s="121">
        <f t="shared" si="119"/>
        <v>0</v>
      </c>
    </row>
    <row r="1257" spans="1:29" ht="35.25" customHeight="1" x14ac:dyDescent="0.25">
      <c r="A1257" s="89"/>
      <c r="B1257" s="94" t="s">
        <v>42</v>
      </c>
      <c r="C1257" s="91" t="s">
        <v>14</v>
      </c>
      <c r="D1257" s="91" t="s">
        <v>93</v>
      </c>
      <c r="E1257" s="122" t="s">
        <v>1928</v>
      </c>
      <c r="F1257" s="92" t="s">
        <v>42</v>
      </c>
      <c r="G1257" s="209" t="s">
        <v>42</v>
      </c>
      <c r="H1257" s="209" t="s">
        <v>693</v>
      </c>
      <c r="I1257" s="210" t="s">
        <v>42</v>
      </c>
      <c r="J1257" s="151"/>
      <c r="K1257" s="152"/>
      <c r="L1257" s="151"/>
      <c r="M1257" s="152"/>
      <c r="N1257" s="151"/>
      <c r="O1257" s="151" t="s">
        <v>42</v>
      </c>
      <c r="P1257" s="151"/>
      <c r="Q1257" s="211" t="s">
        <v>377</v>
      </c>
      <c r="R1257" s="211" t="s">
        <v>20</v>
      </c>
      <c r="S1257" s="153"/>
      <c r="T1257" s="94" t="s">
        <v>42</v>
      </c>
      <c r="U1257" s="120"/>
      <c r="V1257" s="120"/>
      <c r="W1257" s="100" t="e">
        <f>VLOOKUP(TRIM(X1257),X10:Y92,2,FALSE)</f>
        <v>#N/A</v>
      </c>
      <c r="X1257" s="121" t="str">
        <f t="shared" si="115"/>
        <v>99</v>
      </c>
      <c r="Y1257" s="124">
        <f t="shared" si="116"/>
        <v>0</v>
      </c>
      <c r="Z1257" s="121">
        <f t="shared" si="114"/>
        <v>0</v>
      </c>
      <c r="AA1257" s="121">
        <f t="shared" si="117"/>
        <v>1</v>
      </c>
      <c r="AB1257" s="121">
        <f t="shared" si="118"/>
        <v>1</v>
      </c>
      <c r="AC1257" s="121">
        <f t="shared" si="119"/>
        <v>0</v>
      </c>
    </row>
    <row r="1258" spans="1:29" ht="35.25" customHeight="1" x14ac:dyDescent="0.25">
      <c r="A1258" s="89"/>
      <c r="B1258" s="94" t="s">
        <v>42</v>
      </c>
      <c r="C1258" s="91" t="s">
        <v>14</v>
      </c>
      <c r="D1258" s="91" t="s">
        <v>93</v>
      </c>
      <c r="E1258" s="122" t="s">
        <v>1929</v>
      </c>
      <c r="F1258" s="92" t="s">
        <v>42</v>
      </c>
      <c r="G1258" s="209" t="s">
        <v>42</v>
      </c>
      <c r="H1258" s="209" t="s">
        <v>693</v>
      </c>
      <c r="I1258" s="210" t="s">
        <v>42</v>
      </c>
      <c r="J1258" s="151"/>
      <c r="K1258" s="152"/>
      <c r="L1258" s="151"/>
      <c r="M1258" s="152"/>
      <c r="N1258" s="151"/>
      <c r="O1258" s="151" t="s">
        <v>42</v>
      </c>
      <c r="P1258" s="151"/>
      <c r="Q1258" s="211" t="s">
        <v>377</v>
      </c>
      <c r="R1258" s="211" t="s">
        <v>20</v>
      </c>
      <c r="S1258" s="153"/>
      <c r="T1258" s="94" t="s">
        <v>42</v>
      </c>
      <c r="U1258" s="120"/>
      <c r="V1258" s="120"/>
      <c r="W1258" s="100" t="e">
        <f>VLOOKUP(TRIM(X1258),X10:Y92,2,FALSE)</f>
        <v>#N/A</v>
      </c>
      <c r="X1258" s="121" t="str">
        <f t="shared" si="115"/>
        <v>99</v>
      </c>
      <c r="Y1258" s="124">
        <f t="shared" si="116"/>
        <v>0</v>
      </c>
      <c r="Z1258" s="121">
        <f t="shared" si="114"/>
        <v>0</v>
      </c>
      <c r="AA1258" s="121">
        <f t="shared" si="117"/>
        <v>1</v>
      </c>
      <c r="AB1258" s="121">
        <f t="shared" si="118"/>
        <v>1</v>
      </c>
      <c r="AC1258" s="121">
        <f t="shared" si="119"/>
        <v>0</v>
      </c>
    </row>
    <row r="1259" spans="1:29" ht="35.25" customHeight="1" x14ac:dyDescent="0.25">
      <c r="A1259" s="89"/>
      <c r="B1259" s="94" t="s">
        <v>42</v>
      </c>
      <c r="C1259" s="91" t="s">
        <v>14</v>
      </c>
      <c r="D1259" s="91" t="s">
        <v>93</v>
      </c>
      <c r="E1259" s="122" t="s">
        <v>1930</v>
      </c>
      <c r="F1259" s="92" t="s">
        <v>42</v>
      </c>
      <c r="G1259" s="209" t="s">
        <v>42</v>
      </c>
      <c r="H1259" s="209" t="s">
        <v>693</v>
      </c>
      <c r="I1259" s="210" t="s">
        <v>42</v>
      </c>
      <c r="J1259" s="151"/>
      <c r="K1259" s="152"/>
      <c r="L1259" s="151"/>
      <c r="M1259" s="152"/>
      <c r="N1259" s="151"/>
      <c r="O1259" s="151" t="s">
        <v>42</v>
      </c>
      <c r="P1259" s="151"/>
      <c r="Q1259" s="211" t="s">
        <v>377</v>
      </c>
      <c r="R1259" s="211" t="s">
        <v>20</v>
      </c>
      <c r="S1259" s="153"/>
      <c r="T1259" s="94" t="s">
        <v>42</v>
      </c>
      <c r="U1259" s="120"/>
      <c r="V1259" s="120"/>
      <c r="W1259" s="100" t="e">
        <f>VLOOKUP(TRIM(X1259),X10:Y92,2,FALSE)</f>
        <v>#N/A</v>
      </c>
      <c r="X1259" s="121" t="str">
        <f t="shared" si="115"/>
        <v>99</v>
      </c>
      <c r="Y1259" s="124">
        <f t="shared" si="116"/>
        <v>0</v>
      </c>
      <c r="Z1259" s="121">
        <f t="shared" si="114"/>
        <v>0</v>
      </c>
      <c r="AA1259" s="121">
        <f t="shared" si="117"/>
        <v>1</v>
      </c>
      <c r="AB1259" s="121">
        <f t="shared" si="118"/>
        <v>1</v>
      </c>
      <c r="AC1259" s="121">
        <f t="shared" si="119"/>
        <v>0</v>
      </c>
    </row>
    <row r="1260" spans="1:29" ht="35.25" customHeight="1" x14ac:dyDescent="0.25">
      <c r="A1260" s="89"/>
      <c r="B1260" s="94" t="s">
        <v>42</v>
      </c>
      <c r="C1260" s="91" t="s">
        <v>14</v>
      </c>
      <c r="D1260" s="91" t="s">
        <v>93</v>
      </c>
      <c r="E1260" s="122" t="s">
        <v>1931</v>
      </c>
      <c r="F1260" s="92" t="s">
        <v>42</v>
      </c>
      <c r="G1260" s="209" t="s">
        <v>42</v>
      </c>
      <c r="H1260" s="209" t="s">
        <v>693</v>
      </c>
      <c r="I1260" s="210" t="s">
        <v>42</v>
      </c>
      <c r="J1260" s="151"/>
      <c r="K1260" s="152"/>
      <c r="L1260" s="151"/>
      <c r="M1260" s="152"/>
      <c r="N1260" s="151"/>
      <c r="O1260" s="151" t="s">
        <v>42</v>
      </c>
      <c r="P1260" s="151"/>
      <c r="Q1260" s="211" t="s">
        <v>377</v>
      </c>
      <c r="R1260" s="211" t="s">
        <v>20</v>
      </c>
      <c r="S1260" s="153"/>
      <c r="T1260" s="94" t="s">
        <v>42</v>
      </c>
      <c r="U1260" s="120"/>
      <c r="V1260" s="120"/>
      <c r="W1260" s="100" t="e">
        <f>VLOOKUP(TRIM(X1260),X10:Y92,2,FALSE)</f>
        <v>#N/A</v>
      </c>
      <c r="X1260" s="121" t="str">
        <f t="shared" si="115"/>
        <v>99</v>
      </c>
      <c r="Y1260" s="124">
        <f t="shared" si="116"/>
        <v>0</v>
      </c>
      <c r="Z1260" s="121">
        <f t="shared" si="114"/>
        <v>0</v>
      </c>
      <c r="AA1260" s="121">
        <f t="shared" si="117"/>
        <v>1</v>
      </c>
      <c r="AB1260" s="121">
        <f t="shared" si="118"/>
        <v>1</v>
      </c>
      <c r="AC1260" s="121">
        <f t="shared" si="119"/>
        <v>0</v>
      </c>
    </row>
    <row r="1261" spans="1:29" ht="35.25" customHeight="1" x14ac:dyDescent="0.25">
      <c r="A1261" s="89"/>
      <c r="B1261" s="94" t="s">
        <v>42</v>
      </c>
      <c r="C1261" s="91" t="s">
        <v>14</v>
      </c>
      <c r="D1261" s="91" t="s">
        <v>93</v>
      </c>
      <c r="E1261" s="122" t="s">
        <v>1932</v>
      </c>
      <c r="F1261" s="92" t="s">
        <v>42</v>
      </c>
      <c r="G1261" s="209" t="s">
        <v>42</v>
      </c>
      <c r="H1261" s="209" t="s">
        <v>693</v>
      </c>
      <c r="I1261" s="210" t="s">
        <v>42</v>
      </c>
      <c r="J1261" s="151"/>
      <c r="K1261" s="152"/>
      <c r="L1261" s="151"/>
      <c r="M1261" s="152"/>
      <c r="N1261" s="151"/>
      <c r="O1261" s="151" t="s">
        <v>42</v>
      </c>
      <c r="P1261" s="151"/>
      <c r="Q1261" s="211" t="s">
        <v>377</v>
      </c>
      <c r="R1261" s="211" t="s">
        <v>20</v>
      </c>
      <c r="S1261" s="153"/>
      <c r="T1261" s="94" t="s">
        <v>42</v>
      </c>
      <c r="U1261" s="120"/>
      <c r="V1261" s="120"/>
      <c r="W1261" s="100" t="e">
        <f>VLOOKUP(TRIM(X1261),X10:Y92,2,FALSE)</f>
        <v>#N/A</v>
      </c>
      <c r="X1261" s="121" t="str">
        <f t="shared" si="115"/>
        <v>99</v>
      </c>
      <c r="Y1261" s="124">
        <f t="shared" si="116"/>
        <v>0</v>
      </c>
      <c r="Z1261" s="121">
        <f t="shared" si="114"/>
        <v>0</v>
      </c>
      <c r="AA1261" s="121">
        <f t="shared" si="117"/>
        <v>1</v>
      </c>
      <c r="AB1261" s="121">
        <f t="shared" si="118"/>
        <v>1</v>
      </c>
      <c r="AC1261" s="121">
        <f t="shared" si="119"/>
        <v>0</v>
      </c>
    </row>
    <row r="1262" spans="1:29" ht="35.25" customHeight="1" x14ac:dyDescent="0.25">
      <c r="A1262" s="89"/>
      <c r="B1262" s="94" t="s">
        <v>42</v>
      </c>
      <c r="C1262" s="91" t="s">
        <v>14</v>
      </c>
      <c r="D1262" s="91" t="s">
        <v>93</v>
      </c>
      <c r="E1262" s="122" t="s">
        <v>1933</v>
      </c>
      <c r="F1262" s="92" t="s">
        <v>42</v>
      </c>
      <c r="G1262" s="209" t="s">
        <v>42</v>
      </c>
      <c r="H1262" s="209" t="s">
        <v>693</v>
      </c>
      <c r="I1262" s="210" t="s">
        <v>42</v>
      </c>
      <c r="J1262" s="151"/>
      <c r="K1262" s="152"/>
      <c r="L1262" s="151"/>
      <c r="M1262" s="152"/>
      <c r="N1262" s="151"/>
      <c r="O1262" s="151" t="s">
        <v>42</v>
      </c>
      <c r="P1262" s="151"/>
      <c r="Q1262" s="211" t="s">
        <v>377</v>
      </c>
      <c r="R1262" s="211" t="s">
        <v>20</v>
      </c>
      <c r="S1262" s="153"/>
      <c r="T1262" s="94" t="s">
        <v>42</v>
      </c>
      <c r="U1262" s="120"/>
      <c r="V1262" s="120"/>
      <c r="W1262" s="100" t="e">
        <f>VLOOKUP(TRIM(X1262),X10:Y92,2,FALSE)</f>
        <v>#N/A</v>
      </c>
      <c r="X1262" s="121" t="str">
        <f t="shared" si="115"/>
        <v>99</v>
      </c>
      <c r="Y1262" s="124">
        <f t="shared" si="116"/>
        <v>0</v>
      </c>
      <c r="Z1262" s="121">
        <f t="shared" si="114"/>
        <v>0</v>
      </c>
      <c r="AA1262" s="121">
        <f t="shared" si="117"/>
        <v>1</v>
      </c>
      <c r="AB1262" s="121">
        <f t="shared" si="118"/>
        <v>1</v>
      </c>
      <c r="AC1262" s="121">
        <f t="shared" si="119"/>
        <v>0</v>
      </c>
    </row>
    <row r="1263" spans="1:29" ht="35.25" customHeight="1" x14ac:dyDescent="0.25">
      <c r="A1263" s="89"/>
      <c r="B1263" s="94" t="s">
        <v>42</v>
      </c>
      <c r="C1263" s="91" t="s">
        <v>14</v>
      </c>
      <c r="D1263" s="91" t="s">
        <v>93</v>
      </c>
      <c r="E1263" s="122" t="s">
        <v>1934</v>
      </c>
      <c r="F1263" s="92" t="s">
        <v>42</v>
      </c>
      <c r="G1263" s="209" t="s">
        <v>42</v>
      </c>
      <c r="H1263" s="209" t="s">
        <v>693</v>
      </c>
      <c r="I1263" s="210" t="s">
        <v>42</v>
      </c>
      <c r="J1263" s="151"/>
      <c r="K1263" s="152"/>
      <c r="L1263" s="151"/>
      <c r="M1263" s="152"/>
      <c r="N1263" s="151"/>
      <c r="O1263" s="151" t="s">
        <v>42</v>
      </c>
      <c r="P1263" s="151"/>
      <c r="Q1263" s="211" t="s">
        <v>377</v>
      </c>
      <c r="R1263" s="211" t="s">
        <v>20</v>
      </c>
      <c r="S1263" s="153"/>
      <c r="T1263" s="94" t="s">
        <v>42</v>
      </c>
      <c r="U1263" s="120"/>
      <c r="V1263" s="120"/>
      <c r="W1263" s="100" t="e">
        <f>VLOOKUP(TRIM(X1263),X10:Y92,2,FALSE)</f>
        <v>#N/A</v>
      </c>
      <c r="X1263" s="121" t="str">
        <f t="shared" si="115"/>
        <v>99</v>
      </c>
      <c r="Y1263" s="124">
        <f t="shared" si="116"/>
        <v>0</v>
      </c>
      <c r="Z1263" s="121">
        <f t="shared" si="114"/>
        <v>0</v>
      </c>
      <c r="AA1263" s="121">
        <f t="shared" si="117"/>
        <v>1</v>
      </c>
      <c r="AB1263" s="121">
        <f t="shared" si="118"/>
        <v>1</v>
      </c>
      <c r="AC1263" s="121">
        <f t="shared" si="119"/>
        <v>0</v>
      </c>
    </row>
    <row r="1264" spans="1:29" ht="35.25" customHeight="1" x14ac:dyDescent="0.25">
      <c r="A1264" s="89"/>
      <c r="B1264" s="94" t="s">
        <v>42</v>
      </c>
      <c r="C1264" s="91" t="s">
        <v>14</v>
      </c>
      <c r="D1264" s="91" t="s">
        <v>93</v>
      </c>
      <c r="E1264" s="122" t="s">
        <v>1935</v>
      </c>
      <c r="F1264" s="92" t="s">
        <v>42</v>
      </c>
      <c r="G1264" s="209" t="s">
        <v>42</v>
      </c>
      <c r="H1264" s="209" t="s">
        <v>693</v>
      </c>
      <c r="I1264" s="210" t="s">
        <v>42</v>
      </c>
      <c r="J1264" s="151"/>
      <c r="K1264" s="152"/>
      <c r="L1264" s="151"/>
      <c r="M1264" s="152"/>
      <c r="N1264" s="151"/>
      <c r="O1264" s="151" t="s">
        <v>42</v>
      </c>
      <c r="P1264" s="151"/>
      <c r="Q1264" s="211" t="s">
        <v>377</v>
      </c>
      <c r="R1264" s="211" t="s">
        <v>20</v>
      </c>
      <c r="S1264" s="153"/>
      <c r="T1264" s="94" t="s">
        <v>42</v>
      </c>
      <c r="U1264" s="120"/>
      <c r="V1264" s="120"/>
      <c r="W1264" s="100" t="e">
        <f>VLOOKUP(TRIM(X1264),X10:Y92,2,FALSE)</f>
        <v>#N/A</v>
      </c>
      <c r="X1264" s="121" t="str">
        <f t="shared" si="115"/>
        <v>99</v>
      </c>
      <c r="Y1264" s="124">
        <f t="shared" si="116"/>
        <v>0</v>
      </c>
      <c r="Z1264" s="121">
        <f t="shared" si="114"/>
        <v>0</v>
      </c>
      <c r="AA1264" s="121">
        <f t="shared" si="117"/>
        <v>1</v>
      </c>
      <c r="AB1264" s="121">
        <f t="shared" si="118"/>
        <v>1</v>
      </c>
      <c r="AC1264" s="121">
        <f t="shared" si="119"/>
        <v>0</v>
      </c>
    </row>
    <row r="1265" spans="1:29" ht="35.25" customHeight="1" x14ac:dyDescent="0.25">
      <c r="A1265" s="89"/>
      <c r="B1265" s="94" t="s">
        <v>42</v>
      </c>
      <c r="C1265" s="91" t="s">
        <v>14</v>
      </c>
      <c r="D1265" s="91" t="s">
        <v>93</v>
      </c>
      <c r="E1265" s="122" t="s">
        <v>1936</v>
      </c>
      <c r="F1265" s="92" t="s">
        <v>42</v>
      </c>
      <c r="G1265" s="209" t="s">
        <v>42</v>
      </c>
      <c r="H1265" s="209" t="s">
        <v>693</v>
      </c>
      <c r="I1265" s="210" t="s">
        <v>42</v>
      </c>
      <c r="J1265" s="151"/>
      <c r="K1265" s="152"/>
      <c r="L1265" s="151"/>
      <c r="M1265" s="152"/>
      <c r="N1265" s="151"/>
      <c r="O1265" s="151" t="s">
        <v>42</v>
      </c>
      <c r="P1265" s="151"/>
      <c r="Q1265" s="211" t="s">
        <v>377</v>
      </c>
      <c r="R1265" s="211" t="s">
        <v>20</v>
      </c>
      <c r="S1265" s="153"/>
      <c r="T1265" s="94" t="s">
        <v>42</v>
      </c>
      <c r="U1265" s="120"/>
      <c r="V1265" s="120"/>
      <c r="W1265" s="100" t="e">
        <f>VLOOKUP(TRIM(X1265),X10:Y92,2,FALSE)</f>
        <v>#N/A</v>
      </c>
      <c r="X1265" s="121" t="str">
        <f t="shared" si="115"/>
        <v>99</v>
      </c>
      <c r="Y1265" s="124">
        <f t="shared" si="116"/>
        <v>0</v>
      </c>
      <c r="Z1265" s="121">
        <f t="shared" si="114"/>
        <v>0</v>
      </c>
      <c r="AA1265" s="121">
        <f t="shared" si="117"/>
        <v>1</v>
      </c>
      <c r="AB1265" s="121">
        <f t="shared" si="118"/>
        <v>1</v>
      </c>
      <c r="AC1265" s="121">
        <f t="shared" si="119"/>
        <v>0</v>
      </c>
    </row>
    <row r="1266" spans="1:29" ht="35.25" customHeight="1" x14ac:dyDescent="0.25">
      <c r="A1266" s="89"/>
      <c r="B1266" s="94" t="s">
        <v>42</v>
      </c>
      <c r="C1266" s="91" t="s">
        <v>14</v>
      </c>
      <c r="D1266" s="91" t="s">
        <v>93</v>
      </c>
      <c r="E1266" s="122" t="s">
        <v>1937</v>
      </c>
      <c r="F1266" s="92" t="s">
        <v>42</v>
      </c>
      <c r="G1266" s="209" t="s">
        <v>42</v>
      </c>
      <c r="H1266" s="209" t="s">
        <v>693</v>
      </c>
      <c r="I1266" s="210" t="s">
        <v>42</v>
      </c>
      <c r="J1266" s="151"/>
      <c r="K1266" s="152"/>
      <c r="L1266" s="151"/>
      <c r="M1266" s="152"/>
      <c r="N1266" s="151"/>
      <c r="O1266" s="151" t="s">
        <v>42</v>
      </c>
      <c r="P1266" s="151"/>
      <c r="Q1266" s="211" t="s">
        <v>377</v>
      </c>
      <c r="R1266" s="211" t="s">
        <v>20</v>
      </c>
      <c r="S1266" s="153"/>
      <c r="T1266" s="94" t="s">
        <v>42</v>
      </c>
      <c r="U1266" s="120"/>
      <c r="V1266" s="120"/>
      <c r="W1266" s="100" t="e">
        <f>VLOOKUP(TRIM(X1266),X10:Y92,2,FALSE)</f>
        <v>#N/A</v>
      </c>
      <c r="X1266" s="121" t="str">
        <f t="shared" si="115"/>
        <v>99</v>
      </c>
      <c r="Y1266" s="124">
        <f t="shared" si="116"/>
        <v>0</v>
      </c>
      <c r="Z1266" s="121">
        <f t="shared" si="114"/>
        <v>0</v>
      </c>
      <c r="AA1266" s="121">
        <f t="shared" si="117"/>
        <v>1</v>
      </c>
      <c r="AB1266" s="121">
        <f t="shared" si="118"/>
        <v>1</v>
      </c>
      <c r="AC1266" s="121">
        <f t="shared" si="119"/>
        <v>0</v>
      </c>
    </row>
    <row r="1267" spans="1:29" ht="35.25" customHeight="1" x14ac:dyDescent="0.25">
      <c r="A1267" s="89"/>
      <c r="B1267" s="94" t="s">
        <v>42</v>
      </c>
      <c r="C1267" s="91" t="s">
        <v>14</v>
      </c>
      <c r="D1267" s="91" t="s">
        <v>93</v>
      </c>
      <c r="E1267" s="122" t="s">
        <v>1938</v>
      </c>
      <c r="F1267" s="92" t="s">
        <v>42</v>
      </c>
      <c r="G1267" s="209" t="s">
        <v>42</v>
      </c>
      <c r="H1267" s="209" t="s">
        <v>693</v>
      </c>
      <c r="I1267" s="210" t="s">
        <v>42</v>
      </c>
      <c r="J1267" s="151"/>
      <c r="K1267" s="152"/>
      <c r="L1267" s="151"/>
      <c r="M1267" s="152"/>
      <c r="N1267" s="151"/>
      <c r="O1267" s="151" t="s">
        <v>42</v>
      </c>
      <c r="P1267" s="151"/>
      <c r="Q1267" s="211" t="s">
        <v>377</v>
      </c>
      <c r="R1267" s="211" t="s">
        <v>20</v>
      </c>
      <c r="S1267" s="153"/>
      <c r="T1267" s="94" t="s">
        <v>42</v>
      </c>
      <c r="U1267" s="120"/>
      <c r="V1267" s="120"/>
      <c r="W1267" s="100" t="e">
        <f>VLOOKUP(TRIM(X1267),X10:Y92,2,FALSE)</f>
        <v>#N/A</v>
      </c>
      <c r="X1267" s="121" t="str">
        <f t="shared" si="115"/>
        <v>99</v>
      </c>
      <c r="Y1267" s="124">
        <f t="shared" si="116"/>
        <v>0</v>
      </c>
      <c r="Z1267" s="121">
        <f t="shared" si="114"/>
        <v>0</v>
      </c>
      <c r="AA1267" s="121">
        <f t="shared" si="117"/>
        <v>1</v>
      </c>
      <c r="AB1267" s="121">
        <f t="shared" si="118"/>
        <v>1</v>
      </c>
      <c r="AC1267" s="121">
        <f t="shared" si="119"/>
        <v>0</v>
      </c>
    </row>
    <row r="1268" spans="1:29" ht="35.25" customHeight="1" x14ac:dyDescent="0.25">
      <c r="A1268" s="89"/>
      <c r="B1268" s="94" t="s">
        <v>42</v>
      </c>
      <c r="C1268" s="91" t="s">
        <v>14</v>
      </c>
      <c r="D1268" s="91" t="s">
        <v>93</v>
      </c>
      <c r="E1268" s="122" t="s">
        <v>1939</v>
      </c>
      <c r="F1268" s="92" t="s">
        <v>42</v>
      </c>
      <c r="G1268" s="209" t="s">
        <v>42</v>
      </c>
      <c r="H1268" s="209" t="s">
        <v>693</v>
      </c>
      <c r="I1268" s="210" t="s">
        <v>42</v>
      </c>
      <c r="J1268" s="151"/>
      <c r="K1268" s="152"/>
      <c r="L1268" s="151"/>
      <c r="M1268" s="152"/>
      <c r="N1268" s="151"/>
      <c r="O1268" s="151" t="s">
        <v>42</v>
      </c>
      <c r="P1268" s="151"/>
      <c r="Q1268" s="211" t="s">
        <v>377</v>
      </c>
      <c r="R1268" s="211" t="s">
        <v>20</v>
      </c>
      <c r="S1268" s="153"/>
      <c r="T1268" s="94" t="s">
        <v>42</v>
      </c>
      <c r="U1268" s="120"/>
      <c r="V1268" s="120"/>
      <c r="W1268" s="100" t="e">
        <f>VLOOKUP(TRIM(X1268),X10:Y92,2,FALSE)</f>
        <v>#N/A</v>
      </c>
      <c r="X1268" s="121" t="str">
        <f t="shared" si="115"/>
        <v>99</v>
      </c>
      <c r="Y1268" s="124">
        <f t="shared" si="116"/>
        <v>0</v>
      </c>
      <c r="Z1268" s="121">
        <f t="shared" si="114"/>
        <v>0</v>
      </c>
      <c r="AA1268" s="121">
        <f t="shared" si="117"/>
        <v>1</v>
      </c>
      <c r="AB1268" s="121">
        <f t="shared" si="118"/>
        <v>1</v>
      </c>
      <c r="AC1268" s="121">
        <f t="shared" si="119"/>
        <v>0</v>
      </c>
    </row>
    <row r="1269" spans="1:29" ht="35.25" customHeight="1" x14ac:dyDescent="0.25">
      <c r="A1269" s="89"/>
      <c r="B1269" s="94" t="s">
        <v>42</v>
      </c>
      <c r="C1269" s="91" t="s">
        <v>14</v>
      </c>
      <c r="D1269" s="91" t="s">
        <v>93</v>
      </c>
      <c r="E1269" s="122" t="s">
        <v>1940</v>
      </c>
      <c r="F1269" s="92" t="s">
        <v>42</v>
      </c>
      <c r="G1269" s="209" t="s">
        <v>42</v>
      </c>
      <c r="H1269" s="209" t="s">
        <v>693</v>
      </c>
      <c r="I1269" s="210" t="s">
        <v>42</v>
      </c>
      <c r="J1269" s="151"/>
      <c r="K1269" s="152"/>
      <c r="L1269" s="151"/>
      <c r="M1269" s="152"/>
      <c r="N1269" s="151"/>
      <c r="O1269" s="151" t="s">
        <v>42</v>
      </c>
      <c r="P1269" s="151"/>
      <c r="Q1269" s="211" t="s">
        <v>377</v>
      </c>
      <c r="R1269" s="211" t="s">
        <v>20</v>
      </c>
      <c r="S1269" s="153"/>
      <c r="T1269" s="94" t="s">
        <v>42</v>
      </c>
      <c r="U1269" s="120"/>
      <c r="V1269" s="120"/>
      <c r="W1269" s="100" t="e">
        <f>VLOOKUP(TRIM(X1269),X10:Y92,2,FALSE)</f>
        <v>#N/A</v>
      </c>
      <c r="X1269" s="121" t="str">
        <f t="shared" si="115"/>
        <v>99</v>
      </c>
      <c r="Y1269" s="124">
        <f t="shared" si="116"/>
        <v>0</v>
      </c>
      <c r="Z1269" s="121">
        <f t="shared" si="114"/>
        <v>0</v>
      </c>
      <c r="AA1269" s="121">
        <f t="shared" si="117"/>
        <v>1</v>
      </c>
      <c r="AB1269" s="121">
        <f t="shared" si="118"/>
        <v>1</v>
      </c>
      <c r="AC1269" s="121">
        <f t="shared" si="119"/>
        <v>0</v>
      </c>
    </row>
    <row r="1270" spans="1:29" ht="35.25" customHeight="1" x14ac:dyDescent="0.25">
      <c r="A1270" s="89"/>
      <c r="B1270" s="94" t="s">
        <v>42</v>
      </c>
      <c r="C1270" s="91" t="s">
        <v>14</v>
      </c>
      <c r="D1270" s="91" t="s">
        <v>93</v>
      </c>
      <c r="E1270" s="122" t="s">
        <v>1941</v>
      </c>
      <c r="F1270" s="92" t="s">
        <v>42</v>
      </c>
      <c r="G1270" s="209" t="s">
        <v>42</v>
      </c>
      <c r="H1270" s="209" t="s">
        <v>693</v>
      </c>
      <c r="I1270" s="210" t="s">
        <v>42</v>
      </c>
      <c r="J1270" s="151"/>
      <c r="K1270" s="152"/>
      <c r="L1270" s="151"/>
      <c r="M1270" s="152"/>
      <c r="N1270" s="151"/>
      <c r="O1270" s="151" t="s">
        <v>42</v>
      </c>
      <c r="P1270" s="151"/>
      <c r="Q1270" s="211" t="s">
        <v>377</v>
      </c>
      <c r="R1270" s="211" t="s">
        <v>20</v>
      </c>
      <c r="S1270" s="153"/>
      <c r="T1270" s="94" t="s">
        <v>42</v>
      </c>
      <c r="U1270" s="120"/>
      <c r="V1270" s="120"/>
      <c r="W1270" s="100" t="e">
        <f>VLOOKUP(TRIM(X1270),X10:Y92,2,FALSE)</f>
        <v>#N/A</v>
      </c>
      <c r="X1270" s="121" t="str">
        <f t="shared" si="115"/>
        <v>99</v>
      </c>
      <c r="Y1270" s="124">
        <f t="shared" si="116"/>
        <v>0</v>
      </c>
      <c r="Z1270" s="121">
        <f t="shared" si="114"/>
        <v>0</v>
      </c>
      <c r="AA1270" s="121">
        <f t="shared" si="117"/>
        <v>1</v>
      </c>
      <c r="AB1270" s="121">
        <f t="shared" si="118"/>
        <v>1</v>
      </c>
      <c r="AC1270" s="121">
        <f t="shared" si="119"/>
        <v>0</v>
      </c>
    </row>
    <row r="1271" spans="1:29" ht="35.25" customHeight="1" x14ac:dyDescent="0.25">
      <c r="A1271" s="89"/>
      <c r="B1271" s="94" t="s">
        <v>42</v>
      </c>
      <c r="C1271" s="91" t="s">
        <v>14</v>
      </c>
      <c r="D1271" s="91" t="s">
        <v>93</v>
      </c>
      <c r="E1271" s="122" t="s">
        <v>1942</v>
      </c>
      <c r="F1271" s="92" t="s">
        <v>42</v>
      </c>
      <c r="G1271" s="209" t="s">
        <v>42</v>
      </c>
      <c r="H1271" s="209" t="s">
        <v>693</v>
      </c>
      <c r="I1271" s="210" t="s">
        <v>42</v>
      </c>
      <c r="J1271" s="151"/>
      <c r="K1271" s="152"/>
      <c r="L1271" s="151"/>
      <c r="M1271" s="152"/>
      <c r="N1271" s="151"/>
      <c r="O1271" s="151" t="s">
        <v>42</v>
      </c>
      <c r="P1271" s="151"/>
      <c r="Q1271" s="211" t="s">
        <v>377</v>
      </c>
      <c r="R1271" s="211" t="s">
        <v>20</v>
      </c>
      <c r="S1271" s="153"/>
      <c r="T1271" s="94" t="s">
        <v>42</v>
      </c>
      <c r="U1271" s="120"/>
      <c r="V1271" s="120"/>
      <c r="W1271" s="100" t="e">
        <f>VLOOKUP(TRIM(X1271),X10:Y92,2,FALSE)</f>
        <v>#N/A</v>
      </c>
      <c r="X1271" s="121" t="str">
        <f t="shared" si="115"/>
        <v>99</v>
      </c>
      <c r="Y1271" s="124">
        <f t="shared" si="116"/>
        <v>0</v>
      </c>
      <c r="Z1271" s="121">
        <f t="shared" si="114"/>
        <v>0</v>
      </c>
      <c r="AA1271" s="121">
        <f t="shared" si="117"/>
        <v>1</v>
      </c>
      <c r="AB1271" s="121">
        <f t="shared" si="118"/>
        <v>1</v>
      </c>
      <c r="AC1271" s="121">
        <f t="shared" si="119"/>
        <v>0</v>
      </c>
    </row>
    <row r="1272" spans="1:29" ht="35.25" customHeight="1" x14ac:dyDescent="0.25">
      <c r="A1272" s="89"/>
      <c r="B1272" s="94" t="s">
        <v>42</v>
      </c>
      <c r="C1272" s="91" t="s">
        <v>14</v>
      </c>
      <c r="D1272" s="91" t="s">
        <v>93</v>
      </c>
      <c r="E1272" s="122" t="s">
        <v>1943</v>
      </c>
      <c r="F1272" s="92" t="s">
        <v>42</v>
      </c>
      <c r="G1272" s="209" t="s">
        <v>42</v>
      </c>
      <c r="H1272" s="209" t="s">
        <v>693</v>
      </c>
      <c r="I1272" s="210" t="s">
        <v>42</v>
      </c>
      <c r="J1272" s="151"/>
      <c r="K1272" s="152"/>
      <c r="L1272" s="151"/>
      <c r="M1272" s="152"/>
      <c r="N1272" s="151"/>
      <c r="O1272" s="151" t="s">
        <v>42</v>
      </c>
      <c r="P1272" s="151"/>
      <c r="Q1272" s="211" t="s">
        <v>377</v>
      </c>
      <c r="R1272" s="211" t="s">
        <v>20</v>
      </c>
      <c r="S1272" s="153"/>
      <c r="T1272" s="94" t="s">
        <v>42</v>
      </c>
      <c r="U1272" s="120"/>
      <c r="V1272" s="120"/>
      <c r="W1272" s="100" t="e">
        <f>VLOOKUP(TRIM(X1272),X10:Y92,2,FALSE)</f>
        <v>#N/A</v>
      </c>
      <c r="X1272" s="121" t="str">
        <f t="shared" si="115"/>
        <v>99</v>
      </c>
      <c r="Y1272" s="124">
        <f t="shared" si="116"/>
        <v>0</v>
      </c>
      <c r="Z1272" s="121">
        <f t="shared" si="114"/>
        <v>0</v>
      </c>
      <c r="AA1272" s="121">
        <f t="shared" si="117"/>
        <v>1</v>
      </c>
      <c r="AB1272" s="121">
        <f t="shared" si="118"/>
        <v>1</v>
      </c>
      <c r="AC1272" s="121">
        <f t="shared" si="119"/>
        <v>0</v>
      </c>
    </row>
    <row r="1273" spans="1:29" ht="35.25" customHeight="1" x14ac:dyDescent="0.25">
      <c r="A1273" s="89"/>
      <c r="B1273" s="94" t="s">
        <v>42</v>
      </c>
      <c r="C1273" s="91" t="s">
        <v>14</v>
      </c>
      <c r="D1273" s="91" t="s">
        <v>93</v>
      </c>
      <c r="E1273" s="122" t="s">
        <v>1944</v>
      </c>
      <c r="F1273" s="92" t="s">
        <v>42</v>
      </c>
      <c r="G1273" s="209" t="s">
        <v>42</v>
      </c>
      <c r="H1273" s="209" t="s">
        <v>693</v>
      </c>
      <c r="I1273" s="210" t="s">
        <v>42</v>
      </c>
      <c r="J1273" s="151"/>
      <c r="K1273" s="152"/>
      <c r="L1273" s="151"/>
      <c r="M1273" s="152"/>
      <c r="N1273" s="151"/>
      <c r="O1273" s="151" t="s">
        <v>42</v>
      </c>
      <c r="P1273" s="151"/>
      <c r="Q1273" s="211" t="s">
        <v>377</v>
      </c>
      <c r="R1273" s="211" t="s">
        <v>20</v>
      </c>
      <c r="S1273" s="153"/>
      <c r="T1273" s="94" t="s">
        <v>42</v>
      </c>
      <c r="U1273" s="120"/>
      <c r="V1273" s="120"/>
      <c r="W1273" s="100" t="e">
        <f>VLOOKUP(TRIM(X1273),X10:Y92,2,FALSE)</f>
        <v>#N/A</v>
      </c>
      <c r="X1273" s="121" t="str">
        <f t="shared" si="115"/>
        <v>99</v>
      </c>
      <c r="Y1273" s="124">
        <f t="shared" si="116"/>
        <v>0</v>
      </c>
      <c r="Z1273" s="121">
        <f t="shared" si="114"/>
        <v>0</v>
      </c>
      <c r="AA1273" s="121">
        <f t="shared" si="117"/>
        <v>1</v>
      </c>
      <c r="AB1273" s="121">
        <f t="shared" si="118"/>
        <v>1</v>
      </c>
      <c r="AC1273" s="121">
        <f t="shared" si="119"/>
        <v>0</v>
      </c>
    </row>
    <row r="1274" spans="1:29" ht="35.25" customHeight="1" x14ac:dyDescent="0.25">
      <c r="A1274" s="89"/>
      <c r="B1274" s="94" t="s">
        <v>42</v>
      </c>
      <c r="C1274" s="91" t="s">
        <v>14</v>
      </c>
      <c r="D1274" s="91" t="s">
        <v>93</v>
      </c>
      <c r="E1274" s="122" t="s">
        <v>1945</v>
      </c>
      <c r="F1274" s="92" t="s">
        <v>42</v>
      </c>
      <c r="G1274" s="209" t="s">
        <v>42</v>
      </c>
      <c r="H1274" s="209" t="s">
        <v>693</v>
      </c>
      <c r="I1274" s="210" t="s">
        <v>42</v>
      </c>
      <c r="J1274" s="151"/>
      <c r="K1274" s="152"/>
      <c r="L1274" s="151"/>
      <c r="M1274" s="152"/>
      <c r="N1274" s="151"/>
      <c r="O1274" s="151" t="s">
        <v>42</v>
      </c>
      <c r="P1274" s="151"/>
      <c r="Q1274" s="211" t="s">
        <v>377</v>
      </c>
      <c r="R1274" s="211" t="s">
        <v>20</v>
      </c>
      <c r="S1274" s="153"/>
      <c r="T1274" s="94" t="s">
        <v>42</v>
      </c>
      <c r="U1274" s="120"/>
      <c r="V1274" s="120"/>
      <c r="W1274" s="100" t="e">
        <f>VLOOKUP(TRIM(X1274),X10:Y92,2,FALSE)</f>
        <v>#N/A</v>
      </c>
      <c r="X1274" s="121" t="str">
        <f t="shared" si="115"/>
        <v>99</v>
      </c>
      <c r="Y1274" s="124">
        <f t="shared" si="116"/>
        <v>0</v>
      </c>
      <c r="Z1274" s="121">
        <f t="shared" si="114"/>
        <v>0</v>
      </c>
      <c r="AA1274" s="121">
        <f t="shared" si="117"/>
        <v>1</v>
      </c>
      <c r="AB1274" s="121">
        <f t="shared" si="118"/>
        <v>1</v>
      </c>
      <c r="AC1274" s="121">
        <f t="shared" si="119"/>
        <v>0</v>
      </c>
    </row>
    <row r="1275" spans="1:29" ht="35.25" customHeight="1" x14ac:dyDescent="0.25">
      <c r="A1275" s="89"/>
      <c r="B1275" s="94" t="s">
        <v>42</v>
      </c>
      <c r="C1275" s="91" t="s">
        <v>14</v>
      </c>
      <c r="D1275" s="91" t="s">
        <v>93</v>
      </c>
      <c r="E1275" s="122" t="s">
        <v>1946</v>
      </c>
      <c r="F1275" s="92" t="s">
        <v>42</v>
      </c>
      <c r="G1275" s="209" t="s">
        <v>42</v>
      </c>
      <c r="H1275" s="209" t="s">
        <v>693</v>
      </c>
      <c r="I1275" s="210" t="s">
        <v>42</v>
      </c>
      <c r="J1275" s="151"/>
      <c r="K1275" s="152"/>
      <c r="L1275" s="151"/>
      <c r="M1275" s="152"/>
      <c r="N1275" s="151"/>
      <c r="O1275" s="151" t="s">
        <v>42</v>
      </c>
      <c r="P1275" s="151"/>
      <c r="Q1275" s="211" t="s">
        <v>377</v>
      </c>
      <c r="R1275" s="211" t="s">
        <v>20</v>
      </c>
      <c r="S1275" s="153"/>
      <c r="T1275" s="94" t="s">
        <v>42</v>
      </c>
      <c r="U1275" s="120"/>
      <c r="V1275" s="120"/>
      <c r="W1275" s="100" t="e">
        <f>VLOOKUP(TRIM(X1275),X10:Y92,2,FALSE)</f>
        <v>#N/A</v>
      </c>
      <c r="X1275" s="121" t="str">
        <f t="shared" si="115"/>
        <v>99</v>
      </c>
      <c r="Y1275" s="124">
        <f t="shared" si="116"/>
        <v>0</v>
      </c>
      <c r="Z1275" s="121">
        <f t="shared" si="114"/>
        <v>0</v>
      </c>
      <c r="AA1275" s="121">
        <f t="shared" si="117"/>
        <v>1</v>
      </c>
      <c r="AB1275" s="121">
        <f t="shared" si="118"/>
        <v>1</v>
      </c>
      <c r="AC1275" s="121">
        <f t="shared" si="119"/>
        <v>0</v>
      </c>
    </row>
    <row r="1276" spans="1:29" ht="35.25" customHeight="1" x14ac:dyDescent="0.25">
      <c r="A1276" s="89"/>
      <c r="B1276" s="94" t="s">
        <v>42</v>
      </c>
      <c r="C1276" s="91" t="s">
        <v>14</v>
      </c>
      <c r="D1276" s="91" t="s">
        <v>93</v>
      </c>
      <c r="E1276" s="122" t="s">
        <v>1947</v>
      </c>
      <c r="F1276" s="92" t="s">
        <v>42</v>
      </c>
      <c r="G1276" s="209" t="s">
        <v>42</v>
      </c>
      <c r="H1276" s="209" t="s">
        <v>693</v>
      </c>
      <c r="I1276" s="210" t="s">
        <v>42</v>
      </c>
      <c r="J1276" s="151"/>
      <c r="K1276" s="152"/>
      <c r="L1276" s="151"/>
      <c r="M1276" s="152"/>
      <c r="N1276" s="151"/>
      <c r="O1276" s="151" t="s">
        <v>42</v>
      </c>
      <c r="P1276" s="151"/>
      <c r="Q1276" s="211" t="s">
        <v>377</v>
      </c>
      <c r="R1276" s="211" t="s">
        <v>20</v>
      </c>
      <c r="S1276" s="153"/>
      <c r="T1276" s="94" t="s">
        <v>42</v>
      </c>
      <c r="U1276" s="120"/>
      <c r="V1276" s="120"/>
      <c r="W1276" s="100" t="e">
        <f>VLOOKUP(TRIM(X1276),X10:Y92,2,FALSE)</f>
        <v>#N/A</v>
      </c>
      <c r="X1276" s="121" t="str">
        <f t="shared" si="115"/>
        <v>99</v>
      </c>
      <c r="Y1276" s="124">
        <f t="shared" si="116"/>
        <v>0</v>
      </c>
      <c r="Z1276" s="121">
        <f t="shared" si="114"/>
        <v>0</v>
      </c>
      <c r="AA1276" s="121">
        <f t="shared" si="117"/>
        <v>1</v>
      </c>
      <c r="AB1276" s="121">
        <f t="shared" si="118"/>
        <v>1</v>
      </c>
      <c r="AC1276" s="121">
        <f t="shared" si="119"/>
        <v>0</v>
      </c>
    </row>
    <row r="1277" spans="1:29" ht="35.25" customHeight="1" x14ac:dyDescent="0.25">
      <c r="A1277" s="89"/>
      <c r="B1277" s="94" t="s">
        <v>42</v>
      </c>
      <c r="C1277" s="91" t="s">
        <v>14</v>
      </c>
      <c r="D1277" s="91" t="s">
        <v>93</v>
      </c>
      <c r="E1277" s="122" t="s">
        <v>1948</v>
      </c>
      <c r="F1277" s="92" t="s">
        <v>42</v>
      </c>
      <c r="G1277" s="209" t="s">
        <v>42</v>
      </c>
      <c r="H1277" s="209" t="s">
        <v>693</v>
      </c>
      <c r="I1277" s="210" t="s">
        <v>42</v>
      </c>
      <c r="J1277" s="151"/>
      <c r="K1277" s="152"/>
      <c r="L1277" s="151"/>
      <c r="M1277" s="152"/>
      <c r="N1277" s="151"/>
      <c r="O1277" s="151" t="s">
        <v>42</v>
      </c>
      <c r="P1277" s="151"/>
      <c r="Q1277" s="211" t="s">
        <v>377</v>
      </c>
      <c r="R1277" s="211" t="s">
        <v>20</v>
      </c>
      <c r="S1277" s="153"/>
      <c r="T1277" s="94" t="s">
        <v>42</v>
      </c>
      <c r="U1277" s="120"/>
      <c r="V1277" s="120"/>
      <c r="W1277" s="100" t="e">
        <f>VLOOKUP(TRIM(X1277),X10:Y92,2,FALSE)</f>
        <v>#N/A</v>
      </c>
      <c r="X1277" s="121" t="str">
        <f t="shared" si="115"/>
        <v>99</v>
      </c>
      <c r="Y1277" s="124">
        <f t="shared" si="116"/>
        <v>0</v>
      </c>
      <c r="Z1277" s="121">
        <f t="shared" si="114"/>
        <v>0</v>
      </c>
      <c r="AA1277" s="121">
        <f t="shared" si="117"/>
        <v>1</v>
      </c>
      <c r="AB1277" s="121">
        <f t="shared" si="118"/>
        <v>1</v>
      </c>
      <c r="AC1277" s="121">
        <f t="shared" si="119"/>
        <v>0</v>
      </c>
    </row>
    <row r="1278" spans="1:29" ht="35.25" customHeight="1" x14ac:dyDescent="0.25">
      <c r="A1278" s="89"/>
      <c r="B1278" s="94" t="s">
        <v>42</v>
      </c>
      <c r="C1278" s="91" t="s">
        <v>14</v>
      </c>
      <c r="D1278" s="91" t="s">
        <v>93</v>
      </c>
      <c r="E1278" s="122" t="s">
        <v>1949</v>
      </c>
      <c r="F1278" s="92" t="s">
        <v>42</v>
      </c>
      <c r="G1278" s="209" t="s">
        <v>42</v>
      </c>
      <c r="H1278" s="209" t="s">
        <v>693</v>
      </c>
      <c r="I1278" s="210" t="s">
        <v>42</v>
      </c>
      <c r="J1278" s="151"/>
      <c r="K1278" s="152"/>
      <c r="L1278" s="151"/>
      <c r="M1278" s="152"/>
      <c r="N1278" s="151"/>
      <c r="O1278" s="151" t="s">
        <v>42</v>
      </c>
      <c r="P1278" s="151"/>
      <c r="Q1278" s="211" t="s">
        <v>377</v>
      </c>
      <c r="R1278" s="211" t="s">
        <v>20</v>
      </c>
      <c r="S1278" s="153"/>
      <c r="T1278" s="94" t="s">
        <v>42</v>
      </c>
      <c r="U1278" s="120"/>
      <c r="V1278" s="120"/>
      <c r="W1278" s="100" t="e">
        <f>VLOOKUP(TRIM(X1278),X10:Y92,2,FALSE)</f>
        <v>#N/A</v>
      </c>
      <c r="X1278" s="121" t="str">
        <f t="shared" si="115"/>
        <v>99</v>
      </c>
      <c r="Y1278" s="124">
        <f t="shared" si="116"/>
        <v>0</v>
      </c>
      <c r="Z1278" s="121">
        <f t="shared" si="114"/>
        <v>0</v>
      </c>
      <c r="AA1278" s="121">
        <f t="shared" si="117"/>
        <v>1</v>
      </c>
      <c r="AB1278" s="121">
        <f t="shared" si="118"/>
        <v>1</v>
      </c>
      <c r="AC1278" s="121">
        <f t="shared" si="119"/>
        <v>0</v>
      </c>
    </row>
    <row r="1279" spans="1:29" ht="35.25" customHeight="1" x14ac:dyDescent="0.25">
      <c r="A1279" s="89"/>
      <c r="B1279" s="94" t="s">
        <v>42</v>
      </c>
      <c r="C1279" s="91" t="s">
        <v>14</v>
      </c>
      <c r="D1279" s="91" t="s">
        <v>93</v>
      </c>
      <c r="E1279" s="122" t="s">
        <v>1950</v>
      </c>
      <c r="F1279" s="92" t="s">
        <v>42</v>
      </c>
      <c r="G1279" s="209" t="s">
        <v>42</v>
      </c>
      <c r="H1279" s="209" t="s">
        <v>693</v>
      </c>
      <c r="I1279" s="210" t="s">
        <v>42</v>
      </c>
      <c r="J1279" s="151"/>
      <c r="K1279" s="152"/>
      <c r="L1279" s="151"/>
      <c r="M1279" s="152"/>
      <c r="N1279" s="151"/>
      <c r="O1279" s="151" t="s">
        <v>42</v>
      </c>
      <c r="P1279" s="151"/>
      <c r="Q1279" s="211" t="s">
        <v>377</v>
      </c>
      <c r="R1279" s="211" t="s">
        <v>20</v>
      </c>
      <c r="S1279" s="153"/>
      <c r="T1279" s="94" t="s">
        <v>42</v>
      </c>
      <c r="U1279" s="120"/>
      <c r="V1279" s="120"/>
      <c r="W1279" s="100" t="e">
        <f>VLOOKUP(TRIM(X1279),X10:Y92,2,FALSE)</f>
        <v>#N/A</v>
      </c>
      <c r="X1279" s="121" t="str">
        <f t="shared" si="115"/>
        <v>99</v>
      </c>
      <c r="Y1279" s="124">
        <f t="shared" si="116"/>
        <v>0</v>
      </c>
      <c r="Z1279" s="121">
        <f t="shared" si="114"/>
        <v>0</v>
      </c>
      <c r="AA1279" s="121">
        <f t="shared" si="117"/>
        <v>1</v>
      </c>
      <c r="AB1279" s="121">
        <f t="shared" si="118"/>
        <v>1</v>
      </c>
      <c r="AC1279" s="121">
        <f t="shared" si="119"/>
        <v>0</v>
      </c>
    </row>
    <row r="1280" spans="1:29" ht="35.25" customHeight="1" x14ac:dyDescent="0.25">
      <c r="A1280" s="89"/>
      <c r="B1280" s="94" t="s">
        <v>42</v>
      </c>
      <c r="C1280" s="91" t="s">
        <v>14</v>
      </c>
      <c r="D1280" s="91" t="s">
        <v>93</v>
      </c>
      <c r="E1280" s="122" t="s">
        <v>1951</v>
      </c>
      <c r="F1280" s="92" t="s">
        <v>42</v>
      </c>
      <c r="G1280" s="209" t="s">
        <v>42</v>
      </c>
      <c r="H1280" s="209" t="s">
        <v>693</v>
      </c>
      <c r="I1280" s="210" t="s">
        <v>42</v>
      </c>
      <c r="J1280" s="151"/>
      <c r="K1280" s="152"/>
      <c r="L1280" s="151"/>
      <c r="M1280" s="152"/>
      <c r="N1280" s="151"/>
      <c r="O1280" s="151" t="s">
        <v>42</v>
      </c>
      <c r="P1280" s="151"/>
      <c r="Q1280" s="211" t="s">
        <v>377</v>
      </c>
      <c r="R1280" s="211" t="s">
        <v>20</v>
      </c>
      <c r="S1280" s="153"/>
      <c r="T1280" s="94" t="s">
        <v>42</v>
      </c>
      <c r="U1280" s="120"/>
      <c r="V1280" s="120"/>
      <c r="W1280" s="100" t="e">
        <f>VLOOKUP(TRIM(X1280),X10:Y92,2,FALSE)</f>
        <v>#N/A</v>
      </c>
      <c r="X1280" s="121" t="str">
        <f t="shared" si="115"/>
        <v>99</v>
      </c>
      <c r="Y1280" s="124">
        <f t="shared" si="116"/>
        <v>0</v>
      </c>
      <c r="Z1280" s="121">
        <f t="shared" si="114"/>
        <v>0</v>
      </c>
      <c r="AA1280" s="121">
        <f t="shared" si="117"/>
        <v>1</v>
      </c>
      <c r="AB1280" s="121">
        <f t="shared" si="118"/>
        <v>1</v>
      </c>
      <c r="AC1280" s="121">
        <f t="shared" si="119"/>
        <v>0</v>
      </c>
    </row>
    <row r="1281" spans="1:29" ht="35.25" customHeight="1" x14ac:dyDescent="0.25">
      <c r="A1281" s="89"/>
      <c r="B1281" s="94" t="s">
        <v>42</v>
      </c>
      <c r="C1281" s="91" t="s">
        <v>14</v>
      </c>
      <c r="D1281" s="91" t="s">
        <v>93</v>
      </c>
      <c r="E1281" s="122" t="s">
        <v>1952</v>
      </c>
      <c r="F1281" s="92" t="s">
        <v>42</v>
      </c>
      <c r="G1281" s="209" t="s">
        <v>42</v>
      </c>
      <c r="H1281" s="209" t="s">
        <v>693</v>
      </c>
      <c r="I1281" s="210" t="s">
        <v>42</v>
      </c>
      <c r="J1281" s="151"/>
      <c r="K1281" s="152"/>
      <c r="L1281" s="151"/>
      <c r="M1281" s="152"/>
      <c r="N1281" s="151"/>
      <c r="O1281" s="151" t="s">
        <v>42</v>
      </c>
      <c r="P1281" s="151"/>
      <c r="Q1281" s="211" t="s">
        <v>377</v>
      </c>
      <c r="R1281" s="211" t="s">
        <v>20</v>
      </c>
      <c r="S1281" s="153"/>
      <c r="T1281" s="94" t="s">
        <v>42</v>
      </c>
      <c r="U1281" s="120"/>
      <c r="V1281" s="120"/>
      <c r="W1281" s="100" t="e">
        <f>VLOOKUP(TRIM(X1281),X10:Y92,2,FALSE)</f>
        <v>#N/A</v>
      </c>
      <c r="X1281" s="121" t="str">
        <f t="shared" si="115"/>
        <v>99</v>
      </c>
      <c r="Y1281" s="124">
        <f t="shared" si="116"/>
        <v>0</v>
      </c>
      <c r="Z1281" s="121">
        <f t="shared" si="114"/>
        <v>0</v>
      </c>
      <c r="AA1281" s="121">
        <f t="shared" si="117"/>
        <v>1</v>
      </c>
      <c r="AB1281" s="121">
        <f t="shared" si="118"/>
        <v>1</v>
      </c>
      <c r="AC1281" s="121">
        <f t="shared" si="119"/>
        <v>0</v>
      </c>
    </row>
    <row r="1282" spans="1:29" ht="35.25" customHeight="1" x14ac:dyDescent="0.25">
      <c r="A1282" s="89"/>
      <c r="B1282" s="94" t="s">
        <v>42</v>
      </c>
      <c r="C1282" s="91" t="s">
        <v>14</v>
      </c>
      <c r="D1282" s="91" t="s">
        <v>93</v>
      </c>
      <c r="E1282" s="122" t="s">
        <v>1953</v>
      </c>
      <c r="F1282" s="92" t="s">
        <v>42</v>
      </c>
      <c r="G1282" s="209" t="s">
        <v>42</v>
      </c>
      <c r="H1282" s="209" t="s">
        <v>693</v>
      </c>
      <c r="I1282" s="210" t="s">
        <v>42</v>
      </c>
      <c r="J1282" s="151"/>
      <c r="K1282" s="152"/>
      <c r="L1282" s="151"/>
      <c r="M1282" s="152"/>
      <c r="N1282" s="151"/>
      <c r="O1282" s="151" t="s">
        <v>42</v>
      </c>
      <c r="P1282" s="151"/>
      <c r="Q1282" s="211" t="s">
        <v>377</v>
      </c>
      <c r="R1282" s="211" t="s">
        <v>20</v>
      </c>
      <c r="S1282" s="153"/>
      <c r="T1282" s="94" t="s">
        <v>42</v>
      </c>
      <c r="U1282" s="120"/>
      <c r="V1282" s="120"/>
      <c r="W1282" s="100" t="e">
        <f>VLOOKUP(TRIM(X1282),X10:Y92,2,FALSE)</f>
        <v>#N/A</v>
      </c>
      <c r="X1282" s="121" t="str">
        <f t="shared" si="115"/>
        <v>99</v>
      </c>
      <c r="Y1282" s="124">
        <f t="shared" si="116"/>
        <v>0</v>
      </c>
      <c r="Z1282" s="121">
        <f t="shared" si="114"/>
        <v>0</v>
      </c>
      <c r="AA1282" s="121">
        <f t="shared" si="117"/>
        <v>1</v>
      </c>
      <c r="AB1282" s="121">
        <f t="shared" si="118"/>
        <v>1</v>
      </c>
      <c r="AC1282" s="121">
        <f t="shared" si="119"/>
        <v>0</v>
      </c>
    </row>
    <row r="1283" spans="1:29" ht="35.25" customHeight="1" x14ac:dyDescent="0.25">
      <c r="A1283" s="89"/>
      <c r="B1283" s="94" t="s">
        <v>42</v>
      </c>
      <c r="C1283" s="91" t="s">
        <v>14</v>
      </c>
      <c r="D1283" s="91" t="s">
        <v>93</v>
      </c>
      <c r="E1283" s="122" t="s">
        <v>1954</v>
      </c>
      <c r="F1283" s="92" t="s">
        <v>42</v>
      </c>
      <c r="G1283" s="209" t="s">
        <v>42</v>
      </c>
      <c r="H1283" s="209" t="s">
        <v>693</v>
      </c>
      <c r="I1283" s="210" t="s">
        <v>42</v>
      </c>
      <c r="J1283" s="151"/>
      <c r="K1283" s="152"/>
      <c r="L1283" s="151"/>
      <c r="M1283" s="152"/>
      <c r="N1283" s="151"/>
      <c r="O1283" s="151" t="s">
        <v>42</v>
      </c>
      <c r="P1283" s="151"/>
      <c r="Q1283" s="211" t="s">
        <v>377</v>
      </c>
      <c r="R1283" s="211" t="s">
        <v>20</v>
      </c>
      <c r="S1283" s="153"/>
      <c r="T1283" s="94" t="s">
        <v>42</v>
      </c>
      <c r="U1283" s="120"/>
      <c r="V1283" s="120"/>
      <c r="W1283" s="100" t="e">
        <f>VLOOKUP(TRIM(X1283),X10:Y92,2,FALSE)</f>
        <v>#N/A</v>
      </c>
      <c r="X1283" s="121" t="str">
        <f t="shared" si="115"/>
        <v>99</v>
      </c>
      <c r="Y1283" s="124">
        <f t="shared" si="116"/>
        <v>0</v>
      </c>
      <c r="Z1283" s="121">
        <f t="shared" si="114"/>
        <v>0</v>
      </c>
      <c r="AA1283" s="121">
        <f t="shared" si="117"/>
        <v>1</v>
      </c>
      <c r="AB1283" s="121">
        <f t="shared" si="118"/>
        <v>1</v>
      </c>
      <c r="AC1283" s="121">
        <f t="shared" si="119"/>
        <v>0</v>
      </c>
    </row>
    <row r="1284" spans="1:29" ht="35.25" customHeight="1" x14ac:dyDescent="0.25">
      <c r="A1284" s="89"/>
      <c r="B1284" s="94" t="s">
        <v>42</v>
      </c>
      <c r="C1284" s="91" t="s">
        <v>14</v>
      </c>
      <c r="D1284" s="91" t="s">
        <v>93</v>
      </c>
      <c r="E1284" s="122" t="s">
        <v>1955</v>
      </c>
      <c r="F1284" s="92" t="s">
        <v>42</v>
      </c>
      <c r="G1284" s="209" t="s">
        <v>42</v>
      </c>
      <c r="H1284" s="209" t="s">
        <v>693</v>
      </c>
      <c r="I1284" s="210" t="s">
        <v>42</v>
      </c>
      <c r="J1284" s="151"/>
      <c r="K1284" s="152"/>
      <c r="L1284" s="151"/>
      <c r="M1284" s="152"/>
      <c r="N1284" s="151"/>
      <c r="O1284" s="151" t="s">
        <v>42</v>
      </c>
      <c r="P1284" s="151"/>
      <c r="Q1284" s="211" t="s">
        <v>377</v>
      </c>
      <c r="R1284" s="211" t="s">
        <v>20</v>
      </c>
      <c r="S1284" s="153"/>
      <c r="T1284" s="94" t="s">
        <v>42</v>
      </c>
      <c r="U1284" s="120"/>
      <c r="V1284" s="120"/>
      <c r="W1284" s="100" t="e">
        <f>VLOOKUP(TRIM(X1284),X10:Y92,2,FALSE)</f>
        <v>#N/A</v>
      </c>
      <c r="X1284" s="121" t="str">
        <f t="shared" si="115"/>
        <v>99</v>
      </c>
      <c r="Y1284" s="124">
        <f t="shared" si="116"/>
        <v>0</v>
      </c>
      <c r="Z1284" s="121">
        <f t="shared" si="114"/>
        <v>0</v>
      </c>
      <c r="AA1284" s="121">
        <f t="shared" si="117"/>
        <v>1</v>
      </c>
      <c r="AB1284" s="121">
        <f t="shared" si="118"/>
        <v>1</v>
      </c>
      <c r="AC1284" s="121">
        <f t="shared" si="119"/>
        <v>0</v>
      </c>
    </row>
    <row r="1285" spans="1:29" ht="35.25" customHeight="1" x14ac:dyDescent="0.25">
      <c r="A1285" s="89"/>
      <c r="B1285" s="94" t="s">
        <v>42</v>
      </c>
      <c r="C1285" s="91" t="s">
        <v>14</v>
      </c>
      <c r="D1285" s="91" t="s">
        <v>93</v>
      </c>
      <c r="E1285" s="122" t="s">
        <v>1956</v>
      </c>
      <c r="F1285" s="92" t="s">
        <v>42</v>
      </c>
      <c r="G1285" s="209" t="s">
        <v>42</v>
      </c>
      <c r="H1285" s="209" t="s">
        <v>693</v>
      </c>
      <c r="I1285" s="210" t="s">
        <v>42</v>
      </c>
      <c r="J1285" s="151"/>
      <c r="K1285" s="152"/>
      <c r="L1285" s="151"/>
      <c r="M1285" s="152"/>
      <c r="N1285" s="151"/>
      <c r="O1285" s="151" t="s">
        <v>42</v>
      </c>
      <c r="P1285" s="151"/>
      <c r="Q1285" s="211" t="s">
        <v>377</v>
      </c>
      <c r="R1285" s="211" t="s">
        <v>20</v>
      </c>
      <c r="S1285" s="153"/>
      <c r="T1285" s="94" t="s">
        <v>42</v>
      </c>
      <c r="U1285" s="120"/>
      <c r="V1285" s="120"/>
      <c r="W1285" s="100" t="e">
        <f>VLOOKUP(TRIM(X1285),X10:Y92,2,FALSE)</f>
        <v>#N/A</v>
      </c>
      <c r="X1285" s="121" t="str">
        <f t="shared" si="115"/>
        <v>99</v>
      </c>
      <c r="Y1285" s="124">
        <f t="shared" si="116"/>
        <v>0</v>
      </c>
      <c r="Z1285" s="121">
        <f t="shared" si="114"/>
        <v>0</v>
      </c>
      <c r="AA1285" s="121">
        <f t="shared" si="117"/>
        <v>1</v>
      </c>
      <c r="AB1285" s="121">
        <f t="shared" si="118"/>
        <v>1</v>
      </c>
      <c r="AC1285" s="121">
        <f t="shared" si="119"/>
        <v>0</v>
      </c>
    </row>
    <row r="1286" spans="1:29" ht="35.25" customHeight="1" x14ac:dyDescent="0.25">
      <c r="A1286" s="89"/>
      <c r="B1286" s="94" t="s">
        <v>42</v>
      </c>
      <c r="C1286" s="91" t="s">
        <v>14</v>
      </c>
      <c r="D1286" s="91" t="s">
        <v>93</v>
      </c>
      <c r="E1286" s="122" t="s">
        <v>1957</v>
      </c>
      <c r="F1286" s="92" t="s">
        <v>42</v>
      </c>
      <c r="G1286" s="209" t="s">
        <v>42</v>
      </c>
      <c r="H1286" s="209" t="s">
        <v>693</v>
      </c>
      <c r="I1286" s="210" t="s">
        <v>42</v>
      </c>
      <c r="J1286" s="151"/>
      <c r="K1286" s="152"/>
      <c r="L1286" s="151"/>
      <c r="M1286" s="152"/>
      <c r="N1286" s="151"/>
      <c r="O1286" s="151" t="s">
        <v>42</v>
      </c>
      <c r="P1286" s="151"/>
      <c r="Q1286" s="211" t="s">
        <v>377</v>
      </c>
      <c r="R1286" s="211" t="s">
        <v>20</v>
      </c>
      <c r="S1286" s="153"/>
      <c r="T1286" s="94" t="s">
        <v>42</v>
      </c>
      <c r="U1286" s="120"/>
      <c r="V1286" s="120"/>
      <c r="W1286" s="100" t="e">
        <f>VLOOKUP(TRIM(X1286),X10:Y92,2,FALSE)</f>
        <v>#N/A</v>
      </c>
      <c r="X1286" s="121" t="str">
        <f t="shared" si="115"/>
        <v>99</v>
      </c>
      <c r="Y1286" s="124">
        <f t="shared" si="116"/>
        <v>0</v>
      </c>
      <c r="Z1286" s="121">
        <f t="shared" si="114"/>
        <v>0</v>
      </c>
      <c r="AA1286" s="121">
        <f t="shared" si="117"/>
        <v>1</v>
      </c>
      <c r="AB1286" s="121">
        <f t="shared" si="118"/>
        <v>1</v>
      </c>
      <c r="AC1286" s="121">
        <f t="shared" si="119"/>
        <v>0</v>
      </c>
    </row>
    <row r="1287" spans="1:29" ht="35.25" customHeight="1" x14ac:dyDescent="0.25">
      <c r="A1287" s="89"/>
      <c r="B1287" s="94" t="s">
        <v>42</v>
      </c>
      <c r="C1287" s="91" t="s">
        <v>14</v>
      </c>
      <c r="D1287" s="91" t="s">
        <v>93</v>
      </c>
      <c r="E1287" s="122" t="s">
        <v>1958</v>
      </c>
      <c r="F1287" s="92" t="s">
        <v>42</v>
      </c>
      <c r="G1287" s="209" t="s">
        <v>42</v>
      </c>
      <c r="H1287" s="209" t="s">
        <v>693</v>
      </c>
      <c r="I1287" s="210" t="s">
        <v>42</v>
      </c>
      <c r="J1287" s="151"/>
      <c r="K1287" s="152"/>
      <c r="L1287" s="151"/>
      <c r="M1287" s="152"/>
      <c r="N1287" s="151"/>
      <c r="O1287" s="151" t="s">
        <v>42</v>
      </c>
      <c r="P1287" s="151"/>
      <c r="Q1287" s="211" t="s">
        <v>377</v>
      </c>
      <c r="R1287" s="211" t="s">
        <v>20</v>
      </c>
      <c r="S1287" s="153"/>
      <c r="T1287" s="94" t="s">
        <v>42</v>
      </c>
      <c r="U1287" s="120"/>
      <c r="V1287" s="120"/>
      <c r="W1287" s="100" t="e">
        <f>VLOOKUP(TRIM(X1287),X10:Y92,2,FALSE)</f>
        <v>#N/A</v>
      </c>
      <c r="X1287" s="121" t="str">
        <f t="shared" si="115"/>
        <v>99</v>
      </c>
      <c r="Y1287" s="124">
        <f t="shared" si="116"/>
        <v>0</v>
      </c>
      <c r="Z1287" s="121">
        <f t="shared" si="114"/>
        <v>0</v>
      </c>
      <c r="AA1287" s="121">
        <f t="shared" si="117"/>
        <v>1</v>
      </c>
      <c r="AB1287" s="121">
        <f t="shared" si="118"/>
        <v>1</v>
      </c>
      <c r="AC1287" s="121">
        <f t="shared" si="119"/>
        <v>0</v>
      </c>
    </row>
    <row r="1288" spans="1:29" ht="35.25" customHeight="1" x14ac:dyDescent="0.25">
      <c r="A1288" s="89"/>
      <c r="B1288" s="94" t="s">
        <v>42</v>
      </c>
      <c r="C1288" s="91" t="s">
        <v>14</v>
      </c>
      <c r="D1288" s="91" t="s">
        <v>93</v>
      </c>
      <c r="E1288" s="122" t="s">
        <v>1959</v>
      </c>
      <c r="F1288" s="92" t="s">
        <v>42</v>
      </c>
      <c r="G1288" s="209" t="s">
        <v>42</v>
      </c>
      <c r="H1288" s="209" t="s">
        <v>693</v>
      </c>
      <c r="I1288" s="210" t="s">
        <v>42</v>
      </c>
      <c r="J1288" s="151"/>
      <c r="K1288" s="152"/>
      <c r="L1288" s="151"/>
      <c r="M1288" s="152"/>
      <c r="N1288" s="151"/>
      <c r="O1288" s="151" t="s">
        <v>42</v>
      </c>
      <c r="P1288" s="151"/>
      <c r="Q1288" s="211" t="s">
        <v>377</v>
      </c>
      <c r="R1288" s="211" t="s">
        <v>20</v>
      </c>
      <c r="S1288" s="153"/>
      <c r="T1288" s="94" t="s">
        <v>42</v>
      </c>
      <c r="U1288" s="120"/>
      <c r="V1288" s="120"/>
      <c r="W1288" s="100" t="e">
        <f>VLOOKUP(TRIM(X1288),X10:Y92,2,FALSE)</f>
        <v>#N/A</v>
      </c>
      <c r="X1288" s="121" t="str">
        <f t="shared" si="115"/>
        <v>99</v>
      </c>
      <c r="Y1288" s="124">
        <f t="shared" si="116"/>
        <v>0</v>
      </c>
      <c r="Z1288" s="121">
        <f t="shared" si="114"/>
        <v>0</v>
      </c>
      <c r="AA1288" s="121">
        <f t="shared" si="117"/>
        <v>1</v>
      </c>
      <c r="AB1288" s="121">
        <f t="shared" si="118"/>
        <v>1</v>
      </c>
      <c r="AC1288" s="121">
        <f t="shared" si="119"/>
        <v>0</v>
      </c>
    </row>
    <row r="1289" spans="1:29" ht="35.25" customHeight="1" x14ac:dyDescent="0.25">
      <c r="A1289" s="89"/>
      <c r="B1289" s="94" t="s">
        <v>42</v>
      </c>
      <c r="C1289" s="91" t="s">
        <v>14</v>
      </c>
      <c r="D1289" s="91" t="s">
        <v>93</v>
      </c>
      <c r="E1289" s="122" t="s">
        <v>1960</v>
      </c>
      <c r="F1289" s="92" t="s">
        <v>42</v>
      </c>
      <c r="G1289" s="209" t="s">
        <v>42</v>
      </c>
      <c r="H1289" s="209" t="s">
        <v>693</v>
      </c>
      <c r="I1289" s="210" t="s">
        <v>42</v>
      </c>
      <c r="J1289" s="151"/>
      <c r="K1289" s="152"/>
      <c r="L1289" s="151"/>
      <c r="M1289" s="152"/>
      <c r="N1289" s="151"/>
      <c r="O1289" s="151" t="s">
        <v>42</v>
      </c>
      <c r="P1289" s="151"/>
      <c r="Q1289" s="211" t="s">
        <v>377</v>
      </c>
      <c r="R1289" s="211" t="s">
        <v>20</v>
      </c>
      <c r="S1289" s="153"/>
      <c r="T1289" s="94" t="s">
        <v>42</v>
      </c>
      <c r="U1289" s="120"/>
      <c r="V1289" s="120"/>
      <c r="W1289" s="100" t="e">
        <f>VLOOKUP(TRIM(X1289),X10:Y92,2,FALSE)</f>
        <v>#N/A</v>
      </c>
      <c r="X1289" s="121" t="str">
        <f t="shared" si="115"/>
        <v>99</v>
      </c>
      <c r="Y1289" s="124">
        <f t="shared" si="116"/>
        <v>0</v>
      </c>
      <c r="Z1289" s="121">
        <f t="shared" si="114"/>
        <v>0</v>
      </c>
      <c r="AA1289" s="121">
        <f t="shared" si="117"/>
        <v>1</v>
      </c>
      <c r="AB1289" s="121">
        <f t="shared" si="118"/>
        <v>1</v>
      </c>
      <c r="AC1289" s="121">
        <f t="shared" si="119"/>
        <v>0</v>
      </c>
    </row>
    <row r="1290" spans="1:29" ht="35.25" customHeight="1" x14ac:dyDescent="0.25">
      <c r="A1290" s="89"/>
      <c r="B1290" s="94" t="s">
        <v>42</v>
      </c>
      <c r="C1290" s="91" t="s">
        <v>14</v>
      </c>
      <c r="D1290" s="91" t="s">
        <v>93</v>
      </c>
      <c r="E1290" s="122" t="s">
        <v>1961</v>
      </c>
      <c r="F1290" s="92" t="s">
        <v>42</v>
      </c>
      <c r="G1290" s="209" t="s">
        <v>42</v>
      </c>
      <c r="H1290" s="209" t="s">
        <v>693</v>
      </c>
      <c r="I1290" s="210" t="s">
        <v>42</v>
      </c>
      <c r="J1290" s="151"/>
      <c r="K1290" s="152"/>
      <c r="L1290" s="151"/>
      <c r="M1290" s="152"/>
      <c r="N1290" s="151"/>
      <c r="O1290" s="151" t="s">
        <v>42</v>
      </c>
      <c r="P1290" s="151"/>
      <c r="Q1290" s="211" t="s">
        <v>377</v>
      </c>
      <c r="R1290" s="211" t="s">
        <v>20</v>
      </c>
      <c r="S1290" s="153"/>
      <c r="T1290" s="94" t="s">
        <v>42</v>
      </c>
      <c r="U1290" s="120"/>
      <c r="V1290" s="120"/>
      <c r="W1290" s="100" t="e">
        <f>VLOOKUP(TRIM(X1290),X10:Y92,2,FALSE)</f>
        <v>#N/A</v>
      </c>
      <c r="X1290" s="121" t="str">
        <f t="shared" si="115"/>
        <v>99</v>
      </c>
      <c r="Y1290" s="124">
        <f t="shared" si="116"/>
        <v>0</v>
      </c>
      <c r="Z1290" s="121">
        <f t="shared" si="114"/>
        <v>0</v>
      </c>
      <c r="AA1290" s="121">
        <f t="shared" si="117"/>
        <v>1</v>
      </c>
      <c r="AB1290" s="121">
        <f t="shared" si="118"/>
        <v>1</v>
      </c>
      <c r="AC1290" s="121">
        <f t="shared" si="119"/>
        <v>0</v>
      </c>
    </row>
    <row r="1291" spans="1:29" ht="35.25" customHeight="1" x14ac:dyDescent="0.25">
      <c r="A1291" s="89"/>
      <c r="B1291" s="94" t="s">
        <v>42</v>
      </c>
      <c r="C1291" s="91" t="s">
        <v>14</v>
      </c>
      <c r="D1291" s="91" t="s">
        <v>93</v>
      </c>
      <c r="E1291" s="122" t="s">
        <v>1962</v>
      </c>
      <c r="F1291" s="92" t="s">
        <v>42</v>
      </c>
      <c r="G1291" s="209" t="s">
        <v>42</v>
      </c>
      <c r="H1291" s="209" t="s">
        <v>693</v>
      </c>
      <c r="I1291" s="210" t="s">
        <v>42</v>
      </c>
      <c r="J1291" s="151"/>
      <c r="K1291" s="152"/>
      <c r="L1291" s="151"/>
      <c r="M1291" s="152"/>
      <c r="N1291" s="151"/>
      <c r="O1291" s="151" t="s">
        <v>42</v>
      </c>
      <c r="P1291" s="151"/>
      <c r="Q1291" s="211" t="s">
        <v>377</v>
      </c>
      <c r="R1291" s="211" t="s">
        <v>20</v>
      </c>
      <c r="S1291" s="153"/>
      <c r="T1291" s="94" t="s">
        <v>42</v>
      </c>
      <c r="U1291" s="120"/>
      <c r="V1291" s="120"/>
      <c r="W1291" s="100" t="e">
        <f>VLOOKUP(TRIM(X1291),X10:Y92,2,FALSE)</f>
        <v>#N/A</v>
      </c>
      <c r="X1291" s="121" t="str">
        <f t="shared" si="115"/>
        <v>99</v>
      </c>
      <c r="Y1291" s="124">
        <f t="shared" si="116"/>
        <v>0</v>
      </c>
      <c r="Z1291" s="121">
        <f t="shared" si="114"/>
        <v>0</v>
      </c>
      <c r="AA1291" s="121">
        <f t="shared" si="117"/>
        <v>1</v>
      </c>
      <c r="AB1291" s="121">
        <f t="shared" si="118"/>
        <v>1</v>
      </c>
      <c r="AC1291" s="121">
        <f t="shared" si="119"/>
        <v>0</v>
      </c>
    </row>
    <row r="1292" spans="1:29" ht="35.25" customHeight="1" x14ac:dyDescent="0.25">
      <c r="A1292" s="89"/>
      <c r="B1292" s="94" t="s">
        <v>42</v>
      </c>
      <c r="C1292" s="91" t="s">
        <v>14</v>
      </c>
      <c r="D1292" s="91" t="s">
        <v>93</v>
      </c>
      <c r="E1292" s="122" t="s">
        <v>1963</v>
      </c>
      <c r="F1292" s="92" t="s">
        <v>42</v>
      </c>
      <c r="G1292" s="209" t="s">
        <v>42</v>
      </c>
      <c r="H1292" s="209" t="s">
        <v>693</v>
      </c>
      <c r="I1292" s="210" t="s">
        <v>42</v>
      </c>
      <c r="J1292" s="151"/>
      <c r="K1292" s="152"/>
      <c r="L1292" s="151"/>
      <c r="M1292" s="152"/>
      <c r="N1292" s="151"/>
      <c r="O1292" s="151" t="s">
        <v>42</v>
      </c>
      <c r="P1292" s="151"/>
      <c r="Q1292" s="211" t="s">
        <v>377</v>
      </c>
      <c r="R1292" s="211" t="s">
        <v>20</v>
      </c>
      <c r="S1292" s="153"/>
      <c r="T1292" s="94" t="s">
        <v>42</v>
      </c>
      <c r="U1292" s="120"/>
      <c r="V1292" s="120"/>
      <c r="W1292" s="100" t="e">
        <f>VLOOKUP(TRIM(X1292),X10:Y92,2,FALSE)</f>
        <v>#N/A</v>
      </c>
      <c r="X1292" s="121" t="str">
        <f t="shared" si="115"/>
        <v>99</v>
      </c>
      <c r="Y1292" s="124">
        <f t="shared" si="116"/>
        <v>0</v>
      </c>
      <c r="Z1292" s="121">
        <f t="shared" si="114"/>
        <v>0</v>
      </c>
      <c r="AA1292" s="121">
        <f t="shared" si="117"/>
        <v>1</v>
      </c>
      <c r="AB1292" s="121">
        <f t="shared" si="118"/>
        <v>1</v>
      </c>
      <c r="AC1292" s="121">
        <f t="shared" si="119"/>
        <v>0</v>
      </c>
    </row>
    <row r="1293" spans="1:29" ht="35.25" customHeight="1" x14ac:dyDescent="0.25">
      <c r="A1293" s="89"/>
      <c r="B1293" s="94" t="s">
        <v>42</v>
      </c>
      <c r="C1293" s="91" t="s">
        <v>14</v>
      </c>
      <c r="D1293" s="91" t="s">
        <v>93</v>
      </c>
      <c r="E1293" s="122" t="s">
        <v>1964</v>
      </c>
      <c r="F1293" s="92" t="s">
        <v>42</v>
      </c>
      <c r="G1293" s="209" t="s">
        <v>42</v>
      </c>
      <c r="H1293" s="209" t="s">
        <v>693</v>
      </c>
      <c r="I1293" s="210" t="s">
        <v>42</v>
      </c>
      <c r="J1293" s="151"/>
      <c r="K1293" s="152"/>
      <c r="L1293" s="151"/>
      <c r="M1293" s="152"/>
      <c r="N1293" s="151"/>
      <c r="O1293" s="151" t="s">
        <v>42</v>
      </c>
      <c r="P1293" s="151"/>
      <c r="Q1293" s="211" t="s">
        <v>377</v>
      </c>
      <c r="R1293" s="211" t="s">
        <v>20</v>
      </c>
      <c r="S1293" s="153"/>
      <c r="T1293" s="94" t="s">
        <v>42</v>
      </c>
      <c r="U1293" s="120"/>
      <c r="V1293" s="120"/>
      <c r="W1293" s="100" t="e">
        <f>VLOOKUP(TRIM(X1293),X10:Y92,2,FALSE)</f>
        <v>#N/A</v>
      </c>
      <c r="X1293" s="121" t="str">
        <f t="shared" si="115"/>
        <v>99</v>
      </c>
      <c r="Y1293" s="124">
        <f t="shared" si="116"/>
        <v>0</v>
      </c>
      <c r="Z1293" s="121">
        <f t="shared" si="114"/>
        <v>0</v>
      </c>
      <c r="AA1293" s="121">
        <f t="shared" si="117"/>
        <v>1</v>
      </c>
      <c r="AB1293" s="121">
        <f t="shared" si="118"/>
        <v>1</v>
      </c>
      <c r="AC1293" s="121">
        <f t="shared" si="119"/>
        <v>0</v>
      </c>
    </row>
    <row r="1294" spans="1:29" ht="35.25" customHeight="1" x14ac:dyDescent="0.25">
      <c r="A1294" s="89"/>
      <c r="B1294" s="94" t="s">
        <v>42</v>
      </c>
      <c r="C1294" s="91" t="s">
        <v>14</v>
      </c>
      <c r="D1294" s="91" t="s">
        <v>93</v>
      </c>
      <c r="E1294" s="122" t="s">
        <v>1965</v>
      </c>
      <c r="F1294" s="92" t="s">
        <v>42</v>
      </c>
      <c r="G1294" s="209" t="s">
        <v>42</v>
      </c>
      <c r="H1294" s="209" t="s">
        <v>693</v>
      </c>
      <c r="I1294" s="210" t="s">
        <v>42</v>
      </c>
      <c r="J1294" s="151"/>
      <c r="K1294" s="152"/>
      <c r="L1294" s="151"/>
      <c r="M1294" s="152"/>
      <c r="N1294" s="151"/>
      <c r="O1294" s="151" t="s">
        <v>42</v>
      </c>
      <c r="P1294" s="151"/>
      <c r="Q1294" s="211" t="s">
        <v>377</v>
      </c>
      <c r="R1294" s="211" t="s">
        <v>20</v>
      </c>
      <c r="S1294" s="153"/>
      <c r="T1294" s="94" t="s">
        <v>42</v>
      </c>
      <c r="U1294" s="120"/>
      <c r="V1294" s="120"/>
      <c r="W1294" s="100" t="e">
        <f>VLOOKUP(TRIM(X1294),X10:Y92,2,FALSE)</f>
        <v>#N/A</v>
      </c>
      <c r="X1294" s="121" t="str">
        <f t="shared" si="115"/>
        <v>99</v>
      </c>
      <c r="Y1294" s="124">
        <f t="shared" si="116"/>
        <v>0</v>
      </c>
      <c r="Z1294" s="121">
        <f t="shared" si="114"/>
        <v>0</v>
      </c>
      <c r="AA1294" s="121">
        <f t="shared" si="117"/>
        <v>1</v>
      </c>
      <c r="AB1294" s="121">
        <f t="shared" si="118"/>
        <v>1</v>
      </c>
      <c r="AC1294" s="121">
        <f t="shared" si="119"/>
        <v>0</v>
      </c>
    </row>
    <row r="1295" spans="1:29" ht="35.25" customHeight="1" x14ac:dyDescent="0.25">
      <c r="A1295" s="89"/>
      <c r="B1295" s="94" t="s">
        <v>42</v>
      </c>
      <c r="C1295" s="91" t="s">
        <v>14</v>
      </c>
      <c r="D1295" s="91" t="s">
        <v>93</v>
      </c>
      <c r="E1295" s="122" t="s">
        <v>1966</v>
      </c>
      <c r="F1295" s="92" t="s">
        <v>42</v>
      </c>
      <c r="G1295" s="209" t="s">
        <v>42</v>
      </c>
      <c r="H1295" s="209" t="s">
        <v>693</v>
      </c>
      <c r="I1295" s="210" t="s">
        <v>42</v>
      </c>
      <c r="J1295" s="151"/>
      <c r="K1295" s="152"/>
      <c r="L1295" s="151"/>
      <c r="M1295" s="152"/>
      <c r="N1295" s="151"/>
      <c r="O1295" s="151" t="s">
        <v>42</v>
      </c>
      <c r="P1295" s="151"/>
      <c r="Q1295" s="211" t="s">
        <v>377</v>
      </c>
      <c r="R1295" s="211" t="s">
        <v>20</v>
      </c>
      <c r="S1295" s="153"/>
      <c r="T1295" s="94" t="s">
        <v>42</v>
      </c>
      <c r="U1295" s="120"/>
      <c r="V1295" s="120"/>
      <c r="W1295" s="100" t="e">
        <f>VLOOKUP(TRIM(X1295),X10:Y92,2,FALSE)</f>
        <v>#N/A</v>
      </c>
      <c r="X1295" s="121" t="str">
        <f t="shared" si="115"/>
        <v>99</v>
      </c>
      <c r="Y1295" s="124">
        <f t="shared" si="116"/>
        <v>0</v>
      </c>
      <c r="Z1295" s="121">
        <f t="shared" si="114"/>
        <v>0</v>
      </c>
      <c r="AA1295" s="121">
        <f t="shared" si="117"/>
        <v>1</v>
      </c>
      <c r="AB1295" s="121">
        <f t="shared" si="118"/>
        <v>1</v>
      </c>
      <c r="AC1295" s="121">
        <f t="shared" si="119"/>
        <v>0</v>
      </c>
    </row>
    <row r="1296" spans="1:29" ht="35.25" customHeight="1" x14ac:dyDescent="0.25">
      <c r="A1296" s="89"/>
      <c r="B1296" s="94" t="s">
        <v>42</v>
      </c>
      <c r="C1296" s="91" t="s">
        <v>14</v>
      </c>
      <c r="D1296" s="91" t="s">
        <v>93</v>
      </c>
      <c r="E1296" s="122" t="s">
        <v>1967</v>
      </c>
      <c r="F1296" s="92" t="s">
        <v>42</v>
      </c>
      <c r="G1296" s="209" t="s">
        <v>42</v>
      </c>
      <c r="H1296" s="209" t="s">
        <v>693</v>
      </c>
      <c r="I1296" s="210" t="s">
        <v>42</v>
      </c>
      <c r="J1296" s="151"/>
      <c r="K1296" s="152"/>
      <c r="L1296" s="151"/>
      <c r="M1296" s="152"/>
      <c r="N1296" s="151"/>
      <c r="O1296" s="151" t="s">
        <v>42</v>
      </c>
      <c r="P1296" s="151"/>
      <c r="Q1296" s="211" t="s">
        <v>377</v>
      </c>
      <c r="R1296" s="211" t="s">
        <v>20</v>
      </c>
      <c r="S1296" s="153"/>
      <c r="T1296" s="94" t="s">
        <v>42</v>
      </c>
      <c r="U1296" s="120"/>
      <c r="V1296" s="120"/>
      <c r="W1296" s="100" t="e">
        <f>VLOOKUP(TRIM(X1296),X10:Y92,2,FALSE)</f>
        <v>#N/A</v>
      </c>
      <c r="X1296" s="121" t="str">
        <f t="shared" si="115"/>
        <v>99</v>
      </c>
      <c r="Y1296" s="124">
        <f t="shared" si="116"/>
        <v>0</v>
      </c>
      <c r="Z1296" s="121">
        <f t="shared" si="114"/>
        <v>0</v>
      </c>
      <c r="AA1296" s="121">
        <f t="shared" si="117"/>
        <v>1</v>
      </c>
      <c r="AB1296" s="121">
        <f t="shared" si="118"/>
        <v>1</v>
      </c>
      <c r="AC1296" s="121">
        <f t="shared" si="119"/>
        <v>0</v>
      </c>
    </row>
    <row r="1297" spans="1:29" ht="35.25" customHeight="1" x14ac:dyDescent="0.25">
      <c r="A1297" s="89"/>
      <c r="B1297" s="94" t="s">
        <v>42</v>
      </c>
      <c r="C1297" s="91" t="s">
        <v>14</v>
      </c>
      <c r="D1297" s="91" t="s">
        <v>93</v>
      </c>
      <c r="E1297" s="122" t="s">
        <v>1968</v>
      </c>
      <c r="F1297" s="92" t="s">
        <v>42</v>
      </c>
      <c r="G1297" s="209" t="s">
        <v>42</v>
      </c>
      <c r="H1297" s="209" t="s">
        <v>693</v>
      </c>
      <c r="I1297" s="210" t="s">
        <v>42</v>
      </c>
      <c r="J1297" s="151"/>
      <c r="K1297" s="152"/>
      <c r="L1297" s="151"/>
      <c r="M1297" s="152"/>
      <c r="N1297" s="151"/>
      <c r="O1297" s="151" t="s">
        <v>42</v>
      </c>
      <c r="P1297" s="151"/>
      <c r="Q1297" s="211" t="s">
        <v>377</v>
      </c>
      <c r="R1297" s="211" t="s">
        <v>20</v>
      </c>
      <c r="S1297" s="153"/>
      <c r="T1297" s="94" t="s">
        <v>42</v>
      </c>
      <c r="U1297" s="120"/>
      <c r="V1297" s="120"/>
      <c r="W1297" s="100" t="e">
        <f>VLOOKUP(TRIM(X1297),X10:Y92,2,FALSE)</f>
        <v>#N/A</v>
      </c>
      <c r="X1297" s="121" t="str">
        <f t="shared" si="115"/>
        <v>99</v>
      </c>
      <c r="Y1297" s="124">
        <f t="shared" si="116"/>
        <v>0</v>
      </c>
      <c r="Z1297" s="121">
        <f t="shared" si="114"/>
        <v>0</v>
      </c>
      <c r="AA1297" s="121">
        <f t="shared" si="117"/>
        <v>1</v>
      </c>
      <c r="AB1297" s="121">
        <f t="shared" si="118"/>
        <v>1</v>
      </c>
      <c r="AC1297" s="121">
        <f t="shared" si="119"/>
        <v>0</v>
      </c>
    </row>
    <row r="1298" spans="1:29" ht="35.25" customHeight="1" x14ac:dyDescent="0.25">
      <c r="A1298" s="89"/>
      <c r="B1298" s="94" t="s">
        <v>42</v>
      </c>
      <c r="C1298" s="91" t="s">
        <v>14</v>
      </c>
      <c r="D1298" s="91" t="s">
        <v>93</v>
      </c>
      <c r="E1298" s="122" t="s">
        <v>4650</v>
      </c>
      <c r="F1298" s="92" t="s">
        <v>42</v>
      </c>
      <c r="G1298" s="209" t="s">
        <v>42</v>
      </c>
      <c r="H1298" s="209" t="s">
        <v>693</v>
      </c>
      <c r="I1298" s="210" t="s">
        <v>42</v>
      </c>
      <c r="J1298" s="151"/>
      <c r="K1298" s="152"/>
      <c r="L1298" s="151"/>
      <c r="M1298" s="152"/>
      <c r="N1298" s="151"/>
      <c r="O1298" s="151" t="s">
        <v>42</v>
      </c>
      <c r="P1298" s="151"/>
      <c r="Q1298" s="211" t="s">
        <v>377</v>
      </c>
      <c r="R1298" s="211" t="s">
        <v>20</v>
      </c>
      <c r="S1298" s="153"/>
      <c r="T1298" s="94" t="s">
        <v>42</v>
      </c>
      <c r="U1298" s="120"/>
      <c r="V1298" s="120"/>
      <c r="W1298" s="100" t="e">
        <f>VLOOKUP(TRIM(X1298),X10:Y92,2,FALSE)</f>
        <v>#N/A</v>
      </c>
      <c r="X1298" s="121" t="str">
        <f t="shared" si="115"/>
        <v>99</v>
      </c>
      <c r="Y1298" s="124">
        <f t="shared" si="116"/>
        <v>0</v>
      </c>
      <c r="Z1298" s="121">
        <f t="shared" si="114"/>
        <v>0</v>
      </c>
      <c r="AA1298" s="121">
        <f t="shared" si="117"/>
        <v>1</v>
      </c>
      <c r="AB1298" s="121">
        <f t="shared" si="118"/>
        <v>1</v>
      </c>
      <c r="AC1298" s="121">
        <f t="shared" si="119"/>
        <v>0</v>
      </c>
    </row>
    <row r="1299" spans="1:29" ht="35.25" customHeight="1" x14ac:dyDescent="0.25">
      <c r="A1299" s="89"/>
      <c r="B1299" s="94" t="s">
        <v>42</v>
      </c>
      <c r="C1299" s="91" t="s">
        <v>14</v>
      </c>
      <c r="D1299" s="91" t="s">
        <v>93</v>
      </c>
      <c r="E1299" s="122" t="s">
        <v>4651</v>
      </c>
      <c r="F1299" s="92" t="s">
        <v>42</v>
      </c>
      <c r="G1299" s="209" t="s">
        <v>42</v>
      </c>
      <c r="H1299" s="209" t="s">
        <v>693</v>
      </c>
      <c r="I1299" s="210" t="s">
        <v>42</v>
      </c>
      <c r="J1299" s="151"/>
      <c r="K1299" s="152"/>
      <c r="L1299" s="151"/>
      <c r="M1299" s="152"/>
      <c r="N1299" s="151"/>
      <c r="O1299" s="151" t="s">
        <v>42</v>
      </c>
      <c r="P1299" s="151"/>
      <c r="Q1299" s="211" t="s">
        <v>377</v>
      </c>
      <c r="R1299" s="211" t="s">
        <v>20</v>
      </c>
      <c r="S1299" s="153"/>
      <c r="T1299" s="94" t="s">
        <v>42</v>
      </c>
      <c r="U1299" s="120"/>
      <c r="V1299" s="120"/>
      <c r="W1299" s="100" t="e">
        <f>VLOOKUP(TRIM(X1299),X10:Y92,2,FALSE)</f>
        <v>#N/A</v>
      </c>
      <c r="X1299" s="121" t="str">
        <f t="shared" si="115"/>
        <v>99</v>
      </c>
      <c r="Y1299" s="124">
        <f t="shared" si="116"/>
        <v>0</v>
      </c>
      <c r="Z1299" s="121">
        <f t="shared" si="114"/>
        <v>0</v>
      </c>
      <c r="AA1299" s="121">
        <f t="shared" si="117"/>
        <v>1</v>
      </c>
      <c r="AB1299" s="121">
        <f t="shared" si="118"/>
        <v>1</v>
      </c>
      <c r="AC1299" s="121">
        <f t="shared" si="119"/>
        <v>0</v>
      </c>
    </row>
    <row r="1300" spans="1:29" ht="35.25" customHeight="1" x14ac:dyDescent="0.25">
      <c r="A1300" s="89"/>
      <c r="B1300" s="94" t="s">
        <v>42</v>
      </c>
      <c r="C1300" s="91" t="s">
        <v>14</v>
      </c>
      <c r="D1300" s="91" t="s">
        <v>93</v>
      </c>
      <c r="E1300" s="122" t="s">
        <v>4652</v>
      </c>
      <c r="F1300" s="92" t="s">
        <v>42</v>
      </c>
      <c r="G1300" s="209" t="s">
        <v>42</v>
      </c>
      <c r="H1300" s="209" t="s">
        <v>693</v>
      </c>
      <c r="I1300" s="210" t="s">
        <v>42</v>
      </c>
      <c r="J1300" s="151"/>
      <c r="K1300" s="152"/>
      <c r="L1300" s="151"/>
      <c r="M1300" s="152"/>
      <c r="N1300" s="151"/>
      <c r="O1300" s="151" t="s">
        <v>42</v>
      </c>
      <c r="P1300" s="151"/>
      <c r="Q1300" s="211" t="s">
        <v>377</v>
      </c>
      <c r="R1300" s="211" t="s">
        <v>20</v>
      </c>
      <c r="S1300" s="153"/>
      <c r="T1300" s="94" t="s">
        <v>42</v>
      </c>
      <c r="U1300" s="120"/>
      <c r="V1300" s="120"/>
      <c r="W1300" s="100" t="e">
        <f>VLOOKUP(TRIM(X1300),X10:Y92,2,FALSE)</f>
        <v>#N/A</v>
      </c>
      <c r="X1300" s="121" t="str">
        <f t="shared" si="115"/>
        <v>99</v>
      </c>
      <c r="Y1300" s="124">
        <f t="shared" si="116"/>
        <v>0</v>
      </c>
      <c r="Z1300" s="121">
        <f t="shared" si="114"/>
        <v>0</v>
      </c>
      <c r="AA1300" s="121">
        <f t="shared" si="117"/>
        <v>1</v>
      </c>
      <c r="AB1300" s="121">
        <f t="shared" si="118"/>
        <v>1</v>
      </c>
      <c r="AC1300" s="121">
        <f t="shared" si="119"/>
        <v>0</v>
      </c>
    </row>
    <row r="1301" spans="1:29" ht="35.25" customHeight="1" x14ac:dyDescent="0.25">
      <c r="A1301" s="89"/>
      <c r="B1301" s="94" t="s">
        <v>42</v>
      </c>
      <c r="C1301" s="91" t="s">
        <v>14</v>
      </c>
      <c r="D1301" s="91" t="s">
        <v>93</v>
      </c>
      <c r="E1301" s="122" t="s">
        <v>4653</v>
      </c>
      <c r="F1301" s="92" t="s">
        <v>42</v>
      </c>
      <c r="G1301" s="209" t="s">
        <v>42</v>
      </c>
      <c r="H1301" s="209" t="s">
        <v>693</v>
      </c>
      <c r="I1301" s="210" t="s">
        <v>42</v>
      </c>
      <c r="J1301" s="151"/>
      <c r="K1301" s="152"/>
      <c r="L1301" s="151"/>
      <c r="M1301" s="152"/>
      <c r="N1301" s="151"/>
      <c r="O1301" s="151" t="s">
        <v>42</v>
      </c>
      <c r="P1301" s="151"/>
      <c r="Q1301" s="211" t="s">
        <v>377</v>
      </c>
      <c r="R1301" s="211" t="s">
        <v>20</v>
      </c>
      <c r="S1301" s="153"/>
      <c r="T1301" s="94" t="s">
        <v>42</v>
      </c>
      <c r="U1301" s="120"/>
      <c r="V1301" s="120"/>
      <c r="W1301" s="100" t="e">
        <f>VLOOKUP(TRIM(X1301),X10:Y92,2,FALSE)</f>
        <v>#N/A</v>
      </c>
      <c r="X1301" s="121" t="str">
        <f t="shared" si="115"/>
        <v>99</v>
      </c>
      <c r="Y1301" s="124">
        <f t="shared" si="116"/>
        <v>0</v>
      </c>
      <c r="Z1301" s="121">
        <f t="shared" si="114"/>
        <v>0</v>
      </c>
      <c r="AA1301" s="121">
        <f t="shared" si="117"/>
        <v>1</v>
      </c>
      <c r="AB1301" s="121">
        <f t="shared" si="118"/>
        <v>1</v>
      </c>
      <c r="AC1301" s="121">
        <f t="shared" si="119"/>
        <v>0</v>
      </c>
    </row>
    <row r="1302" spans="1:29" ht="35.25" customHeight="1" x14ac:dyDescent="0.25">
      <c r="A1302" s="89"/>
      <c r="B1302" s="94" t="s">
        <v>42</v>
      </c>
      <c r="C1302" s="91" t="s">
        <v>14</v>
      </c>
      <c r="D1302" s="91" t="s">
        <v>93</v>
      </c>
      <c r="E1302" s="122" t="s">
        <v>4654</v>
      </c>
      <c r="F1302" s="92" t="s">
        <v>42</v>
      </c>
      <c r="G1302" s="209" t="s">
        <v>42</v>
      </c>
      <c r="H1302" s="209" t="s">
        <v>693</v>
      </c>
      <c r="I1302" s="210" t="s">
        <v>42</v>
      </c>
      <c r="J1302" s="151"/>
      <c r="K1302" s="152"/>
      <c r="L1302" s="151"/>
      <c r="M1302" s="152"/>
      <c r="N1302" s="151"/>
      <c r="O1302" s="151" t="s">
        <v>42</v>
      </c>
      <c r="P1302" s="151"/>
      <c r="Q1302" s="211" t="s">
        <v>377</v>
      </c>
      <c r="R1302" s="211" t="s">
        <v>20</v>
      </c>
      <c r="S1302" s="153"/>
      <c r="T1302" s="94" t="s">
        <v>42</v>
      </c>
      <c r="U1302" s="120"/>
      <c r="V1302" s="120"/>
      <c r="W1302" s="100" t="e">
        <f>VLOOKUP(TRIM(X1302),X10:Y92,2,FALSE)</f>
        <v>#N/A</v>
      </c>
      <c r="X1302" s="121" t="str">
        <f t="shared" si="115"/>
        <v>99</v>
      </c>
      <c r="Y1302" s="124">
        <f t="shared" si="116"/>
        <v>0</v>
      </c>
      <c r="Z1302" s="121">
        <f t="shared" ref="Z1302:Z1365" si="120">IF(F1302="P-CR", IF(S1302="Approved", 1, IF(S1302="Block approved", 1, 0)),0)</f>
        <v>0</v>
      </c>
      <c r="AA1302" s="121">
        <f t="shared" si="117"/>
        <v>1</v>
      </c>
      <c r="AB1302" s="121">
        <f t="shared" si="118"/>
        <v>1</v>
      </c>
      <c r="AC1302" s="121">
        <f t="shared" si="119"/>
        <v>0</v>
      </c>
    </row>
    <row r="1303" spans="1:29" ht="35.25" customHeight="1" x14ac:dyDescent="0.25">
      <c r="A1303" s="89"/>
      <c r="B1303" s="94" t="s">
        <v>42</v>
      </c>
      <c r="C1303" s="91" t="s">
        <v>14</v>
      </c>
      <c r="D1303" s="91" t="s">
        <v>93</v>
      </c>
      <c r="E1303" s="122" t="s">
        <v>4655</v>
      </c>
      <c r="F1303" s="92" t="s">
        <v>42</v>
      </c>
      <c r="G1303" s="209" t="s">
        <v>42</v>
      </c>
      <c r="H1303" s="209" t="s">
        <v>693</v>
      </c>
      <c r="I1303" s="210" t="s">
        <v>42</v>
      </c>
      <c r="J1303" s="151"/>
      <c r="K1303" s="152"/>
      <c r="L1303" s="151"/>
      <c r="M1303" s="152"/>
      <c r="N1303" s="151"/>
      <c r="O1303" s="151" t="s">
        <v>42</v>
      </c>
      <c r="P1303" s="151"/>
      <c r="Q1303" s="211" t="s">
        <v>377</v>
      </c>
      <c r="R1303" s="211" t="s">
        <v>20</v>
      </c>
      <c r="S1303" s="153"/>
      <c r="T1303" s="94" t="s">
        <v>42</v>
      </c>
      <c r="U1303" s="120"/>
      <c r="V1303" s="120"/>
      <c r="W1303" s="100" t="e">
        <f>VLOOKUP(TRIM(X1303),X10:Y92,2,FALSE)</f>
        <v>#N/A</v>
      </c>
      <c r="X1303" s="121" t="str">
        <f t="shared" si="115"/>
        <v>99</v>
      </c>
      <c r="Y1303" s="124">
        <f t="shared" si="116"/>
        <v>0</v>
      </c>
      <c r="Z1303" s="121">
        <f t="shared" si="120"/>
        <v>0</v>
      </c>
      <c r="AA1303" s="121">
        <f t="shared" si="117"/>
        <v>1</v>
      </c>
      <c r="AB1303" s="121">
        <f t="shared" si="118"/>
        <v>1</v>
      </c>
      <c r="AC1303" s="121">
        <f t="shared" si="119"/>
        <v>0</v>
      </c>
    </row>
    <row r="1304" spans="1:29" ht="35.25" customHeight="1" x14ac:dyDescent="0.25">
      <c r="A1304" s="89"/>
      <c r="B1304" s="94" t="s">
        <v>42</v>
      </c>
      <c r="C1304" s="91" t="s">
        <v>14</v>
      </c>
      <c r="D1304" s="91" t="s">
        <v>93</v>
      </c>
      <c r="E1304" s="122" t="s">
        <v>4656</v>
      </c>
      <c r="F1304" s="92" t="s">
        <v>42</v>
      </c>
      <c r="G1304" s="209" t="s">
        <v>42</v>
      </c>
      <c r="H1304" s="209" t="s">
        <v>693</v>
      </c>
      <c r="I1304" s="210" t="s">
        <v>42</v>
      </c>
      <c r="J1304" s="151"/>
      <c r="K1304" s="152"/>
      <c r="L1304" s="151"/>
      <c r="M1304" s="152"/>
      <c r="N1304" s="151"/>
      <c r="O1304" s="151" t="s">
        <v>42</v>
      </c>
      <c r="P1304" s="151"/>
      <c r="Q1304" s="211" t="s">
        <v>377</v>
      </c>
      <c r="R1304" s="211" t="s">
        <v>20</v>
      </c>
      <c r="S1304" s="153"/>
      <c r="T1304" s="94" t="s">
        <v>42</v>
      </c>
      <c r="U1304" s="120"/>
      <c r="V1304" s="120"/>
      <c r="W1304" s="100" t="e">
        <f>VLOOKUP(TRIM(X1304),X10:Y92,2,FALSE)</f>
        <v>#N/A</v>
      </c>
      <c r="X1304" s="121" t="str">
        <f t="shared" si="115"/>
        <v>99</v>
      </c>
      <c r="Y1304" s="124">
        <f t="shared" si="116"/>
        <v>0</v>
      </c>
      <c r="Z1304" s="121">
        <f t="shared" si="120"/>
        <v>0</v>
      </c>
      <c r="AA1304" s="121">
        <f t="shared" si="117"/>
        <v>1</v>
      </c>
      <c r="AB1304" s="121">
        <f t="shared" si="118"/>
        <v>1</v>
      </c>
      <c r="AC1304" s="121">
        <f t="shared" si="119"/>
        <v>0</v>
      </c>
    </row>
    <row r="1305" spans="1:29" ht="35.25" customHeight="1" x14ac:dyDescent="0.25">
      <c r="A1305" s="89"/>
      <c r="B1305" s="94" t="s">
        <v>42</v>
      </c>
      <c r="C1305" s="91" t="s">
        <v>14</v>
      </c>
      <c r="D1305" s="91" t="s">
        <v>93</v>
      </c>
      <c r="E1305" s="122" t="s">
        <v>4657</v>
      </c>
      <c r="F1305" s="92" t="s">
        <v>42</v>
      </c>
      <c r="G1305" s="209" t="s">
        <v>42</v>
      </c>
      <c r="H1305" s="209" t="s">
        <v>693</v>
      </c>
      <c r="I1305" s="210" t="s">
        <v>42</v>
      </c>
      <c r="J1305" s="151"/>
      <c r="K1305" s="152"/>
      <c r="L1305" s="151"/>
      <c r="M1305" s="152"/>
      <c r="N1305" s="151"/>
      <c r="O1305" s="151" t="s">
        <v>42</v>
      </c>
      <c r="P1305" s="151"/>
      <c r="Q1305" s="211" t="s">
        <v>377</v>
      </c>
      <c r="R1305" s="211" t="s">
        <v>20</v>
      </c>
      <c r="S1305" s="153"/>
      <c r="T1305" s="94" t="s">
        <v>42</v>
      </c>
      <c r="U1305" s="120"/>
      <c r="V1305" s="120"/>
      <c r="W1305" s="100" t="e">
        <f>VLOOKUP(TRIM(X1305),X10:Y92,2,FALSE)</f>
        <v>#N/A</v>
      </c>
      <c r="X1305" s="121" t="str">
        <f t="shared" si="115"/>
        <v>99</v>
      </c>
      <c r="Y1305" s="124">
        <f t="shared" si="116"/>
        <v>0</v>
      </c>
      <c r="Z1305" s="121">
        <f t="shared" si="120"/>
        <v>0</v>
      </c>
      <c r="AA1305" s="121">
        <f t="shared" si="117"/>
        <v>1</v>
      </c>
      <c r="AB1305" s="121">
        <f t="shared" si="118"/>
        <v>1</v>
      </c>
      <c r="AC1305" s="121">
        <f t="shared" si="119"/>
        <v>0</v>
      </c>
    </row>
    <row r="1306" spans="1:29" ht="35.25" customHeight="1" x14ac:dyDescent="0.25">
      <c r="A1306" s="89"/>
      <c r="B1306" s="94" t="s">
        <v>42</v>
      </c>
      <c r="C1306" s="91" t="s">
        <v>14</v>
      </c>
      <c r="D1306" s="91" t="s">
        <v>93</v>
      </c>
      <c r="E1306" s="122" t="s">
        <v>4658</v>
      </c>
      <c r="F1306" s="92" t="s">
        <v>42</v>
      </c>
      <c r="G1306" s="209" t="s">
        <v>42</v>
      </c>
      <c r="H1306" s="209" t="s">
        <v>693</v>
      </c>
      <c r="I1306" s="210" t="s">
        <v>42</v>
      </c>
      <c r="J1306" s="151"/>
      <c r="K1306" s="152"/>
      <c r="L1306" s="151"/>
      <c r="M1306" s="152"/>
      <c r="N1306" s="151"/>
      <c r="O1306" s="151" t="s">
        <v>42</v>
      </c>
      <c r="P1306" s="151"/>
      <c r="Q1306" s="211" t="s">
        <v>377</v>
      </c>
      <c r="R1306" s="211" t="s">
        <v>20</v>
      </c>
      <c r="S1306" s="153"/>
      <c r="T1306" s="94" t="s">
        <v>42</v>
      </c>
      <c r="U1306" s="120"/>
      <c r="V1306" s="120"/>
      <c r="W1306" s="100" t="e">
        <f>VLOOKUP(TRIM(X1306),X10:Y92,2,FALSE)</f>
        <v>#N/A</v>
      </c>
      <c r="X1306" s="121" t="str">
        <f t="shared" si="115"/>
        <v>99</v>
      </c>
      <c r="Y1306" s="124">
        <f t="shared" si="116"/>
        <v>0</v>
      </c>
      <c r="Z1306" s="121">
        <f t="shared" si="120"/>
        <v>0</v>
      </c>
      <c r="AA1306" s="121">
        <f t="shared" si="117"/>
        <v>1</v>
      </c>
      <c r="AB1306" s="121">
        <f t="shared" si="118"/>
        <v>1</v>
      </c>
      <c r="AC1306" s="121">
        <f t="shared" si="119"/>
        <v>0</v>
      </c>
    </row>
    <row r="1307" spans="1:29" ht="35.25" customHeight="1" x14ac:dyDescent="0.25">
      <c r="A1307" s="89"/>
      <c r="B1307" s="94" t="s">
        <v>42</v>
      </c>
      <c r="C1307" s="91" t="s">
        <v>14</v>
      </c>
      <c r="D1307" s="91" t="s">
        <v>93</v>
      </c>
      <c r="E1307" s="122" t="s">
        <v>4659</v>
      </c>
      <c r="F1307" s="92" t="s">
        <v>42</v>
      </c>
      <c r="G1307" s="209" t="s">
        <v>42</v>
      </c>
      <c r="H1307" s="209" t="s">
        <v>693</v>
      </c>
      <c r="I1307" s="210" t="s">
        <v>42</v>
      </c>
      <c r="J1307" s="151"/>
      <c r="K1307" s="152"/>
      <c r="L1307" s="151"/>
      <c r="M1307" s="152"/>
      <c r="N1307" s="151"/>
      <c r="O1307" s="151" t="s">
        <v>42</v>
      </c>
      <c r="P1307" s="151"/>
      <c r="Q1307" s="211" t="s">
        <v>377</v>
      </c>
      <c r="R1307" s="211" t="s">
        <v>20</v>
      </c>
      <c r="S1307" s="153"/>
      <c r="T1307" s="94" t="s">
        <v>42</v>
      </c>
      <c r="U1307" s="120"/>
      <c r="V1307" s="120"/>
      <c r="W1307" s="100" t="e">
        <f>VLOOKUP(TRIM(X1307),X10:Y92,2,FALSE)</f>
        <v>#N/A</v>
      </c>
      <c r="X1307" s="121" t="str">
        <f t="shared" si="115"/>
        <v>99</v>
      </c>
      <c r="Y1307" s="124">
        <f t="shared" si="116"/>
        <v>0</v>
      </c>
      <c r="Z1307" s="121">
        <f t="shared" si="120"/>
        <v>0</v>
      </c>
      <c r="AA1307" s="121">
        <f t="shared" si="117"/>
        <v>1</v>
      </c>
      <c r="AB1307" s="121">
        <f t="shared" si="118"/>
        <v>1</v>
      </c>
      <c r="AC1307" s="121">
        <f t="shared" si="119"/>
        <v>0</v>
      </c>
    </row>
    <row r="1308" spans="1:29" ht="35.25" customHeight="1" x14ac:dyDescent="0.25">
      <c r="A1308" s="89"/>
      <c r="B1308" s="94" t="s">
        <v>42</v>
      </c>
      <c r="C1308" s="91" t="s">
        <v>14</v>
      </c>
      <c r="D1308" s="91" t="s">
        <v>93</v>
      </c>
      <c r="E1308" s="122" t="s">
        <v>4660</v>
      </c>
      <c r="F1308" s="92" t="s">
        <v>42</v>
      </c>
      <c r="G1308" s="209" t="s">
        <v>42</v>
      </c>
      <c r="H1308" s="209" t="s">
        <v>693</v>
      </c>
      <c r="I1308" s="210" t="s">
        <v>42</v>
      </c>
      <c r="J1308" s="151"/>
      <c r="K1308" s="152"/>
      <c r="L1308" s="151"/>
      <c r="M1308" s="152"/>
      <c r="N1308" s="151"/>
      <c r="O1308" s="151" t="s">
        <v>42</v>
      </c>
      <c r="P1308" s="151"/>
      <c r="Q1308" s="211" t="s">
        <v>377</v>
      </c>
      <c r="R1308" s="211" t="s">
        <v>20</v>
      </c>
      <c r="S1308" s="153"/>
      <c r="T1308" s="94" t="s">
        <v>42</v>
      </c>
      <c r="U1308" s="120"/>
      <c r="V1308" s="120"/>
      <c r="W1308" s="100" t="e">
        <f>VLOOKUP(TRIM(X1308),X10:Y92,2,FALSE)</f>
        <v>#N/A</v>
      </c>
      <c r="X1308" s="121" t="str">
        <f t="shared" si="115"/>
        <v>99</v>
      </c>
      <c r="Y1308" s="124">
        <f t="shared" si="116"/>
        <v>0</v>
      </c>
      <c r="Z1308" s="121">
        <f t="shared" si="120"/>
        <v>0</v>
      </c>
      <c r="AA1308" s="121">
        <f t="shared" si="117"/>
        <v>1</v>
      </c>
      <c r="AB1308" s="121">
        <f t="shared" si="118"/>
        <v>1</v>
      </c>
      <c r="AC1308" s="121">
        <f t="shared" si="119"/>
        <v>0</v>
      </c>
    </row>
    <row r="1309" spans="1:29" ht="35.25" customHeight="1" x14ac:dyDescent="0.25">
      <c r="A1309" s="89"/>
      <c r="B1309" s="94" t="s">
        <v>42</v>
      </c>
      <c r="C1309" s="91" t="s">
        <v>14</v>
      </c>
      <c r="D1309" s="91" t="s">
        <v>93</v>
      </c>
      <c r="E1309" s="122" t="s">
        <v>4661</v>
      </c>
      <c r="F1309" s="92" t="s">
        <v>42</v>
      </c>
      <c r="G1309" s="209" t="s">
        <v>42</v>
      </c>
      <c r="H1309" s="209" t="s">
        <v>693</v>
      </c>
      <c r="I1309" s="210" t="s">
        <v>42</v>
      </c>
      <c r="J1309" s="151"/>
      <c r="K1309" s="152"/>
      <c r="L1309" s="151"/>
      <c r="M1309" s="152"/>
      <c r="N1309" s="151"/>
      <c r="O1309" s="151" t="s">
        <v>42</v>
      </c>
      <c r="P1309" s="151"/>
      <c r="Q1309" s="211" t="s">
        <v>377</v>
      </c>
      <c r="R1309" s="211" t="s">
        <v>20</v>
      </c>
      <c r="S1309" s="153"/>
      <c r="T1309" s="94" t="s">
        <v>42</v>
      </c>
      <c r="U1309" s="120"/>
      <c r="V1309" s="120"/>
      <c r="W1309" s="100" t="e">
        <f>VLOOKUP(TRIM(X1309),X10:Y92,2,FALSE)</f>
        <v>#N/A</v>
      </c>
      <c r="X1309" s="121" t="str">
        <f t="shared" ref="X1309:X1372" si="121">IF(ISNONTEXT(D1309),"" &amp; D1309 &amp;"",T(D1309))</f>
        <v>99</v>
      </c>
      <c r="Y1309" s="124">
        <f t="shared" ref="Y1309:Y1372" si="122">IF(F1309="CR", IF(S1309="Approved", 1, IF(S1309="Agreed", 1, IF(S1309="Block approved", 1, 0))),0)</f>
        <v>0</v>
      </c>
      <c r="Z1309" s="121">
        <f t="shared" si="120"/>
        <v>0</v>
      </c>
      <c r="AA1309" s="121">
        <f t="shared" ref="AA1309:AA1372" si="123">LEN(I1309)</f>
        <v>1</v>
      </c>
      <c r="AB1309" s="121">
        <f t="shared" ref="AB1309:AB1372" si="124">IF(LEFT(H1309, 12)="Reserved for",  1, 0)</f>
        <v>1</v>
      </c>
      <c r="AC1309" s="121">
        <f t="shared" ref="AC1309:AC1372" si="125">IF(F1309="LS OUT", IF(S1309="Approved", 1, IF(S1309="Block approved", 1, 0)),0)</f>
        <v>0</v>
      </c>
    </row>
    <row r="1310" spans="1:29" ht="35.25" customHeight="1" x14ac:dyDescent="0.25">
      <c r="A1310" s="89"/>
      <c r="B1310" s="94" t="s">
        <v>42</v>
      </c>
      <c r="C1310" s="91" t="s">
        <v>14</v>
      </c>
      <c r="D1310" s="91" t="s">
        <v>93</v>
      </c>
      <c r="E1310" s="122" t="s">
        <v>4662</v>
      </c>
      <c r="F1310" s="92" t="s">
        <v>42</v>
      </c>
      <c r="G1310" s="209" t="s">
        <v>42</v>
      </c>
      <c r="H1310" s="209" t="s">
        <v>693</v>
      </c>
      <c r="I1310" s="210" t="s">
        <v>42</v>
      </c>
      <c r="J1310" s="151"/>
      <c r="K1310" s="152"/>
      <c r="L1310" s="151"/>
      <c r="M1310" s="152"/>
      <c r="N1310" s="151"/>
      <c r="O1310" s="151" t="s">
        <v>42</v>
      </c>
      <c r="P1310" s="151"/>
      <c r="Q1310" s="211" t="s">
        <v>377</v>
      </c>
      <c r="R1310" s="211" t="s">
        <v>20</v>
      </c>
      <c r="S1310" s="153"/>
      <c r="T1310" s="94" t="s">
        <v>42</v>
      </c>
      <c r="U1310" s="120"/>
      <c r="V1310" s="120"/>
      <c r="W1310" s="100" t="e">
        <f>VLOOKUP(TRIM(X1310),X10:Y92,2,FALSE)</f>
        <v>#N/A</v>
      </c>
      <c r="X1310" s="121" t="str">
        <f t="shared" si="121"/>
        <v>99</v>
      </c>
      <c r="Y1310" s="124">
        <f t="shared" si="122"/>
        <v>0</v>
      </c>
      <c r="Z1310" s="121">
        <f t="shared" si="120"/>
        <v>0</v>
      </c>
      <c r="AA1310" s="121">
        <f t="shared" si="123"/>
        <v>1</v>
      </c>
      <c r="AB1310" s="121">
        <f t="shared" si="124"/>
        <v>1</v>
      </c>
      <c r="AC1310" s="121">
        <f t="shared" si="125"/>
        <v>0</v>
      </c>
    </row>
    <row r="1311" spans="1:29" ht="35.25" customHeight="1" x14ac:dyDescent="0.25">
      <c r="A1311" s="89"/>
      <c r="B1311" s="94" t="s">
        <v>42</v>
      </c>
      <c r="C1311" s="91" t="s">
        <v>14</v>
      </c>
      <c r="D1311" s="91" t="s">
        <v>93</v>
      </c>
      <c r="E1311" s="122" t="s">
        <v>4663</v>
      </c>
      <c r="F1311" s="92" t="s">
        <v>42</v>
      </c>
      <c r="G1311" s="209" t="s">
        <v>42</v>
      </c>
      <c r="H1311" s="209" t="s">
        <v>693</v>
      </c>
      <c r="I1311" s="210" t="s">
        <v>42</v>
      </c>
      <c r="J1311" s="151"/>
      <c r="K1311" s="152"/>
      <c r="L1311" s="151"/>
      <c r="M1311" s="152"/>
      <c r="N1311" s="151"/>
      <c r="O1311" s="151" t="s">
        <v>42</v>
      </c>
      <c r="P1311" s="151"/>
      <c r="Q1311" s="211" t="s">
        <v>377</v>
      </c>
      <c r="R1311" s="211" t="s">
        <v>20</v>
      </c>
      <c r="S1311" s="153"/>
      <c r="T1311" s="94" t="s">
        <v>42</v>
      </c>
      <c r="U1311" s="120"/>
      <c r="V1311" s="120"/>
      <c r="W1311" s="100" t="e">
        <f>VLOOKUP(TRIM(X1311),X10:Y92,2,FALSE)</f>
        <v>#N/A</v>
      </c>
      <c r="X1311" s="121" t="str">
        <f t="shared" si="121"/>
        <v>99</v>
      </c>
      <c r="Y1311" s="124">
        <f t="shared" si="122"/>
        <v>0</v>
      </c>
      <c r="Z1311" s="121">
        <f t="shared" si="120"/>
        <v>0</v>
      </c>
      <c r="AA1311" s="121">
        <f t="shared" si="123"/>
        <v>1</v>
      </c>
      <c r="AB1311" s="121">
        <f t="shared" si="124"/>
        <v>1</v>
      </c>
      <c r="AC1311" s="121">
        <f t="shared" si="125"/>
        <v>0</v>
      </c>
    </row>
    <row r="1312" spans="1:29" ht="35.25" customHeight="1" x14ac:dyDescent="0.25">
      <c r="A1312" s="89"/>
      <c r="B1312" s="94" t="s">
        <v>42</v>
      </c>
      <c r="C1312" s="91" t="s">
        <v>14</v>
      </c>
      <c r="D1312" s="91" t="s">
        <v>93</v>
      </c>
      <c r="E1312" s="122" t="s">
        <v>4664</v>
      </c>
      <c r="F1312" s="92" t="s">
        <v>42</v>
      </c>
      <c r="G1312" s="209" t="s">
        <v>42</v>
      </c>
      <c r="H1312" s="209" t="s">
        <v>693</v>
      </c>
      <c r="I1312" s="210" t="s">
        <v>42</v>
      </c>
      <c r="J1312" s="151"/>
      <c r="K1312" s="152"/>
      <c r="L1312" s="151"/>
      <c r="M1312" s="152"/>
      <c r="N1312" s="151"/>
      <c r="O1312" s="151" t="s">
        <v>42</v>
      </c>
      <c r="P1312" s="151"/>
      <c r="Q1312" s="211" t="s">
        <v>377</v>
      </c>
      <c r="R1312" s="211" t="s">
        <v>20</v>
      </c>
      <c r="S1312" s="153"/>
      <c r="T1312" s="94" t="s">
        <v>42</v>
      </c>
      <c r="U1312" s="120"/>
      <c r="V1312" s="120"/>
      <c r="W1312" s="100" t="e">
        <f>VLOOKUP(TRIM(X1312),X10:Y92,2,FALSE)</f>
        <v>#N/A</v>
      </c>
      <c r="X1312" s="121" t="str">
        <f t="shared" si="121"/>
        <v>99</v>
      </c>
      <c r="Y1312" s="124">
        <f t="shared" si="122"/>
        <v>0</v>
      </c>
      <c r="Z1312" s="121">
        <f t="shared" si="120"/>
        <v>0</v>
      </c>
      <c r="AA1312" s="121">
        <f t="shared" si="123"/>
        <v>1</v>
      </c>
      <c r="AB1312" s="121">
        <f t="shared" si="124"/>
        <v>1</v>
      </c>
      <c r="AC1312" s="121">
        <f t="shared" si="125"/>
        <v>0</v>
      </c>
    </row>
    <row r="1313" spans="1:29" ht="35.25" customHeight="1" x14ac:dyDescent="0.25">
      <c r="A1313" s="89"/>
      <c r="B1313" s="94" t="s">
        <v>42</v>
      </c>
      <c r="C1313" s="91" t="s">
        <v>14</v>
      </c>
      <c r="D1313" s="91" t="s">
        <v>93</v>
      </c>
      <c r="E1313" s="122" t="s">
        <v>4665</v>
      </c>
      <c r="F1313" s="92" t="s">
        <v>42</v>
      </c>
      <c r="G1313" s="209" t="s">
        <v>42</v>
      </c>
      <c r="H1313" s="209" t="s">
        <v>693</v>
      </c>
      <c r="I1313" s="210" t="s">
        <v>42</v>
      </c>
      <c r="J1313" s="151"/>
      <c r="K1313" s="152"/>
      <c r="L1313" s="151"/>
      <c r="M1313" s="152"/>
      <c r="N1313" s="151"/>
      <c r="O1313" s="151" t="s">
        <v>42</v>
      </c>
      <c r="P1313" s="151"/>
      <c r="Q1313" s="211" t="s">
        <v>377</v>
      </c>
      <c r="R1313" s="211" t="s">
        <v>20</v>
      </c>
      <c r="S1313" s="153"/>
      <c r="T1313" s="94" t="s">
        <v>42</v>
      </c>
      <c r="U1313" s="120"/>
      <c r="V1313" s="120"/>
      <c r="W1313" s="100" t="e">
        <f>VLOOKUP(TRIM(X1313),X10:Y92,2,FALSE)</f>
        <v>#N/A</v>
      </c>
      <c r="X1313" s="121" t="str">
        <f t="shared" si="121"/>
        <v>99</v>
      </c>
      <c r="Y1313" s="124">
        <f t="shared" si="122"/>
        <v>0</v>
      </c>
      <c r="Z1313" s="121">
        <f t="shared" si="120"/>
        <v>0</v>
      </c>
      <c r="AA1313" s="121">
        <f t="shared" si="123"/>
        <v>1</v>
      </c>
      <c r="AB1313" s="121">
        <f t="shared" si="124"/>
        <v>1</v>
      </c>
      <c r="AC1313" s="121">
        <f t="shared" si="125"/>
        <v>0</v>
      </c>
    </row>
    <row r="1314" spans="1:29" ht="35.25" customHeight="1" x14ac:dyDescent="0.25">
      <c r="A1314" s="89"/>
      <c r="B1314" s="94" t="s">
        <v>42</v>
      </c>
      <c r="C1314" s="91" t="s">
        <v>14</v>
      </c>
      <c r="D1314" s="91" t="s">
        <v>93</v>
      </c>
      <c r="E1314" s="122" t="s">
        <v>4666</v>
      </c>
      <c r="F1314" s="92" t="s">
        <v>42</v>
      </c>
      <c r="G1314" s="209" t="s">
        <v>42</v>
      </c>
      <c r="H1314" s="209" t="s">
        <v>693</v>
      </c>
      <c r="I1314" s="210" t="s">
        <v>42</v>
      </c>
      <c r="J1314" s="151"/>
      <c r="K1314" s="152"/>
      <c r="L1314" s="151"/>
      <c r="M1314" s="152"/>
      <c r="N1314" s="151"/>
      <c r="O1314" s="151" t="s">
        <v>42</v>
      </c>
      <c r="P1314" s="151"/>
      <c r="Q1314" s="211" t="s">
        <v>377</v>
      </c>
      <c r="R1314" s="211" t="s">
        <v>20</v>
      </c>
      <c r="S1314" s="153"/>
      <c r="T1314" s="94" t="s">
        <v>42</v>
      </c>
      <c r="U1314" s="120"/>
      <c r="V1314" s="120"/>
      <c r="W1314" s="100" t="e">
        <f>VLOOKUP(TRIM(X1314),X10:Y92,2,FALSE)</f>
        <v>#N/A</v>
      </c>
      <c r="X1314" s="121" t="str">
        <f t="shared" si="121"/>
        <v>99</v>
      </c>
      <c r="Y1314" s="124">
        <f t="shared" si="122"/>
        <v>0</v>
      </c>
      <c r="Z1314" s="121">
        <f t="shared" si="120"/>
        <v>0</v>
      </c>
      <c r="AA1314" s="121">
        <f t="shared" si="123"/>
        <v>1</v>
      </c>
      <c r="AB1314" s="121">
        <f t="shared" si="124"/>
        <v>1</v>
      </c>
      <c r="AC1314" s="121">
        <f t="shared" si="125"/>
        <v>0</v>
      </c>
    </row>
    <row r="1315" spans="1:29" ht="35.25" customHeight="1" x14ac:dyDescent="0.25">
      <c r="A1315" s="89"/>
      <c r="B1315" s="94" t="s">
        <v>42</v>
      </c>
      <c r="C1315" s="91" t="s">
        <v>14</v>
      </c>
      <c r="D1315" s="91" t="s">
        <v>93</v>
      </c>
      <c r="E1315" s="122" t="s">
        <v>4667</v>
      </c>
      <c r="F1315" s="92" t="s">
        <v>42</v>
      </c>
      <c r="G1315" s="209" t="s">
        <v>42</v>
      </c>
      <c r="H1315" s="209" t="s">
        <v>693</v>
      </c>
      <c r="I1315" s="210" t="s">
        <v>42</v>
      </c>
      <c r="J1315" s="151"/>
      <c r="K1315" s="152"/>
      <c r="L1315" s="151"/>
      <c r="M1315" s="152"/>
      <c r="N1315" s="151"/>
      <c r="O1315" s="151" t="s">
        <v>42</v>
      </c>
      <c r="P1315" s="151"/>
      <c r="Q1315" s="211" t="s">
        <v>377</v>
      </c>
      <c r="R1315" s="211" t="s">
        <v>20</v>
      </c>
      <c r="S1315" s="153"/>
      <c r="T1315" s="94" t="s">
        <v>42</v>
      </c>
      <c r="U1315" s="120"/>
      <c r="V1315" s="120"/>
      <c r="W1315" s="100" t="e">
        <f>VLOOKUP(TRIM(X1315),X10:Y92,2,FALSE)</f>
        <v>#N/A</v>
      </c>
      <c r="X1315" s="121" t="str">
        <f t="shared" si="121"/>
        <v>99</v>
      </c>
      <c r="Y1315" s="124">
        <f t="shared" si="122"/>
        <v>0</v>
      </c>
      <c r="Z1315" s="121">
        <f t="shared" si="120"/>
        <v>0</v>
      </c>
      <c r="AA1315" s="121">
        <f t="shared" si="123"/>
        <v>1</v>
      </c>
      <c r="AB1315" s="121">
        <f t="shared" si="124"/>
        <v>1</v>
      </c>
      <c r="AC1315" s="121">
        <f t="shared" si="125"/>
        <v>0</v>
      </c>
    </row>
    <row r="1316" spans="1:29" ht="35.25" customHeight="1" x14ac:dyDescent="0.25">
      <c r="A1316" s="89"/>
      <c r="B1316" s="94" t="s">
        <v>42</v>
      </c>
      <c r="C1316" s="91" t="s">
        <v>14</v>
      </c>
      <c r="D1316" s="91" t="s">
        <v>93</v>
      </c>
      <c r="E1316" s="122" t="s">
        <v>4668</v>
      </c>
      <c r="F1316" s="92" t="s">
        <v>42</v>
      </c>
      <c r="G1316" s="209" t="s">
        <v>42</v>
      </c>
      <c r="H1316" s="209" t="s">
        <v>693</v>
      </c>
      <c r="I1316" s="210" t="s">
        <v>42</v>
      </c>
      <c r="J1316" s="151"/>
      <c r="K1316" s="152"/>
      <c r="L1316" s="151"/>
      <c r="M1316" s="152"/>
      <c r="N1316" s="151"/>
      <c r="O1316" s="151" t="s">
        <v>42</v>
      </c>
      <c r="P1316" s="151"/>
      <c r="Q1316" s="211" t="s">
        <v>377</v>
      </c>
      <c r="R1316" s="211" t="s">
        <v>20</v>
      </c>
      <c r="S1316" s="153"/>
      <c r="T1316" s="94" t="s">
        <v>42</v>
      </c>
      <c r="U1316" s="120"/>
      <c r="V1316" s="120"/>
      <c r="W1316" s="100" t="e">
        <f>VLOOKUP(TRIM(X1316),X10:Y92,2,FALSE)</f>
        <v>#N/A</v>
      </c>
      <c r="X1316" s="121" t="str">
        <f t="shared" si="121"/>
        <v>99</v>
      </c>
      <c r="Y1316" s="124">
        <f t="shared" si="122"/>
        <v>0</v>
      </c>
      <c r="Z1316" s="121">
        <f t="shared" si="120"/>
        <v>0</v>
      </c>
      <c r="AA1316" s="121">
        <f t="shared" si="123"/>
        <v>1</v>
      </c>
      <c r="AB1316" s="121">
        <f t="shared" si="124"/>
        <v>1</v>
      </c>
      <c r="AC1316" s="121">
        <f t="shared" si="125"/>
        <v>0</v>
      </c>
    </row>
    <row r="1317" spans="1:29" ht="35.25" customHeight="1" x14ac:dyDescent="0.25">
      <c r="A1317" s="89"/>
      <c r="B1317" s="94" t="s">
        <v>42</v>
      </c>
      <c r="C1317" s="91" t="s">
        <v>14</v>
      </c>
      <c r="D1317" s="91" t="s">
        <v>93</v>
      </c>
      <c r="E1317" s="122" t="s">
        <v>4669</v>
      </c>
      <c r="F1317" s="92" t="s">
        <v>42</v>
      </c>
      <c r="G1317" s="209" t="s">
        <v>42</v>
      </c>
      <c r="H1317" s="209" t="s">
        <v>693</v>
      </c>
      <c r="I1317" s="210" t="s">
        <v>42</v>
      </c>
      <c r="J1317" s="151"/>
      <c r="K1317" s="152"/>
      <c r="L1317" s="151"/>
      <c r="M1317" s="152"/>
      <c r="N1317" s="151"/>
      <c r="O1317" s="151" t="s">
        <v>42</v>
      </c>
      <c r="P1317" s="151"/>
      <c r="Q1317" s="211" t="s">
        <v>377</v>
      </c>
      <c r="R1317" s="211" t="s">
        <v>20</v>
      </c>
      <c r="S1317" s="153"/>
      <c r="T1317" s="94" t="s">
        <v>42</v>
      </c>
      <c r="U1317" s="120"/>
      <c r="V1317" s="120"/>
      <c r="W1317" s="100" t="e">
        <f>VLOOKUP(TRIM(X1317),X10:Y92,2,FALSE)</f>
        <v>#N/A</v>
      </c>
      <c r="X1317" s="121" t="str">
        <f t="shared" si="121"/>
        <v>99</v>
      </c>
      <c r="Y1317" s="124">
        <f t="shared" si="122"/>
        <v>0</v>
      </c>
      <c r="Z1317" s="121">
        <f t="shared" si="120"/>
        <v>0</v>
      </c>
      <c r="AA1317" s="121">
        <f t="shared" si="123"/>
        <v>1</v>
      </c>
      <c r="AB1317" s="121">
        <f t="shared" si="124"/>
        <v>1</v>
      </c>
      <c r="AC1317" s="121">
        <f t="shared" si="125"/>
        <v>0</v>
      </c>
    </row>
    <row r="1318" spans="1:29" ht="35.25" customHeight="1" x14ac:dyDescent="0.25">
      <c r="A1318" s="89"/>
      <c r="B1318" s="94" t="s">
        <v>42</v>
      </c>
      <c r="C1318" s="91" t="s">
        <v>14</v>
      </c>
      <c r="D1318" s="91" t="s">
        <v>93</v>
      </c>
      <c r="E1318" s="122" t="s">
        <v>4670</v>
      </c>
      <c r="F1318" s="92" t="s">
        <v>42</v>
      </c>
      <c r="G1318" s="209" t="s">
        <v>42</v>
      </c>
      <c r="H1318" s="209" t="s">
        <v>693</v>
      </c>
      <c r="I1318" s="210" t="s">
        <v>42</v>
      </c>
      <c r="J1318" s="151"/>
      <c r="K1318" s="152"/>
      <c r="L1318" s="151"/>
      <c r="M1318" s="152"/>
      <c r="N1318" s="151"/>
      <c r="O1318" s="151" t="s">
        <v>42</v>
      </c>
      <c r="P1318" s="151"/>
      <c r="Q1318" s="211" t="s">
        <v>377</v>
      </c>
      <c r="R1318" s="211" t="s">
        <v>20</v>
      </c>
      <c r="S1318" s="153"/>
      <c r="T1318" s="94" t="s">
        <v>42</v>
      </c>
      <c r="U1318" s="120"/>
      <c r="V1318" s="120"/>
      <c r="W1318" s="100" t="e">
        <f>VLOOKUP(TRIM(X1318),X10:Y92,2,FALSE)</f>
        <v>#N/A</v>
      </c>
      <c r="X1318" s="121" t="str">
        <f t="shared" si="121"/>
        <v>99</v>
      </c>
      <c r="Y1318" s="124">
        <f t="shared" si="122"/>
        <v>0</v>
      </c>
      <c r="Z1318" s="121">
        <f t="shared" si="120"/>
        <v>0</v>
      </c>
      <c r="AA1318" s="121">
        <f t="shared" si="123"/>
        <v>1</v>
      </c>
      <c r="AB1318" s="121">
        <f t="shared" si="124"/>
        <v>1</v>
      </c>
      <c r="AC1318" s="121">
        <f t="shared" si="125"/>
        <v>0</v>
      </c>
    </row>
    <row r="1319" spans="1:29" ht="35.25" customHeight="1" x14ac:dyDescent="0.25">
      <c r="A1319" s="89"/>
      <c r="B1319" s="94" t="s">
        <v>42</v>
      </c>
      <c r="C1319" s="91" t="s">
        <v>14</v>
      </c>
      <c r="D1319" s="91" t="s">
        <v>93</v>
      </c>
      <c r="E1319" s="122" t="s">
        <v>4671</v>
      </c>
      <c r="F1319" s="92" t="s">
        <v>42</v>
      </c>
      <c r="G1319" s="209" t="s">
        <v>42</v>
      </c>
      <c r="H1319" s="209" t="s">
        <v>693</v>
      </c>
      <c r="I1319" s="210" t="s">
        <v>42</v>
      </c>
      <c r="J1319" s="151"/>
      <c r="K1319" s="152"/>
      <c r="L1319" s="151"/>
      <c r="M1319" s="152"/>
      <c r="N1319" s="151"/>
      <c r="O1319" s="151" t="s">
        <v>42</v>
      </c>
      <c r="P1319" s="151"/>
      <c r="Q1319" s="211" t="s">
        <v>377</v>
      </c>
      <c r="R1319" s="211" t="s">
        <v>20</v>
      </c>
      <c r="S1319" s="153"/>
      <c r="T1319" s="94" t="s">
        <v>42</v>
      </c>
      <c r="U1319" s="120"/>
      <c r="V1319" s="120"/>
      <c r="W1319" s="100" t="e">
        <f>VLOOKUP(TRIM(X1319),X10:Y92,2,FALSE)</f>
        <v>#N/A</v>
      </c>
      <c r="X1319" s="121" t="str">
        <f t="shared" si="121"/>
        <v>99</v>
      </c>
      <c r="Y1319" s="124">
        <f t="shared" si="122"/>
        <v>0</v>
      </c>
      <c r="Z1319" s="121">
        <f t="shared" si="120"/>
        <v>0</v>
      </c>
      <c r="AA1319" s="121">
        <f t="shared" si="123"/>
        <v>1</v>
      </c>
      <c r="AB1319" s="121">
        <f t="shared" si="124"/>
        <v>1</v>
      </c>
      <c r="AC1319" s="121">
        <f t="shared" si="125"/>
        <v>0</v>
      </c>
    </row>
    <row r="1320" spans="1:29" ht="35.25" customHeight="1" x14ac:dyDescent="0.25">
      <c r="A1320" s="89"/>
      <c r="B1320" s="94" t="s">
        <v>42</v>
      </c>
      <c r="C1320" s="91" t="s">
        <v>14</v>
      </c>
      <c r="D1320" s="91" t="s">
        <v>93</v>
      </c>
      <c r="E1320" s="122" t="s">
        <v>4672</v>
      </c>
      <c r="F1320" s="92" t="s">
        <v>42</v>
      </c>
      <c r="G1320" s="209" t="s">
        <v>42</v>
      </c>
      <c r="H1320" s="209" t="s">
        <v>693</v>
      </c>
      <c r="I1320" s="210" t="s">
        <v>42</v>
      </c>
      <c r="J1320" s="151"/>
      <c r="K1320" s="152"/>
      <c r="L1320" s="151"/>
      <c r="M1320" s="152"/>
      <c r="N1320" s="151"/>
      <c r="O1320" s="151" t="s">
        <v>42</v>
      </c>
      <c r="P1320" s="151"/>
      <c r="Q1320" s="211" t="s">
        <v>377</v>
      </c>
      <c r="R1320" s="211" t="s">
        <v>20</v>
      </c>
      <c r="S1320" s="153"/>
      <c r="T1320" s="94" t="s">
        <v>42</v>
      </c>
      <c r="U1320" s="120"/>
      <c r="V1320" s="120"/>
      <c r="W1320" s="100" t="e">
        <f>VLOOKUP(TRIM(X1320),X10:Y92,2,FALSE)</f>
        <v>#N/A</v>
      </c>
      <c r="X1320" s="121" t="str">
        <f t="shared" si="121"/>
        <v>99</v>
      </c>
      <c r="Y1320" s="124">
        <f t="shared" si="122"/>
        <v>0</v>
      </c>
      <c r="Z1320" s="121">
        <f t="shared" si="120"/>
        <v>0</v>
      </c>
      <c r="AA1320" s="121">
        <f t="shared" si="123"/>
        <v>1</v>
      </c>
      <c r="AB1320" s="121">
        <f t="shared" si="124"/>
        <v>1</v>
      </c>
      <c r="AC1320" s="121">
        <f t="shared" si="125"/>
        <v>0</v>
      </c>
    </row>
    <row r="1321" spans="1:29" ht="35.25" customHeight="1" x14ac:dyDescent="0.25">
      <c r="A1321" s="89"/>
      <c r="B1321" s="94" t="s">
        <v>42</v>
      </c>
      <c r="C1321" s="91" t="s">
        <v>14</v>
      </c>
      <c r="D1321" s="91" t="s">
        <v>93</v>
      </c>
      <c r="E1321" s="122" t="s">
        <v>4673</v>
      </c>
      <c r="F1321" s="92" t="s">
        <v>42</v>
      </c>
      <c r="G1321" s="209" t="s">
        <v>42</v>
      </c>
      <c r="H1321" s="209" t="s">
        <v>693</v>
      </c>
      <c r="I1321" s="210" t="s">
        <v>42</v>
      </c>
      <c r="J1321" s="151"/>
      <c r="K1321" s="152"/>
      <c r="L1321" s="151"/>
      <c r="M1321" s="152"/>
      <c r="N1321" s="151"/>
      <c r="O1321" s="151" t="s">
        <v>42</v>
      </c>
      <c r="P1321" s="151"/>
      <c r="Q1321" s="211" t="s">
        <v>377</v>
      </c>
      <c r="R1321" s="211" t="s">
        <v>20</v>
      </c>
      <c r="S1321" s="153"/>
      <c r="T1321" s="94" t="s">
        <v>42</v>
      </c>
      <c r="U1321" s="120"/>
      <c r="V1321" s="120"/>
      <c r="W1321" s="100" t="e">
        <f>VLOOKUP(TRIM(X1321),X10:Y92,2,FALSE)</f>
        <v>#N/A</v>
      </c>
      <c r="X1321" s="121" t="str">
        <f t="shared" si="121"/>
        <v>99</v>
      </c>
      <c r="Y1321" s="124">
        <f t="shared" si="122"/>
        <v>0</v>
      </c>
      <c r="Z1321" s="121">
        <f t="shared" si="120"/>
        <v>0</v>
      </c>
      <c r="AA1321" s="121">
        <f t="shared" si="123"/>
        <v>1</v>
      </c>
      <c r="AB1321" s="121">
        <f t="shared" si="124"/>
        <v>1</v>
      </c>
      <c r="AC1321" s="121">
        <f t="shared" si="125"/>
        <v>0</v>
      </c>
    </row>
    <row r="1322" spans="1:29" ht="35.25" customHeight="1" x14ac:dyDescent="0.25">
      <c r="A1322" s="89"/>
      <c r="B1322" s="94" t="s">
        <v>42</v>
      </c>
      <c r="C1322" s="91" t="s">
        <v>14</v>
      </c>
      <c r="D1322" s="91" t="s">
        <v>93</v>
      </c>
      <c r="E1322" s="122" t="s">
        <v>4674</v>
      </c>
      <c r="F1322" s="92" t="s">
        <v>42</v>
      </c>
      <c r="G1322" s="209" t="s">
        <v>42</v>
      </c>
      <c r="H1322" s="209" t="s">
        <v>693</v>
      </c>
      <c r="I1322" s="210" t="s">
        <v>42</v>
      </c>
      <c r="J1322" s="151"/>
      <c r="K1322" s="152"/>
      <c r="L1322" s="151"/>
      <c r="M1322" s="152"/>
      <c r="N1322" s="151"/>
      <c r="O1322" s="151" t="s">
        <v>42</v>
      </c>
      <c r="P1322" s="151"/>
      <c r="Q1322" s="211" t="s">
        <v>377</v>
      </c>
      <c r="R1322" s="211" t="s">
        <v>20</v>
      </c>
      <c r="S1322" s="153"/>
      <c r="T1322" s="94" t="s">
        <v>42</v>
      </c>
      <c r="U1322" s="120"/>
      <c r="V1322" s="120"/>
      <c r="W1322" s="100" t="e">
        <f>VLOOKUP(TRIM(X1322),X10:Y92,2,FALSE)</f>
        <v>#N/A</v>
      </c>
      <c r="X1322" s="121" t="str">
        <f t="shared" si="121"/>
        <v>99</v>
      </c>
      <c r="Y1322" s="124">
        <f t="shared" si="122"/>
        <v>0</v>
      </c>
      <c r="Z1322" s="121">
        <f t="shared" si="120"/>
        <v>0</v>
      </c>
      <c r="AA1322" s="121">
        <f t="shared" si="123"/>
        <v>1</v>
      </c>
      <c r="AB1322" s="121">
        <f t="shared" si="124"/>
        <v>1</v>
      </c>
      <c r="AC1322" s="121">
        <f t="shared" si="125"/>
        <v>0</v>
      </c>
    </row>
    <row r="1323" spans="1:29" ht="35.25" customHeight="1" x14ac:dyDescent="0.25">
      <c r="A1323" s="89"/>
      <c r="B1323" s="94" t="s">
        <v>42</v>
      </c>
      <c r="C1323" s="91" t="s">
        <v>14</v>
      </c>
      <c r="D1323" s="91" t="s">
        <v>93</v>
      </c>
      <c r="E1323" s="122" t="s">
        <v>4675</v>
      </c>
      <c r="F1323" s="92" t="s">
        <v>42</v>
      </c>
      <c r="G1323" s="209" t="s">
        <v>42</v>
      </c>
      <c r="H1323" s="209" t="s">
        <v>693</v>
      </c>
      <c r="I1323" s="210" t="s">
        <v>42</v>
      </c>
      <c r="J1323" s="151"/>
      <c r="K1323" s="152"/>
      <c r="L1323" s="151"/>
      <c r="M1323" s="152"/>
      <c r="N1323" s="151"/>
      <c r="O1323" s="151" t="s">
        <v>42</v>
      </c>
      <c r="P1323" s="151"/>
      <c r="Q1323" s="211" t="s">
        <v>377</v>
      </c>
      <c r="R1323" s="211" t="s">
        <v>20</v>
      </c>
      <c r="S1323" s="153"/>
      <c r="T1323" s="94" t="s">
        <v>42</v>
      </c>
      <c r="U1323" s="120"/>
      <c r="V1323" s="120"/>
      <c r="W1323" s="100" t="e">
        <f>VLOOKUP(TRIM(X1323),X10:Y92,2,FALSE)</f>
        <v>#N/A</v>
      </c>
      <c r="X1323" s="121" t="str">
        <f t="shared" si="121"/>
        <v>99</v>
      </c>
      <c r="Y1323" s="124">
        <f t="shared" si="122"/>
        <v>0</v>
      </c>
      <c r="Z1323" s="121">
        <f t="shared" si="120"/>
        <v>0</v>
      </c>
      <c r="AA1323" s="121">
        <f t="shared" si="123"/>
        <v>1</v>
      </c>
      <c r="AB1323" s="121">
        <f t="shared" si="124"/>
        <v>1</v>
      </c>
      <c r="AC1323" s="121">
        <f t="shared" si="125"/>
        <v>0</v>
      </c>
    </row>
    <row r="1324" spans="1:29" ht="35.25" customHeight="1" x14ac:dyDescent="0.25">
      <c r="A1324" s="89"/>
      <c r="B1324" s="94" t="s">
        <v>42</v>
      </c>
      <c r="C1324" s="91" t="s">
        <v>14</v>
      </c>
      <c r="D1324" s="91" t="s">
        <v>93</v>
      </c>
      <c r="E1324" s="122" t="s">
        <v>4676</v>
      </c>
      <c r="F1324" s="92" t="s">
        <v>42</v>
      </c>
      <c r="G1324" s="209" t="s">
        <v>42</v>
      </c>
      <c r="H1324" s="209" t="s">
        <v>693</v>
      </c>
      <c r="I1324" s="210" t="s">
        <v>42</v>
      </c>
      <c r="J1324" s="151"/>
      <c r="K1324" s="152"/>
      <c r="L1324" s="151"/>
      <c r="M1324" s="152"/>
      <c r="N1324" s="151"/>
      <c r="O1324" s="151" t="s">
        <v>42</v>
      </c>
      <c r="P1324" s="151"/>
      <c r="Q1324" s="211" t="s">
        <v>377</v>
      </c>
      <c r="R1324" s="211" t="s">
        <v>20</v>
      </c>
      <c r="S1324" s="153"/>
      <c r="T1324" s="94" t="s">
        <v>42</v>
      </c>
      <c r="U1324" s="120"/>
      <c r="V1324" s="120"/>
      <c r="W1324" s="100" t="e">
        <f>VLOOKUP(TRIM(X1324),X10:Y92,2,FALSE)</f>
        <v>#N/A</v>
      </c>
      <c r="X1324" s="121" t="str">
        <f t="shared" si="121"/>
        <v>99</v>
      </c>
      <c r="Y1324" s="124">
        <f t="shared" si="122"/>
        <v>0</v>
      </c>
      <c r="Z1324" s="121">
        <f t="shared" si="120"/>
        <v>0</v>
      </c>
      <c r="AA1324" s="121">
        <f t="shared" si="123"/>
        <v>1</v>
      </c>
      <c r="AB1324" s="121">
        <f t="shared" si="124"/>
        <v>1</v>
      </c>
      <c r="AC1324" s="121">
        <f t="shared" si="125"/>
        <v>0</v>
      </c>
    </row>
    <row r="1325" spans="1:29" ht="35.25" customHeight="1" x14ac:dyDescent="0.25">
      <c r="A1325" s="89"/>
      <c r="B1325" s="94" t="s">
        <v>42</v>
      </c>
      <c r="C1325" s="91" t="s">
        <v>14</v>
      </c>
      <c r="D1325" s="91" t="s">
        <v>93</v>
      </c>
      <c r="E1325" s="122" t="s">
        <v>4677</v>
      </c>
      <c r="F1325" s="92" t="s">
        <v>42</v>
      </c>
      <c r="G1325" s="209" t="s">
        <v>42</v>
      </c>
      <c r="H1325" s="209" t="s">
        <v>693</v>
      </c>
      <c r="I1325" s="210" t="s">
        <v>42</v>
      </c>
      <c r="J1325" s="151"/>
      <c r="K1325" s="152"/>
      <c r="L1325" s="151"/>
      <c r="M1325" s="152"/>
      <c r="N1325" s="151"/>
      <c r="O1325" s="151" t="s">
        <v>42</v>
      </c>
      <c r="P1325" s="151"/>
      <c r="Q1325" s="211" t="s">
        <v>377</v>
      </c>
      <c r="R1325" s="211" t="s">
        <v>20</v>
      </c>
      <c r="S1325" s="153"/>
      <c r="T1325" s="94" t="s">
        <v>42</v>
      </c>
      <c r="U1325" s="120"/>
      <c r="V1325" s="120"/>
      <c r="W1325" s="100" t="e">
        <f>VLOOKUP(TRIM(X1325),X10:Y92,2,FALSE)</f>
        <v>#N/A</v>
      </c>
      <c r="X1325" s="121" t="str">
        <f t="shared" si="121"/>
        <v>99</v>
      </c>
      <c r="Y1325" s="124">
        <f t="shared" si="122"/>
        <v>0</v>
      </c>
      <c r="Z1325" s="121">
        <f t="shared" si="120"/>
        <v>0</v>
      </c>
      <c r="AA1325" s="121">
        <f t="shared" si="123"/>
        <v>1</v>
      </c>
      <c r="AB1325" s="121">
        <f t="shared" si="124"/>
        <v>1</v>
      </c>
      <c r="AC1325" s="121">
        <f t="shared" si="125"/>
        <v>0</v>
      </c>
    </row>
    <row r="1326" spans="1:29" ht="35.25" customHeight="1" x14ac:dyDescent="0.25">
      <c r="A1326" s="89"/>
      <c r="B1326" s="94" t="s">
        <v>42</v>
      </c>
      <c r="C1326" s="91" t="s">
        <v>14</v>
      </c>
      <c r="D1326" s="91" t="s">
        <v>93</v>
      </c>
      <c r="E1326" s="122" t="s">
        <v>4678</v>
      </c>
      <c r="F1326" s="92" t="s">
        <v>42</v>
      </c>
      <c r="G1326" s="209" t="s">
        <v>42</v>
      </c>
      <c r="H1326" s="209" t="s">
        <v>693</v>
      </c>
      <c r="I1326" s="210" t="s">
        <v>42</v>
      </c>
      <c r="J1326" s="151"/>
      <c r="K1326" s="152"/>
      <c r="L1326" s="151"/>
      <c r="M1326" s="152"/>
      <c r="N1326" s="151"/>
      <c r="O1326" s="151" t="s">
        <v>42</v>
      </c>
      <c r="P1326" s="151"/>
      <c r="Q1326" s="211" t="s">
        <v>377</v>
      </c>
      <c r="R1326" s="211" t="s">
        <v>20</v>
      </c>
      <c r="S1326" s="153"/>
      <c r="T1326" s="94" t="s">
        <v>42</v>
      </c>
      <c r="U1326" s="120"/>
      <c r="V1326" s="120"/>
      <c r="W1326" s="100" t="e">
        <f>VLOOKUP(TRIM(X1326),X10:Y92,2,FALSE)</f>
        <v>#N/A</v>
      </c>
      <c r="X1326" s="121" t="str">
        <f t="shared" si="121"/>
        <v>99</v>
      </c>
      <c r="Y1326" s="124">
        <f t="shared" si="122"/>
        <v>0</v>
      </c>
      <c r="Z1326" s="121">
        <f t="shared" si="120"/>
        <v>0</v>
      </c>
      <c r="AA1326" s="121">
        <f t="shared" si="123"/>
        <v>1</v>
      </c>
      <c r="AB1326" s="121">
        <f t="shared" si="124"/>
        <v>1</v>
      </c>
      <c r="AC1326" s="121">
        <f t="shared" si="125"/>
        <v>0</v>
      </c>
    </row>
    <row r="1327" spans="1:29" ht="35.25" customHeight="1" x14ac:dyDescent="0.25">
      <c r="A1327" s="89"/>
      <c r="B1327" s="94" t="s">
        <v>42</v>
      </c>
      <c r="C1327" s="91" t="s">
        <v>14</v>
      </c>
      <c r="D1327" s="91" t="s">
        <v>93</v>
      </c>
      <c r="E1327" s="122" t="s">
        <v>4679</v>
      </c>
      <c r="F1327" s="92" t="s">
        <v>42</v>
      </c>
      <c r="G1327" s="209" t="s">
        <v>42</v>
      </c>
      <c r="H1327" s="209" t="s">
        <v>693</v>
      </c>
      <c r="I1327" s="210" t="s">
        <v>42</v>
      </c>
      <c r="J1327" s="151"/>
      <c r="K1327" s="152"/>
      <c r="L1327" s="151"/>
      <c r="M1327" s="152"/>
      <c r="N1327" s="151"/>
      <c r="O1327" s="151" t="s">
        <v>42</v>
      </c>
      <c r="P1327" s="151"/>
      <c r="Q1327" s="211" t="s">
        <v>377</v>
      </c>
      <c r="R1327" s="211" t="s">
        <v>20</v>
      </c>
      <c r="S1327" s="153"/>
      <c r="T1327" s="94" t="s">
        <v>42</v>
      </c>
      <c r="U1327" s="120"/>
      <c r="V1327" s="120"/>
      <c r="W1327" s="100" t="e">
        <f>VLOOKUP(TRIM(X1327),X10:Y92,2,FALSE)</f>
        <v>#N/A</v>
      </c>
      <c r="X1327" s="121" t="str">
        <f t="shared" si="121"/>
        <v>99</v>
      </c>
      <c r="Y1327" s="124">
        <f t="shared" si="122"/>
        <v>0</v>
      </c>
      <c r="Z1327" s="121">
        <f t="shared" si="120"/>
        <v>0</v>
      </c>
      <c r="AA1327" s="121">
        <f t="shared" si="123"/>
        <v>1</v>
      </c>
      <c r="AB1327" s="121">
        <f t="shared" si="124"/>
        <v>1</v>
      </c>
      <c r="AC1327" s="121">
        <f t="shared" si="125"/>
        <v>0</v>
      </c>
    </row>
    <row r="1328" spans="1:29" ht="35.25" customHeight="1" x14ac:dyDescent="0.25">
      <c r="A1328" s="89"/>
      <c r="B1328" s="94" t="s">
        <v>42</v>
      </c>
      <c r="C1328" s="91" t="s">
        <v>14</v>
      </c>
      <c r="D1328" s="91" t="s">
        <v>93</v>
      </c>
      <c r="E1328" s="122" t="s">
        <v>4680</v>
      </c>
      <c r="F1328" s="92" t="s">
        <v>42</v>
      </c>
      <c r="G1328" s="209" t="s">
        <v>42</v>
      </c>
      <c r="H1328" s="209" t="s">
        <v>693</v>
      </c>
      <c r="I1328" s="210" t="s">
        <v>42</v>
      </c>
      <c r="J1328" s="151"/>
      <c r="K1328" s="152"/>
      <c r="L1328" s="151"/>
      <c r="M1328" s="152"/>
      <c r="N1328" s="151"/>
      <c r="O1328" s="151" t="s">
        <v>42</v>
      </c>
      <c r="P1328" s="151"/>
      <c r="Q1328" s="211" t="s">
        <v>377</v>
      </c>
      <c r="R1328" s="211" t="s">
        <v>20</v>
      </c>
      <c r="S1328" s="153"/>
      <c r="T1328" s="94" t="s">
        <v>42</v>
      </c>
      <c r="U1328" s="120"/>
      <c r="V1328" s="120"/>
      <c r="W1328" s="100" t="e">
        <f>VLOOKUP(TRIM(X1328),X10:Y92,2,FALSE)</f>
        <v>#N/A</v>
      </c>
      <c r="X1328" s="121" t="str">
        <f t="shared" si="121"/>
        <v>99</v>
      </c>
      <c r="Y1328" s="124">
        <f t="shared" si="122"/>
        <v>0</v>
      </c>
      <c r="Z1328" s="121">
        <f t="shared" si="120"/>
        <v>0</v>
      </c>
      <c r="AA1328" s="121">
        <f t="shared" si="123"/>
        <v>1</v>
      </c>
      <c r="AB1328" s="121">
        <f t="shared" si="124"/>
        <v>1</v>
      </c>
      <c r="AC1328" s="121">
        <f t="shared" si="125"/>
        <v>0</v>
      </c>
    </row>
    <row r="1329" spans="1:29" ht="35.25" customHeight="1" x14ac:dyDescent="0.25">
      <c r="A1329" s="89"/>
      <c r="B1329" s="94" t="s">
        <v>42</v>
      </c>
      <c r="C1329" s="91" t="s">
        <v>14</v>
      </c>
      <c r="D1329" s="91" t="s">
        <v>93</v>
      </c>
      <c r="E1329" s="122" t="s">
        <v>4681</v>
      </c>
      <c r="F1329" s="92" t="s">
        <v>42</v>
      </c>
      <c r="G1329" s="209" t="s">
        <v>42</v>
      </c>
      <c r="H1329" s="209" t="s">
        <v>693</v>
      </c>
      <c r="I1329" s="210" t="s">
        <v>42</v>
      </c>
      <c r="J1329" s="151"/>
      <c r="K1329" s="152"/>
      <c r="L1329" s="151"/>
      <c r="M1329" s="152"/>
      <c r="N1329" s="151"/>
      <c r="O1329" s="151" t="s">
        <v>42</v>
      </c>
      <c r="P1329" s="151"/>
      <c r="Q1329" s="211" t="s">
        <v>377</v>
      </c>
      <c r="R1329" s="211" t="s">
        <v>20</v>
      </c>
      <c r="S1329" s="153"/>
      <c r="T1329" s="94" t="s">
        <v>42</v>
      </c>
      <c r="U1329" s="120"/>
      <c r="V1329" s="120"/>
      <c r="W1329" s="100" t="e">
        <f>VLOOKUP(TRIM(X1329),X10:Y92,2,FALSE)</f>
        <v>#N/A</v>
      </c>
      <c r="X1329" s="121" t="str">
        <f t="shared" si="121"/>
        <v>99</v>
      </c>
      <c r="Y1329" s="124">
        <f t="shared" si="122"/>
        <v>0</v>
      </c>
      <c r="Z1329" s="121">
        <f t="shared" si="120"/>
        <v>0</v>
      </c>
      <c r="AA1329" s="121">
        <f t="shared" si="123"/>
        <v>1</v>
      </c>
      <c r="AB1329" s="121">
        <f t="shared" si="124"/>
        <v>1</v>
      </c>
      <c r="AC1329" s="121">
        <f t="shared" si="125"/>
        <v>0</v>
      </c>
    </row>
    <row r="1330" spans="1:29" ht="35.25" customHeight="1" x14ac:dyDescent="0.25">
      <c r="A1330" s="89"/>
      <c r="B1330" s="94" t="s">
        <v>42</v>
      </c>
      <c r="C1330" s="91" t="s">
        <v>14</v>
      </c>
      <c r="D1330" s="91" t="s">
        <v>93</v>
      </c>
      <c r="E1330" s="122" t="s">
        <v>4682</v>
      </c>
      <c r="F1330" s="92" t="s">
        <v>42</v>
      </c>
      <c r="G1330" s="209" t="s">
        <v>42</v>
      </c>
      <c r="H1330" s="209" t="s">
        <v>693</v>
      </c>
      <c r="I1330" s="210" t="s">
        <v>42</v>
      </c>
      <c r="J1330" s="151"/>
      <c r="K1330" s="152"/>
      <c r="L1330" s="151"/>
      <c r="M1330" s="152"/>
      <c r="N1330" s="151"/>
      <c r="O1330" s="151" t="s">
        <v>42</v>
      </c>
      <c r="P1330" s="151"/>
      <c r="Q1330" s="211" t="s">
        <v>377</v>
      </c>
      <c r="R1330" s="211" t="s">
        <v>20</v>
      </c>
      <c r="S1330" s="153"/>
      <c r="T1330" s="94" t="s">
        <v>42</v>
      </c>
      <c r="U1330" s="120"/>
      <c r="V1330" s="120"/>
      <c r="W1330" s="100" t="e">
        <f>VLOOKUP(TRIM(X1330),X10:Y92,2,FALSE)</f>
        <v>#N/A</v>
      </c>
      <c r="X1330" s="121" t="str">
        <f t="shared" si="121"/>
        <v>99</v>
      </c>
      <c r="Y1330" s="124">
        <f t="shared" si="122"/>
        <v>0</v>
      </c>
      <c r="Z1330" s="121">
        <f t="shared" si="120"/>
        <v>0</v>
      </c>
      <c r="AA1330" s="121">
        <f t="shared" si="123"/>
        <v>1</v>
      </c>
      <c r="AB1330" s="121">
        <f t="shared" si="124"/>
        <v>1</v>
      </c>
      <c r="AC1330" s="121">
        <f t="shared" si="125"/>
        <v>0</v>
      </c>
    </row>
    <row r="1331" spans="1:29" ht="35.25" customHeight="1" x14ac:dyDescent="0.25">
      <c r="A1331" s="89"/>
      <c r="B1331" s="94" t="s">
        <v>42</v>
      </c>
      <c r="C1331" s="91" t="s">
        <v>14</v>
      </c>
      <c r="D1331" s="91" t="s">
        <v>93</v>
      </c>
      <c r="E1331" s="122" t="s">
        <v>4683</v>
      </c>
      <c r="F1331" s="92" t="s">
        <v>42</v>
      </c>
      <c r="G1331" s="209" t="s">
        <v>42</v>
      </c>
      <c r="H1331" s="209" t="s">
        <v>693</v>
      </c>
      <c r="I1331" s="210" t="s">
        <v>42</v>
      </c>
      <c r="J1331" s="151"/>
      <c r="K1331" s="152"/>
      <c r="L1331" s="151"/>
      <c r="M1331" s="152"/>
      <c r="N1331" s="151"/>
      <c r="O1331" s="151" t="s">
        <v>42</v>
      </c>
      <c r="P1331" s="151"/>
      <c r="Q1331" s="211" t="s">
        <v>377</v>
      </c>
      <c r="R1331" s="211" t="s">
        <v>20</v>
      </c>
      <c r="S1331" s="153"/>
      <c r="T1331" s="94" t="s">
        <v>42</v>
      </c>
      <c r="U1331" s="120"/>
      <c r="V1331" s="120"/>
      <c r="W1331" s="100" t="e">
        <f>VLOOKUP(TRIM(X1331),X10:Y92,2,FALSE)</f>
        <v>#N/A</v>
      </c>
      <c r="X1331" s="121" t="str">
        <f t="shared" si="121"/>
        <v>99</v>
      </c>
      <c r="Y1331" s="124">
        <f t="shared" si="122"/>
        <v>0</v>
      </c>
      <c r="Z1331" s="121">
        <f t="shared" si="120"/>
        <v>0</v>
      </c>
      <c r="AA1331" s="121">
        <f t="shared" si="123"/>
        <v>1</v>
      </c>
      <c r="AB1331" s="121">
        <f t="shared" si="124"/>
        <v>1</v>
      </c>
      <c r="AC1331" s="121">
        <f t="shared" si="125"/>
        <v>0</v>
      </c>
    </row>
    <row r="1332" spans="1:29" ht="35.25" customHeight="1" x14ac:dyDescent="0.25">
      <c r="A1332" s="89"/>
      <c r="B1332" s="94" t="s">
        <v>42</v>
      </c>
      <c r="C1332" s="91" t="s">
        <v>14</v>
      </c>
      <c r="D1332" s="91" t="s">
        <v>93</v>
      </c>
      <c r="E1332" s="122" t="s">
        <v>4684</v>
      </c>
      <c r="F1332" s="92" t="s">
        <v>42</v>
      </c>
      <c r="G1332" s="209" t="s">
        <v>42</v>
      </c>
      <c r="H1332" s="209" t="s">
        <v>693</v>
      </c>
      <c r="I1332" s="210" t="s">
        <v>42</v>
      </c>
      <c r="J1332" s="151"/>
      <c r="K1332" s="152"/>
      <c r="L1332" s="151"/>
      <c r="M1332" s="152"/>
      <c r="N1332" s="151"/>
      <c r="O1332" s="151" t="s">
        <v>42</v>
      </c>
      <c r="P1332" s="151"/>
      <c r="Q1332" s="211" t="s">
        <v>377</v>
      </c>
      <c r="R1332" s="211" t="s">
        <v>20</v>
      </c>
      <c r="S1332" s="153"/>
      <c r="T1332" s="94" t="s">
        <v>42</v>
      </c>
      <c r="U1332" s="120"/>
      <c r="V1332" s="120"/>
      <c r="W1332" s="100" t="e">
        <f>VLOOKUP(TRIM(X1332),X10:Y92,2,FALSE)</f>
        <v>#N/A</v>
      </c>
      <c r="X1332" s="121" t="str">
        <f t="shared" si="121"/>
        <v>99</v>
      </c>
      <c r="Y1332" s="124">
        <f t="shared" si="122"/>
        <v>0</v>
      </c>
      <c r="Z1332" s="121">
        <f t="shared" si="120"/>
        <v>0</v>
      </c>
      <c r="AA1332" s="121">
        <f t="shared" si="123"/>
        <v>1</v>
      </c>
      <c r="AB1332" s="121">
        <f t="shared" si="124"/>
        <v>1</v>
      </c>
      <c r="AC1332" s="121">
        <f t="shared" si="125"/>
        <v>0</v>
      </c>
    </row>
    <row r="1333" spans="1:29" ht="35.25" customHeight="1" x14ac:dyDescent="0.25">
      <c r="A1333" s="89"/>
      <c r="B1333" s="94" t="s">
        <v>42</v>
      </c>
      <c r="C1333" s="91" t="s">
        <v>14</v>
      </c>
      <c r="D1333" s="91" t="s">
        <v>93</v>
      </c>
      <c r="E1333" s="122" t="s">
        <v>4685</v>
      </c>
      <c r="F1333" s="92" t="s">
        <v>42</v>
      </c>
      <c r="G1333" s="209" t="s">
        <v>42</v>
      </c>
      <c r="H1333" s="209" t="s">
        <v>693</v>
      </c>
      <c r="I1333" s="210" t="s">
        <v>42</v>
      </c>
      <c r="J1333" s="151"/>
      <c r="K1333" s="152"/>
      <c r="L1333" s="151"/>
      <c r="M1333" s="152"/>
      <c r="N1333" s="151"/>
      <c r="O1333" s="151" t="s">
        <v>42</v>
      </c>
      <c r="P1333" s="151"/>
      <c r="Q1333" s="211" t="s">
        <v>377</v>
      </c>
      <c r="R1333" s="211" t="s">
        <v>20</v>
      </c>
      <c r="S1333" s="153"/>
      <c r="T1333" s="94" t="s">
        <v>42</v>
      </c>
      <c r="U1333" s="120"/>
      <c r="V1333" s="120"/>
      <c r="W1333" s="100" t="e">
        <f>VLOOKUP(TRIM(X1333),X10:Y92,2,FALSE)</f>
        <v>#N/A</v>
      </c>
      <c r="X1333" s="121" t="str">
        <f t="shared" si="121"/>
        <v>99</v>
      </c>
      <c r="Y1333" s="124">
        <f t="shared" si="122"/>
        <v>0</v>
      </c>
      <c r="Z1333" s="121">
        <f t="shared" si="120"/>
        <v>0</v>
      </c>
      <c r="AA1333" s="121">
        <f t="shared" si="123"/>
        <v>1</v>
      </c>
      <c r="AB1333" s="121">
        <f t="shared" si="124"/>
        <v>1</v>
      </c>
      <c r="AC1333" s="121">
        <f t="shared" si="125"/>
        <v>0</v>
      </c>
    </row>
    <row r="1334" spans="1:29" ht="35.25" customHeight="1" x14ac:dyDescent="0.25">
      <c r="A1334" s="89"/>
      <c r="B1334" s="94" t="s">
        <v>42</v>
      </c>
      <c r="C1334" s="91" t="s">
        <v>14</v>
      </c>
      <c r="D1334" s="91" t="s">
        <v>93</v>
      </c>
      <c r="E1334" s="122" t="s">
        <v>4686</v>
      </c>
      <c r="F1334" s="92" t="s">
        <v>42</v>
      </c>
      <c r="G1334" s="209" t="s">
        <v>42</v>
      </c>
      <c r="H1334" s="209" t="s">
        <v>693</v>
      </c>
      <c r="I1334" s="210" t="s">
        <v>42</v>
      </c>
      <c r="J1334" s="151"/>
      <c r="K1334" s="152"/>
      <c r="L1334" s="151"/>
      <c r="M1334" s="152"/>
      <c r="N1334" s="151"/>
      <c r="O1334" s="151" t="s">
        <v>42</v>
      </c>
      <c r="P1334" s="151"/>
      <c r="Q1334" s="211" t="s">
        <v>377</v>
      </c>
      <c r="R1334" s="211" t="s">
        <v>20</v>
      </c>
      <c r="S1334" s="153"/>
      <c r="T1334" s="94" t="s">
        <v>42</v>
      </c>
      <c r="U1334" s="120"/>
      <c r="V1334" s="120"/>
      <c r="W1334" s="100" t="e">
        <f>VLOOKUP(TRIM(X1334),X10:Y92,2,FALSE)</f>
        <v>#N/A</v>
      </c>
      <c r="X1334" s="121" t="str">
        <f t="shared" si="121"/>
        <v>99</v>
      </c>
      <c r="Y1334" s="124">
        <f t="shared" si="122"/>
        <v>0</v>
      </c>
      <c r="Z1334" s="121">
        <f t="shared" si="120"/>
        <v>0</v>
      </c>
      <c r="AA1334" s="121">
        <f t="shared" si="123"/>
        <v>1</v>
      </c>
      <c r="AB1334" s="121">
        <f t="shared" si="124"/>
        <v>1</v>
      </c>
      <c r="AC1334" s="121">
        <f t="shared" si="125"/>
        <v>0</v>
      </c>
    </row>
    <row r="1335" spans="1:29" ht="35.25" customHeight="1" x14ac:dyDescent="0.25">
      <c r="A1335" s="89"/>
      <c r="B1335" s="94" t="s">
        <v>42</v>
      </c>
      <c r="C1335" s="91" t="s">
        <v>14</v>
      </c>
      <c r="D1335" s="91" t="s">
        <v>93</v>
      </c>
      <c r="E1335" s="122" t="s">
        <v>4687</v>
      </c>
      <c r="F1335" s="92" t="s">
        <v>42</v>
      </c>
      <c r="G1335" s="209" t="s">
        <v>42</v>
      </c>
      <c r="H1335" s="209" t="s">
        <v>693</v>
      </c>
      <c r="I1335" s="210" t="s">
        <v>42</v>
      </c>
      <c r="J1335" s="151"/>
      <c r="K1335" s="152"/>
      <c r="L1335" s="151"/>
      <c r="M1335" s="152"/>
      <c r="N1335" s="151"/>
      <c r="O1335" s="151" t="s">
        <v>42</v>
      </c>
      <c r="P1335" s="151"/>
      <c r="Q1335" s="211" t="s">
        <v>377</v>
      </c>
      <c r="R1335" s="211" t="s">
        <v>20</v>
      </c>
      <c r="S1335" s="153"/>
      <c r="T1335" s="94" t="s">
        <v>42</v>
      </c>
      <c r="U1335" s="120"/>
      <c r="V1335" s="120"/>
      <c r="W1335" s="100" t="e">
        <f>VLOOKUP(TRIM(X1335),X10:Y92,2,FALSE)</f>
        <v>#N/A</v>
      </c>
      <c r="X1335" s="121" t="str">
        <f t="shared" si="121"/>
        <v>99</v>
      </c>
      <c r="Y1335" s="124">
        <f t="shared" si="122"/>
        <v>0</v>
      </c>
      <c r="Z1335" s="121">
        <f t="shared" si="120"/>
        <v>0</v>
      </c>
      <c r="AA1335" s="121">
        <f t="shared" si="123"/>
        <v>1</v>
      </c>
      <c r="AB1335" s="121">
        <f t="shared" si="124"/>
        <v>1</v>
      </c>
      <c r="AC1335" s="121">
        <f t="shared" si="125"/>
        <v>0</v>
      </c>
    </row>
    <row r="1336" spans="1:29" ht="35.25" customHeight="1" x14ac:dyDescent="0.25">
      <c r="A1336" s="89"/>
      <c r="B1336" s="94" t="s">
        <v>42</v>
      </c>
      <c r="C1336" s="91" t="s">
        <v>14</v>
      </c>
      <c r="D1336" s="91" t="s">
        <v>93</v>
      </c>
      <c r="E1336" s="122" t="s">
        <v>4688</v>
      </c>
      <c r="F1336" s="92" t="s">
        <v>42</v>
      </c>
      <c r="G1336" s="209" t="s">
        <v>42</v>
      </c>
      <c r="H1336" s="209" t="s">
        <v>693</v>
      </c>
      <c r="I1336" s="210" t="s">
        <v>42</v>
      </c>
      <c r="J1336" s="151"/>
      <c r="K1336" s="152"/>
      <c r="L1336" s="151"/>
      <c r="M1336" s="152"/>
      <c r="N1336" s="151"/>
      <c r="O1336" s="151" t="s">
        <v>42</v>
      </c>
      <c r="P1336" s="151"/>
      <c r="Q1336" s="211" t="s">
        <v>377</v>
      </c>
      <c r="R1336" s="211" t="s">
        <v>20</v>
      </c>
      <c r="S1336" s="153"/>
      <c r="T1336" s="94" t="s">
        <v>42</v>
      </c>
      <c r="U1336" s="120"/>
      <c r="V1336" s="120"/>
      <c r="W1336" s="100" t="e">
        <f>VLOOKUP(TRIM(X1336),X10:Y92,2,FALSE)</f>
        <v>#N/A</v>
      </c>
      <c r="X1336" s="121" t="str">
        <f t="shared" si="121"/>
        <v>99</v>
      </c>
      <c r="Y1336" s="124">
        <f t="shared" si="122"/>
        <v>0</v>
      </c>
      <c r="Z1336" s="121">
        <f t="shared" si="120"/>
        <v>0</v>
      </c>
      <c r="AA1336" s="121">
        <f t="shared" si="123"/>
        <v>1</v>
      </c>
      <c r="AB1336" s="121">
        <f t="shared" si="124"/>
        <v>1</v>
      </c>
      <c r="AC1336" s="121">
        <f t="shared" si="125"/>
        <v>0</v>
      </c>
    </row>
    <row r="1337" spans="1:29" ht="35.25" customHeight="1" x14ac:dyDescent="0.25">
      <c r="A1337" s="89"/>
      <c r="B1337" s="94" t="s">
        <v>42</v>
      </c>
      <c r="C1337" s="91" t="s">
        <v>14</v>
      </c>
      <c r="D1337" s="91" t="s">
        <v>93</v>
      </c>
      <c r="E1337" s="122" t="s">
        <v>4689</v>
      </c>
      <c r="F1337" s="92" t="s">
        <v>42</v>
      </c>
      <c r="G1337" s="209" t="s">
        <v>42</v>
      </c>
      <c r="H1337" s="209" t="s">
        <v>693</v>
      </c>
      <c r="I1337" s="210" t="s">
        <v>42</v>
      </c>
      <c r="J1337" s="151"/>
      <c r="K1337" s="152"/>
      <c r="L1337" s="151"/>
      <c r="M1337" s="152"/>
      <c r="N1337" s="151"/>
      <c r="O1337" s="151" t="s">
        <v>42</v>
      </c>
      <c r="P1337" s="151"/>
      <c r="Q1337" s="211" t="s">
        <v>377</v>
      </c>
      <c r="R1337" s="211" t="s">
        <v>20</v>
      </c>
      <c r="S1337" s="153"/>
      <c r="T1337" s="94" t="s">
        <v>42</v>
      </c>
      <c r="U1337" s="120"/>
      <c r="V1337" s="120"/>
      <c r="W1337" s="100" t="e">
        <f>VLOOKUP(TRIM(X1337),X10:Y92,2,FALSE)</f>
        <v>#N/A</v>
      </c>
      <c r="X1337" s="121" t="str">
        <f t="shared" si="121"/>
        <v>99</v>
      </c>
      <c r="Y1337" s="124">
        <f t="shared" si="122"/>
        <v>0</v>
      </c>
      <c r="Z1337" s="121">
        <f t="shared" si="120"/>
        <v>0</v>
      </c>
      <c r="AA1337" s="121">
        <f t="shared" si="123"/>
        <v>1</v>
      </c>
      <c r="AB1337" s="121">
        <f t="shared" si="124"/>
        <v>1</v>
      </c>
      <c r="AC1337" s="121">
        <f t="shared" si="125"/>
        <v>0</v>
      </c>
    </row>
    <row r="1338" spans="1:29" ht="35.25" customHeight="1" x14ac:dyDescent="0.25">
      <c r="A1338" s="89"/>
      <c r="B1338" s="94" t="s">
        <v>42</v>
      </c>
      <c r="C1338" s="91" t="s">
        <v>14</v>
      </c>
      <c r="D1338" s="91" t="s">
        <v>93</v>
      </c>
      <c r="E1338" s="122" t="s">
        <v>4690</v>
      </c>
      <c r="F1338" s="92" t="s">
        <v>42</v>
      </c>
      <c r="G1338" s="209" t="s">
        <v>42</v>
      </c>
      <c r="H1338" s="209" t="s">
        <v>693</v>
      </c>
      <c r="I1338" s="210" t="s">
        <v>42</v>
      </c>
      <c r="J1338" s="151"/>
      <c r="K1338" s="152"/>
      <c r="L1338" s="151"/>
      <c r="M1338" s="152"/>
      <c r="N1338" s="151"/>
      <c r="O1338" s="151" t="s">
        <v>42</v>
      </c>
      <c r="P1338" s="151"/>
      <c r="Q1338" s="211" t="s">
        <v>377</v>
      </c>
      <c r="R1338" s="211" t="s">
        <v>20</v>
      </c>
      <c r="S1338" s="153"/>
      <c r="T1338" s="94" t="s">
        <v>42</v>
      </c>
      <c r="U1338" s="120"/>
      <c r="V1338" s="120"/>
      <c r="W1338" s="100" t="e">
        <f>VLOOKUP(TRIM(X1338),X10:Y92,2,FALSE)</f>
        <v>#N/A</v>
      </c>
      <c r="X1338" s="121" t="str">
        <f t="shared" si="121"/>
        <v>99</v>
      </c>
      <c r="Y1338" s="124">
        <f t="shared" si="122"/>
        <v>0</v>
      </c>
      <c r="Z1338" s="121">
        <f t="shared" si="120"/>
        <v>0</v>
      </c>
      <c r="AA1338" s="121">
        <f t="shared" si="123"/>
        <v>1</v>
      </c>
      <c r="AB1338" s="121">
        <f t="shared" si="124"/>
        <v>1</v>
      </c>
      <c r="AC1338" s="121">
        <f t="shared" si="125"/>
        <v>0</v>
      </c>
    </row>
    <row r="1339" spans="1:29" ht="35.25" customHeight="1" x14ac:dyDescent="0.25">
      <c r="A1339" s="89"/>
      <c r="B1339" s="94" t="s">
        <v>42</v>
      </c>
      <c r="C1339" s="91" t="s">
        <v>14</v>
      </c>
      <c r="D1339" s="91" t="s">
        <v>93</v>
      </c>
      <c r="E1339" s="122" t="s">
        <v>4691</v>
      </c>
      <c r="F1339" s="92" t="s">
        <v>42</v>
      </c>
      <c r="G1339" s="209" t="s">
        <v>42</v>
      </c>
      <c r="H1339" s="209" t="s">
        <v>693</v>
      </c>
      <c r="I1339" s="210" t="s">
        <v>42</v>
      </c>
      <c r="J1339" s="151"/>
      <c r="K1339" s="152"/>
      <c r="L1339" s="151"/>
      <c r="M1339" s="152"/>
      <c r="N1339" s="151"/>
      <c r="O1339" s="151" t="s">
        <v>42</v>
      </c>
      <c r="P1339" s="151"/>
      <c r="Q1339" s="211" t="s">
        <v>377</v>
      </c>
      <c r="R1339" s="211" t="s">
        <v>20</v>
      </c>
      <c r="S1339" s="153"/>
      <c r="T1339" s="94" t="s">
        <v>42</v>
      </c>
      <c r="U1339" s="120"/>
      <c r="V1339" s="120"/>
      <c r="W1339" s="100" t="e">
        <f>VLOOKUP(TRIM(X1339),X10:Y92,2,FALSE)</f>
        <v>#N/A</v>
      </c>
      <c r="X1339" s="121" t="str">
        <f t="shared" si="121"/>
        <v>99</v>
      </c>
      <c r="Y1339" s="124">
        <f t="shared" si="122"/>
        <v>0</v>
      </c>
      <c r="Z1339" s="121">
        <f t="shared" si="120"/>
        <v>0</v>
      </c>
      <c r="AA1339" s="121">
        <f t="shared" si="123"/>
        <v>1</v>
      </c>
      <c r="AB1339" s="121">
        <f t="shared" si="124"/>
        <v>1</v>
      </c>
      <c r="AC1339" s="121">
        <f t="shared" si="125"/>
        <v>0</v>
      </c>
    </row>
    <row r="1340" spans="1:29" ht="35.25" customHeight="1" x14ac:dyDescent="0.25">
      <c r="A1340" s="89"/>
      <c r="B1340" s="94" t="s">
        <v>42</v>
      </c>
      <c r="C1340" s="91" t="s">
        <v>14</v>
      </c>
      <c r="D1340" s="91" t="s">
        <v>93</v>
      </c>
      <c r="E1340" s="122" t="s">
        <v>4692</v>
      </c>
      <c r="F1340" s="92" t="s">
        <v>42</v>
      </c>
      <c r="G1340" s="209" t="s">
        <v>42</v>
      </c>
      <c r="H1340" s="209" t="s">
        <v>693</v>
      </c>
      <c r="I1340" s="210" t="s">
        <v>42</v>
      </c>
      <c r="J1340" s="151"/>
      <c r="K1340" s="152"/>
      <c r="L1340" s="151"/>
      <c r="M1340" s="152"/>
      <c r="N1340" s="151"/>
      <c r="O1340" s="151" t="s">
        <v>42</v>
      </c>
      <c r="P1340" s="151"/>
      <c r="Q1340" s="211" t="s">
        <v>377</v>
      </c>
      <c r="R1340" s="211" t="s">
        <v>20</v>
      </c>
      <c r="S1340" s="153"/>
      <c r="T1340" s="94" t="s">
        <v>42</v>
      </c>
      <c r="U1340" s="120"/>
      <c r="V1340" s="120"/>
      <c r="W1340" s="100" t="e">
        <f>VLOOKUP(TRIM(X1340),X10:Y92,2,FALSE)</f>
        <v>#N/A</v>
      </c>
      <c r="X1340" s="121" t="str">
        <f t="shared" si="121"/>
        <v>99</v>
      </c>
      <c r="Y1340" s="124">
        <f t="shared" si="122"/>
        <v>0</v>
      </c>
      <c r="Z1340" s="121">
        <f t="shared" si="120"/>
        <v>0</v>
      </c>
      <c r="AA1340" s="121">
        <f t="shared" si="123"/>
        <v>1</v>
      </c>
      <c r="AB1340" s="121">
        <f t="shared" si="124"/>
        <v>1</v>
      </c>
      <c r="AC1340" s="121">
        <f t="shared" si="125"/>
        <v>0</v>
      </c>
    </row>
    <row r="1341" spans="1:29" ht="35.25" customHeight="1" x14ac:dyDescent="0.25">
      <c r="A1341" s="89"/>
      <c r="B1341" s="94" t="s">
        <v>42</v>
      </c>
      <c r="C1341" s="91" t="s">
        <v>14</v>
      </c>
      <c r="D1341" s="91" t="s">
        <v>93</v>
      </c>
      <c r="E1341" s="122" t="s">
        <v>4693</v>
      </c>
      <c r="F1341" s="92" t="s">
        <v>42</v>
      </c>
      <c r="G1341" s="209" t="s">
        <v>42</v>
      </c>
      <c r="H1341" s="209" t="s">
        <v>693</v>
      </c>
      <c r="I1341" s="210" t="s">
        <v>42</v>
      </c>
      <c r="J1341" s="151"/>
      <c r="K1341" s="152"/>
      <c r="L1341" s="151"/>
      <c r="M1341" s="152"/>
      <c r="N1341" s="151"/>
      <c r="O1341" s="151" t="s">
        <v>42</v>
      </c>
      <c r="P1341" s="151"/>
      <c r="Q1341" s="211" t="s">
        <v>377</v>
      </c>
      <c r="R1341" s="211" t="s">
        <v>20</v>
      </c>
      <c r="S1341" s="153"/>
      <c r="T1341" s="94" t="s">
        <v>42</v>
      </c>
      <c r="U1341" s="120"/>
      <c r="V1341" s="120"/>
      <c r="W1341" s="100" t="e">
        <f>VLOOKUP(TRIM(X1341),X10:Y92,2,FALSE)</f>
        <v>#N/A</v>
      </c>
      <c r="X1341" s="121" t="str">
        <f t="shared" si="121"/>
        <v>99</v>
      </c>
      <c r="Y1341" s="124">
        <f t="shared" si="122"/>
        <v>0</v>
      </c>
      <c r="Z1341" s="121">
        <f t="shared" si="120"/>
        <v>0</v>
      </c>
      <c r="AA1341" s="121">
        <f t="shared" si="123"/>
        <v>1</v>
      </c>
      <c r="AB1341" s="121">
        <f t="shared" si="124"/>
        <v>1</v>
      </c>
      <c r="AC1341" s="121">
        <f t="shared" si="125"/>
        <v>0</v>
      </c>
    </row>
    <row r="1342" spans="1:29" ht="35.25" customHeight="1" x14ac:dyDescent="0.25">
      <c r="A1342" s="89"/>
      <c r="B1342" s="94" t="s">
        <v>42</v>
      </c>
      <c r="C1342" s="91" t="s">
        <v>14</v>
      </c>
      <c r="D1342" s="91" t="s">
        <v>93</v>
      </c>
      <c r="E1342" s="122" t="s">
        <v>4694</v>
      </c>
      <c r="F1342" s="92" t="s">
        <v>42</v>
      </c>
      <c r="G1342" s="209" t="s">
        <v>42</v>
      </c>
      <c r="H1342" s="209" t="s">
        <v>693</v>
      </c>
      <c r="I1342" s="210" t="s">
        <v>42</v>
      </c>
      <c r="J1342" s="151"/>
      <c r="K1342" s="152"/>
      <c r="L1342" s="151"/>
      <c r="M1342" s="152"/>
      <c r="N1342" s="151"/>
      <c r="O1342" s="151" t="s">
        <v>42</v>
      </c>
      <c r="P1342" s="151"/>
      <c r="Q1342" s="211" t="s">
        <v>377</v>
      </c>
      <c r="R1342" s="211" t="s">
        <v>20</v>
      </c>
      <c r="S1342" s="153"/>
      <c r="T1342" s="94" t="s">
        <v>42</v>
      </c>
      <c r="U1342" s="120"/>
      <c r="V1342" s="120"/>
      <c r="W1342" s="100" t="e">
        <f>VLOOKUP(TRIM(X1342),X10:Y92,2,FALSE)</f>
        <v>#N/A</v>
      </c>
      <c r="X1342" s="121" t="str">
        <f t="shared" si="121"/>
        <v>99</v>
      </c>
      <c r="Y1342" s="124">
        <f t="shared" si="122"/>
        <v>0</v>
      </c>
      <c r="Z1342" s="121">
        <f t="shared" si="120"/>
        <v>0</v>
      </c>
      <c r="AA1342" s="121">
        <f t="shared" si="123"/>
        <v>1</v>
      </c>
      <c r="AB1342" s="121">
        <f t="shared" si="124"/>
        <v>1</v>
      </c>
      <c r="AC1342" s="121">
        <f t="shared" si="125"/>
        <v>0</v>
      </c>
    </row>
    <row r="1343" spans="1:29" ht="35.25" customHeight="1" x14ac:dyDescent="0.25">
      <c r="A1343" s="89"/>
      <c r="B1343" s="94" t="s">
        <v>42</v>
      </c>
      <c r="C1343" s="91" t="s">
        <v>14</v>
      </c>
      <c r="D1343" s="91" t="s">
        <v>93</v>
      </c>
      <c r="E1343" s="122" t="s">
        <v>4695</v>
      </c>
      <c r="F1343" s="92" t="s">
        <v>42</v>
      </c>
      <c r="G1343" s="209" t="s">
        <v>42</v>
      </c>
      <c r="H1343" s="209" t="s">
        <v>693</v>
      </c>
      <c r="I1343" s="210" t="s">
        <v>42</v>
      </c>
      <c r="J1343" s="151"/>
      <c r="K1343" s="152"/>
      <c r="L1343" s="151"/>
      <c r="M1343" s="152"/>
      <c r="N1343" s="151"/>
      <c r="O1343" s="151" t="s">
        <v>42</v>
      </c>
      <c r="P1343" s="151"/>
      <c r="Q1343" s="211" t="s">
        <v>377</v>
      </c>
      <c r="R1343" s="211" t="s">
        <v>20</v>
      </c>
      <c r="S1343" s="153"/>
      <c r="T1343" s="94" t="s">
        <v>42</v>
      </c>
      <c r="U1343" s="120"/>
      <c r="V1343" s="120"/>
      <c r="W1343" s="100" t="e">
        <f>VLOOKUP(TRIM(X1343),X10:Y92,2,FALSE)</f>
        <v>#N/A</v>
      </c>
      <c r="X1343" s="121" t="str">
        <f t="shared" si="121"/>
        <v>99</v>
      </c>
      <c r="Y1343" s="124">
        <f t="shared" si="122"/>
        <v>0</v>
      </c>
      <c r="Z1343" s="121">
        <f t="shared" si="120"/>
        <v>0</v>
      </c>
      <c r="AA1343" s="121">
        <f t="shared" si="123"/>
        <v>1</v>
      </c>
      <c r="AB1343" s="121">
        <f t="shared" si="124"/>
        <v>1</v>
      </c>
      <c r="AC1343" s="121">
        <f t="shared" si="125"/>
        <v>0</v>
      </c>
    </row>
    <row r="1344" spans="1:29" ht="35.25" customHeight="1" x14ac:dyDescent="0.25">
      <c r="A1344" s="89"/>
      <c r="B1344" s="94" t="s">
        <v>42</v>
      </c>
      <c r="C1344" s="91" t="s">
        <v>14</v>
      </c>
      <c r="D1344" s="91" t="s">
        <v>93</v>
      </c>
      <c r="E1344" s="122" t="s">
        <v>4696</v>
      </c>
      <c r="F1344" s="92" t="s">
        <v>42</v>
      </c>
      <c r="G1344" s="209" t="s">
        <v>42</v>
      </c>
      <c r="H1344" s="209" t="s">
        <v>693</v>
      </c>
      <c r="I1344" s="210" t="s">
        <v>42</v>
      </c>
      <c r="J1344" s="151"/>
      <c r="K1344" s="152"/>
      <c r="L1344" s="151"/>
      <c r="M1344" s="152"/>
      <c r="N1344" s="151"/>
      <c r="O1344" s="151" t="s">
        <v>42</v>
      </c>
      <c r="P1344" s="151"/>
      <c r="Q1344" s="211" t="s">
        <v>377</v>
      </c>
      <c r="R1344" s="211" t="s">
        <v>20</v>
      </c>
      <c r="S1344" s="153"/>
      <c r="T1344" s="94" t="s">
        <v>42</v>
      </c>
      <c r="U1344" s="120"/>
      <c r="V1344" s="120"/>
      <c r="W1344" s="100" t="e">
        <f>VLOOKUP(TRIM(X1344),X10:Y92,2,FALSE)</f>
        <v>#N/A</v>
      </c>
      <c r="X1344" s="121" t="str">
        <f t="shared" si="121"/>
        <v>99</v>
      </c>
      <c r="Y1344" s="124">
        <f t="shared" si="122"/>
        <v>0</v>
      </c>
      <c r="Z1344" s="121">
        <f t="shared" si="120"/>
        <v>0</v>
      </c>
      <c r="AA1344" s="121">
        <f t="shared" si="123"/>
        <v>1</v>
      </c>
      <c r="AB1344" s="121">
        <f t="shared" si="124"/>
        <v>1</v>
      </c>
      <c r="AC1344" s="121">
        <f t="shared" si="125"/>
        <v>0</v>
      </c>
    </row>
    <row r="1345" spans="1:29" ht="35.25" customHeight="1" x14ac:dyDescent="0.25">
      <c r="A1345" s="89"/>
      <c r="B1345" s="94" t="s">
        <v>42</v>
      </c>
      <c r="C1345" s="91" t="s">
        <v>14</v>
      </c>
      <c r="D1345" s="91" t="s">
        <v>93</v>
      </c>
      <c r="E1345" s="122" t="s">
        <v>4697</v>
      </c>
      <c r="F1345" s="92" t="s">
        <v>42</v>
      </c>
      <c r="G1345" s="209" t="s">
        <v>42</v>
      </c>
      <c r="H1345" s="209" t="s">
        <v>693</v>
      </c>
      <c r="I1345" s="210" t="s">
        <v>42</v>
      </c>
      <c r="J1345" s="151"/>
      <c r="K1345" s="152"/>
      <c r="L1345" s="151"/>
      <c r="M1345" s="152"/>
      <c r="N1345" s="151"/>
      <c r="O1345" s="151" t="s">
        <v>42</v>
      </c>
      <c r="P1345" s="151"/>
      <c r="Q1345" s="211" t="s">
        <v>377</v>
      </c>
      <c r="R1345" s="211" t="s">
        <v>20</v>
      </c>
      <c r="S1345" s="153"/>
      <c r="T1345" s="94" t="s">
        <v>42</v>
      </c>
      <c r="U1345" s="120"/>
      <c r="V1345" s="120"/>
      <c r="W1345" s="100" t="e">
        <f>VLOOKUP(TRIM(X1345),X10:Y92,2,FALSE)</f>
        <v>#N/A</v>
      </c>
      <c r="X1345" s="121" t="str">
        <f t="shared" si="121"/>
        <v>99</v>
      </c>
      <c r="Y1345" s="124">
        <f t="shared" si="122"/>
        <v>0</v>
      </c>
      <c r="Z1345" s="121">
        <f t="shared" si="120"/>
        <v>0</v>
      </c>
      <c r="AA1345" s="121">
        <f t="shared" si="123"/>
        <v>1</v>
      </c>
      <c r="AB1345" s="121">
        <f t="shared" si="124"/>
        <v>1</v>
      </c>
      <c r="AC1345" s="121">
        <f t="shared" si="125"/>
        <v>0</v>
      </c>
    </row>
    <row r="1346" spans="1:29" ht="35.25" customHeight="1" x14ac:dyDescent="0.25">
      <c r="A1346" s="89"/>
      <c r="B1346" s="94" t="s">
        <v>42</v>
      </c>
      <c r="C1346" s="91" t="s">
        <v>14</v>
      </c>
      <c r="D1346" s="91" t="s">
        <v>93</v>
      </c>
      <c r="E1346" s="122" t="s">
        <v>4698</v>
      </c>
      <c r="F1346" s="92" t="s">
        <v>42</v>
      </c>
      <c r="G1346" s="209" t="s">
        <v>42</v>
      </c>
      <c r="H1346" s="209" t="s">
        <v>693</v>
      </c>
      <c r="I1346" s="210" t="s">
        <v>42</v>
      </c>
      <c r="J1346" s="151"/>
      <c r="K1346" s="152"/>
      <c r="L1346" s="151"/>
      <c r="M1346" s="152"/>
      <c r="N1346" s="151"/>
      <c r="O1346" s="151" t="s">
        <v>42</v>
      </c>
      <c r="P1346" s="151"/>
      <c r="Q1346" s="211" t="s">
        <v>377</v>
      </c>
      <c r="R1346" s="211" t="s">
        <v>20</v>
      </c>
      <c r="S1346" s="153"/>
      <c r="T1346" s="94" t="s">
        <v>42</v>
      </c>
      <c r="U1346" s="120"/>
      <c r="V1346" s="120"/>
      <c r="W1346" s="100" t="e">
        <f>VLOOKUP(TRIM(X1346),X10:Y92,2,FALSE)</f>
        <v>#N/A</v>
      </c>
      <c r="X1346" s="121" t="str">
        <f t="shared" si="121"/>
        <v>99</v>
      </c>
      <c r="Y1346" s="124">
        <f t="shared" si="122"/>
        <v>0</v>
      </c>
      <c r="Z1346" s="121">
        <f t="shared" si="120"/>
        <v>0</v>
      </c>
      <c r="AA1346" s="121">
        <f t="shared" si="123"/>
        <v>1</v>
      </c>
      <c r="AB1346" s="121">
        <f t="shared" si="124"/>
        <v>1</v>
      </c>
      <c r="AC1346" s="121">
        <f t="shared" si="125"/>
        <v>0</v>
      </c>
    </row>
    <row r="1347" spans="1:29" ht="35.25" customHeight="1" x14ac:dyDescent="0.25">
      <c r="A1347" s="89"/>
      <c r="B1347" s="94" t="s">
        <v>42</v>
      </c>
      <c r="C1347" s="91" t="s">
        <v>14</v>
      </c>
      <c r="D1347" s="91" t="s">
        <v>93</v>
      </c>
      <c r="E1347" s="122" t="s">
        <v>4699</v>
      </c>
      <c r="F1347" s="92" t="s">
        <v>42</v>
      </c>
      <c r="G1347" s="209" t="s">
        <v>42</v>
      </c>
      <c r="H1347" s="209" t="s">
        <v>693</v>
      </c>
      <c r="I1347" s="210" t="s">
        <v>42</v>
      </c>
      <c r="J1347" s="151"/>
      <c r="K1347" s="152"/>
      <c r="L1347" s="151"/>
      <c r="M1347" s="152"/>
      <c r="N1347" s="151"/>
      <c r="O1347" s="151" t="s">
        <v>42</v>
      </c>
      <c r="P1347" s="151"/>
      <c r="Q1347" s="211" t="s">
        <v>377</v>
      </c>
      <c r="R1347" s="211" t="s">
        <v>20</v>
      </c>
      <c r="S1347" s="153"/>
      <c r="T1347" s="94" t="s">
        <v>42</v>
      </c>
      <c r="U1347" s="120"/>
      <c r="V1347" s="120"/>
      <c r="W1347" s="100" t="e">
        <f>VLOOKUP(TRIM(X1347),X10:Y92,2,FALSE)</f>
        <v>#N/A</v>
      </c>
      <c r="X1347" s="121" t="str">
        <f t="shared" si="121"/>
        <v>99</v>
      </c>
      <c r="Y1347" s="124">
        <f t="shared" si="122"/>
        <v>0</v>
      </c>
      <c r="Z1347" s="121">
        <f t="shared" si="120"/>
        <v>0</v>
      </c>
      <c r="AA1347" s="121">
        <f t="shared" si="123"/>
        <v>1</v>
      </c>
      <c r="AB1347" s="121">
        <f t="shared" si="124"/>
        <v>1</v>
      </c>
      <c r="AC1347" s="121">
        <f t="shared" si="125"/>
        <v>0</v>
      </c>
    </row>
    <row r="1348" spans="1:29" ht="35.25" customHeight="1" x14ac:dyDescent="0.25">
      <c r="A1348" s="89"/>
      <c r="B1348" s="94" t="s">
        <v>42</v>
      </c>
      <c r="C1348" s="91" t="s">
        <v>14</v>
      </c>
      <c r="D1348" s="91" t="s">
        <v>93</v>
      </c>
      <c r="E1348" s="122" t="s">
        <v>4700</v>
      </c>
      <c r="F1348" s="92" t="s">
        <v>42</v>
      </c>
      <c r="G1348" s="209" t="s">
        <v>42</v>
      </c>
      <c r="H1348" s="209" t="s">
        <v>693</v>
      </c>
      <c r="I1348" s="210" t="s">
        <v>42</v>
      </c>
      <c r="J1348" s="151"/>
      <c r="K1348" s="152"/>
      <c r="L1348" s="151"/>
      <c r="M1348" s="152"/>
      <c r="N1348" s="151"/>
      <c r="O1348" s="151" t="s">
        <v>42</v>
      </c>
      <c r="P1348" s="151"/>
      <c r="Q1348" s="211" t="s">
        <v>377</v>
      </c>
      <c r="R1348" s="211" t="s">
        <v>20</v>
      </c>
      <c r="S1348" s="153"/>
      <c r="T1348" s="94" t="s">
        <v>42</v>
      </c>
      <c r="U1348" s="120"/>
      <c r="V1348" s="120"/>
      <c r="W1348" s="100" t="e">
        <f>VLOOKUP(TRIM(X1348),X10:Y92,2,FALSE)</f>
        <v>#N/A</v>
      </c>
      <c r="X1348" s="121" t="str">
        <f t="shared" si="121"/>
        <v>99</v>
      </c>
      <c r="Y1348" s="124">
        <f t="shared" si="122"/>
        <v>0</v>
      </c>
      <c r="Z1348" s="121">
        <f t="shared" si="120"/>
        <v>0</v>
      </c>
      <c r="AA1348" s="121">
        <f t="shared" si="123"/>
        <v>1</v>
      </c>
      <c r="AB1348" s="121">
        <f t="shared" si="124"/>
        <v>1</v>
      </c>
      <c r="AC1348" s="121">
        <f t="shared" si="125"/>
        <v>0</v>
      </c>
    </row>
    <row r="1349" spans="1:29" ht="35.25" customHeight="1" x14ac:dyDescent="0.25">
      <c r="A1349" s="89"/>
      <c r="B1349" s="94" t="s">
        <v>42</v>
      </c>
      <c r="C1349" s="91" t="s">
        <v>14</v>
      </c>
      <c r="D1349" s="91" t="s">
        <v>93</v>
      </c>
      <c r="E1349" s="122" t="s">
        <v>4701</v>
      </c>
      <c r="F1349" s="92" t="s">
        <v>42</v>
      </c>
      <c r="G1349" s="209" t="s">
        <v>42</v>
      </c>
      <c r="H1349" s="209" t="s">
        <v>693</v>
      </c>
      <c r="I1349" s="210" t="s">
        <v>42</v>
      </c>
      <c r="J1349" s="151"/>
      <c r="K1349" s="152"/>
      <c r="L1349" s="151"/>
      <c r="M1349" s="152"/>
      <c r="N1349" s="151"/>
      <c r="O1349" s="151" t="s">
        <v>42</v>
      </c>
      <c r="P1349" s="151"/>
      <c r="Q1349" s="211" t="s">
        <v>377</v>
      </c>
      <c r="R1349" s="211" t="s">
        <v>20</v>
      </c>
      <c r="S1349" s="153"/>
      <c r="T1349" s="94" t="s">
        <v>42</v>
      </c>
      <c r="U1349" s="120"/>
      <c r="V1349" s="120"/>
      <c r="W1349" s="100" t="e">
        <f>VLOOKUP(TRIM(X1349),X10:Y92,2,FALSE)</f>
        <v>#N/A</v>
      </c>
      <c r="X1349" s="121" t="str">
        <f t="shared" si="121"/>
        <v>99</v>
      </c>
      <c r="Y1349" s="124">
        <f t="shared" si="122"/>
        <v>0</v>
      </c>
      <c r="Z1349" s="121">
        <f t="shared" si="120"/>
        <v>0</v>
      </c>
      <c r="AA1349" s="121">
        <f t="shared" si="123"/>
        <v>1</v>
      </c>
      <c r="AB1349" s="121">
        <f t="shared" si="124"/>
        <v>1</v>
      </c>
      <c r="AC1349" s="121">
        <f t="shared" si="125"/>
        <v>0</v>
      </c>
    </row>
    <row r="1350" spans="1:29" ht="35.25" customHeight="1" x14ac:dyDescent="0.25">
      <c r="A1350" s="89"/>
      <c r="B1350" s="94" t="s">
        <v>42</v>
      </c>
      <c r="C1350" s="91" t="s">
        <v>14</v>
      </c>
      <c r="D1350" s="91" t="s">
        <v>93</v>
      </c>
      <c r="E1350" s="122" t="s">
        <v>4702</v>
      </c>
      <c r="F1350" s="92" t="s">
        <v>42</v>
      </c>
      <c r="G1350" s="209" t="s">
        <v>42</v>
      </c>
      <c r="H1350" s="209" t="s">
        <v>693</v>
      </c>
      <c r="I1350" s="210" t="s">
        <v>42</v>
      </c>
      <c r="J1350" s="151"/>
      <c r="K1350" s="152"/>
      <c r="L1350" s="151"/>
      <c r="M1350" s="152"/>
      <c r="N1350" s="151"/>
      <c r="O1350" s="151" t="s">
        <v>42</v>
      </c>
      <c r="P1350" s="151"/>
      <c r="Q1350" s="211" t="s">
        <v>377</v>
      </c>
      <c r="R1350" s="211" t="s">
        <v>20</v>
      </c>
      <c r="S1350" s="153"/>
      <c r="T1350" s="94" t="s">
        <v>42</v>
      </c>
      <c r="U1350" s="120"/>
      <c r="V1350" s="120"/>
      <c r="W1350" s="100" t="e">
        <f>VLOOKUP(TRIM(X1350),X10:Y92,2,FALSE)</f>
        <v>#N/A</v>
      </c>
      <c r="X1350" s="121" t="str">
        <f t="shared" si="121"/>
        <v>99</v>
      </c>
      <c r="Y1350" s="124">
        <f t="shared" si="122"/>
        <v>0</v>
      </c>
      <c r="Z1350" s="121">
        <f t="shared" si="120"/>
        <v>0</v>
      </c>
      <c r="AA1350" s="121">
        <f t="shared" si="123"/>
        <v>1</v>
      </c>
      <c r="AB1350" s="121">
        <f t="shared" si="124"/>
        <v>1</v>
      </c>
      <c r="AC1350" s="121">
        <f t="shared" si="125"/>
        <v>0</v>
      </c>
    </row>
    <row r="1351" spans="1:29" ht="35.25" customHeight="1" x14ac:dyDescent="0.25">
      <c r="A1351" s="89"/>
      <c r="B1351" s="94" t="s">
        <v>42</v>
      </c>
      <c r="C1351" s="91" t="s">
        <v>14</v>
      </c>
      <c r="D1351" s="91" t="s">
        <v>93</v>
      </c>
      <c r="E1351" s="122" t="s">
        <v>4703</v>
      </c>
      <c r="F1351" s="92" t="s">
        <v>42</v>
      </c>
      <c r="G1351" s="209" t="s">
        <v>42</v>
      </c>
      <c r="H1351" s="209" t="s">
        <v>693</v>
      </c>
      <c r="I1351" s="210" t="s">
        <v>42</v>
      </c>
      <c r="J1351" s="151"/>
      <c r="K1351" s="152"/>
      <c r="L1351" s="151"/>
      <c r="M1351" s="152"/>
      <c r="N1351" s="151"/>
      <c r="O1351" s="151" t="s">
        <v>42</v>
      </c>
      <c r="P1351" s="151"/>
      <c r="Q1351" s="211" t="s">
        <v>377</v>
      </c>
      <c r="R1351" s="211" t="s">
        <v>20</v>
      </c>
      <c r="S1351" s="153"/>
      <c r="T1351" s="94" t="s">
        <v>42</v>
      </c>
      <c r="U1351" s="120"/>
      <c r="V1351" s="120"/>
      <c r="W1351" s="100" t="e">
        <f>VLOOKUP(TRIM(X1351),X10:Y92,2,FALSE)</f>
        <v>#N/A</v>
      </c>
      <c r="X1351" s="121" t="str">
        <f t="shared" si="121"/>
        <v>99</v>
      </c>
      <c r="Y1351" s="124">
        <f t="shared" si="122"/>
        <v>0</v>
      </c>
      <c r="Z1351" s="121">
        <f t="shared" si="120"/>
        <v>0</v>
      </c>
      <c r="AA1351" s="121">
        <f t="shared" si="123"/>
        <v>1</v>
      </c>
      <c r="AB1351" s="121">
        <f t="shared" si="124"/>
        <v>1</v>
      </c>
      <c r="AC1351" s="121">
        <f t="shared" si="125"/>
        <v>0</v>
      </c>
    </row>
    <row r="1352" spans="1:29" ht="35.25" customHeight="1" x14ac:dyDescent="0.25">
      <c r="A1352" s="89"/>
      <c r="B1352" s="94" t="s">
        <v>42</v>
      </c>
      <c r="C1352" s="91" t="s">
        <v>14</v>
      </c>
      <c r="D1352" s="91" t="s">
        <v>93</v>
      </c>
      <c r="E1352" s="122" t="s">
        <v>4704</v>
      </c>
      <c r="F1352" s="92" t="s">
        <v>42</v>
      </c>
      <c r="G1352" s="209" t="s">
        <v>42</v>
      </c>
      <c r="H1352" s="209" t="s">
        <v>693</v>
      </c>
      <c r="I1352" s="210" t="s">
        <v>42</v>
      </c>
      <c r="J1352" s="151"/>
      <c r="K1352" s="152"/>
      <c r="L1352" s="151"/>
      <c r="M1352" s="152"/>
      <c r="N1352" s="151"/>
      <c r="O1352" s="151" t="s">
        <v>42</v>
      </c>
      <c r="P1352" s="151"/>
      <c r="Q1352" s="211" t="s">
        <v>377</v>
      </c>
      <c r="R1352" s="211" t="s">
        <v>20</v>
      </c>
      <c r="S1352" s="153"/>
      <c r="T1352" s="94" t="s">
        <v>42</v>
      </c>
      <c r="U1352" s="120"/>
      <c r="V1352" s="120"/>
      <c r="W1352" s="100" t="e">
        <f>VLOOKUP(TRIM(X1352),X10:Y92,2,FALSE)</f>
        <v>#N/A</v>
      </c>
      <c r="X1352" s="121" t="str">
        <f t="shared" si="121"/>
        <v>99</v>
      </c>
      <c r="Y1352" s="124">
        <f t="shared" si="122"/>
        <v>0</v>
      </c>
      <c r="Z1352" s="121">
        <f t="shared" si="120"/>
        <v>0</v>
      </c>
      <c r="AA1352" s="121">
        <f t="shared" si="123"/>
        <v>1</v>
      </c>
      <c r="AB1352" s="121">
        <f t="shared" si="124"/>
        <v>1</v>
      </c>
      <c r="AC1352" s="121">
        <f t="shared" si="125"/>
        <v>0</v>
      </c>
    </row>
    <row r="1353" spans="1:29" ht="35.25" customHeight="1" x14ac:dyDescent="0.25">
      <c r="A1353" s="89"/>
      <c r="B1353" s="94" t="s">
        <v>42</v>
      </c>
      <c r="C1353" s="91" t="s">
        <v>14</v>
      </c>
      <c r="D1353" s="91" t="s">
        <v>93</v>
      </c>
      <c r="E1353" s="122" t="s">
        <v>4705</v>
      </c>
      <c r="F1353" s="92" t="s">
        <v>42</v>
      </c>
      <c r="G1353" s="209" t="s">
        <v>42</v>
      </c>
      <c r="H1353" s="209" t="s">
        <v>693</v>
      </c>
      <c r="I1353" s="210" t="s">
        <v>42</v>
      </c>
      <c r="J1353" s="151"/>
      <c r="K1353" s="152"/>
      <c r="L1353" s="151"/>
      <c r="M1353" s="152"/>
      <c r="N1353" s="151"/>
      <c r="O1353" s="151" t="s">
        <v>42</v>
      </c>
      <c r="P1353" s="151"/>
      <c r="Q1353" s="211" t="s">
        <v>377</v>
      </c>
      <c r="R1353" s="211" t="s">
        <v>20</v>
      </c>
      <c r="S1353" s="153"/>
      <c r="T1353" s="94" t="s">
        <v>42</v>
      </c>
      <c r="U1353" s="120"/>
      <c r="V1353" s="120"/>
      <c r="W1353" s="100" t="e">
        <f>VLOOKUP(TRIM(X1353),X10:Y92,2,FALSE)</f>
        <v>#N/A</v>
      </c>
      <c r="X1353" s="121" t="str">
        <f t="shared" si="121"/>
        <v>99</v>
      </c>
      <c r="Y1353" s="124">
        <f t="shared" si="122"/>
        <v>0</v>
      </c>
      <c r="Z1353" s="121">
        <f t="shared" si="120"/>
        <v>0</v>
      </c>
      <c r="AA1353" s="121">
        <f t="shared" si="123"/>
        <v>1</v>
      </c>
      <c r="AB1353" s="121">
        <f t="shared" si="124"/>
        <v>1</v>
      </c>
      <c r="AC1353" s="121">
        <f t="shared" si="125"/>
        <v>0</v>
      </c>
    </row>
    <row r="1354" spans="1:29" ht="35.25" customHeight="1" x14ac:dyDescent="0.25">
      <c r="A1354" s="89"/>
      <c r="B1354" s="94" t="s">
        <v>42</v>
      </c>
      <c r="C1354" s="91" t="s">
        <v>14</v>
      </c>
      <c r="D1354" s="91" t="s">
        <v>93</v>
      </c>
      <c r="E1354" s="122" t="s">
        <v>4706</v>
      </c>
      <c r="F1354" s="92" t="s">
        <v>42</v>
      </c>
      <c r="G1354" s="209" t="s">
        <v>42</v>
      </c>
      <c r="H1354" s="209" t="s">
        <v>693</v>
      </c>
      <c r="I1354" s="210" t="s">
        <v>42</v>
      </c>
      <c r="J1354" s="151"/>
      <c r="K1354" s="152"/>
      <c r="L1354" s="151"/>
      <c r="M1354" s="152"/>
      <c r="N1354" s="151"/>
      <c r="O1354" s="151" t="s">
        <v>42</v>
      </c>
      <c r="P1354" s="151"/>
      <c r="Q1354" s="211" t="s">
        <v>377</v>
      </c>
      <c r="R1354" s="211" t="s">
        <v>20</v>
      </c>
      <c r="S1354" s="153"/>
      <c r="T1354" s="94" t="s">
        <v>42</v>
      </c>
      <c r="U1354" s="120"/>
      <c r="V1354" s="120"/>
      <c r="W1354" s="100" t="e">
        <f>VLOOKUP(TRIM(X1354),X10:Y92,2,FALSE)</f>
        <v>#N/A</v>
      </c>
      <c r="X1354" s="121" t="str">
        <f t="shared" si="121"/>
        <v>99</v>
      </c>
      <c r="Y1354" s="124">
        <f t="shared" si="122"/>
        <v>0</v>
      </c>
      <c r="Z1354" s="121">
        <f t="shared" si="120"/>
        <v>0</v>
      </c>
      <c r="AA1354" s="121">
        <f t="shared" si="123"/>
        <v>1</v>
      </c>
      <c r="AB1354" s="121">
        <f t="shared" si="124"/>
        <v>1</v>
      </c>
      <c r="AC1354" s="121">
        <f t="shared" si="125"/>
        <v>0</v>
      </c>
    </row>
    <row r="1355" spans="1:29" ht="35.25" customHeight="1" x14ac:dyDescent="0.25">
      <c r="A1355" s="89"/>
      <c r="B1355" s="94" t="s">
        <v>42</v>
      </c>
      <c r="C1355" s="91" t="s">
        <v>14</v>
      </c>
      <c r="D1355" s="91" t="s">
        <v>93</v>
      </c>
      <c r="E1355" s="122" t="s">
        <v>4707</v>
      </c>
      <c r="F1355" s="92" t="s">
        <v>42</v>
      </c>
      <c r="G1355" s="209" t="s">
        <v>42</v>
      </c>
      <c r="H1355" s="209" t="s">
        <v>693</v>
      </c>
      <c r="I1355" s="210" t="s">
        <v>42</v>
      </c>
      <c r="J1355" s="151"/>
      <c r="K1355" s="152"/>
      <c r="L1355" s="151"/>
      <c r="M1355" s="152"/>
      <c r="N1355" s="151"/>
      <c r="O1355" s="151" t="s">
        <v>42</v>
      </c>
      <c r="P1355" s="151"/>
      <c r="Q1355" s="211" t="s">
        <v>377</v>
      </c>
      <c r="R1355" s="211" t="s">
        <v>20</v>
      </c>
      <c r="S1355" s="153"/>
      <c r="T1355" s="94" t="s">
        <v>42</v>
      </c>
      <c r="U1355" s="120"/>
      <c r="V1355" s="120"/>
      <c r="W1355" s="100" t="e">
        <f>VLOOKUP(TRIM(X1355),X10:Y92,2,FALSE)</f>
        <v>#N/A</v>
      </c>
      <c r="X1355" s="121" t="str">
        <f t="shared" si="121"/>
        <v>99</v>
      </c>
      <c r="Y1355" s="124">
        <f t="shared" si="122"/>
        <v>0</v>
      </c>
      <c r="Z1355" s="121">
        <f t="shared" si="120"/>
        <v>0</v>
      </c>
      <c r="AA1355" s="121">
        <f t="shared" si="123"/>
        <v>1</v>
      </c>
      <c r="AB1355" s="121">
        <f t="shared" si="124"/>
        <v>1</v>
      </c>
      <c r="AC1355" s="121">
        <f t="shared" si="125"/>
        <v>0</v>
      </c>
    </row>
    <row r="1356" spans="1:29" ht="35.25" customHeight="1" x14ac:dyDescent="0.25">
      <c r="A1356" s="89"/>
      <c r="B1356" s="94" t="s">
        <v>42</v>
      </c>
      <c r="C1356" s="91" t="s">
        <v>14</v>
      </c>
      <c r="D1356" s="91" t="s">
        <v>93</v>
      </c>
      <c r="E1356" s="122" t="s">
        <v>4708</v>
      </c>
      <c r="F1356" s="92" t="s">
        <v>42</v>
      </c>
      <c r="G1356" s="209" t="s">
        <v>42</v>
      </c>
      <c r="H1356" s="209" t="s">
        <v>693</v>
      </c>
      <c r="I1356" s="210" t="s">
        <v>42</v>
      </c>
      <c r="J1356" s="151"/>
      <c r="K1356" s="152"/>
      <c r="L1356" s="151"/>
      <c r="M1356" s="152"/>
      <c r="N1356" s="151"/>
      <c r="O1356" s="151" t="s">
        <v>42</v>
      </c>
      <c r="P1356" s="151"/>
      <c r="Q1356" s="211" t="s">
        <v>377</v>
      </c>
      <c r="R1356" s="211" t="s">
        <v>20</v>
      </c>
      <c r="S1356" s="153"/>
      <c r="T1356" s="94" t="s">
        <v>42</v>
      </c>
      <c r="U1356" s="120"/>
      <c r="V1356" s="120"/>
      <c r="W1356" s="100" t="e">
        <f>VLOOKUP(TRIM(X1356),X10:Y92,2,FALSE)</f>
        <v>#N/A</v>
      </c>
      <c r="X1356" s="121" t="str">
        <f t="shared" si="121"/>
        <v>99</v>
      </c>
      <c r="Y1356" s="124">
        <f t="shared" si="122"/>
        <v>0</v>
      </c>
      <c r="Z1356" s="121">
        <f t="shared" si="120"/>
        <v>0</v>
      </c>
      <c r="AA1356" s="121">
        <f t="shared" si="123"/>
        <v>1</v>
      </c>
      <c r="AB1356" s="121">
        <f t="shared" si="124"/>
        <v>1</v>
      </c>
      <c r="AC1356" s="121">
        <f t="shared" si="125"/>
        <v>0</v>
      </c>
    </row>
    <row r="1357" spans="1:29" ht="35.25" customHeight="1" x14ac:dyDescent="0.25">
      <c r="A1357" s="89"/>
      <c r="B1357" s="94" t="s">
        <v>42</v>
      </c>
      <c r="C1357" s="91" t="s">
        <v>14</v>
      </c>
      <c r="D1357" s="91" t="s">
        <v>93</v>
      </c>
      <c r="E1357" s="122" t="s">
        <v>4709</v>
      </c>
      <c r="F1357" s="92" t="s">
        <v>42</v>
      </c>
      <c r="G1357" s="209" t="s">
        <v>42</v>
      </c>
      <c r="H1357" s="209" t="s">
        <v>693</v>
      </c>
      <c r="I1357" s="210" t="s">
        <v>42</v>
      </c>
      <c r="J1357" s="151"/>
      <c r="K1357" s="152"/>
      <c r="L1357" s="151"/>
      <c r="M1357" s="152"/>
      <c r="N1357" s="151"/>
      <c r="O1357" s="151" t="s">
        <v>42</v>
      </c>
      <c r="P1357" s="151"/>
      <c r="Q1357" s="211" t="s">
        <v>377</v>
      </c>
      <c r="R1357" s="211" t="s">
        <v>20</v>
      </c>
      <c r="S1357" s="153"/>
      <c r="T1357" s="94" t="s">
        <v>42</v>
      </c>
      <c r="U1357" s="120"/>
      <c r="V1357" s="120"/>
      <c r="W1357" s="100" t="e">
        <f>VLOOKUP(TRIM(X1357),X10:Y92,2,FALSE)</f>
        <v>#N/A</v>
      </c>
      <c r="X1357" s="121" t="str">
        <f t="shared" si="121"/>
        <v>99</v>
      </c>
      <c r="Y1357" s="124">
        <f t="shared" si="122"/>
        <v>0</v>
      </c>
      <c r="Z1357" s="121">
        <f t="shared" si="120"/>
        <v>0</v>
      </c>
      <c r="AA1357" s="121">
        <f t="shared" si="123"/>
        <v>1</v>
      </c>
      <c r="AB1357" s="121">
        <f t="shared" si="124"/>
        <v>1</v>
      </c>
      <c r="AC1357" s="121">
        <f t="shared" si="125"/>
        <v>0</v>
      </c>
    </row>
    <row r="1358" spans="1:29" ht="35.25" customHeight="1" x14ac:dyDescent="0.25">
      <c r="A1358" s="89"/>
      <c r="B1358" s="94" t="s">
        <v>42</v>
      </c>
      <c r="C1358" s="91" t="s">
        <v>14</v>
      </c>
      <c r="D1358" s="91" t="s">
        <v>93</v>
      </c>
      <c r="E1358" s="122" t="s">
        <v>4710</v>
      </c>
      <c r="F1358" s="92" t="s">
        <v>42</v>
      </c>
      <c r="G1358" s="209" t="s">
        <v>42</v>
      </c>
      <c r="H1358" s="209" t="s">
        <v>693</v>
      </c>
      <c r="I1358" s="210" t="s">
        <v>42</v>
      </c>
      <c r="J1358" s="151"/>
      <c r="K1358" s="152"/>
      <c r="L1358" s="151"/>
      <c r="M1358" s="152"/>
      <c r="N1358" s="151"/>
      <c r="O1358" s="151" t="s">
        <v>42</v>
      </c>
      <c r="P1358" s="151"/>
      <c r="Q1358" s="211" t="s">
        <v>377</v>
      </c>
      <c r="R1358" s="211" t="s">
        <v>20</v>
      </c>
      <c r="S1358" s="153"/>
      <c r="T1358" s="94" t="s">
        <v>42</v>
      </c>
      <c r="U1358" s="120"/>
      <c r="V1358" s="120"/>
      <c r="W1358" s="100" t="e">
        <f>VLOOKUP(TRIM(X1358),X10:Y92,2,FALSE)</f>
        <v>#N/A</v>
      </c>
      <c r="X1358" s="121" t="str">
        <f t="shared" si="121"/>
        <v>99</v>
      </c>
      <c r="Y1358" s="124">
        <f t="shared" si="122"/>
        <v>0</v>
      </c>
      <c r="Z1358" s="121">
        <f t="shared" si="120"/>
        <v>0</v>
      </c>
      <c r="AA1358" s="121">
        <f t="shared" si="123"/>
        <v>1</v>
      </c>
      <c r="AB1358" s="121">
        <f t="shared" si="124"/>
        <v>1</v>
      </c>
      <c r="AC1358" s="121">
        <f t="shared" si="125"/>
        <v>0</v>
      </c>
    </row>
    <row r="1359" spans="1:29" ht="35.25" customHeight="1" x14ac:dyDescent="0.25">
      <c r="A1359" s="89"/>
      <c r="B1359" s="94" t="s">
        <v>42</v>
      </c>
      <c r="C1359" s="91" t="s">
        <v>14</v>
      </c>
      <c r="D1359" s="91" t="s">
        <v>93</v>
      </c>
      <c r="E1359" s="122" t="s">
        <v>4711</v>
      </c>
      <c r="F1359" s="92" t="s">
        <v>42</v>
      </c>
      <c r="G1359" s="209" t="s">
        <v>42</v>
      </c>
      <c r="H1359" s="209" t="s">
        <v>693</v>
      </c>
      <c r="I1359" s="210" t="s">
        <v>42</v>
      </c>
      <c r="J1359" s="151"/>
      <c r="K1359" s="152"/>
      <c r="L1359" s="151"/>
      <c r="M1359" s="152"/>
      <c r="N1359" s="151"/>
      <c r="O1359" s="151" t="s">
        <v>42</v>
      </c>
      <c r="P1359" s="151"/>
      <c r="Q1359" s="211" t="s">
        <v>377</v>
      </c>
      <c r="R1359" s="211" t="s">
        <v>20</v>
      </c>
      <c r="S1359" s="153"/>
      <c r="T1359" s="94" t="s">
        <v>42</v>
      </c>
      <c r="U1359" s="120"/>
      <c r="V1359" s="120"/>
      <c r="W1359" s="100" t="e">
        <f>VLOOKUP(TRIM(X1359),X10:Y92,2,FALSE)</f>
        <v>#N/A</v>
      </c>
      <c r="X1359" s="121" t="str">
        <f t="shared" si="121"/>
        <v>99</v>
      </c>
      <c r="Y1359" s="124">
        <f t="shared" si="122"/>
        <v>0</v>
      </c>
      <c r="Z1359" s="121">
        <f t="shared" si="120"/>
        <v>0</v>
      </c>
      <c r="AA1359" s="121">
        <f t="shared" si="123"/>
        <v>1</v>
      </c>
      <c r="AB1359" s="121">
        <f t="shared" si="124"/>
        <v>1</v>
      </c>
      <c r="AC1359" s="121">
        <f t="shared" si="125"/>
        <v>0</v>
      </c>
    </row>
    <row r="1360" spans="1:29" ht="35.25" customHeight="1" x14ac:dyDescent="0.25">
      <c r="A1360" s="89"/>
      <c r="B1360" s="94" t="s">
        <v>42</v>
      </c>
      <c r="C1360" s="91" t="s">
        <v>14</v>
      </c>
      <c r="D1360" s="91" t="s">
        <v>93</v>
      </c>
      <c r="E1360" s="122" t="s">
        <v>4712</v>
      </c>
      <c r="F1360" s="92" t="s">
        <v>42</v>
      </c>
      <c r="G1360" s="209" t="s">
        <v>42</v>
      </c>
      <c r="H1360" s="209" t="s">
        <v>693</v>
      </c>
      <c r="I1360" s="210" t="s">
        <v>42</v>
      </c>
      <c r="J1360" s="151"/>
      <c r="K1360" s="152"/>
      <c r="L1360" s="151"/>
      <c r="M1360" s="152"/>
      <c r="N1360" s="151"/>
      <c r="O1360" s="151" t="s">
        <v>42</v>
      </c>
      <c r="P1360" s="151"/>
      <c r="Q1360" s="211" t="s">
        <v>377</v>
      </c>
      <c r="R1360" s="211" t="s">
        <v>20</v>
      </c>
      <c r="S1360" s="153"/>
      <c r="T1360" s="94" t="s">
        <v>42</v>
      </c>
      <c r="U1360" s="120"/>
      <c r="V1360" s="120"/>
      <c r="W1360" s="100" t="e">
        <f>VLOOKUP(TRIM(X1360),X10:Y92,2,FALSE)</f>
        <v>#N/A</v>
      </c>
      <c r="X1360" s="121" t="str">
        <f t="shared" si="121"/>
        <v>99</v>
      </c>
      <c r="Y1360" s="124">
        <f t="shared" si="122"/>
        <v>0</v>
      </c>
      <c r="Z1360" s="121">
        <f t="shared" si="120"/>
        <v>0</v>
      </c>
      <c r="AA1360" s="121">
        <f t="shared" si="123"/>
        <v>1</v>
      </c>
      <c r="AB1360" s="121">
        <f t="shared" si="124"/>
        <v>1</v>
      </c>
      <c r="AC1360" s="121">
        <f t="shared" si="125"/>
        <v>0</v>
      </c>
    </row>
    <row r="1361" spans="1:29" ht="35.25" customHeight="1" x14ac:dyDescent="0.25">
      <c r="A1361" s="89"/>
      <c r="B1361" s="94" t="s">
        <v>42</v>
      </c>
      <c r="C1361" s="91" t="s">
        <v>14</v>
      </c>
      <c r="D1361" s="91" t="s">
        <v>93</v>
      </c>
      <c r="E1361" s="122" t="s">
        <v>4713</v>
      </c>
      <c r="F1361" s="92" t="s">
        <v>42</v>
      </c>
      <c r="G1361" s="209" t="s">
        <v>42</v>
      </c>
      <c r="H1361" s="209" t="s">
        <v>693</v>
      </c>
      <c r="I1361" s="210" t="s">
        <v>42</v>
      </c>
      <c r="J1361" s="151"/>
      <c r="K1361" s="152"/>
      <c r="L1361" s="151"/>
      <c r="M1361" s="152"/>
      <c r="N1361" s="151"/>
      <c r="O1361" s="151" t="s">
        <v>42</v>
      </c>
      <c r="P1361" s="151"/>
      <c r="Q1361" s="211" t="s">
        <v>377</v>
      </c>
      <c r="R1361" s="211" t="s">
        <v>20</v>
      </c>
      <c r="S1361" s="153"/>
      <c r="T1361" s="94" t="s">
        <v>42</v>
      </c>
      <c r="U1361" s="120"/>
      <c r="V1361" s="120"/>
      <c r="W1361" s="100" t="e">
        <f>VLOOKUP(TRIM(X1361),X10:Y92,2,FALSE)</f>
        <v>#N/A</v>
      </c>
      <c r="X1361" s="121" t="str">
        <f t="shared" si="121"/>
        <v>99</v>
      </c>
      <c r="Y1361" s="124">
        <f t="shared" si="122"/>
        <v>0</v>
      </c>
      <c r="Z1361" s="121">
        <f t="shared" si="120"/>
        <v>0</v>
      </c>
      <c r="AA1361" s="121">
        <f t="shared" si="123"/>
        <v>1</v>
      </c>
      <c r="AB1361" s="121">
        <f t="shared" si="124"/>
        <v>1</v>
      </c>
      <c r="AC1361" s="121">
        <f t="shared" si="125"/>
        <v>0</v>
      </c>
    </row>
    <row r="1362" spans="1:29" ht="35.25" customHeight="1" x14ac:dyDescent="0.25">
      <c r="A1362" s="89"/>
      <c r="B1362" s="94" t="s">
        <v>42</v>
      </c>
      <c r="C1362" s="91" t="s">
        <v>14</v>
      </c>
      <c r="D1362" s="91" t="s">
        <v>93</v>
      </c>
      <c r="E1362" s="122" t="s">
        <v>4714</v>
      </c>
      <c r="F1362" s="92" t="s">
        <v>42</v>
      </c>
      <c r="G1362" s="209" t="s">
        <v>42</v>
      </c>
      <c r="H1362" s="209" t="s">
        <v>693</v>
      </c>
      <c r="I1362" s="210" t="s">
        <v>42</v>
      </c>
      <c r="J1362" s="151"/>
      <c r="K1362" s="152"/>
      <c r="L1362" s="151"/>
      <c r="M1362" s="152"/>
      <c r="N1362" s="151"/>
      <c r="O1362" s="151" t="s">
        <v>42</v>
      </c>
      <c r="P1362" s="151"/>
      <c r="Q1362" s="211" t="s">
        <v>377</v>
      </c>
      <c r="R1362" s="211" t="s">
        <v>20</v>
      </c>
      <c r="S1362" s="153"/>
      <c r="T1362" s="94" t="s">
        <v>42</v>
      </c>
      <c r="U1362" s="120"/>
      <c r="V1362" s="120"/>
      <c r="W1362" s="100" t="e">
        <f>VLOOKUP(TRIM(X1362),X10:Y92,2,FALSE)</f>
        <v>#N/A</v>
      </c>
      <c r="X1362" s="121" t="str">
        <f t="shared" si="121"/>
        <v>99</v>
      </c>
      <c r="Y1362" s="124">
        <f t="shared" si="122"/>
        <v>0</v>
      </c>
      <c r="Z1362" s="121">
        <f t="shared" si="120"/>
        <v>0</v>
      </c>
      <c r="AA1362" s="121">
        <f t="shared" si="123"/>
        <v>1</v>
      </c>
      <c r="AB1362" s="121">
        <f t="shared" si="124"/>
        <v>1</v>
      </c>
      <c r="AC1362" s="121">
        <f t="shared" si="125"/>
        <v>0</v>
      </c>
    </row>
    <row r="1363" spans="1:29" ht="35.25" customHeight="1" x14ac:dyDescent="0.25">
      <c r="A1363" s="89"/>
      <c r="B1363" s="94" t="s">
        <v>42</v>
      </c>
      <c r="C1363" s="91" t="s">
        <v>14</v>
      </c>
      <c r="D1363" s="91" t="s">
        <v>93</v>
      </c>
      <c r="E1363" s="122" t="s">
        <v>4715</v>
      </c>
      <c r="F1363" s="92" t="s">
        <v>42</v>
      </c>
      <c r="G1363" s="209" t="s">
        <v>42</v>
      </c>
      <c r="H1363" s="209" t="s">
        <v>693</v>
      </c>
      <c r="I1363" s="210" t="s">
        <v>42</v>
      </c>
      <c r="J1363" s="151"/>
      <c r="K1363" s="152"/>
      <c r="L1363" s="151"/>
      <c r="M1363" s="152"/>
      <c r="N1363" s="151"/>
      <c r="O1363" s="151" t="s">
        <v>42</v>
      </c>
      <c r="P1363" s="151"/>
      <c r="Q1363" s="211" t="s">
        <v>377</v>
      </c>
      <c r="R1363" s="211" t="s">
        <v>20</v>
      </c>
      <c r="S1363" s="153"/>
      <c r="T1363" s="94" t="s">
        <v>42</v>
      </c>
      <c r="U1363" s="120"/>
      <c r="V1363" s="120"/>
      <c r="W1363" s="100" t="e">
        <f>VLOOKUP(TRIM(X1363),X10:Y92,2,FALSE)</f>
        <v>#N/A</v>
      </c>
      <c r="X1363" s="121" t="str">
        <f t="shared" si="121"/>
        <v>99</v>
      </c>
      <c r="Y1363" s="124">
        <f t="shared" si="122"/>
        <v>0</v>
      </c>
      <c r="Z1363" s="121">
        <f t="shared" si="120"/>
        <v>0</v>
      </c>
      <c r="AA1363" s="121">
        <f t="shared" si="123"/>
        <v>1</v>
      </c>
      <c r="AB1363" s="121">
        <f t="shared" si="124"/>
        <v>1</v>
      </c>
      <c r="AC1363" s="121">
        <f t="shared" si="125"/>
        <v>0</v>
      </c>
    </row>
    <row r="1364" spans="1:29" ht="35.25" customHeight="1" x14ac:dyDescent="0.25">
      <c r="A1364" s="89"/>
      <c r="B1364" s="94" t="s">
        <v>42</v>
      </c>
      <c r="C1364" s="91" t="s">
        <v>14</v>
      </c>
      <c r="D1364" s="91" t="s">
        <v>93</v>
      </c>
      <c r="E1364" s="122" t="s">
        <v>4716</v>
      </c>
      <c r="F1364" s="92" t="s">
        <v>42</v>
      </c>
      <c r="G1364" s="209" t="s">
        <v>42</v>
      </c>
      <c r="H1364" s="209" t="s">
        <v>693</v>
      </c>
      <c r="I1364" s="210" t="s">
        <v>42</v>
      </c>
      <c r="J1364" s="151"/>
      <c r="K1364" s="152"/>
      <c r="L1364" s="151"/>
      <c r="M1364" s="152"/>
      <c r="N1364" s="151"/>
      <c r="O1364" s="151" t="s">
        <v>42</v>
      </c>
      <c r="P1364" s="151"/>
      <c r="Q1364" s="211" t="s">
        <v>377</v>
      </c>
      <c r="R1364" s="211" t="s">
        <v>20</v>
      </c>
      <c r="S1364" s="153"/>
      <c r="T1364" s="94" t="s">
        <v>42</v>
      </c>
      <c r="U1364" s="120"/>
      <c r="V1364" s="120"/>
      <c r="W1364" s="100" t="e">
        <f>VLOOKUP(TRIM(X1364),X10:Y92,2,FALSE)</f>
        <v>#N/A</v>
      </c>
      <c r="X1364" s="121" t="str">
        <f t="shared" si="121"/>
        <v>99</v>
      </c>
      <c r="Y1364" s="124">
        <f t="shared" si="122"/>
        <v>0</v>
      </c>
      <c r="Z1364" s="121">
        <f t="shared" si="120"/>
        <v>0</v>
      </c>
      <c r="AA1364" s="121">
        <f t="shared" si="123"/>
        <v>1</v>
      </c>
      <c r="AB1364" s="121">
        <f t="shared" si="124"/>
        <v>1</v>
      </c>
      <c r="AC1364" s="121">
        <f t="shared" si="125"/>
        <v>0</v>
      </c>
    </row>
    <row r="1365" spans="1:29" ht="35.25" customHeight="1" x14ac:dyDescent="0.25">
      <c r="A1365" s="89"/>
      <c r="B1365" s="94" t="s">
        <v>42</v>
      </c>
      <c r="C1365" s="91" t="s">
        <v>14</v>
      </c>
      <c r="D1365" s="91" t="s">
        <v>93</v>
      </c>
      <c r="E1365" s="122" t="s">
        <v>4717</v>
      </c>
      <c r="F1365" s="92" t="s">
        <v>42</v>
      </c>
      <c r="G1365" s="209" t="s">
        <v>42</v>
      </c>
      <c r="H1365" s="209" t="s">
        <v>693</v>
      </c>
      <c r="I1365" s="210" t="s">
        <v>42</v>
      </c>
      <c r="J1365" s="151"/>
      <c r="K1365" s="152"/>
      <c r="L1365" s="151"/>
      <c r="M1365" s="152"/>
      <c r="N1365" s="151"/>
      <c r="O1365" s="151" t="s">
        <v>42</v>
      </c>
      <c r="P1365" s="151"/>
      <c r="Q1365" s="211" t="s">
        <v>377</v>
      </c>
      <c r="R1365" s="211" t="s">
        <v>20</v>
      </c>
      <c r="S1365" s="153"/>
      <c r="T1365" s="94" t="s">
        <v>42</v>
      </c>
      <c r="U1365" s="120"/>
      <c r="V1365" s="120"/>
      <c r="W1365" s="100" t="e">
        <f>VLOOKUP(TRIM(X1365),X10:Y92,2,FALSE)</f>
        <v>#N/A</v>
      </c>
      <c r="X1365" s="121" t="str">
        <f t="shared" si="121"/>
        <v>99</v>
      </c>
      <c r="Y1365" s="124">
        <f t="shared" si="122"/>
        <v>0</v>
      </c>
      <c r="Z1365" s="121">
        <f t="shared" si="120"/>
        <v>0</v>
      </c>
      <c r="AA1365" s="121">
        <f t="shared" si="123"/>
        <v>1</v>
      </c>
      <c r="AB1365" s="121">
        <f t="shared" si="124"/>
        <v>1</v>
      </c>
      <c r="AC1365" s="121">
        <f t="shared" si="125"/>
        <v>0</v>
      </c>
    </row>
    <row r="1366" spans="1:29" ht="35.25" customHeight="1" x14ac:dyDescent="0.25">
      <c r="A1366" s="89"/>
      <c r="B1366" s="94" t="s">
        <v>42</v>
      </c>
      <c r="C1366" s="91" t="s">
        <v>14</v>
      </c>
      <c r="D1366" s="91" t="s">
        <v>93</v>
      </c>
      <c r="E1366" s="122" t="s">
        <v>4718</v>
      </c>
      <c r="F1366" s="92" t="s">
        <v>42</v>
      </c>
      <c r="G1366" s="209" t="s">
        <v>42</v>
      </c>
      <c r="H1366" s="209" t="s">
        <v>693</v>
      </c>
      <c r="I1366" s="210" t="s">
        <v>42</v>
      </c>
      <c r="J1366" s="151"/>
      <c r="K1366" s="152"/>
      <c r="L1366" s="151"/>
      <c r="M1366" s="152"/>
      <c r="N1366" s="151"/>
      <c r="O1366" s="151" t="s">
        <v>42</v>
      </c>
      <c r="P1366" s="151"/>
      <c r="Q1366" s="211" t="s">
        <v>377</v>
      </c>
      <c r="R1366" s="211" t="s">
        <v>20</v>
      </c>
      <c r="S1366" s="153"/>
      <c r="T1366" s="94" t="s">
        <v>42</v>
      </c>
      <c r="U1366" s="120"/>
      <c r="V1366" s="120"/>
      <c r="W1366" s="100" t="e">
        <f>VLOOKUP(TRIM(X1366),X10:Y92,2,FALSE)</f>
        <v>#N/A</v>
      </c>
      <c r="X1366" s="121" t="str">
        <f t="shared" si="121"/>
        <v>99</v>
      </c>
      <c r="Y1366" s="124">
        <f t="shared" si="122"/>
        <v>0</v>
      </c>
      <c r="Z1366" s="121">
        <f t="shared" ref="Z1366:Z1429" si="126">IF(F1366="P-CR", IF(S1366="Approved", 1, IF(S1366="Block approved", 1, 0)),0)</f>
        <v>0</v>
      </c>
      <c r="AA1366" s="121">
        <f t="shared" si="123"/>
        <v>1</v>
      </c>
      <c r="AB1366" s="121">
        <f t="shared" si="124"/>
        <v>1</v>
      </c>
      <c r="AC1366" s="121">
        <f t="shared" si="125"/>
        <v>0</v>
      </c>
    </row>
    <row r="1367" spans="1:29" ht="35.25" customHeight="1" x14ac:dyDescent="0.25">
      <c r="A1367" s="89"/>
      <c r="B1367" s="94" t="s">
        <v>42</v>
      </c>
      <c r="C1367" s="91" t="s">
        <v>14</v>
      </c>
      <c r="D1367" s="91" t="s">
        <v>93</v>
      </c>
      <c r="E1367" s="122" t="s">
        <v>4719</v>
      </c>
      <c r="F1367" s="92" t="s">
        <v>42</v>
      </c>
      <c r="G1367" s="209" t="s">
        <v>42</v>
      </c>
      <c r="H1367" s="209" t="s">
        <v>693</v>
      </c>
      <c r="I1367" s="210" t="s">
        <v>42</v>
      </c>
      <c r="J1367" s="151"/>
      <c r="K1367" s="152"/>
      <c r="L1367" s="151"/>
      <c r="M1367" s="152"/>
      <c r="N1367" s="151"/>
      <c r="O1367" s="151" t="s">
        <v>42</v>
      </c>
      <c r="P1367" s="151"/>
      <c r="Q1367" s="211" t="s">
        <v>377</v>
      </c>
      <c r="R1367" s="211" t="s">
        <v>20</v>
      </c>
      <c r="S1367" s="153"/>
      <c r="T1367" s="94" t="s">
        <v>42</v>
      </c>
      <c r="U1367" s="120"/>
      <c r="V1367" s="120"/>
      <c r="W1367" s="100" t="e">
        <f>VLOOKUP(TRIM(X1367),X10:Y92,2,FALSE)</f>
        <v>#N/A</v>
      </c>
      <c r="X1367" s="121" t="str">
        <f t="shared" si="121"/>
        <v>99</v>
      </c>
      <c r="Y1367" s="124">
        <f t="shared" si="122"/>
        <v>0</v>
      </c>
      <c r="Z1367" s="121">
        <f t="shared" si="126"/>
        <v>0</v>
      </c>
      <c r="AA1367" s="121">
        <f t="shared" si="123"/>
        <v>1</v>
      </c>
      <c r="AB1367" s="121">
        <f t="shared" si="124"/>
        <v>1</v>
      </c>
      <c r="AC1367" s="121">
        <f t="shared" si="125"/>
        <v>0</v>
      </c>
    </row>
    <row r="1368" spans="1:29" ht="35.25" customHeight="1" x14ac:dyDescent="0.25">
      <c r="A1368" s="89"/>
      <c r="B1368" s="94" t="s">
        <v>42</v>
      </c>
      <c r="C1368" s="91" t="s">
        <v>14</v>
      </c>
      <c r="D1368" s="91" t="s">
        <v>93</v>
      </c>
      <c r="E1368" s="122" t="s">
        <v>4720</v>
      </c>
      <c r="F1368" s="92" t="s">
        <v>42</v>
      </c>
      <c r="G1368" s="209" t="s">
        <v>42</v>
      </c>
      <c r="H1368" s="209" t="s">
        <v>693</v>
      </c>
      <c r="I1368" s="210" t="s">
        <v>42</v>
      </c>
      <c r="J1368" s="151"/>
      <c r="K1368" s="152"/>
      <c r="L1368" s="151"/>
      <c r="M1368" s="152"/>
      <c r="N1368" s="151"/>
      <c r="O1368" s="151" t="s">
        <v>42</v>
      </c>
      <c r="P1368" s="151"/>
      <c r="Q1368" s="211" t="s">
        <v>377</v>
      </c>
      <c r="R1368" s="211" t="s">
        <v>20</v>
      </c>
      <c r="S1368" s="153"/>
      <c r="T1368" s="94" t="s">
        <v>42</v>
      </c>
      <c r="U1368" s="120"/>
      <c r="V1368" s="120"/>
      <c r="W1368" s="100" t="e">
        <f>VLOOKUP(TRIM(X1368),X10:Y92,2,FALSE)</f>
        <v>#N/A</v>
      </c>
      <c r="X1368" s="121" t="str">
        <f t="shared" si="121"/>
        <v>99</v>
      </c>
      <c r="Y1368" s="124">
        <f t="shared" si="122"/>
        <v>0</v>
      </c>
      <c r="Z1368" s="121">
        <f t="shared" si="126"/>
        <v>0</v>
      </c>
      <c r="AA1368" s="121">
        <f t="shared" si="123"/>
        <v>1</v>
      </c>
      <c r="AB1368" s="121">
        <f t="shared" si="124"/>
        <v>1</v>
      </c>
      <c r="AC1368" s="121">
        <f t="shared" si="125"/>
        <v>0</v>
      </c>
    </row>
    <row r="1369" spans="1:29" ht="35.25" customHeight="1" x14ac:dyDescent="0.25">
      <c r="A1369" s="89"/>
      <c r="B1369" s="94" t="s">
        <v>42</v>
      </c>
      <c r="C1369" s="91" t="s">
        <v>14</v>
      </c>
      <c r="D1369" s="91" t="s">
        <v>93</v>
      </c>
      <c r="E1369" s="122" t="s">
        <v>4721</v>
      </c>
      <c r="F1369" s="92" t="s">
        <v>42</v>
      </c>
      <c r="G1369" s="209" t="s">
        <v>42</v>
      </c>
      <c r="H1369" s="209" t="s">
        <v>693</v>
      </c>
      <c r="I1369" s="210" t="s">
        <v>42</v>
      </c>
      <c r="J1369" s="151"/>
      <c r="K1369" s="152"/>
      <c r="L1369" s="151"/>
      <c r="M1369" s="152"/>
      <c r="N1369" s="151"/>
      <c r="O1369" s="151" t="s">
        <v>42</v>
      </c>
      <c r="P1369" s="151"/>
      <c r="Q1369" s="211" t="s">
        <v>377</v>
      </c>
      <c r="R1369" s="211" t="s">
        <v>20</v>
      </c>
      <c r="S1369" s="153"/>
      <c r="T1369" s="94" t="s">
        <v>42</v>
      </c>
      <c r="U1369" s="120"/>
      <c r="V1369" s="120"/>
      <c r="W1369" s="100" t="e">
        <f>VLOOKUP(TRIM(X1369),X10:Y92,2,FALSE)</f>
        <v>#N/A</v>
      </c>
      <c r="X1369" s="121" t="str">
        <f t="shared" si="121"/>
        <v>99</v>
      </c>
      <c r="Y1369" s="124">
        <f t="shared" si="122"/>
        <v>0</v>
      </c>
      <c r="Z1369" s="121">
        <f t="shared" si="126"/>
        <v>0</v>
      </c>
      <c r="AA1369" s="121">
        <f t="shared" si="123"/>
        <v>1</v>
      </c>
      <c r="AB1369" s="121">
        <f t="shared" si="124"/>
        <v>1</v>
      </c>
      <c r="AC1369" s="121">
        <f t="shared" si="125"/>
        <v>0</v>
      </c>
    </row>
    <row r="1370" spans="1:29" ht="35.25" customHeight="1" x14ac:dyDescent="0.25">
      <c r="A1370" s="89"/>
      <c r="B1370" s="94" t="s">
        <v>42</v>
      </c>
      <c r="C1370" s="91" t="s">
        <v>14</v>
      </c>
      <c r="D1370" s="91" t="s">
        <v>93</v>
      </c>
      <c r="E1370" s="122" t="s">
        <v>4722</v>
      </c>
      <c r="F1370" s="92" t="s">
        <v>42</v>
      </c>
      <c r="G1370" s="209" t="s">
        <v>42</v>
      </c>
      <c r="H1370" s="209" t="s">
        <v>693</v>
      </c>
      <c r="I1370" s="210" t="s">
        <v>42</v>
      </c>
      <c r="J1370" s="151"/>
      <c r="K1370" s="152"/>
      <c r="L1370" s="151"/>
      <c r="M1370" s="152"/>
      <c r="N1370" s="151"/>
      <c r="O1370" s="151" t="s">
        <v>42</v>
      </c>
      <c r="P1370" s="151"/>
      <c r="Q1370" s="211" t="s">
        <v>377</v>
      </c>
      <c r="R1370" s="211" t="s">
        <v>20</v>
      </c>
      <c r="S1370" s="153"/>
      <c r="T1370" s="94" t="s">
        <v>42</v>
      </c>
      <c r="U1370" s="120"/>
      <c r="V1370" s="120"/>
      <c r="W1370" s="100" t="e">
        <f>VLOOKUP(TRIM(X1370),X10:Y92,2,FALSE)</f>
        <v>#N/A</v>
      </c>
      <c r="X1370" s="121" t="str">
        <f t="shared" si="121"/>
        <v>99</v>
      </c>
      <c r="Y1370" s="124">
        <f t="shared" si="122"/>
        <v>0</v>
      </c>
      <c r="Z1370" s="121">
        <f t="shared" si="126"/>
        <v>0</v>
      </c>
      <c r="AA1370" s="121">
        <f t="shared" si="123"/>
        <v>1</v>
      </c>
      <c r="AB1370" s="121">
        <f t="shared" si="124"/>
        <v>1</v>
      </c>
      <c r="AC1370" s="121">
        <f t="shared" si="125"/>
        <v>0</v>
      </c>
    </row>
    <row r="1371" spans="1:29" ht="35.25" customHeight="1" x14ac:dyDescent="0.25">
      <c r="A1371" s="89"/>
      <c r="B1371" s="94" t="s">
        <v>42</v>
      </c>
      <c r="C1371" s="91" t="s">
        <v>14</v>
      </c>
      <c r="D1371" s="91" t="s">
        <v>93</v>
      </c>
      <c r="E1371" s="122" t="s">
        <v>4723</v>
      </c>
      <c r="F1371" s="92" t="s">
        <v>42</v>
      </c>
      <c r="G1371" s="209" t="s">
        <v>42</v>
      </c>
      <c r="H1371" s="209" t="s">
        <v>693</v>
      </c>
      <c r="I1371" s="210" t="s">
        <v>42</v>
      </c>
      <c r="J1371" s="151"/>
      <c r="K1371" s="152"/>
      <c r="L1371" s="151"/>
      <c r="M1371" s="152"/>
      <c r="N1371" s="151"/>
      <c r="O1371" s="151" t="s">
        <v>42</v>
      </c>
      <c r="P1371" s="151"/>
      <c r="Q1371" s="211" t="s">
        <v>377</v>
      </c>
      <c r="R1371" s="211" t="s">
        <v>20</v>
      </c>
      <c r="S1371" s="153"/>
      <c r="T1371" s="94" t="s">
        <v>42</v>
      </c>
      <c r="U1371" s="120"/>
      <c r="V1371" s="120"/>
      <c r="W1371" s="100" t="e">
        <f>VLOOKUP(TRIM(X1371),X10:Y92,2,FALSE)</f>
        <v>#N/A</v>
      </c>
      <c r="X1371" s="121" t="str">
        <f t="shared" si="121"/>
        <v>99</v>
      </c>
      <c r="Y1371" s="124">
        <f t="shared" si="122"/>
        <v>0</v>
      </c>
      <c r="Z1371" s="121">
        <f t="shared" si="126"/>
        <v>0</v>
      </c>
      <c r="AA1371" s="121">
        <f t="shared" si="123"/>
        <v>1</v>
      </c>
      <c r="AB1371" s="121">
        <f t="shared" si="124"/>
        <v>1</v>
      </c>
      <c r="AC1371" s="121">
        <f t="shared" si="125"/>
        <v>0</v>
      </c>
    </row>
    <row r="1372" spans="1:29" ht="35.25" customHeight="1" x14ac:dyDescent="0.25">
      <c r="A1372" s="89"/>
      <c r="B1372" s="94" t="s">
        <v>42</v>
      </c>
      <c r="C1372" s="91" t="s">
        <v>14</v>
      </c>
      <c r="D1372" s="91" t="s">
        <v>93</v>
      </c>
      <c r="E1372" s="122" t="s">
        <v>4724</v>
      </c>
      <c r="F1372" s="92" t="s">
        <v>42</v>
      </c>
      <c r="G1372" s="209" t="s">
        <v>42</v>
      </c>
      <c r="H1372" s="209" t="s">
        <v>693</v>
      </c>
      <c r="I1372" s="210" t="s">
        <v>42</v>
      </c>
      <c r="J1372" s="151"/>
      <c r="K1372" s="152"/>
      <c r="L1372" s="151"/>
      <c r="M1372" s="152"/>
      <c r="N1372" s="151"/>
      <c r="O1372" s="151" t="s">
        <v>42</v>
      </c>
      <c r="P1372" s="151"/>
      <c r="Q1372" s="211" t="s">
        <v>377</v>
      </c>
      <c r="R1372" s="211" t="s">
        <v>20</v>
      </c>
      <c r="S1372" s="153"/>
      <c r="T1372" s="94" t="s">
        <v>42</v>
      </c>
      <c r="U1372" s="120"/>
      <c r="V1372" s="120"/>
      <c r="W1372" s="100" t="e">
        <f>VLOOKUP(TRIM(X1372),X10:Y92,2,FALSE)</f>
        <v>#N/A</v>
      </c>
      <c r="X1372" s="121" t="str">
        <f t="shared" si="121"/>
        <v>99</v>
      </c>
      <c r="Y1372" s="124">
        <f t="shared" si="122"/>
        <v>0</v>
      </c>
      <c r="Z1372" s="121">
        <f t="shared" si="126"/>
        <v>0</v>
      </c>
      <c r="AA1372" s="121">
        <f t="shared" si="123"/>
        <v>1</v>
      </c>
      <c r="AB1372" s="121">
        <f t="shared" si="124"/>
        <v>1</v>
      </c>
      <c r="AC1372" s="121">
        <f t="shared" si="125"/>
        <v>0</v>
      </c>
    </row>
    <row r="1373" spans="1:29" ht="35.25" customHeight="1" x14ac:dyDescent="0.25">
      <c r="A1373" s="89"/>
      <c r="B1373" s="94" t="s">
        <v>42</v>
      </c>
      <c r="C1373" s="91" t="s">
        <v>14</v>
      </c>
      <c r="D1373" s="91" t="s">
        <v>93</v>
      </c>
      <c r="E1373" s="122" t="s">
        <v>4725</v>
      </c>
      <c r="F1373" s="92" t="s">
        <v>42</v>
      </c>
      <c r="G1373" s="209" t="s">
        <v>42</v>
      </c>
      <c r="H1373" s="209" t="s">
        <v>693</v>
      </c>
      <c r="I1373" s="210" t="s">
        <v>42</v>
      </c>
      <c r="J1373" s="151"/>
      <c r="K1373" s="152"/>
      <c r="L1373" s="151"/>
      <c r="M1373" s="152"/>
      <c r="N1373" s="151"/>
      <c r="O1373" s="151" t="s">
        <v>42</v>
      </c>
      <c r="P1373" s="151"/>
      <c r="Q1373" s="211" t="s">
        <v>377</v>
      </c>
      <c r="R1373" s="211" t="s">
        <v>20</v>
      </c>
      <c r="S1373" s="153"/>
      <c r="T1373" s="94" t="s">
        <v>42</v>
      </c>
      <c r="U1373" s="120"/>
      <c r="V1373" s="120"/>
      <c r="W1373" s="100" t="e">
        <f>VLOOKUP(TRIM(X1373),X10:Y92,2,FALSE)</f>
        <v>#N/A</v>
      </c>
      <c r="X1373" s="121" t="str">
        <f t="shared" ref="X1373:X1436" si="127">IF(ISNONTEXT(D1373),"" &amp; D1373 &amp;"",T(D1373))</f>
        <v>99</v>
      </c>
      <c r="Y1373" s="124">
        <f t="shared" ref="Y1373:Y1436" si="128">IF(F1373="CR", IF(S1373="Approved", 1, IF(S1373="Agreed", 1, IF(S1373="Block approved", 1, 0))),0)</f>
        <v>0</v>
      </c>
      <c r="Z1373" s="121">
        <f t="shared" si="126"/>
        <v>0</v>
      </c>
      <c r="AA1373" s="121">
        <f t="shared" ref="AA1373:AA1436" si="129">LEN(I1373)</f>
        <v>1</v>
      </c>
      <c r="AB1373" s="121">
        <f t="shared" ref="AB1373:AB1436" si="130">IF(LEFT(H1373, 12)="Reserved for",  1, 0)</f>
        <v>1</v>
      </c>
      <c r="AC1373" s="121">
        <f t="shared" ref="AC1373:AC1436" si="131">IF(F1373="LS OUT", IF(S1373="Approved", 1, IF(S1373="Block approved", 1, 0)),0)</f>
        <v>0</v>
      </c>
    </row>
    <row r="1374" spans="1:29" ht="35.25" customHeight="1" x14ac:dyDescent="0.25">
      <c r="A1374" s="89"/>
      <c r="B1374" s="94" t="s">
        <v>42</v>
      </c>
      <c r="C1374" s="91" t="s">
        <v>14</v>
      </c>
      <c r="D1374" s="91" t="s">
        <v>93</v>
      </c>
      <c r="E1374" s="122" t="s">
        <v>4726</v>
      </c>
      <c r="F1374" s="92" t="s">
        <v>42</v>
      </c>
      <c r="G1374" s="209" t="s">
        <v>42</v>
      </c>
      <c r="H1374" s="209" t="s">
        <v>693</v>
      </c>
      <c r="I1374" s="210" t="s">
        <v>42</v>
      </c>
      <c r="J1374" s="151"/>
      <c r="K1374" s="152"/>
      <c r="L1374" s="151"/>
      <c r="M1374" s="152"/>
      <c r="N1374" s="151"/>
      <c r="O1374" s="151" t="s">
        <v>42</v>
      </c>
      <c r="P1374" s="151"/>
      <c r="Q1374" s="211" t="s">
        <v>377</v>
      </c>
      <c r="R1374" s="211" t="s">
        <v>20</v>
      </c>
      <c r="S1374" s="153"/>
      <c r="T1374" s="94" t="s">
        <v>42</v>
      </c>
      <c r="U1374" s="120"/>
      <c r="V1374" s="120"/>
      <c r="W1374" s="100" t="e">
        <f>VLOOKUP(TRIM(X1374),X10:Y92,2,FALSE)</f>
        <v>#N/A</v>
      </c>
      <c r="X1374" s="121" t="str">
        <f t="shared" si="127"/>
        <v>99</v>
      </c>
      <c r="Y1374" s="124">
        <f t="shared" si="128"/>
        <v>0</v>
      </c>
      <c r="Z1374" s="121">
        <f t="shared" si="126"/>
        <v>0</v>
      </c>
      <c r="AA1374" s="121">
        <f t="shared" si="129"/>
        <v>1</v>
      </c>
      <c r="AB1374" s="121">
        <f t="shared" si="130"/>
        <v>1</v>
      </c>
      <c r="AC1374" s="121">
        <f t="shared" si="131"/>
        <v>0</v>
      </c>
    </row>
    <row r="1375" spans="1:29" ht="35.25" customHeight="1" x14ac:dyDescent="0.25">
      <c r="A1375" s="89"/>
      <c r="B1375" s="94" t="s">
        <v>42</v>
      </c>
      <c r="C1375" s="91" t="s">
        <v>14</v>
      </c>
      <c r="D1375" s="91" t="s">
        <v>93</v>
      </c>
      <c r="E1375" s="122" t="s">
        <v>4727</v>
      </c>
      <c r="F1375" s="92" t="s">
        <v>42</v>
      </c>
      <c r="G1375" s="209" t="s">
        <v>42</v>
      </c>
      <c r="H1375" s="209" t="s">
        <v>693</v>
      </c>
      <c r="I1375" s="210" t="s">
        <v>42</v>
      </c>
      <c r="J1375" s="151"/>
      <c r="K1375" s="152"/>
      <c r="L1375" s="151"/>
      <c r="M1375" s="152"/>
      <c r="N1375" s="151"/>
      <c r="O1375" s="151" t="s">
        <v>42</v>
      </c>
      <c r="P1375" s="151"/>
      <c r="Q1375" s="211" t="s">
        <v>377</v>
      </c>
      <c r="R1375" s="211" t="s">
        <v>20</v>
      </c>
      <c r="S1375" s="153"/>
      <c r="T1375" s="94" t="s">
        <v>42</v>
      </c>
      <c r="U1375" s="120"/>
      <c r="V1375" s="120"/>
      <c r="W1375" s="100" t="e">
        <f>VLOOKUP(TRIM(X1375),X10:Y92,2,FALSE)</f>
        <v>#N/A</v>
      </c>
      <c r="X1375" s="121" t="str">
        <f t="shared" si="127"/>
        <v>99</v>
      </c>
      <c r="Y1375" s="124">
        <f t="shared" si="128"/>
        <v>0</v>
      </c>
      <c r="Z1375" s="121">
        <f t="shared" si="126"/>
        <v>0</v>
      </c>
      <c r="AA1375" s="121">
        <f t="shared" si="129"/>
        <v>1</v>
      </c>
      <c r="AB1375" s="121">
        <f t="shared" si="130"/>
        <v>1</v>
      </c>
      <c r="AC1375" s="121">
        <f t="shared" si="131"/>
        <v>0</v>
      </c>
    </row>
    <row r="1376" spans="1:29" ht="35.25" customHeight="1" x14ac:dyDescent="0.25">
      <c r="A1376" s="89"/>
      <c r="B1376" s="94" t="s">
        <v>42</v>
      </c>
      <c r="C1376" s="91" t="s">
        <v>14</v>
      </c>
      <c r="D1376" s="91" t="s">
        <v>93</v>
      </c>
      <c r="E1376" s="122" t="s">
        <v>4728</v>
      </c>
      <c r="F1376" s="92" t="s">
        <v>42</v>
      </c>
      <c r="G1376" s="209" t="s">
        <v>42</v>
      </c>
      <c r="H1376" s="209" t="s">
        <v>693</v>
      </c>
      <c r="I1376" s="210" t="s">
        <v>42</v>
      </c>
      <c r="J1376" s="151"/>
      <c r="K1376" s="152"/>
      <c r="L1376" s="151"/>
      <c r="M1376" s="152"/>
      <c r="N1376" s="151"/>
      <c r="O1376" s="151" t="s">
        <v>42</v>
      </c>
      <c r="P1376" s="151"/>
      <c r="Q1376" s="211" t="s">
        <v>377</v>
      </c>
      <c r="R1376" s="211" t="s">
        <v>20</v>
      </c>
      <c r="S1376" s="153"/>
      <c r="T1376" s="94" t="s">
        <v>42</v>
      </c>
      <c r="U1376" s="120"/>
      <c r="V1376" s="120"/>
      <c r="W1376" s="100" t="e">
        <f>VLOOKUP(TRIM(X1376),X10:Y92,2,FALSE)</f>
        <v>#N/A</v>
      </c>
      <c r="X1376" s="121" t="str">
        <f t="shared" si="127"/>
        <v>99</v>
      </c>
      <c r="Y1376" s="124">
        <f t="shared" si="128"/>
        <v>0</v>
      </c>
      <c r="Z1376" s="121">
        <f t="shared" si="126"/>
        <v>0</v>
      </c>
      <c r="AA1376" s="121">
        <f t="shared" si="129"/>
        <v>1</v>
      </c>
      <c r="AB1376" s="121">
        <f t="shared" si="130"/>
        <v>1</v>
      </c>
      <c r="AC1376" s="121">
        <f t="shared" si="131"/>
        <v>0</v>
      </c>
    </row>
    <row r="1377" spans="1:29" ht="35.25" customHeight="1" x14ac:dyDescent="0.25">
      <c r="A1377" s="89"/>
      <c r="B1377" s="94" t="s">
        <v>42</v>
      </c>
      <c r="C1377" s="91" t="s">
        <v>14</v>
      </c>
      <c r="D1377" s="91" t="s">
        <v>93</v>
      </c>
      <c r="E1377" s="122" t="s">
        <v>4729</v>
      </c>
      <c r="F1377" s="92" t="s">
        <v>42</v>
      </c>
      <c r="G1377" s="209" t="s">
        <v>42</v>
      </c>
      <c r="H1377" s="209" t="s">
        <v>693</v>
      </c>
      <c r="I1377" s="210" t="s">
        <v>42</v>
      </c>
      <c r="J1377" s="151"/>
      <c r="K1377" s="152"/>
      <c r="L1377" s="151"/>
      <c r="M1377" s="152"/>
      <c r="N1377" s="151"/>
      <c r="O1377" s="151" t="s">
        <v>42</v>
      </c>
      <c r="P1377" s="151"/>
      <c r="Q1377" s="211" t="s">
        <v>377</v>
      </c>
      <c r="R1377" s="211" t="s">
        <v>20</v>
      </c>
      <c r="S1377" s="153"/>
      <c r="T1377" s="94" t="s">
        <v>42</v>
      </c>
      <c r="U1377" s="120"/>
      <c r="V1377" s="120"/>
      <c r="W1377" s="100" t="e">
        <f>VLOOKUP(TRIM(X1377),X10:Y92,2,FALSE)</f>
        <v>#N/A</v>
      </c>
      <c r="X1377" s="121" t="str">
        <f t="shared" si="127"/>
        <v>99</v>
      </c>
      <c r="Y1377" s="124">
        <f t="shared" si="128"/>
        <v>0</v>
      </c>
      <c r="Z1377" s="121">
        <f t="shared" si="126"/>
        <v>0</v>
      </c>
      <c r="AA1377" s="121">
        <f t="shared" si="129"/>
        <v>1</v>
      </c>
      <c r="AB1377" s="121">
        <f t="shared" si="130"/>
        <v>1</v>
      </c>
      <c r="AC1377" s="121">
        <f t="shared" si="131"/>
        <v>0</v>
      </c>
    </row>
    <row r="1378" spans="1:29" ht="35.25" customHeight="1" x14ac:dyDescent="0.25">
      <c r="A1378" s="89"/>
      <c r="B1378" s="94" t="s">
        <v>42</v>
      </c>
      <c r="C1378" s="91" t="s">
        <v>14</v>
      </c>
      <c r="D1378" s="91" t="s">
        <v>93</v>
      </c>
      <c r="E1378" s="122" t="s">
        <v>4730</v>
      </c>
      <c r="F1378" s="92" t="s">
        <v>42</v>
      </c>
      <c r="G1378" s="209" t="s">
        <v>42</v>
      </c>
      <c r="H1378" s="209" t="s">
        <v>693</v>
      </c>
      <c r="I1378" s="210" t="s">
        <v>42</v>
      </c>
      <c r="J1378" s="151"/>
      <c r="K1378" s="152"/>
      <c r="L1378" s="151"/>
      <c r="M1378" s="152"/>
      <c r="N1378" s="151"/>
      <c r="O1378" s="151" t="s">
        <v>42</v>
      </c>
      <c r="P1378" s="151"/>
      <c r="Q1378" s="211" t="s">
        <v>377</v>
      </c>
      <c r="R1378" s="211" t="s">
        <v>20</v>
      </c>
      <c r="S1378" s="153"/>
      <c r="T1378" s="94" t="s">
        <v>42</v>
      </c>
      <c r="U1378" s="120"/>
      <c r="V1378" s="120"/>
      <c r="W1378" s="100" t="e">
        <f>VLOOKUP(TRIM(X1378),X10:Y92,2,FALSE)</f>
        <v>#N/A</v>
      </c>
      <c r="X1378" s="121" t="str">
        <f t="shared" si="127"/>
        <v>99</v>
      </c>
      <c r="Y1378" s="124">
        <f t="shared" si="128"/>
        <v>0</v>
      </c>
      <c r="Z1378" s="121">
        <f t="shared" si="126"/>
        <v>0</v>
      </c>
      <c r="AA1378" s="121">
        <f t="shared" si="129"/>
        <v>1</v>
      </c>
      <c r="AB1378" s="121">
        <f t="shared" si="130"/>
        <v>1</v>
      </c>
      <c r="AC1378" s="121">
        <f t="shared" si="131"/>
        <v>0</v>
      </c>
    </row>
    <row r="1379" spans="1:29" ht="35.25" customHeight="1" x14ac:dyDescent="0.25">
      <c r="A1379" s="89"/>
      <c r="B1379" s="94" t="s">
        <v>42</v>
      </c>
      <c r="C1379" s="91" t="s">
        <v>14</v>
      </c>
      <c r="D1379" s="91" t="s">
        <v>93</v>
      </c>
      <c r="E1379" s="122" t="s">
        <v>4731</v>
      </c>
      <c r="F1379" s="92" t="s">
        <v>42</v>
      </c>
      <c r="G1379" s="209" t="s">
        <v>42</v>
      </c>
      <c r="H1379" s="209" t="s">
        <v>693</v>
      </c>
      <c r="I1379" s="210" t="s">
        <v>42</v>
      </c>
      <c r="J1379" s="151"/>
      <c r="K1379" s="152"/>
      <c r="L1379" s="151"/>
      <c r="M1379" s="152"/>
      <c r="N1379" s="151"/>
      <c r="O1379" s="151" t="s">
        <v>42</v>
      </c>
      <c r="P1379" s="151"/>
      <c r="Q1379" s="211" t="s">
        <v>377</v>
      </c>
      <c r="R1379" s="211" t="s">
        <v>20</v>
      </c>
      <c r="S1379" s="153"/>
      <c r="T1379" s="94" t="s">
        <v>42</v>
      </c>
      <c r="U1379" s="120"/>
      <c r="V1379" s="120"/>
      <c r="W1379" s="100" t="e">
        <f>VLOOKUP(TRIM(X1379),X10:Y92,2,FALSE)</f>
        <v>#N/A</v>
      </c>
      <c r="X1379" s="121" t="str">
        <f t="shared" si="127"/>
        <v>99</v>
      </c>
      <c r="Y1379" s="124">
        <f t="shared" si="128"/>
        <v>0</v>
      </c>
      <c r="Z1379" s="121">
        <f t="shared" si="126"/>
        <v>0</v>
      </c>
      <c r="AA1379" s="121">
        <f t="shared" si="129"/>
        <v>1</v>
      </c>
      <c r="AB1379" s="121">
        <f t="shared" si="130"/>
        <v>1</v>
      </c>
      <c r="AC1379" s="121">
        <f t="shared" si="131"/>
        <v>0</v>
      </c>
    </row>
    <row r="1380" spans="1:29" ht="35.25" customHeight="1" x14ac:dyDescent="0.25">
      <c r="A1380" s="89"/>
      <c r="B1380" s="94" t="s">
        <v>42</v>
      </c>
      <c r="C1380" s="91" t="s">
        <v>14</v>
      </c>
      <c r="D1380" s="91" t="s">
        <v>93</v>
      </c>
      <c r="E1380" s="122" t="s">
        <v>4732</v>
      </c>
      <c r="F1380" s="92" t="s">
        <v>42</v>
      </c>
      <c r="G1380" s="209" t="s">
        <v>42</v>
      </c>
      <c r="H1380" s="209" t="s">
        <v>693</v>
      </c>
      <c r="I1380" s="210" t="s">
        <v>42</v>
      </c>
      <c r="J1380" s="151"/>
      <c r="K1380" s="152"/>
      <c r="L1380" s="151"/>
      <c r="M1380" s="152"/>
      <c r="N1380" s="151"/>
      <c r="O1380" s="151" t="s">
        <v>42</v>
      </c>
      <c r="P1380" s="151"/>
      <c r="Q1380" s="211" t="s">
        <v>377</v>
      </c>
      <c r="R1380" s="211" t="s">
        <v>20</v>
      </c>
      <c r="S1380" s="153"/>
      <c r="T1380" s="94" t="s">
        <v>42</v>
      </c>
      <c r="U1380" s="120"/>
      <c r="V1380" s="120"/>
      <c r="W1380" s="100" t="e">
        <f>VLOOKUP(TRIM(X1380),X10:Y92,2,FALSE)</f>
        <v>#N/A</v>
      </c>
      <c r="X1380" s="121" t="str">
        <f t="shared" si="127"/>
        <v>99</v>
      </c>
      <c r="Y1380" s="124">
        <f t="shared" si="128"/>
        <v>0</v>
      </c>
      <c r="Z1380" s="121">
        <f t="shared" si="126"/>
        <v>0</v>
      </c>
      <c r="AA1380" s="121">
        <f t="shared" si="129"/>
        <v>1</v>
      </c>
      <c r="AB1380" s="121">
        <f t="shared" si="130"/>
        <v>1</v>
      </c>
      <c r="AC1380" s="121">
        <f t="shared" si="131"/>
        <v>0</v>
      </c>
    </row>
    <row r="1381" spans="1:29" ht="35.25" customHeight="1" x14ac:dyDescent="0.25">
      <c r="A1381" s="89"/>
      <c r="B1381" s="94" t="s">
        <v>42</v>
      </c>
      <c r="C1381" s="91" t="s">
        <v>14</v>
      </c>
      <c r="D1381" s="91" t="s">
        <v>93</v>
      </c>
      <c r="E1381" s="122" t="s">
        <v>4733</v>
      </c>
      <c r="F1381" s="92" t="s">
        <v>42</v>
      </c>
      <c r="G1381" s="209" t="s">
        <v>42</v>
      </c>
      <c r="H1381" s="209" t="s">
        <v>693</v>
      </c>
      <c r="I1381" s="210" t="s">
        <v>42</v>
      </c>
      <c r="J1381" s="151"/>
      <c r="K1381" s="152"/>
      <c r="L1381" s="151"/>
      <c r="M1381" s="152"/>
      <c r="N1381" s="151"/>
      <c r="O1381" s="151" t="s">
        <v>42</v>
      </c>
      <c r="P1381" s="151"/>
      <c r="Q1381" s="211" t="s">
        <v>377</v>
      </c>
      <c r="R1381" s="211" t="s">
        <v>20</v>
      </c>
      <c r="S1381" s="153"/>
      <c r="T1381" s="94" t="s">
        <v>42</v>
      </c>
      <c r="U1381" s="120"/>
      <c r="V1381" s="120"/>
      <c r="W1381" s="100" t="e">
        <f>VLOOKUP(TRIM(X1381),X10:Y92,2,FALSE)</f>
        <v>#N/A</v>
      </c>
      <c r="X1381" s="121" t="str">
        <f t="shared" si="127"/>
        <v>99</v>
      </c>
      <c r="Y1381" s="124">
        <f t="shared" si="128"/>
        <v>0</v>
      </c>
      <c r="Z1381" s="121">
        <f t="shared" si="126"/>
        <v>0</v>
      </c>
      <c r="AA1381" s="121">
        <f t="shared" si="129"/>
        <v>1</v>
      </c>
      <c r="AB1381" s="121">
        <f t="shared" si="130"/>
        <v>1</v>
      </c>
      <c r="AC1381" s="121">
        <f t="shared" si="131"/>
        <v>0</v>
      </c>
    </row>
    <row r="1382" spans="1:29" ht="35.25" customHeight="1" x14ac:dyDescent="0.25">
      <c r="A1382" s="89"/>
      <c r="B1382" s="94" t="s">
        <v>42</v>
      </c>
      <c r="C1382" s="91" t="s">
        <v>14</v>
      </c>
      <c r="D1382" s="91" t="s">
        <v>93</v>
      </c>
      <c r="E1382" s="122" t="s">
        <v>4734</v>
      </c>
      <c r="F1382" s="92" t="s">
        <v>42</v>
      </c>
      <c r="G1382" s="209" t="s">
        <v>42</v>
      </c>
      <c r="H1382" s="209" t="s">
        <v>693</v>
      </c>
      <c r="I1382" s="210" t="s">
        <v>42</v>
      </c>
      <c r="J1382" s="151"/>
      <c r="K1382" s="152"/>
      <c r="L1382" s="151"/>
      <c r="M1382" s="152"/>
      <c r="N1382" s="151"/>
      <c r="O1382" s="151" t="s">
        <v>42</v>
      </c>
      <c r="P1382" s="151"/>
      <c r="Q1382" s="211" t="s">
        <v>377</v>
      </c>
      <c r="R1382" s="211" t="s">
        <v>20</v>
      </c>
      <c r="S1382" s="153"/>
      <c r="T1382" s="94" t="s">
        <v>42</v>
      </c>
      <c r="U1382" s="120"/>
      <c r="V1382" s="120"/>
      <c r="W1382" s="100" t="e">
        <f>VLOOKUP(TRIM(X1382),X10:Y92,2,FALSE)</f>
        <v>#N/A</v>
      </c>
      <c r="X1382" s="121" t="str">
        <f t="shared" si="127"/>
        <v>99</v>
      </c>
      <c r="Y1382" s="124">
        <f t="shared" si="128"/>
        <v>0</v>
      </c>
      <c r="Z1382" s="121">
        <f t="shared" si="126"/>
        <v>0</v>
      </c>
      <c r="AA1382" s="121">
        <f t="shared" si="129"/>
        <v>1</v>
      </c>
      <c r="AB1382" s="121">
        <f t="shared" si="130"/>
        <v>1</v>
      </c>
      <c r="AC1382" s="121">
        <f t="shared" si="131"/>
        <v>0</v>
      </c>
    </row>
    <row r="1383" spans="1:29" ht="35.25" customHeight="1" x14ac:dyDescent="0.25">
      <c r="A1383" s="89"/>
      <c r="B1383" s="94" t="s">
        <v>42</v>
      </c>
      <c r="C1383" s="91" t="s">
        <v>14</v>
      </c>
      <c r="D1383" s="91" t="s">
        <v>93</v>
      </c>
      <c r="E1383" s="122" t="s">
        <v>4735</v>
      </c>
      <c r="F1383" s="92" t="s">
        <v>42</v>
      </c>
      <c r="G1383" s="209" t="s">
        <v>42</v>
      </c>
      <c r="H1383" s="209" t="s">
        <v>693</v>
      </c>
      <c r="I1383" s="210" t="s">
        <v>42</v>
      </c>
      <c r="J1383" s="151"/>
      <c r="K1383" s="152"/>
      <c r="L1383" s="151"/>
      <c r="M1383" s="152"/>
      <c r="N1383" s="151"/>
      <c r="O1383" s="151" t="s">
        <v>42</v>
      </c>
      <c r="P1383" s="151"/>
      <c r="Q1383" s="211" t="s">
        <v>377</v>
      </c>
      <c r="R1383" s="211" t="s">
        <v>20</v>
      </c>
      <c r="S1383" s="153"/>
      <c r="T1383" s="94" t="s">
        <v>42</v>
      </c>
      <c r="U1383" s="120"/>
      <c r="V1383" s="120"/>
      <c r="W1383" s="100" t="e">
        <f>VLOOKUP(TRIM(X1383),X10:Y92,2,FALSE)</f>
        <v>#N/A</v>
      </c>
      <c r="X1383" s="121" t="str">
        <f t="shared" si="127"/>
        <v>99</v>
      </c>
      <c r="Y1383" s="124">
        <f t="shared" si="128"/>
        <v>0</v>
      </c>
      <c r="Z1383" s="121">
        <f t="shared" si="126"/>
        <v>0</v>
      </c>
      <c r="AA1383" s="121">
        <f t="shared" si="129"/>
        <v>1</v>
      </c>
      <c r="AB1383" s="121">
        <f t="shared" si="130"/>
        <v>1</v>
      </c>
      <c r="AC1383" s="121">
        <f t="shared" si="131"/>
        <v>0</v>
      </c>
    </row>
    <row r="1384" spans="1:29" ht="35.25" customHeight="1" x14ac:dyDescent="0.25">
      <c r="A1384" s="89"/>
      <c r="B1384" s="94" t="s">
        <v>42</v>
      </c>
      <c r="C1384" s="91" t="s">
        <v>14</v>
      </c>
      <c r="D1384" s="91" t="s">
        <v>93</v>
      </c>
      <c r="E1384" s="122" t="s">
        <v>4736</v>
      </c>
      <c r="F1384" s="92" t="s">
        <v>42</v>
      </c>
      <c r="G1384" s="209" t="s">
        <v>42</v>
      </c>
      <c r="H1384" s="209" t="s">
        <v>693</v>
      </c>
      <c r="I1384" s="210" t="s">
        <v>42</v>
      </c>
      <c r="J1384" s="151"/>
      <c r="K1384" s="152"/>
      <c r="L1384" s="151"/>
      <c r="M1384" s="152"/>
      <c r="N1384" s="151"/>
      <c r="O1384" s="151" t="s">
        <v>42</v>
      </c>
      <c r="P1384" s="151"/>
      <c r="Q1384" s="211" t="s">
        <v>377</v>
      </c>
      <c r="R1384" s="211" t="s">
        <v>20</v>
      </c>
      <c r="S1384" s="153"/>
      <c r="T1384" s="94" t="s">
        <v>42</v>
      </c>
      <c r="U1384" s="120"/>
      <c r="V1384" s="120"/>
      <c r="W1384" s="100" t="e">
        <f>VLOOKUP(TRIM(X1384),X10:Y92,2,FALSE)</f>
        <v>#N/A</v>
      </c>
      <c r="X1384" s="121" t="str">
        <f t="shared" si="127"/>
        <v>99</v>
      </c>
      <c r="Y1384" s="124">
        <f t="shared" si="128"/>
        <v>0</v>
      </c>
      <c r="Z1384" s="121">
        <f t="shared" si="126"/>
        <v>0</v>
      </c>
      <c r="AA1384" s="121">
        <f t="shared" si="129"/>
        <v>1</v>
      </c>
      <c r="AB1384" s="121">
        <f t="shared" si="130"/>
        <v>1</v>
      </c>
      <c r="AC1384" s="121">
        <f t="shared" si="131"/>
        <v>0</v>
      </c>
    </row>
    <row r="1385" spans="1:29" ht="35.25" customHeight="1" x14ac:dyDescent="0.25">
      <c r="A1385" s="89"/>
      <c r="B1385" s="94" t="s">
        <v>42</v>
      </c>
      <c r="C1385" s="91" t="s">
        <v>14</v>
      </c>
      <c r="D1385" s="91" t="s">
        <v>93</v>
      </c>
      <c r="E1385" s="122" t="s">
        <v>4737</v>
      </c>
      <c r="F1385" s="92" t="s">
        <v>42</v>
      </c>
      <c r="G1385" s="209" t="s">
        <v>42</v>
      </c>
      <c r="H1385" s="209" t="s">
        <v>693</v>
      </c>
      <c r="I1385" s="210" t="s">
        <v>42</v>
      </c>
      <c r="J1385" s="151"/>
      <c r="K1385" s="152"/>
      <c r="L1385" s="151"/>
      <c r="M1385" s="152"/>
      <c r="N1385" s="151"/>
      <c r="O1385" s="151" t="s">
        <v>42</v>
      </c>
      <c r="P1385" s="151"/>
      <c r="Q1385" s="211" t="s">
        <v>377</v>
      </c>
      <c r="R1385" s="211" t="s">
        <v>20</v>
      </c>
      <c r="S1385" s="153"/>
      <c r="T1385" s="94" t="s">
        <v>42</v>
      </c>
      <c r="U1385" s="120"/>
      <c r="V1385" s="120"/>
      <c r="W1385" s="100" t="e">
        <f>VLOOKUP(TRIM(X1385),X10:Y92,2,FALSE)</f>
        <v>#N/A</v>
      </c>
      <c r="X1385" s="121" t="str">
        <f t="shared" si="127"/>
        <v>99</v>
      </c>
      <c r="Y1385" s="124">
        <f t="shared" si="128"/>
        <v>0</v>
      </c>
      <c r="Z1385" s="121">
        <f t="shared" si="126"/>
        <v>0</v>
      </c>
      <c r="AA1385" s="121">
        <f t="shared" si="129"/>
        <v>1</v>
      </c>
      <c r="AB1385" s="121">
        <f t="shared" si="130"/>
        <v>1</v>
      </c>
      <c r="AC1385" s="121">
        <f t="shared" si="131"/>
        <v>0</v>
      </c>
    </row>
    <row r="1386" spans="1:29" ht="35.25" customHeight="1" x14ac:dyDescent="0.25">
      <c r="A1386" s="89"/>
      <c r="B1386" s="94" t="s">
        <v>42</v>
      </c>
      <c r="C1386" s="91" t="s">
        <v>14</v>
      </c>
      <c r="D1386" s="91" t="s">
        <v>93</v>
      </c>
      <c r="E1386" s="122" t="s">
        <v>4738</v>
      </c>
      <c r="F1386" s="92" t="s">
        <v>42</v>
      </c>
      <c r="G1386" s="209" t="s">
        <v>42</v>
      </c>
      <c r="H1386" s="209" t="s">
        <v>693</v>
      </c>
      <c r="I1386" s="210" t="s">
        <v>42</v>
      </c>
      <c r="J1386" s="151"/>
      <c r="K1386" s="152"/>
      <c r="L1386" s="151"/>
      <c r="M1386" s="152"/>
      <c r="N1386" s="151"/>
      <c r="O1386" s="151" t="s">
        <v>42</v>
      </c>
      <c r="P1386" s="151"/>
      <c r="Q1386" s="211" t="s">
        <v>377</v>
      </c>
      <c r="R1386" s="211" t="s">
        <v>20</v>
      </c>
      <c r="S1386" s="153"/>
      <c r="T1386" s="94" t="s">
        <v>42</v>
      </c>
      <c r="U1386" s="120"/>
      <c r="V1386" s="120"/>
      <c r="W1386" s="100" t="e">
        <f>VLOOKUP(TRIM(X1386),X10:Y92,2,FALSE)</f>
        <v>#N/A</v>
      </c>
      <c r="X1386" s="121" t="str">
        <f t="shared" si="127"/>
        <v>99</v>
      </c>
      <c r="Y1386" s="124">
        <f t="shared" si="128"/>
        <v>0</v>
      </c>
      <c r="Z1386" s="121">
        <f t="shared" si="126"/>
        <v>0</v>
      </c>
      <c r="AA1386" s="121">
        <f t="shared" si="129"/>
        <v>1</v>
      </c>
      <c r="AB1386" s="121">
        <f t="shared" si="130"/>
        <v>1</v>
      </c>
      <c r="AC1386" s="121">
        <f t="shared" si="131"/>
        <v>0</v>
      </c>
    </row>
    <row r="1387" spans="1:29" ht="35.25" customHeight="1" x14ac:dyDescent="0.25">
      <c r="A1387" s="89"/>
      <c r="B1387" s="94" t="s">
        <v>42</v>
      </c>
      <c r="C1387" s="91" t="s">
        <v>14</v>
      </c>
      <c r="D1387" s="91" t="s">
        <v>93</v>
      </c>
      <c r="E1387" s="122" t="s">
        <v>4739</v>
      </c>
      <c r="F1387" s="92" t="s">
        <v>42</v>
      </c>
      <c r="G1387" s="209" t="s">
        <v>42</v>
      </c>
      <c r="H1387" s="209" t="s">
        <v>693</v>
      </c>
      <c r="I1387" s="210" t="s">
        <v>42</v>
      </c>
      <c r="J1387" s="151"/>
      <c r="K1387" s="152"/>
      <c r="L1387" s="151"/>
      <c r="M1387" s="152"/>
      <c r="N1387" s="151"/>
      <c r="O1387" s="151" t="s">
        <v>42</v>
      </c>
      <c r="P1387" s="151"/>
      <c r="Q1387" s="211" t="s">
        <v>377</v>
      </c>
      <c r="R1387" s="211" t="s">
        <v>20</v>
      </c>
      <c r="S1387" s="153"/>
      <c r="T1387" s="94" t="s">
        <v>42</v>
      </c>
      <c r="U1387" s="120"/>
      <c r="V1387" s="120"/>
      <c r="W1387" s="100" t="e">
        <f>VLOOKUP(TRIM(X1387),X10:Y92,2,FALSE)</f>
        <v>#N/A</v>
      </c>
      <c r="X1387" s="121" t="str">
        <f t="shared" si="127"/>
        <v>99</v>
      </c>
      <c r="Y1387" s="124">
        <f t="shared" si="128"/>
        <v>0</v>
      </c>
      <c r="Z1387" s="121">
        <f t="shared" si="126"/>
        <v>0</v>
      </c>
      <c r="AA1387" s="121">
        <f t="shared" si="129"/>
        <v>1</v>
      </c>
      <c r="AB1387" s="121">
        <f t="shared" si="130"/>
        <v>1</v>
      </c>
      <c r="AC1387" s="121">
        <f t="shared" si="131"/>
        <v>0</v>
      </c>
    </row>
    <row r="1388" spans="1:29" ht="35.25" customHeight="1" x14ac:dyDescent="0.25">
      <c r="A1388" s="89"/>
      <c r="B1388" s="94" t="s">
        <v>42</v>
      </c>
      <c r="C1388" s="91" t="s">
        <v>14</v>
      </c>
      <c r="D1388" s="91" t="s">
        <v>93</v>
      </c>
      <c r="E1388" s="122" t="s">
        <v>4740</v>
      </c>
      <c r="F1388" s="92" t="s">
        <v>42</v>
      </c>
      <c r="G1388" s="209" t="s">
        <v>42</v>
      </c>
      <c r="H1388" s="209" t="s">
        <v>693</v>
      </c>
      <c r="I1388" s="210" t="s">
        <v>42</v>
      </c>
      <c r="J1388" s="151"/>
      <c r="K1388" s="152"/>
      <c r="L1388" s="151"/>
      <c r="M1388" s="152"/>
      <c r="N1388" s="151"/>
      <c r="O1388" s="151" t="s">
        <v>42</v>
      </c>
      <c r="P1388" s="151"/>
      <c r="Q1388" s="211" t="s">
        <v>377</v>
      </c>
      <c r="R1388" s="211" t="s">
        <v>20</v>
      </c>
      <c r="S1388" s="153"/>
      <c r="T1388" s="94" t="s">
        <v>42</v>
      </c>
      <c r="U1388" s="120"/>
      <c r="V1388" s="120"/>
      <c r="W1388" s="100" t="e">
        <f>VLOOKUP(TRIM(X1388),X10:Y92,2,FALSE)</f>
        <v>#N/A</v>
      </c>
      <c r="X1388" s="121" t="str">
        <f t="shared" si="127"/>
        <v>99</v>
      </c>
      <c r="Y1388" s="124">
        <f t="shared" si="128"/>
        <v>0</v>
      </c>
      <c r="Z1388" s="121">
        <f t="shared" si="126"/>
        <v>0</v>
      </c>
      <c r="AA1388" s="121">
        <f t="shared" si="129"/>
        <v>1</v>
      </c>
      <c r="AB1388" s="121">
        <f t="shared" si="130"/>
        <v>1</v>
      </c>
      <c r="AC1388" s="121">
        <f t="shared" si="131"/>
        <v>0</v>
      </c>
    </row>
    <row r="1389" spans="1:29" ht="35.25" customHeight="1" x14ac:dyDescent="0.25">
      <c r="A1389" s="89"/>
      <c r="B1389" s="94" t="s">
        <v>42</v>
      </c>
      <c r="C1389" s="91" t="s">
        <v>14</v>
      </c>
      <c r="D1389" s="91" t="s">
        <v>93</v>
      </c>
      <c r="E1389" s="122" t="s">
        <v>4741</v>
      </c>
      <c r="F1389" s="92" t="s">
        <v>42</v>
      </c>
      <c r="G1389" s="209" t="s">
        <v>42</v>
      </c>
      <c r="H1389" s="209" t="s">
        <v>693</v>
      </c>
      <c r="I1389" s="210" t="s">
        <v>42</v>
      </c>
      <c r="J1389" s="151"/>
      <c r="K1389" s="152"/>
      <c r="L1389" s="151"/>
      <c r="M1389" s="152"/>
      <c r="N1389" s="151"/>
      <c r="O1389" s="151" t="s">
        <v>42</v>
      </c>
      <c r="P1389" s="151"/>
      <c r="Q1389" s="211" t="s">
        <v>377</v>
      </c>
      <c r="R1389" s="211" t="s">
        <v>20</v>
      </c>
      <c r="S1389" s="153"/>
      <c r="T1389" s="94" t="s">
        <v>42</v>
      </c>
      <c r="U1389" s="120"/>
      <c r="V1389" s="120"/>
      <c r="W1389" s="100" t="e">
        <f>VLOOKUP(TRIM(X1389),X10:Y92,2,FALSE)</f>
        <v>#N/A</v>
      </c>
      <c r="X1389" s="121" t="str">
        <f t="shared" si="127"/>
        <v>99</v>
      </c>
      <c r="Y1389" s="124">
        <f t="shared" si="128"/>
        <v>0</v>
      </c>
      <c r="Z1389" s="121">
        <f t="shared" si="126"/>
        <v>0</v>
      </c>
      <c r="AA1389" s="121">
        <f t="shared" si="129"/>
        <v>1</v>
      </c>
      <c r="AB1389" s="121">
        <f t="shared" si="130"/>
        <v>1</v>
      </c>
      <c r="AC1389" s="121">
        <f t="shared" si="131"/>
        <v>0</v>
      </c>
    </row>
    <row r="1390" spans="1:29" ht="35.25" customHeight="1" x14ac:dyDescent="0.25">
      <c r="A1390" s="89"/>
      <c r="B1390" s="94" t="s">
        <v>42</v>
      </c>
      <c r="C1390" s="91" t="s">
        <v>14</v>
      </c>
      <c r="D1390" s="91" t="s">
        <v>93</v>
      </c>
      <c r="E1390" s="122" t="s">
        <v>4742</v>
      </c>
      <c r="F1390" s="92" t="s">
        <v>42</v>
      </c>
      <c r="G1390" s="209" t="s">
        <v>42</v>
      </c>
      <c r="H1390" s="209" t="s">
        <v>693</v>
      </c>
      <c r="I1390" s="210" t="s">
        <v>42</v>
      </c>
      <c r="J1390" s="151"/>
      <c r="K1390" s="152"/>
      <c r="L1390" s="151"/>
      <c r="M1390" s="152"/>
      <c r="N1390" s="151"/>
      <c r="O1390" s="151" t="s">
        <v>42</v>
      </c>
      <c r="P1390" s="151"/>
      <c r="Q1390" s="211" t="s">
        <v>377</v>
      </c>
      <c r="R1390" s="211" t="s">
        <v>20</v>
      </c>
      <c r="S1390" s="153"/>
      <c r="T1390" s="94" t="s">
        <v>42</v>
      </c>
      <c r="U1390" s="120"/>
      <c r="V1390" s="120"/>
      <c r="W1390" s="100" t="e">
        <f>VLOOKUP(TRIM(X1390),X10:Y92,2,FALSE)</f>
        <v>#N/A</v>
      </c>
      <c r="X1390" s="121" t="str">
        <f t="shared" si="127"/>
        <v>99</v>
      </c>
      <c r="Y1390" s="124">
        <f t="shared" si="128"/>
        <v>0</v>
      </c>
      <c r="Z1390" s="121">
        <f t="shared" si="126"/>
        <v>0</v>
      </c>
      <c r="AA1390" s="121">
        <f t="shared" si="129"/>
        <v>1</v>
      </c>
      <c r="AB1390" s="121">
        <f t="shared" si="130"/>
        <v>1</v>
      </c>
      <c r="AC1390" s="121">
        <f t="shared" si="131"/>
        <v>0</v>
      </c>
    </row>
    <row r="1391" spans="1:29" ht="35.25" customHeight="1" x14ac:dyDescent="0.25">
      <c r="A1391" s="89"/>
      <c r="B1391" s="94" t="s">
        <v>42</v>
      </c>
      <c r="C1391" s="91" t="s">
        <v>14</v>
      </c>
      <c r="D1391" s="91" t="s">
        <v>93</v>
      </c>
      <c r="E1391" s="122" t="s">
        <v>4743</v>
      </c>
      <c r="F1391" s="92" t="s">
        <v>42</v>
      </c>
      <c r="G1391" s="209" t="s">
        <v>42</v>
      </c>
      <c r="H1391" s="209" t="s">
        <v>693</v>
      </c>
      <c r="I1391" s="210" t="s">
        <v>42</v>
      </c>
      <c r="J1391" s="151"/>
      <c r="K1391" s="152"/>
      <c r="L1391" s="151"/>
      <c r="M1391" s="152"/>
      <c r="N1391" s="151"/>
      <c r="O1391" s="151" t="s">
        <v>42</v>
      </c>
      <c r="P1391" s="151"/>
      <c r="Q1391" s="211" t="s">
        <v>377</v>
      </c>
      <c r="R1391" s="211" t="s">
        <v>20</v>
      </c>
      <c r="S1391" s="153"/>
      <c r="T1391" s="94" t="s">
        <v>42</v>
      </c>
      <c r="U1391" s="120"/>
      <c r="V1391" s="120"/>
      <c r="W1391" s="100" t="e">
        <f>VLOOKUP(TRIM(X1391),X10:Y92,2,FALSE)</f>
        <v>#N/A</v>
      </c>
      <c r="X1391" s="121" t="str">
        <f t="shared" si="127"/>
        <v>99</v>
      </c>
      <c r="Y1391" s="124">
        <f t="shared" si="128"/>
        <v>0</v>
      </c>
      <c r="Z1391" s="121">
        <f t="shared" si="126"/>
        <v>0</v>
      </c>
      <c r="AA1391" s="121">
        <f t="shared" si="129"/>
        <v>1</v>
      </c>
      <c r="AB1391" s="121">
        <f t="shared" si="130"/>
        <v>1</v>
      </c>
      <c r="AC1391" s="121">
        <f t="shared" si="131"/>
        <v>0</v>
      </c>
    </row>
    <row r="1392" spans="1:29" ht="35.25" customHeight="1" x14ac:dyDescent="0.25">
      <c r="A1392" s="89" t="s">
        <v>225</v>
      </c>
      <c r="B1392" s="94" t="s">
        <v>5408</v>
      </c>
      <c r="C1392" s="91" t="s">
        <v>98</v>
      </c>
      <c r="D1392" s="91" t="s">
        <v>57</v>
      </c>
      <c r="E1392" s="122" t="s">
        <v>4744</v>
      </c>
      <c r="F1392" s="92" t="s">
        <v>13</v>
      </c>
      <c r="G1392" s="92" t="s">
        <v>99</v>
      </c>
      <c r="H1392" s="92" t="s">
        <v>5461</v>
      </c>
      <c r="I1392" s="221" t="s">
        <v>376</v>
      </c>
      <c r="J1392" s="94"/>
      <c r="K1392" s="156"/>
      <c r="L1392" s="94"/>
      <c r="M1392" s="156"/>
      <c r="N1392" s="94"/>
      <c r="O1392" s="94" t="s">
        <v>42</v>
      </c>
      <c r="P1392" s="94"/>
      <c r="Q1392" s="98" t="s">
        <v>4648</v>
      </c>
      <c r="R1392" s="98" t="s">
        <v>5404</v>
      </c>
      <c r="S1392" s="99" t="s">
        <v>226</v>
      </c>
      <c r="T1392" s="94" t="s">
        <v>349</v>
      </c>
      <c r="U1392" s="120"/>
      <c r="V1392" s="120"/>
      <c r="W1392" s="100" t="str">
        <f>VLOOKUP(TRIM(X1392),X10:Y92,2,FALSE)</f>
        <v>Andy</v>
      </c>
      <c r="X1392" s="121" t="str">
        <f t="shared" si="127"/>
        <v>4.1</v>
      </c>
      <c r="Y1392" s="124">
        <f t="shared" si="128"/>
        <v>0</v>
      </c>
      <c r="Z1392" s="121">
        <f t="shared" si="126"/>
        <v>0</v>
      </c>
      <c r="AA1392" s="121">
        <f t="shared" si="129"/>
        <v>6</v>
      </c>
      <c r="AB1392" s="121">
        <f t="shared" si="130"/>
        <v>0</v>
      </c>
      <c r="AC1392" s="121">
        <f t="shared" si="131"/>
        <v>1</v>
      </c>
    </row>
    <row r="1393" spans="1:29" ht="35.25" customHeight="1" x14ac:dyDescent="0.25">
      <c r="A1393" s="89" t="s">
        <v>225</v>
      </c>
      <c r="B1393" s="94" t="s">
        <v>318</v>
      </c>
      <c r="C1393" s="91" t="s">
        <v>98</v>
      </c>
      <c r="D1393" s="91" t="s">
        <v>57</v>
      </c>
      <c r="E1393" s="122" t="s">
        <v>4745</v>
      </c>
      <c r="F1393" s="92" t="s">
        <v>13</v>
      </c>
      <c r="G1393" s="92" t="s">
        <v>99</v>
      </c>
      <c r="H1393" s="92" t="s">
        <v>2163</v>
      </c>
      <c r="I1393" s="221" t="s">
        <v>376</v>
      </c>
      <c r="J1393" s="96"/>
      <c r="K1393" s="95"/>
      <c r="L1393" s="96"/>
      <c r="M1393" s="95"/>
      <c r="N1393" s="94"/>
      <c r="O1393" s="94" t="s">
        <v>125</v>
      </c>
      <c r="P1393" s="94" t="s">
        <v>302</v>
      </c>
      <c r="Q1393" s="98" t="s">
        <v>5462</v>
      </c>
      <c r="R1393" s="98" t="s">
        <v>5405</v>
      </c>
      <c r="S1393" s="99" t="s">
        <v>226</v>
      </c>
      <c r="T1393" s="94" t="s">
        <v>273</v>
      </c>
      <c r="U1393" s="120"/>
      <c r="V1393" s="120"/>
      <c r="W1393" s="100" t="str">
        <f>VLOOKUP(TRIM(X1393),X10:Y92,2,FALSE)</f>
        <v>Andy</v>
      </c>
      <c r="X1393" s="121" t="str">
        <f t="shared" si="127"/>
        <v>4.1</v>
      </c>
      <c r="Y1393" s="124">
        <f t="shared" si="128"/>
        <v>0</v>
      </c>
      <c r="Z1393" s="121">
        <f t="shared" si="126"/>
        <v>0</v>
      </c>
      <c r="AA1393" s="121">
        <f t="shared" si="129"/>
        <v>6</v>
      </c>
      <c r="AB1393" s="121">
        <f t="shared" si="130"/>
        <v>0</v>
      </c>
      <c r="AC1393" s="121">
        <f t="shared" si="131"/>
        <v>1</v>
      </c>
    </row>
    <row r="1394" spans="1:29" ht="35.25" customHeight="1" x14ac:dyDescent="0.25">
      <c r="A1394" s="89" t="s">
        <v>225</v>
      </c>
      <c r="B1394" s="94" t="s">
        <v>4400</v>
      </c>
      <c r="C1394" s="91" t="s">
        <v>98</v>
      </c>
      <c r="D1394" s="91" t="s">
        <v>57</v>
      </c>
      <c r="E1394" s="122" t="s">
        <v>4746</v>
      </c>
      <c r="F1394" s="92" t="s">
        <v>15</v>
      </c>
      <c r="G1394" s="92" t="s">
        <v>99</v>
      </c>
      <c r="H1394" s="92" t="s">
        <v>4147</v>
      </c>
      <c r="I1394" s="162" t="s">
        <v>322</v>
      </c>
      <c r="J1394" s="94" t="s">
        <v>247</v>
      </c>
      <c r="K1394" s="156">
        <v>2636</v>
      </c>
      <c r="L1394" s="94" t="s">
        <v>50</v>
      </c>
      <c r="M1394" s="156" t="s">
        <v>107</v>
      </c>
      <c r="N1394" s="94" t="s">
        <v>2148</v>
      </c>
      <c r="O1394" s="94" t="s">
        <v>125</v>
      </c>
      <c r="P1394" s="94" t="s">
        <v>251</v>
      </c>
      <c r="Q1394" s="98" t="s">
        <v>6863</v>
      </c>
      <c r="R1394" s="98" t="s">
        <v>5497</v>
      </c>
      <c r="S1394" s="99" t="s">
        <v>5406</v>
      </c>
      <c r="T1394" s="94" t="s">
        <v>359</v>
      </c>
      <c r="U1394" s="120"/>
      <c r="V1394" s="120"/>
      <c r="W1394" s="100" t="str">
        <f>VLOOKUP(TRIM(X1394),X10:Y92,2,FALSE)</f>
        <v>Andy</v>
      </c>
      <c r="X1394" s="121" t="str">
        <f t="shared" si="127"/>
        <v>4.1</v>
      </c>
      <c r="Y1394" s="124">
        <f t="shared" si="128"/>
        <v>1</v>
      </c>
      <c r="Z1394" s="121">
        <f t="shared" si="126"/>
        <v>0</v>
      </c>
      <c r="AA1394" s="121">
        <f t="shared" si="129"/>
        <v>7</v>
      </c>
      <c r="AB1394" s="121">
        <f t="shared" si="130"/>
        <v>0</v>
      </c>
      <c r="AC1394" s="121">
        <f t="shared" si="131"/>
        <v>0</v>
      </c>
    </row>
    <row r="1395" spans="1:29" ht="35.25" customHeight="1" x14ac:dyDescent="0.25">
      <c r="A1395" s="89" t="s">
        <v>225</v>
      </c>
      <c r="B1395" s="94" t="s">
        <v>3227</v>
      </c>
      <c r="C1395" s="91" t="s">
        <v>98</v>
      </c>
      <c r="D1395" s="91" t="s">
        <v>57</v>
      </c>
      <c r="E1395" s="122" t="s">
        <v>4747</v>
      </c>
      <c r="F1395" s="92" t="s">
        <v>15</v>
      </c>
      <c r="G1395" s="92" t="s">
        <v>99</v>
      </c>
      <c r="H1395" s="92" t="s">
        <v>2164</v>
      </c>
      <c r="I1395" s="162" t="s">
        <v>6864</v>
      </c>
      <c r="J1395" s="96" t="s">
        <v>106</v>
      </c>
      <c r="K1395" s="95">
        <v>2456</v>
      </c>
      <c r="L1395" s="96" t="s">
        <v>50</v>
      </c>
      <c r="M1395" s="95" t="s">
        <v>107</v>
      </c>
      <c r="N1395" s="94" t="s">
        <v>2160</v>
      </c>
      <c r="O1395" s="94" t="s">
        <v>125</v>
      </c>
      <c r="P1395" s="94" t="s">
        <v>302</v>
      </c>
      <c r="Q1395" s="98" t="s">
        <v>3226</v>
      </c>
      <c r="R1395" s="98" t="s">
        <v>5498</v>
      </c>
      <c r="S1395" s="99" t="s">
        <v>5406</v>
      </c>
      <c r="T1395" s="94" t="s">
        <v>273</v>
      </c>
      <c r="U1395" s="120"/>
      <c r="V1395" s="120"/>
      <c r="W1395" s="100" t="str">
        <f>VLOOKUP(TRIM(X1395),X10:Y92,2,FALSE)</f>
        <v>Andy</v>
      </c>
      <c r="X1395" s="121" t="str">
        <f t="shared" si="127"/>
        <v>4.1</v>
      </c>
      <c r="Y1395" s="124">
        <f t="shared" si="128"/>
        <v>1</v>
      </c>
      <c r="Z1395" s="121">
        <f t="shared" si="126"/>
        <v>0</v>
      </c>
      <c r="AA1395" s="121">
        <f t="shared" si="129"/>
        <v>50</v>
      </c>
      <c r="AB1395" s="121">
        <f t="shared" si="130"/>
        <v>0</v>
      </c>
      <c r="AC1395" s="121">
        <f t="shared" si="131"/>
        <v>0</v>
      </c>
    </row>
    <row r="1396" spans="1:29" ht="35.25" customHeight="1" x14ac:dyDescent="0.25">
      <c r="A1396" s="89" t="s">
        <v>225</v>
      </c>
      <c r="B1396" s="94" t="s">
        <v>2653</v>
      </c>
      <c r="C1396" s="91" t="s">
        <v>98</v>
      </c>
      <c r="D1396" s="91" t="s">
        <v>57</v>
      </c>
      <c r="E1396" s="122" t="s">
        <v>4748</v>
      </c>
      <c r="F1396" s="92" t="s">
        <v>13</v>
      </c>
      <c r="G1396" s="92" t="s">
        <v>99</v>
      </c>
      <c r="H1396" s="92" t="s">
        <v>5407</v>
      </c>
      <c r="I1396" s="221" t="s">
        <v>376</v>
      </c>
      <c r="J1396" s="94"/>
      <c r="K1396" s="156"/>
      <c r="L1396" s="94"/>
      <c r="M1396" s="156"/>
      <c r="N1396" s="94"/>
      <c r="O1396" s="94" t="s">
        <v>245</v>
      </c>
      <c r="P1396" s="94" t="s">
        <v>509</v>
      </c>
      <c r="Q1396" s="98" t="s">
        <v>2881</v>
      </c>
      <c r="R1396" s="98" t="s">
        <v>5499</v>
      </c>
      <c r="S1396" s="99" t="s">
        <v>226</v>
      </c>
      <c r="T1396" s="94" t="s">
        <v>5410</v>
      </c>
      <c r="U1396" s="120"/>
      <c r="V1396" s="120"/>
      <c r="W1396" s="100" t="str">
        <f>VLOOKUP(TRIM(X1396),X10:Y92,2,FALSE)</f>
        <v>Andy</v>
      </c>
      <c r="X1396" s="121" t="str">
        <f t="shared" si="127"/>
        <v>4.1</v>
      </c>
      <c r="Y1396" s="124">
        <f t="shared" si="128"/>
        <v>0</v>
      </c>
      <c r="Z1396" s="121">
        <f t="shared" si="126"/>
        <v>0</v>
      </c>
      <c r="AA1396" s="121">
        <f t="shared" si="129"/>
        <v>6</v>
      </c>
      <c r="AB1396" s="121">
        <f t="shared" si="130"/>
        <v>0</v>
      </c>
      <c r="AC1396" s="121">
        <f t="shared" si="131"/>
        <v>1</v>
      </c>
    </row>
    <row r="1397" spans="1:29" ht="35.25" customHeight="1" x14ac:dyDescent="0.25">
      <c r="A1397" s="89" t="s">
        <v>225</v>
      </c>
      <c r="B1397" s="94" t="s">
        <v>2659</v>
      </c>
      <c r="C1397" s="91" t="s">
        <v>98</v>
      </c>
      <c r="D1397" s="91" t="s">
        <v>57</v>
      </c>
      <c r="E1397" s="122" t="s">
        <v>4749</v>
      </c>
      <c r="F1397" s="92" t="s">
        <v>13</v>
      </c>
      <c r="G1397" s="92" t="s">
        <v>99</v>
      </c>
      <c r="H1397" s="92" t="s">
        <v>5411</v>
      </c>
      <c r="I1397" s="221" t="s">
        <v>376</v>
      </c>
      <c r="J1397" s="96"/>
      <c r="K1397" s="95"/>
      <c r="L1397" s="96"/>
      <c r="M1397" s="95"/>
      <c r="N1397" s="94"/>
      <c r="O1397" s="94" t="s">
        <v>245</v>
      </c>
      <c r="P1397" s="94" t="s">
        <v>248</v>
      </c>
      <c r="Q1397" s="98" t="s">
        <v>5412</v>
      </c>
      <c r="R1397" s="98" t="s">
        <v>5500</v>
      </c>
      <c r="S1397" s="99" t="s">
        <v>226</v>
      </c>
      <c r="T1397" s="94" t="s">
        <v>490</v>
      </c>
      <c r="U1397" s="120"/>
      <c r="V1397" s="120"/>
      <c r="W1397" s="100" t="str">
        <f>VLOOKUP(TRIM(X1397),X10:Y92,2,FALSE)</f>
        <v>Andy</v>
      </c>
      <c r="X1397" s="121" t="str">
        <f t="shared" si="127"/>
        <v>4.1</v>
      </c>
      <c r="Y1397" s="124">
        <f t="shared" si="128"/>
        <v>0</v>
      </c>
      <c r="Z1397" s="121">
        <f t="shared" si="126"/>
        <v>0</v>
      </c>
      <c r="AA1397" s="121">
        <f t="shared" si="129"/>
        <v>6</v>
      </c>
      <c r="AB1397" s="121">
        <f t="shared" si="130"/>
        <v>0</v>
      </c>
      <c r="AC1397" s="121">
        <f t="shared" si="131"/>
        <v>1</v>
      </c>
    </row>
    <row r="1398" spans="1:29" ht="35.25" customHeight="1" x14ac:dyDescent="0.25">
      <c r="A1398" s="89" t="s">
        <v>225</v>
      </c>
      <c r="B1398" s="94" t="s">
        <v>5463</v>
      </c>
      <c r="C1398" s="91" t="s">
        <v>98</v>
      </c>
      <c r="D1398" s="91" t="s">
        <v>57</v>
      </c>
      <c r="E1398" s="122" t="s">
        <v>4750</v>
      </c>
      <c r="F1398" s="92" t="s">
        <v>13</v>
      </c>
      <c r="G1398" s="92" t="s">
        <v>99</v>
      </c>
      <c r="H1398" s="92" t="s">
        <v>2636</v>
      </c>
      <c r="I1398" s="221" t="s">
        <v>376</v>
      </c>
      <c r="J1398" s="94"/>
      <c r="K1398" s="156"/>
      <c r="L1398" s="94"/>
      <c r="M1398" s="156"/>
      <c r="N1398" s="94"/>
      <c r="O1398" s="94" t="s">
        <v>245</v>
      </c>
      <c r="P1398" s="94"/>
      <c r="Q1398" s="98" t="s">
        <v>5463</v>
      </c>
      <c r="R1398" s="98" t="s">
        <v>5501</v>
      </c>
      <c r="S1398" s="99" t="s">
        <v>226</v>
      </c>
      <c r="T1398" s="94" t="s">
        <v>365</v>
      </c>
      <c r="U1398" s="120"/>
      <c r="V1398" s="120"/>
      <c r="W1398" s="100" t="str">
        <f>VLOOKUP(TRIM(X1398),X10:Y92,2,FALSE)</f>
        <v>Andy</v>
      </c>
      <c r="X1398" s="121" t="str">
        <f t="shared" si="127"/>
        <v>4.1</v>
      </c>
      <c r="Y1398" s="124">
        <f t="shared" si="128"/>
        <v>0</v>
      </c>
      <c r="Z1398" s="121">
        <f t="shared" si="126"/>
        <v>0</v>
      </c>
      <c r="AA1398" s="121">
        <f t="shared" si="129"/>
        <v>6</v>
      </c>
      <c r="AB1398" s="121">
        <f t="shared" si="130"/>
        <v>0</v>
      </c>
      <c r="AC1398" s="121">
        <f t="shared" si="131"/>
        <v>1</v>
      </c>
    </row>
    <row r="1399" spans="1:29" ht="35.25" customHeight="1" x14ac:dyDescent="0.25">
      <c r="A1399" s="89" t="s">
        <v>225</v>
      </c>
      <c r="B1399" s="94" t="s">
        <v>5409</v>
      </c>
      <c r="C1399" s="91" t="s">
        <v>98</v>
      </c>
      <c r="D1399" s="91" t="s">
        <v>57</v>
      </c>
      <c r="E1399" s="122" t="s">
        <v>4751</v>
      </c>
      <c r="F1399" s="92" t="s">
        <v>13</v>
      </c>
      <c r="G1399" s="92" t="s">
        <v>99</v>
      </c>
      <c r="H1399" s="92" t="s">
        <v>701</v>
      </c>
      <c r="I1399" s="221" t="s">
        <v>376</v>
      </c>
      <c r="J1399" s="96"/>
      <c r="K1399" s="95"/>
      <c r="L1399" s="96"/>
      <c r="M1399" s="95"/>
      <c r="N1399" s="94"/>
      <c r="O1399" s="94" t="s">
        <v>245</v>
      </c>
      <c r="P1399" s="94" t="s">
        <v>2948</v>
      </c>
      <c r="Q1399" s="98" t="s">
        <v>5409</v>
      </c>
      <c r="R1399" s="98" t="s">
        <v>5502</v>
      </c>
      <c r="S1399" s="99" t="s">
        <v>226</v>
      </c>
      <c r="T1399" s="94" t="s">
        <v>517</v>
      </c>
      <c r="U1399" s="120"/>
      <c r="V1399" s="120"/>
      <c r="W1399" s="100" t="str">
        <f>VLOOKUP(TRIM(X1399),X10:Y92,2,FALSE)</f>
        <v>Andy</v>
      </c>
      <c r="X1399" s="121" t="str">
        <f t="shared" si="127"/>
        <v>4.1</v>
      </c>
      <c r="Y1399" s="124">
        <f t="shared" si="128"/>
        <v>0</v>
      </c>
      <c r="Z1399" s="121">
        <f t="shared" si="126"/>
        <v>0</v>
      </c>
      <c r="AA1399" s="121">
        <f t="shared" si="129"/>
        <v>6</v>
      </c>
      <c r="AB1399" s="121">
        <f t="shared" si="130"/>
        <v>0</v>
      </c>
      <c r="AC1399" s="121">
        <f t="shared" si="131"/>
        <v>1</v>
      </c>
    </row>
    <row r="1400" spans="1:29" ht="35.25" customHeight="1" x14ac:dyDescent="0.25">
      <c r="A1400" s="89" t="s">
        <v>225</v>
      </c>
      <c r="B1400" s="94" t="s">
        <v>6866</v>
      </c>
      <c r="C1400" s="91" t="s">
        <v>98</v>
      </c>
      <c r="D1400" s="91" t="s">
        <v>57</v>
      </c>
      <c r="E1400" s="122" t="s">
        <v>4752</v>
      </c>
      <c r="F1400" s="92" t="s">
        <v>15</v>
      </c>
      <c r="G1400" s="92" t="s">
        <v>99</v>
      </c>
      <c r="H1400" s="92" t="s">
        <v>2661</v>
      </c>
      <c r="I1400" s="162" t="s">
        <v>6865</v>
      </c>
      <c r="J1400" s="94" t="s">
        <v>247</v>
      </c>
      <c r="K1400" s="156">
        <v>2571</v>
      </c>
      <c r="L1400" s="94" t="s">
        <v>50</v>
      </c>
      <c r="M1400" s="156" t="s">
        <v>108</v>
      </c>
      <c r="N1400" s="94" t="s">
        <v>2148</v>
      </c>
      <c r="O1400" s="94" t="s">
        <v>245</v>
      </c>
      <c r="P1400" s="94" t="s">
        <v>253</v>
      </c>
      <c r="Q1400" s="98" t="s">
        <v>3706</v>
      </c>
      <c r="R1400" s="98" t="s">
        <v>5503</v>
      </c>
      <c r="S1400" s="99" t="s">
        <v>5406</v>
      </c>
      <c r="T1400" s="94" t="s">
        <v>365</v>
      </c>
      <c r="U1400" s="120"/>
      <c r="V1400" s="120"/>
      <c r="W1400" s="100" t="str">
        <f>VLOOKUP(TRIM(X1400),X10:Y92,2,FALSE)</f>
        <v>Andy</v>
      </c>
      <c r="X1400" s="121" t="str">
        <f t="shared" si="127"/>
        <v>4.1</v>
      </c>
      <c r="Y1400" s="124">
        <f t="shared" si="128"/>
        <v>1</v>
      </c>
      <c r="Z1400" s="121">
        <f t="shared" si="126"/>
        <v>0</v>
      </c>
      <c r="AA1400" s="121">
        <f t="shared" si="129"/>
        <v>95</v>
      </c>
      <c r="AB1400" s="121">
        <f t="shared" si="130"/>
        <v>0</v>
      </c>
      <c r="AC1400" s="121">
        <f t="shared" si="131"/>
        <v>0</v>
      </c>
    </row>
    <row r="1401" spans="1:29" ht="35.25" customHeight="1" x14ac:dyDescent="0.25">
      <c r="A1401" s="89" t="s">
        <v>225</v>
      </c>
      <c r="B1401" s="94" t="s">
        <v>2145</v>
      </c>
      <c r="C1401" s="91" t="s">
        <v>98</v>
      </c>
      <c r="D1401" s="91" t="s">
        <v>57</v>
      </c>
      <c r="E1401" s="122" t="s">
        <v>4753</v>
      </c>
      <c r="F1401" s="92" t="s">
        <v>13</v>
      </c>
      <c r="G1401" s="92" t="s">
        <v>99</v>
      </c>
      <c r="H1401" s="92" t="s">
        <v>2168</v>
      </c>
      <c r="I1401" s="221" t="s">
        <v>376</v>
      </c>
      <c r="J1401" s="96"/>
      <c r="K1401" s="95"/>
      <c r="L1401" s="96"/>
      <c r="M1401" s="95"/>
      <c r="N1401" s="94"/>
      <c r="O1401" s="94" t="s">
        <v>239</v>
      </c>
      <c r="P1401" s="94" t="s">
        <v>248</v>
      </c>
      <c r="Q1401" s="98" t="s">
        <v>2145</v>
      </c>
      <c r="R1401" s="98" t="s">
        <v>5504</v>
      </c>
      <c r="S1401" s="99" t="s">
        <v>226</v>
      </c>
      <c r="T1401" s="94" t="s">
        <v>273</v>
      </c>
      <c r="U1401" s="120"/>
      <c r="V1401" s="120"/>
      <c r="W1401" s="100" t="str">
        <f>VLOOKUP(TRIM(X1401),X10:Y92,2,FALSE)</f>
        <v>Andy</v>
      </c>
      <c r="X1401" s="121" t="str">
        <f t="shared" si="127"/>
        <v>4.1</v>
      </c>
      <c r="Y1401" s="124">
        <f t="shared" si="128"/>
        <v>0</v>
      </c>
      <c r="Z1401" s="121">
        <f t="shared" si="126"/>
        <v>0</v>
      </c>
      <c r="AA1401" s="121">
        <f t="shared" si="129"/>
        <v>6</v>
      </c>
      <c r="AB1401" s="121">
        <f t="shared" si="130"/>
        <v>0</v>
      </c>
      <c r="AC1401" s="121">
        <f t="shared" si="131"/>
        <v>1</v>
      </c>
    </row>
    <row r="1402" spans="1:29" ht="35.25" customHeight="1" x14ac:dyDescent="0.25">
      <c r="A1402" s="89" t="s">
        <v>225</v>
      </c>
      <c r="B1402" s="94" t="s">
        <v>5479</v>
      </c>
      <c r="C1402" s="91" t="s">
        <v>98</v>
      </c>
      <c r="D1402" s="91" t="s">
        <v>57</v>
      </c>
      <c r="E1402" s="122" t="s">
        <v>4754</v>
      </c>
      <c r="F1402" s="92" t="s">
        <v>13</v>
      </c>
      <c r="G1402" s="92" t="s">
        <v>99</v>
      </c>
      <c r="H1402" s="92" t="s">
        <v>5478</v>
      </c>
      <c r="I1402" s="221" t="s">
        <v>376</v>
      </c>
      <c r="J1402" s="94"/>
      <c r="K1402" s="156"/>
      <c r="L1402" s="94"/>
      <c r="M1402" s="156"/>
      <c r="N1402" s="94"/>
      <c r="O1402" s="94" t="s">
        <v>3167</v>
      </c>
      <c r="P1402" s="94"/>
      <c r="Q1402" s="98" t="s">
        <v>5479</v>
      </c>
      <c r="R1402" s="98" t="s">
        <v>5505</v>
      </c>
      <c r="S1402" s="99" t="s">
        <v>226</v>
      </c>
      <c r="T1402" s="94" t="s">
        <v>249</v>
      </c>
      <c r="U1402" s="120"/>
      <c r="V1402" s="120"/>
      <c r="W1402" s="100" t="str">
        <f>VLOOKUP(TRIM(X1402),X10:Y92,2,FALSE)</f>
        <v>Andy</v>
      </c>
      <c r="X1402" s="121" t="str">
        <f t="shared" si="127"/>
        <v>4.1</v>
      </c>
      <c r="Y1402" s="124">
        <f t="shared" si="128"/>
        <v>0</v>
      </c>
      <c r="Z1402" s="121">
        <f t="shared" si="126"/>
        <v>0</v>
      </c>
      <c r="AA1402" s="121">
        <f t="shared" si="129"/>
        <v>6</v>
      </c>
      <c r="AB1402" s="121">
        <f t="shared" si="130"/>
        <v>0</v>
      </c>
      <c r="AC1402" s="121">
        <f t="shared" si="131"/>
        <v>1</v>
      </c>
    </row>
    <row r="1403" spans="1:29" ht="35.25" customHeight="1" x14ac:dyDescent="0.25">
      <c r="A1403" s="89" t="s">
        <v>225</v>
      </c>
      <c r="B1403" s="94" t="s">
        <v>2427</v>
      </c>
      <c r="C1403" s="91" t="s">
        <v>98</v>
      </c>
      <c r="D1403" s="91" t="s">
        <v>57</v>
      </c>
      <c r="E1403" s="122" t="s">
        <v>4755</v>
      </c>
      <c r="F1403" s="92" t="s">
        <v>13</v>
      </c>
      <c r="G1403" s="92" t="s">
        <v>99</v>
      </c>
      <c r="H1403" s="92" t="s">
        <v>5464</v>
      </c>
      <c r="I1403" s="221" t="s">
        <v>376</v>
      </c>
      <c r="J1403" s="96"/>
      <c r="K1403" s="95"/>
      <c r="L1403" s="96"/>
      <c r="M1403" s="95"/>
      <c r="N1403" s="94"/>
      <c r="O1403" s="94" t="s">
        <v>245</v>
      </c>
      <c r="P1403" s="94"/>
      <c r="Q1403" s="98" t="s">
        <v>5465</v>
      </c>
      <c r="R1403" s="98" t="s">
        <v>5506</v>
      </c>
      <c r="S1403" s="99" t="s">
        <v>226</v>
      </c>
      <c r="T1403" s="94" t="s">
        <v>349</v>
      </c>
      <c r="U1403" s="120"/>
      <c r="V1403" s="120"/>
      <c r="W1403" s="100" t="str">
        <f>VLOOKUP(TRIM(X1403),X10:Y92,2,FALSE)</f>
        <v>Andy</v>
      </c>
      <c r="X1403" s="121" t="str">
        <f t="shared" si="127"/>
        <v>4.1</v>
      </c>
      <c r="Y1403" s="124">
        <f t="shared" si="128"/>
        <v>0</v>
      </c>
      <c r="Z1403" s="121">
        <f t="shared" si="126"/>
        <v>0</v>
      </c>
      <c r="AA1403" s="121">
        <f t="shared" si="129"/>
        <v>6</v>
      </c>
      <c r="AB1403" s="121">
        <f t="shared" si="130"/>
        <v>0</v>
      </c>
      <c r="AC1403" s="121">
        <f t="shared" si="131"/>
        <v>1</v>
      </c>
    </row>
    <row r="1404" spans="1:29" ht="35.25" customHeight="1" x14ac:dyDescent="0.25">
      <c r="A1404" s="89" t="s">
        <v>225</v>
      </c>
      <c r="B1404" s="94" t="s">
        <v>6868</v>
      </c>
      <c r="C1404" s="91" t="s">
        <v>98</v>
      </c>
      <c r="D1404" s="91" t="s">
        <v>57</v>
      </c>
      <c r="E1404" s="122" t="s">
        <v>4756</v>
      </c>
      <c r="F1404" s="92" t="s">
        <v>15</v>
      </c>
      <c r="G1404" s="92" t="s">
        <v>99</v>
      </c>
      <c r="H1404" s="92" t="s">
        <v>2432</v>
      </c>
      <c r="I1404" s="162" t="s">
        <v>6867</v>
      </c>
      <c r="J1404" s="94" t="s">
        <v>106</v>
      </c>
      <c r="K1404" s="156">
        <v>2475</v>
      </c>
      <c r="L1404" s="94" t="s">
        <v>52</v>
      </c>
      <c r="M1404" s="156" t="s">
        <v>107</v>
      </c>
      <c r="N1404" s="94" t="s">
        <v>2160</v>
      </c>
      <c r="O1404" s="94" t="s">
        <v>125</v>
      </c>
      <c r="P1404" s="94" t="s">
        <v>251</v>
      </c>
      <c r="Q1404" s="98" t="s">
        <v>3684</v>
      </c>
      <c r="R1404" s="98" t="s">
        <v>5507</v>
      </c>
      <c r="S1404" s="99" t="s">
        <v>5406</v>
      </c>
      <c r="T1404" s="94" t="s">
        <v>294</v>
      </c>
      <c r="U1404" s="120"/>
      <c r="V1404" s="120"/>
      <c r="W1404" s="100" t="str">
        <f>VLOOKUP(TRIM(X1404),X10:Y92,2,FALSE)</f>
        <v>Andy</v>
      </c>
      <c r="X1404" s="121" t="str">
        <f t="shared" si="127"/>
        <v>4.1</v>
      </c>
      <c r="Y1404" s="124">
        <f t="shared" si="128"/>
        <v>1</v>
      </c>
      <c r="Z1404" s="121">
        <f t="shared" si="126"/>
        <v>0</v>
      </c>
      <c r="AA1404" s="121">
        <f t="shared" si="129"/>
        <v>43</v>
      </c>
      <c r="AB1404" s="121">
        <f t="shared" si="130"/>
        <v>0</v>
      </c>
      <c r="AC1404" s="121">
        <f t="shared" si="131"/>
        <v>0</v>
      </c>
    </row>
    <row r="1405" spans="1:29" ht="35.25" customHeight="1" x14ac:dyDescent="0.25">
      <c r="A1405" s="89" t="s">
        <v>225</v>
      </c>
      <c r="B1405" s="94" t="s">
        <v>3678</v>
      </c>
      <c r="C1405" s="91" t="s">
        <v>98</v>
      </c>
      <c r="D1405" s="91" t="s">
        <v>457</v>
      </c>
      <c r="E1405" s="122" t="s">
        <v>4757</v>
      </c>
      <c r="F1405" s="92" t="s">
        <v>15</v>
      </c>
      <c r="G1405" s="92" t="s">
        <v>99</v>
      </c>
      <c r="H1405" s="92" t="s">
        <v>2621</v>
      </c>
      <c r="I1405" s="162" t="s">
        <v>274</v>
      </c>
      <c r="J1405" s="96" t="s">
        <v>2622</v>
      </c>
      <c r="K1405" s="95">
        <v>306</v>
      </c>
      <c r="L1405" s="96" t="s">
        <v>50</v>
      </c>
      <c r="M1405" s="95" t="s">
        <v>2464</v>
      </c>
      <c r="N1405" s="94" t="s">
        <v>2380</v>
      </c>
      <c r="O1405" s="94" t="s">
        <v>245</v>
      </c>
      <c r="P1405" s="94" t="s">
        <v>253</v>
      </c>
      <c r="Q1405" s="98" t="s">
        <v>3677</v>
      </c>
      <c r="R1405" s="98" t="s">
        <v>5508</v>
      </c>
      <c r="S1405" s="99" t="s">
        <v>5406</v>
      </c>
      <c r="T1405" s="94" t="s">
        <v>483</v>
      </c>
      <c r="U1405" s="120"/>
      <c r="V1405" s="120"/>
      <c r="W1405" s="100" t="str">
        <f>VLOOKUP(TRIM(X1405),X10:Y92,2,FALSE)</f>
        <v>Andy</v>
      </c>
      <c r="X1405" s="121" t="str">
        <f t="shared" si="127"/>
        <v>4.2</v>
      </c>
      <c r="Y1405" s="124">
        <f t="shared" si="128"/>
        <v>1</v>
      </c>
      <c r="Z1405" s="121">
        <f t="shared" si="126"/>
        <v>0</v>
      </c>
      <c r="AA1405" s="121">
        <f t="shared" si="129"/>
        <v>26</v>
      </c>
      <c r="AB1405" s="121">
        <f t="shared" si="130"/>
        <v>0</v>
      </c>
      <c r="AC1405" s="121">
        <f t="shared" si="131"/>
        <v>0</v>
      </c>
    </row>
    <row r="1406" spans="1:29" ht="35.25" customHeight="1" x14ac:dyDescent="0.25">
      <c r="A1406" s="89" t="s">
        <v>225</v>
      </c>
      <c r="B1406" s="94" t="s">
        <v>3763</v>
      </c>
      <c r="C1406" s="91" t="s">
        <v>98</v>
      </c>
      <c r="D1406" s="91" t="s">
        <v>457</v>
      </c>
      <c r="E1406" s="122" t="s">
        <v>4758</v>
      </c>
      <c r="F1406" s="92" t="s">
        <v>15</v>
      </c>
      <c r="G1406" s="92" t="s">
        <v>99</v>
      </c>
      <c r="H1406" s="92" t="s">
        <v>2621</v>
      </c>
      <c r="I1406" s="162" t="s">
        <v>2693</v>
      </c>
      <c r="J1406" s="94" t="s">
        <v>2694</v>
      </c>
      <c r="K1406" s="156">
        <v>2996</v>
      </c>
      <c r="L1406" s="94" t="s">
        <v>50</v>
      </c>
      <c r="M1406" s="156" t="s">
        <v>2464</v>
      </c>
      <c r="N1406" s="94" t="s">
        <v>2380</v>
      </c>
      <c r="O1406" s="94" t="s">
        <v>245</v>
      </c>
      <c r="P1406" s="94" t="s">
        <v>253</v>
      </c>
      <c r="Q1406" s="98" t="s">
        <v>6869</v>
      </c>
      <c r="R1406" s="98" t="s">
        <v>5509</v>
      </c>
      <c r="S1406" s="99" t="s">
        <v>5406</v>
      </c>
      <c r="T1406" s="94" t="s">
        <v>2695</v>
      </c>
      <c r="U1406" s="120"/>
      <c r="V1406" s="120"/>
      <c r="W1406" s="100" t="str">
        <f>VLOOKUP(TRIM(X1406),X10:Y92,2,FALSE)</f>
        <v>Andy</v>
      </c>
      <c r="X1406" s="121" t="str">
        <f t="shared" si="127"/>
        <v>4.2</v>
      </c>
      <c r="Y1406" s="124">
        <f t="shared" si="128"/>
        <v>1</v>
      </c>
      <c r="Z1406" s="121">
        <f t="shared" si="126"/>
        <v>0</v>
      </c>
      <c r="AA1406" s="121">
        <f t="shared" si="129"/>
        <v>13</v>
      </c>
      <c r="AB1406" s="121">
        <f t="shared" si="130"/>
        <v>0</v>
      </c>
      <c r="AC1406" s="121">
        <f t="shared" si="131"/>
        <v>0</v>
      </c>
    </row>
    <row r="1407" spans="1:29" ht="35.25" customHeight="1" x14ac:dyDescent="0.25">
      <c r="A1407" s="89" t="s">
        <v>225</v>
      </c>
      <c r="B1407" s="94" t="s">
        <v>4048</v>
      </c>
      <c r="C1407" s="91" t="s">
        <v>98</v>
      </c>
      <c r="D1407" s="91" t="s">
        <v>457</v>
      </c>
      <c r="E1407" s="122" t="s">
        <v>4759</v>
      </c>
      <c r="F1407" s="92" t="s">
        <v>15</v>
      </c>
      <c r="G1407" s="92" t="s">
        <v>99</v>
      </c>
      <c r="H1407" s="92" t="s">
        <v>2863</v>
      </c>
      <c r="I1407" s="162" t="s">
        <v>274</v>
      </c>
      <c r="J1407" s="96" t="s">
        <v>247</v>
      </c>
      <c r="K1407" s="95">
        <v>2624</v>
      </c>
      <c r="L1407" s="96" t="s">
        <v>50</v>
      </c>
      <c r="M1407" s="95" t="s">
        <v>2464</v>
      </c>
      <c r="N1407" s="94" t="s">
        <v>2148</v>
      </c>
      <c r="O1407" s="94" t="s">
        <v>245</v>
      </c>
      <c r="P1407" s="94" t="s">
        <v>253</v>
      </c>
      <c r="Q1407" s="98" t="s">
        <v>4047</v>
      </c>
      <c r="R1407" s="98" t="s">
        <v>5510</v>
      </c>
      <c r="S1407" s="99" t="s">
        <v>5406</v>
      </c>
      <c r="T1407" s="94" t="s">
        <v>276</v>
      </c>
      <c r="U1407" s="120"/>
      <c r="V1407" s="120"/>
      <c r="W1407" s="100" t="str">
        <f>VLOOKUP(TRIM(X1407),X10:Y92,2,FALSE)</f>
        <v>Andy</v>
      </c>
      <c r="X1407" s="121" t="str">
        <f t="shared" si="127"/>
        <v>4.2</v>
      </c>
      <c r="Y1407" s="124">
        <f t="shared" si="128"/>
        <v>1</v>
      </c>
      <c r="Z1407" s="121">
        <f t="shared" si="126"/>
        <v>0</v>
      </c>
      <c r="AA1407" s="121">
        <f t="shared" si="129"/>
        <v>26</v>
      </c>
      <c r="AB1407" s="121">
        <f t="shared" si="130"/>
        <v>0</v>
      </c>
      <c r="AC1407" s="121">
        <f t="shared" si="131"/>
        <v>0</v>
      </c>
    </row>
    <row r="1408" spans="1:29" ht="35.25" customHeight="1" x14ac:dyDescent="0.25">
      <c r="A1408" s="89" t="s">
        <v>225</v>
      </c>
      <c r="B1408" s="94" t="s">
        <v>3239</v>
      </c>
      <c r="C1408" s="91" t="s">
        <v>98</v>
      </c>
      <c r="D1408" s="91" t="s">
        <v>60</v>
      </c>
      <c r="E1408" s="122" t="s">
        <v>4760</v>
      </c>
      <c r="F1408" s="92" t="s">
        <v>15</v>
      </c>
      <c r="G1408" s="92" t="s">
        <v>99</v>
      </c>
      <c r="H1408" s="92" t="s">
        <v>2172</v>
      </c>
      <c r="I1408" s="162" t="s">
        <v>2456</v>
      </c>
      <c r="J1408" s="94" t="s">
        <v>255</v>
      </c>
      <c r="K1408" s="156">
        <v>3619</v>
      </c>
      <c r="L1408" s="94" t="s">
        <v>50</v>
      </c>
      <c r="M1408" s="156" t="s">
        <v>107</v>
      </c>
      <c r="N1408" s="94" t="s">
        <v>2150</v>
      </c>
      <c r="O1408" s="94" t="s">
        <v>125</v>
      </c>
      <c r="P1408" s="94" t="s">
        <v>2173</v>
      </c>
      <c r="Q1408" s="98" t="s">
        <v>3238</v>
      </c>
      <c r="R1408" s="98" t="s">
        <v>5511</v>
      </c>
      <c r="S1408" s="99" t="s">
        <v>5406</v>
      </c>
      <c r="T1408" s="94" t="s">
        <v>273</v>
      </c>
      <c r="U1408" s="120"/>
      <c r="V1408" s="120"/>
      <c r="W1408" s="100" t="str">
        <f>VLOOKUP(TRIM(X1408),X10:Y92,2,FALSE)</f>
        <v>Andy</v>
      </c>
      <c r="X1408" s="121" t="str">
        <f t="shared" si="127"/>
        <v>5.1</v>
      </c>
      <c r="Y1408" s="124">
        <f t="shared" si="128"/>
        <v>1</v>
      </c>
      <c r="Z1408" s="121">
        <f t="shared" si="126"/>
        <v>0</v>
      </c>
      <c r="AA1408" s="121">
        <f t="shared" si="129"/>
        <v>44</v>
      </c>
      <c r="AB1408" s="121">
        <f t="shared" si="130"/>
        <v>0</v>
      </c>
      <c r="AC1408" s="121">
        <f t="shared" si="131"/>
        <v>0</v>
      </c>
    </row>
    <row r="1409" spans="1:29" ht="35.25" customHeight="1" x14ac:dyDescent="0.25">
      <c r="A1409" s="89" t="s">
        <v>225</v>
      </c>
      <c r="B1409" s="94" t="s">
        <v>3452</v>
      </c>
      <c r="C1409" s="91" t="s">
        <v>98</v>
      </c>
      <c r="D1409" s="91" t="s">
        <v>60</v>
      </c>
      <c r="E1409" s="122" t="s">
        <v>4761</v>
      </c>
      <c r="F1409" s="92" t="s">
        <v>15</v>
      </c>
      <c r="G1409" s="92" t="s">
        <v>99</v>
      </c>
      <c r="H1409" s="92" t="s">
        <v>2455</v>
      </c>
      <c r="I1409" s="162" t="s">
        <v>6870</v>
      </c>
      <c r="J1409" s="96" t="s">
        <v>255</v>
      </c>
      <c r="K1409" s="95">
        <v>3621</v>
      </c>
      <c r="L1409" s="96" t="s">
        <v>50</v>
      </c>
      <c r="M1409" s="95" t="s">
        <v>108</v>
      </c>
      <c r="N1409" s="94" t="s">
        <v>2150</v>
      </c>
      <c r="O1409" s="94" t="s">
        <v>245</v>
      </c>
      <c r="P1409" s="94" t="s">
        <v>2457</v>
      </c>
      <c r="Q1409" s="98" t="s">
        <v>3451</v>
      </c>
      <c r="R1409" s="98" t="s">
        <v>5512</v>
      </c>
      <c r="S1409" s="99" t="s">
        <v>5406</v>
      </c>
      <c r="T1409" s="94" t="s">
        <v>349</v>
      </c>
      <c r="U1409" s="120"/>
      <c r="V1409" s="120"/>
      <c r="W1409" s="100" t="str">
        <f>VLOOKUP(TRIM(X1409),X10:Y92,2,FALSE)</f>
        <v>Andy</v>
      </c>
      <c r="X1409" s="121" t="str">
        <f t="shared" si="127"/>
        <v>5.1</v>
      </c>
      <c r="Y1409" s="124">
        <f t="shared" si="128"/>
        <v>1</v>
      </c>
      <c r="Z1409" s="121">
        <f t="shared" si="126"/>
        <v>0</v>
      </c>
      <c r="AA1409" s="121">
        <f t="shared" si="129"/>
        <v>54</v>
      </c>
      <c r="AB1409" s="121">
        <f t="shared" si="130"/>
        <v>0</v>
      </c>
      <c r="AC1409" s="121">
        <f t="shared" si="131"/>
        <v>0</v>
      </c>
    </row>
    <row r="1410" spans="1:29" ht="35.25" customHeight="1" x14ac:dyDescent="0.25">
      <c r="A1410" s="89" t="s">
        <v>225</v>
      </c>
      <c r="B1410" s="94" t="s">
        <v>6871</v>
      </c>
      <c r="C1410" s="91" t="s">
        <v>98</v>
      </c>
      <c r="D1410" s="91" t="s">
        <v>60</v>
      </c>
      <c r="E1410" s="122" t="s">
        <v>4762</v>
      </c>
      <c r="F1410" s="92" t="s">
        <v>15</v>
      </c>
      <c r="G1410" s="92" t="s">
        <v>99</v>
      </c>
      <c r="H1410" s="92" t="s">
        <v>3464</v>
      </c>
      <c r="I1410" s="162" t="s">
        <v>274</v>
      </c>
      <c r="J1410" s="94" t="s">
        <v>2467</v>
      </c>
      <c r="K1410" s="156">
        <v>472</v>
      </c>
      <c r="L1410" s="94" t="s">
        <v>50</v>
      </c>
      <c r="M1410" s="156" t="s">
        <v>107</v>
      </c>
      <c r="N1410" s="94" t="s">
        <v>515</v>
      </c>
      <c r="O1410" s="94" t="s">
        <v>125</v>
      </c>
      <c r="P1410" s="94" t="s">
        <v>2468</v>
      </c>
      <c r="Q1410" s="98" t="s">
        <v>3467</v>
      </c>
      <c r="R1410" s="98" t="s">
        <v>5513</v>
      </c>
      <c r="S1410" s="99" t="s">
        <v>5406</v>
      </c>
      <c r="T1410" s="94" t="s">
        <v>349</v>
      </c>
      <c r="U1410" s="120"/>
      <c r="V1410" s="120"/>
      <c r="W1410" s="100" t="str">
        <f>VLOOKUP(TRIM(X1410),X10:Y92,2,FALSE)</f>
        <v>Andy</v>
      </c>
      <c r="X1410" s="121" t="str">
        <f t="shared" si="127"/>
        <v>5.1</v>
      </c>
      <c r="Y1410" s="124">
        <f t="shared" si="128"/>
        <v>1</v>
      </c>
      <c r="Z1410" s="121">
        <f t="shared" si="126"/>
        <v>0</v>
      </c>
      <c r="AA1410" s="121">
        <f t="shared" si="129"/>
        <v>26</v>
      </c>
      <c r="AB1410" s="121">
        <f t="shared" si="130"/>
        <v>0</v>
      </c>
      <c r="AC1410" s="121">
        <f t="shared" si="131"/>
        <v>0</v>
      </c>
    </row>
    <row r="1411" spans="1:29" ht="35.25" customHeight="1" x14ac:dyDescent="0.25">
      <c r="A1411" s="89" t="s">
        <v>225</v>
      </c>
      <c r="B1411" s="94" t="s">
        <v>308</v>
      </c>
      <c r="C1411" s="91" t="s">
        <v>98</v>
      </c>
      <c r="D1411" s="91" t="s">
        <v>221</v>
      </c>
      <c r="E1411" s="122" t="s">
        <v>4763</v>
      </c>
      <c r="F1411" s="92" t="s">
        <v>13</v>
      </c>
      <c r="G1411" s="92" t="s">
        <v>99</v>
      </c>
      <c r="H1411" s="92" t="s">
        <v>6788</v>
      </c>
      <c r="I1411" s="221" t="s">
        <v>376</v>
      </c>
      <c r="J1411" s="96"/>
      <c r="K1411" s="95"/>
      <c r="L1411" s="96"/>
      <c r="M1411" s="95"/>
      <c r="N1411" s="94"/>
      <c r="O1411" s="94" t="s">
        <v>245</v>
      </c>
      <c r="P1411" s="94" t="s">
        <v>2052</v>
      </c>
      <c r="Q1411" s="98" t="s">
        <v>489</v>
      </c>
      <c r="R1411" s="98" t="s">
        <v>6000</v>
      </c>
      <c r="S1411" s="99" t="s">
        <v>226</v>
      </c>
      <c r="T1411" s="94" t="s">
        <v>334</v>
      </c>
      <c r="U1411" s="120"/>
      <c r="V1411" s="120"/>
      <c r="W1411" s="100" t="str">
        <f>VLOOKUP(TRIM(X1411),X10:Y92,2,FALSE)</f>
        <v>Andy</v>
      </c>
      <c r="X1411" s="121" t="str">
        <f t="shared" si="127"/>
        <v>8.12</v>
      </c>
      <c r="Y1411" s="124">
        <f t="shared" si="128"/>
        <v>0</v>
      </c>
      <c r="Z1411" s="121">
        <f t="shared" si="126"/>
        <v>0</v>
      </c>
      <c r="AA1411" s="121">
        <f t="shared" si="129"/>
        <v>6</v>
      </c>
      <c r="AB1411" s="121">
        <f t="shared" si="130"/>
        <v>0</v>
      </c>
      <c r="AC1411" s="121">
        <f t="shared" si="131"/>
        <v>1</v>
      </c>
    </row>
    <row r="1412" spans="1:29" ht="35.25" customHeight="1" x14ac:dyDescent="0.25">
      <c r="A1412" s="89" t="s">
        <v>225</v>
      </c>
      <c r="B1412" s="94" t="s">
        <v>60</v>
      </c>
      <c r="C1412" s="91" t="s">
        <v>98</v>
      </c>
      <c r="D1412" s="91" t="s">
        <v>184</v>
      </c>
      <c r="E1412" s="122" t="s">
        <v>4764</v>
      </c>
      <c r="F1412" s="92" t="s">
        <v>15</v>
      </c>
      <c r="G1412" s="92" t="s">
        <v>99</v>
      </c>
      <c r="H1412" s="92" t="s">
        <v>2741</v>
      </c>
      <c r="I1412" s="162" t="s">
        <v>112</v>
      </c>
      <c r="J1412" s="94" t="s">
        <v>2155</v>
      </c>
      <c r="K1412" s="156">
        <v>221</v>
      </c>
      <c r="L1412" s="94" t="s">
        <v>50</v>
      </c>
      <c r="M1412" s="156" t="s">
        <v>254</v>
      </c>
      <c r="N1412" s="94" t="s">
        <v>424</v>
      </c>
      <c r="O1412" s="94" t="s">
        <v>245</v>
      </c>
      <c r="P1412" s="94" t="s">
        <v>2156</v>
      </c>
      <c r="Q1412" s="98" t="s">
        <v>3869</v>
      </c>
      <c r="R1412" s="98" t="s">
        <v>6481</v>
      </c>
      <c r="S1412" s="99" t="s">
        <v>5406</v>
      </c>
      <c r="T1412" s="94" t="s">
        <v>2720</v>
      </c>
      <c r="U1412" s="120"/>
      <c r="V1412" s="120"/>
      <c r="W1412" s="100" t="str">
        <f>VLOOKUP(TRIM(X1412),X10:Y92,2,FALSE)</f>
        <v>Andy</v>
      </c>
      <c r="X1412" s="121" t="str">
        <f t="shared" si="127"/>
        <v>8.1</v>
      </c>
      <c r="Y1412" s="124">
        <f t="shared" si="128"/>
        <v>1</v>
      </c>
      <c r="Z1412" s="121">
        <f t="shared" si="126"/>
        <v>0</v>
      </c>
      <c r="AA1412" s="121">
        <f t="shared" si="129"/>
        <v>4</v>
      </c>
      <c r="AB1412" s="121">
        <f t="shared" si="130"/>
        <v>0</v>
      </c>
      <c r="AC1412" s="121">
        <f t="shared" si="131"/>
        <v>0</v>
      </c>
    </row>
    <row r="1413" spans="1:29" ht="35.25" customHeight="1" x14ac:dyDescent="0.25">
      <c r="A1413" s="89" t="s">
        <v>225</v>
      </c>
      <c r="B1413" s="94" t="s">
        <v>4377</v>
      </c>
      <c r="C1413" s="91" t="s">
        <v>98</v>
      </c>
      <c r="D1413" s="91" t="s">
        <v>184</v>
      </c>
      <c r="E1413" s="122" t="s">
        <v>4765</v>
      </c>
      <c r="F1413" s="92" t="s">
        <v>15</v>
      </c>
      <c r="G1413" s="92" t="s">
        <v>99</v>
      </c>
      <c r="H1413" s="92" t="s">
        <v>3062</v>
      </c>
      <c r="I1413" s="162" t="s">
        <v>6325</v>
      </c>
      <c r="J1413" s="96" t="s">
        <v>247</v>
      </c>
      <c r="K1413" s="95">
        <v>2659</v>
      </c>
      <c r="L1413" s="96" t="s">
        <v>50</v>
      </c>
      <c r="M1413" s="95" t="s">
        <v>254</v>
      </c>
      <c r="N1413" s="94" t="s">
        <v>2148</v>
      </c>
      <c r="O1413" s="94" t="s">
        <v>245</v>
      </c>
      <c r="P1413" s="94" t="s">
        <v>2156</v>
      </c>
      <c r="Q1413" s="98" t="s">
        <v>4376</v>
      </c>
      <c r="R1413" s="98" t="s">
        <v>6482</v>
      </c>
      <c r="S1413" s="99" t="s">
        <v>5406</v>
      </c>
      <c r="T1413" s="94" t="s">
        <v>351</v>
      </c>
      <c r="U1413" s="120"/>
      <c r="V1413" s="120"/>
      <c r="W1413" s="100" t="str">
        <f>VLOOKUP(TRIM(X1413),X10:Y92,2,FALSE)</f>
        <v>Andy</v>
      </c>
      <c r="X1413" s="121" t="str">
        <f t="shared" si="127"/>
        <v>8.1</v>
      </c>
      <c r="Y1413" s="124">
        <f t="shared" si="128"/>
        <v>1</v>
      </c>
      <c r="Z1413" s="121">
        <f t="shared" si="126"/>
        <v>0</v>
      </c>
      <c r="AA1413" s="121">
        <f t="shared" si="129"/>
        <v>18</v>
      </c>
      <c r="AB1413" s="121">
        <f t="shared" si="130"/>
        <v>0</v>
      </c>
      <c r="AC1413" s="121">
        <f t="shared" si="131"/>
        <v>0</v>
      </c>
    </row>
    <row r="1414" spans="1:29" ht="35.25" customHeight="1" x14ac:dyDescent="0.25">
      <c r="A1414" s="89" t="s">
        <v>225</v>
      </c>
      <c r="B1414" s="94" t="s">
        <v>416</v>
      </c>
      <c r="C1414" s="91" t="s">
        <v>98</v>
      </c>
      <c r="D1414" s="91" t="s">
        <v>184</v>
      </c>
      <c r="E1414" s="122" t="s">
        <v>4766</v>
      </c>
      <c r="F1414" s="92" t="s">
        <v>15</v>
      </c>
      <c r="G1414" s="92" t="s">
        <v>99</v>
      </c>
      <c r="H1414" s="92" t="s">
        <v>3117</v>
      </c>
      <c r="I1414" s="162" t="s">
        <v>2638</v>
      </c>
      <c r="J1414" s="94" t="s">
        <v>247</v>
      </c>
      <c r="K1414" s="156">
        <v>2670</v>
      </c>
      <c r="L1414" s="94" t="s">
        <v>50</v>
      </c>
      <c r="M1414" s="156" t="s">
        <v>254</v>
      </c>
      <c r="N1414" s="94" t="s">
        <v>2148</v>
      </c>
      <c r="O1414" s="94" t="s">
        <v>245</v>
      </c>
      <c r="P1414" s="94" t="s">
        <v>2156</v>
      </c>
      <c r="Q1414" s="98" t="s">
        <v>4442</v>
      </c>
      <c r="R1414" s="98" t="s">
        <v>6483</v>
      </c>
      <c r="S1414" s="99" t="s">
        <v>5406</v>
      </c>
      <c r="T1414" s="94" t="s">
        <v>259</v>
      </c>
      <c r="U1414" s="120"/>
      <c r="V1414" s="120"/>
      <c r="W1414" s="100" t="str">
        <f>VLOOKUP(TRIM(X1414),X10:Y92,2,FALSE)</f>
        <v>Andy</v>
      </c>
      <c r="X1414" s="121" t="str">
        <f t="shared" si="127"/>
        <v>8.1</v>
      </c>
      <c r="Y1414" s="124">
        <f t="shared" si="128"/>
        <v>1</v>
      </c>
      <c r="Z1414" s="121">
        <f t="shared" si="126"/>
        <v>0</v>
      </c>
      <c r="AA1414" s="121">
        <f t="shared" si="129"/>
        <v>19</v>
      </c>
      <c r="AB1414" s="121">
        <f t="shared" si="130"/>
        <v>0</v>
      </c>
      <c r="AC1414" s="121">
        <f t="shared" si="131"/>
        <v>0</v>
      </c>
    </row>
    <row r="1415" spans="1:29" ht="35.25" customHeight="1" x14ac:dyDescent="0.25">
      <c r="A1415" s="89" t="s">
        <v>225</v>
      </c>
      <c r="B1415" s="94" t="s">
        <v>6872</v>
      </c>
      <c r="C1415" s="91" t="s">
        <v>98</v>
      </c>
      <c r="D1415" s="91" t="s">
        <v>184</v>
      </c>
      <c r="E1415" s="122" t="s">
        <v>4767</v>
      </c>
      <c r="F1415" s="92" t="s">
        <v>15</v>
      </c>
      <c r="G1415" s="92" t="s">
        <v>99</v>
      </c>
      <c r="H1415" s="92" t="s">
        <v>2673</v>
      </c>
      <c r="I1415" s="162" t="s">
        <v>2674</v>
      </c>
      <c r="J1415" s="96" t="s">
        <v>2155</v>
      </c>
      <c r="K1415" s="95">
        <v>207</v>
      </c>
      <c r="L1415" s="96" t="s">
        <v>50</v>
      </c>
      <c r="M1415" s="95" t="s">
        <v>254</v>
      </c>
      <c r="N1415" s="94" t="s">
        <v>424</v>
      </c>
      <c r="O1415" s="94" t="s">
        <v>245</v>
      </c>
      <c r="P1415" s="94" t="s">
        <v>2156</v>
      </c>
      <c r="Q1415" s="98" t="s">
        <v>3733</v>
      </c>
      <c r="R1415" s="98" t="s">
        <v>6484</v>
      </c>
      <c r="S1415" s="99" t="s">
        <v>5406</v>
      </c>
      <c r="T1415" s="94" t="s">
        <v>329</v>
      </c>
      <c r="U1415" s="120"/>
      <c r="V1415" s="120"/>
      <c r="W1415" s="100" t="str">
        <f>VLOOKUP(TRIM(X1415),X10:Y92,2,FALSE)</f>
        <v>Andy</v>
      </c>
      <c r="X1415" s="121" t="str">
        <f t="shared" si="127"/>
        <v>8.1</v>
      </c>
      <c r="Y1415" s="124">
        <f t="shared" si="128"/>
        <v>1</v>
      </c>
      <c r="Z1415" s="121">
        <f t="shared" si="126"/>
        <v>0</v>
      </c>
      <c r="AA1415" s="121">
        <f t="shared" si="129"/>
        <v>32</v>
      </c>
      <c r="AB1415" s="121">
        <f t="shared" si="130"/>
        <v>0</v>
      </c>
      <c r="AC1415" s="121">
        <f t="shared" si="131"/>
        <v>0</v>
      </c>
    </row>
    <row r="1416" spans="1:29" ht="35.25" customHeight="1" x14ac:dyDescent="0.25">
      <c r="A1416" s="89" t="s">
        <v>225</v>
      </c>
      <c r="B1416" s="94" t="s">
        <v>3736</v>
      </c>
      <c r="C1416" s="91" t="s">
        <v>98</v>
      </c>
      <c r="D1416" s="91" t="s">
        <v>184</v>
      </c>
      <c r="E1416" s="122" t="s">
        <v>4768</v>
      </c>
      <c r="F1416" s="92" t="s">
        <v>15</v>
      </c>
      <c r="G1416" s="92" t="s">
        <v>99</v>
      </c>
      <c r="H1416" s="92" t="s">
        <v>2675</v>
      </c>
      <c r="I1416" s="162" t="s">
        <v>6774</v>
      </c>
      <c r="J1416" s="94" t="s">
        <v>247</v>
      </c>
      <c r="K1416" s="156">
        <v>2575</v>
      </c>
      <c r="L1416" s="94" t="s">
        <v>50</v>
      </c>
      <c r="M1416" s="156" t="s">
        <v>254</v>
      </c>
      <c r="N1416" s="94" t="s">
        <v>2148</v>
      </c>
      <c r="O1416" s="94" t="s">
        <v>245</v>
      </c>
      <c r="P1416" s="94" t="s">
        <v>2156</v>
      </c>
      <c r="Q1416" s="98" t="s">
        <v>3735</v>
      </c>
      <c r="R1416" s="98" t="s">
        <v>6485</v>
      </c>
      <c r="S1416" s="99" t="s">
        <v>5406</v>
      </c>
      <c r="T1416" s="94" t="s">
        <v>329</v>
      </c>
      <c r="U1416" s="120"/>
      <c r="V1416" s="120"/>
      <c r="W1416" s="100" t="str">
        <f>VLOOKUP(TRIM(X1416),X10:Y92,2,FALSE)</f>
        <v>Andy</v>
      </c>
      <c r="X1416" s="121" t="str">
        <f t="shared" si="127"/>
        <v>8.1</v>
      </c>
      <c r="Y1416" s="124">
        <f t="shared" si="128"/>
        <v>1</v>
      </c>
      <c r="Z1416" s="121">
        <f t="shared" si="126"/>
        <v>0</v>
      </c>
      <c r="AA1416" s="121">
        <f t="shared" si="129"/>
        <v>36</v>
      </c>
      <c r="AB1416" s="121">
        <f t="shared" si="130"/>
        <v>0</v>
      </c>
      <c r="AC1416" s="121">
        <f t="shared" si="131"/>
        <v>0</v>
      </c>
    </row>
    <row r="1417" spans="1:29" ht="35.25" customHeight="1" x14ac:dyDescent="0.25">
      <c r="A1417" s="89" t="s">
        <v>225</v>
      </c>
      <c r="B1417" s="94" t="s">
        <v>3738</v>
      </c>
      <c r="C1417" s="91" t="s">
        <v>98</v>
      </c>
      <c r="D1417" s="91" t="s">
        <v>184</v>
      </c>
      <c r="E1417" s="122" t="s">
        <v>4769</v>
      </c>
      <c r="F1417" s="92" t="s">
        <v>15</v>
      </c>
      <c r="G1417" s="92" t="s">
        <v>99</v>
      </c>
      <c r="H1417" s="92" t="s">
        <v>2675</v>
      </c>
      <c r="I1417" s="162" t="s">
        <v>6774</v>
      </c>
      <c r="J1417" s="96" t="s">
        <v>106</v>
      </c>
      <c r="K1417" s="95">
        <v>2503</v>
      </c>
      <c r="L1417" s="96" t="s">
        <v>50</v>
      </c>
      <c r="M1417" s="95" t="s">
        <v>254</v>
      </c>
      <c r="N1417" s="94" t="s">
        <v>2160</v>
      </c>
      <c r="O1417" s="94" t="s">
        <v>245</v>
      </c>
      <c r="P1417" s="94" t="s">
        <v>2156</v>
      </c>
      <c r="Q1417" s="98" t="s">
        <v>3737</v>
      </c>
      <c r="R1417" s="98" t="s">
        <v>6486</v>
      </c>
      <c r="S1417" s="99" t="s">
        <v>5406</v>
      </c>
      <c r="T1417" s="94" t="s">
        <v>329</v>
      </c>
      <c r="U1417" s="120"/>
      <c r="V1417" s="120"/>
      <c r="W1417" s="100" t="str">
        <f>VLOOKUP(TRIM(X1417),X10:Y92,2,FALSE)</f>
        <v>Andy</v>
      </c>
      <c r="X1417" s="121" t="str">
        <f t="shared" si="127"/>
        <v>8.1</v>
      </c>
      <c r="Y1417" s="124">
        <f t="shared" si="128"/>
        <v>1</v>
      </c>
      <c r="Z1417" s="121">
        <f t="shared" si="126"/>
        <v>0</v>
      </c>
      <c r="AA1417" s="121">
        <f t="shared" si="129"/>
        <v>36</v>
      </c>
      <c r="AB1417" s="121">
        <f t="shared" si="130"/>
        <v>0</v>
      </c>
      <c r="AC1417" s="121">
        <f t="shared" si="131"/>
        <v>0</v>
      </c>
    </row>
    <row r="1418" spans="1:29" ht="35.25" customHeight="1" x14ac:dyDescent="0.25">
      <c r="A1418" s="89" t="s">
        <v>225</v>
      </c>
      <c r="B1418" s="94" t="s">
        <v>3740</v>
      </c>
      <c r="C1418" s="91" t="s">
        <v>98</v>
      </c>
      <c r="D1418" s="91" t="s">
        <v>184</v>
      </c>
      <c r="E1418" s="122" t="s">
        <v>4770</v>
      </c>
      <c r="F1418" s="92" t="s">
        <v>15</v>
      </c>
      <c r="G1418" s="92" t="s">
        <v>99</v>
      </c>
      <c r="H1418" s="92" t="s">
        <v>2677</v>
      </c>
      <c r="I1418" s="162" t="s">
        <v>3205</v>
      </c>
      <c r="J1418" s="94" t="s">
        <v>2155</v>
      </c>
      <c r="K1418" s="156">
        <v>208</v>
      </c>
      <c r="L1418" s="94" t="s">
        <v>50</v>
      </c>
      <c r="M1418" s="156" t="s">
        <v>254</v>
      </c>
      <c r="N1418" s="94" t="s">
        <v>424</v>
      </c>
      <c r="O1418" s="94" t="s">
        <v>245</v>
      </c>
      <c r="P1418" s="94" t="s">
        <v>2156</v>
      </c>
      <c r="Q1418" s="98" t="s">
        <v>3739</v>
      </c>
      <c r="R1418" s="98" t="s">
        <v>6487</v>
      </c>
      <c r="S1418" s="99" t="s">
        <v>5406</v>
      </c>
      <c r="T1418" s="94" t="s">
        <v>329</v>
      </c>
      <c r="U1418" s="120"/>
      <c r="V1418" s="120"/>
      <c r="W1418" s="100" t="str">
        <f>VLOOKUP(TRIM(X1418),X10:Y92,2,FALSE)</f>
        <v>Andy</v>
      </c>
      <c r="X1418" s="121" t="str">
        <f t="shared" si="127"/>
        <v>8.1</v>
      </c>
      <c r="Y1418" s="124">
        <f t="shared" si="128"/>
        <v>1</v>
      </c>
      <c r="Z1418" s="121">
        <f t="shared" si="126"/>
        <v>0</v>
      </c>
      <c r="AA1418" s="121">
        <f t="shared" si="129"/>
        <v>26</v>
      </c>
      <c r="AB1418" s="121">
        <f t="shared" si="130"/>
        <v>0</v>
      </c>
      <c r="AC1418" s="121">
        <f t="shared" si="131"/>
        <v>0</v>
      </c>
    </row>
    <row r="1419" spans="1:29" ht="35.25" customHeight="1" x14ac:dyDescent="0.25">
      <c r="A1419" s="89" t="s">
        <v>225</v>
      </c>
      <c r="B1419" s="94" t="s">
        <v>3744</v>
      </c>
      <c r="C1419" s="91" t="s">
        <v>98</v>
      </c>
      <c r="D1419" s="91" t="s">
        <v>184</v>
      </c>
      <c r="E1419" s="122" t="s">
        <v>4771</v>
      </c>
      <c r="F1419" s="92" t="s">
        <v>15</v>
      </c>
      <c r="G1419" s="92" t="s">
        <v>99</v>
      </c>
      <c r="H1419" s="92" t="s">
        <v>2679</v>
      </c>
      <c r="I1419" s="162" t="s">
        <v>293</v>
      </c>
      <c r="J1419" s="96" t="s">
        <v>106</v>
      </c>
      <c r="K1419" s="95">
        <v>2504</v>
      </c>
      <c r="L1419" s="96" t="s">
        <v>50</v>
      </c>
      <c r="M1419" s="95" t="s">
        <v>254</v>
      </c>
      <c r="N1419" s="94" t="s">
        <v>2160</v>
      </c>
      <c r="O1419" s="94" t="s">
        <v>245</v>
      </c>
      <c r="P1419" s="94" t="s">
        <v>2156</v>
      </c>
      <c r="Q1419" s="98" t="s">
        <v>3743</v>
      </c>
      <c r="R1419" s="98" t="s">
        <v>6488</v>
      </c>
      <c r="S1419" s="99" t="s">
        <v>5406</v>
      </c>
      <c r="T1419" s="94" t="s">
        <v>294</v>
      </c>
      <c r="U1419" s="120"/>
      <c r="V1419" s="120"/>
      <c r="W1419" s="100" t="str">
        <f>VLOOKUP(TRIM(X1419),X10:Y92,2,FALSE)</f>
        <v>Andy</v>
      </c>
      <c r="X1419" s="121" t="str">
        <f t="shared" si="127"/>
        <v>8.1</v>
      </c>
      <c r="Y1419" s="124">
        <f t="shared" si="128"/>
        <v>1</v>
      </c>
      <c r="Z1419" s="121">
        <f t="shared" si="126"/>
        <v>0</v>
      </c>
      <c r="AA1419" s="121">
        <f t="shared" si="129"/>
        <v>8</v>
      </c>
      <c r="AB1419" s="121">
        <f t="shared" si="130"/>
        <v>0</v>
      </c>
      <c r="AC1419" s="121">
        <f t="shared" si="131"/>
        <v>0</v>
      </c>
    </row>
    <row r="1420" spans="1:29" ht="35.25" customHeight="1" x14ac:dyDescent="0.25">
      <c r="A1420" s="89" t="s">
        <v>225</v>
      </c>
      <c r="B1420" s="94" t="s">
        <v>6873</v>
      </c>
      <c r="C1420" s="91" t="s">
        <v>98</v>
      </c>
      <c r="D1420" s="91" t="s">
        <v>184</v>
      </c>
      <c r="E1420" s="122" t="s">
        <v>4772</v>
      </c>
      <c r="F1420" s="92" t="s">
        <v>15</v>
      </c>
      <c r="G1420" s="92" t="s">
        <v>99</v>
      </c>
      <c r="H1420" s="92" t="s">
        <v>2705</v>
      </c>
      <c r="I1420" s="162" t="s">
        <v>317</v>
      </c>
      <c r="J1420" s="94" t="s">
        <v>2155</v>
      </c>
      <c r="K1420" s="156">
        <v>213</v>
      </c>
      <c r="L1420" s="94" t="s">
        <v>50</v>
      </c>
      <c r="M1420" s="156" t="s">
        <v>254</v>
      </c>
      <c r="N1420" s="94" t="s">
        <v>424</v>
      </c>
      <c r="O1420" s="94" t="s">
        <v>245</v>
      </c>
      <c r="P1420" s="94" t="s">
        <v>2156</v>
      </c>
      <c r="Q1420" s="98" t="s">
        <v>3789</v>
      </c>
      <c r="R1420" s="98" t="s">
        <v>6489</v>
      </c>
      <c r="S1420" s="99" t="s">
        <v>5406</v>
      </c>
      <c r="T1420" s="94" t="s">
        <v>316</v>
      </c>
      <c r="U1420" s="120"/>
      <c r="V1420" s="120"/>
      <c r="W1420" s="100" t="str">
        <f>VLOOKUP(TRIM(X1420),X10:Y92,2,FALSE)</f>
        <v>Andy</v>
      </c>
      <c r="X1420" s="121" t="str">
        <f t="shared" si="127"/>
        <v>8.1</v>
      </c>
      <c r="Y1420" s="124">
        <f t="shared" si="128"/>
        <v>1</v>
      </c>
      <c r="Z1420" s="121">
        <f t="shared" si="126"/>
        <v>0</v>
      </c>
      <c r="AA1420" s="121">
        <f t="shared" si="129"/>
        <v>17</v>
      </c>
      <c r="AB1420" s="121">
        <f t="shared" si="130"/>
        <v>0</v>
      </c>
      <c r="AC1420" s="121">
        <f t="shared" si="131"/>
        <v>0</v>
      </c>
    </row>
    <row r="1421" spans="1:29" ht="35.25" customHeight="1" x14ac:dyDescent="0.25">
      <c r="A1421" s="89" t="s">
        <v>225</v>
      </c>
      <c r="B1421" s="94" t="s">
        <v>57</v>
      </c>
      <c r="C1421" s="91" t="s">
        <v>98</v>
      </c>
      <c r="D1421" s="91" t="s">
        <v>184</v>
      </c>
      <c r="E1421" s="122" t="s">
        <v>4773</v>
      </c>
      <c r="F1421" s="92" t="s">
        <v>15</v>
      </c>
      <c r="G1421" s="92" t="s">
        <v>99</v>
      </c>
      <c r="H1421" s="92" t="s">
        <v>2805</v>
      </c>
      <c r="I1421" s="162" t="s">
        <v>6326</v>
      </c>
      <c r="J1421" s="96" t="s">
        <v>2155</v>
      </c>
      <c r="K1421" s="95">
        <v>223</v>
      </c>
      <c r="L1421" s="96" t="s">
        <v>50</v>
      </c>
      <c r="M1421" s="95" t="s">
        <v>254</v>
      </c>
      <c r="N1421" s="94" t="s">
        <v>424</v>
      </c>
      <c r="O1421" s="94" t="s">
        <v>245</v>
      </c>
      <c r="P1421" s="94" t="s">
        <v>2156</v>
      </c>
      <c r="Q1421" s="98" t="s">
        <v>6327</v>
      </c>
      <c r="R1421" s="98" t="s">
        <v>6490</v>
      </c>
      <c r="S1421" s="99" t="s">
        <v>5406</v>
      </c>
      <c r="T1421" s="94" t="s">
        <v>410</v>
      </c>
      <c r="U1421" s="120"/>
      <c r="V1421" s="120"/>
      <c r="W1421" s="100" t="str">
        <f>VLOOKUP(TRIM(X1421),X10:Y92,2,FALSE)</f>
        <v>Andy</v>
      </c>
      <c r="X1421" s="121" t="str">
        <f t="shared" si="127"/>
        <v>8.1</v>
      </c>
      <c r="Y1421" s="124">
        <f t="shared" si="128"/>
        <v>1</v>
      </c>
      <c r="Z1421" s="121">
        <f t="shared" si="126"/>
        <v>0</v>
      </c>
      <c r="AA1421" s="121">
        <f t="shared" si="129"/>
        <v>20</v>
      </c>
      <c r="AB1421" s="121">
        <f t="shared" si="130"/>
        <v>0</v>
      </c>
      <c r="AC1421" s="121">
        <f t="shared" si="131"/>
        <v>0</v>
      </c>
    </row>
    <row r="1422" spans="1:29" ht="35.25" customHeight="1" x14ac:dyDescent="0.25">
      <c r="A1422" s="89" t="s">
        <v>225</v>
      </c>
      <c r="B1422" s="94" t="s">
        <v>62</v>
      </c>
      <c r="C1422" s="91" t="s">
        <v>98</v>
      </c>
      <c r="D1422" s="91" t="s">
        <v>184</v>
      </c>
      <c r="E1422" s="122" t="s">
        <v>4774</v>
      </c>
      <c r="F1422" s="92" t="s">
        <v>15</v>
      </c>
      <c r="G1422" s="92" t="s">
        <v>99</v>
      </c>
      <c r="H1422" s="92" t="s">
        <v>2847</v>
      </c>
      <c r="I1422" s="162" t="s">
        <v>113</v>
      </c>
      <c r="J1422" s="94" t="s">
        <v>2155</v>
      </c>
      <c r="K1422" s="156">
        <v>229</v>
      </c>
      <c r="L1422" s="94" t="s">
        <v>50</v>
      </c>
      <c r="M1422" s="156" t="s">
        <v>254</v>
      </c>
      <c r="N1422" s="94" t="s">
        <v>424</v>
      </c>
      <c r="O1422" s="94" t="s">
        <v>245</v>
      </c>
      <c r="P1422" s="94" t="s">
        <v>2156</v>
      </c>
      <c r="Q1422" s="98" t="s">
        <v>4030</v>
      </c>
      <c r="R1422" s="98" t="s">
        <v>6491</v>
      </c>
      <c r="S1422" s="99" t="s">
        <v>5406</v>
      </c>
      <c r="T1422" s="94" t="s">
        <v>343</v>
      </c>
      <c r="U1422" s="120"/>
      <c r="V1422" s="120"/>
      <c r="W1422" s="100" t="str">
        <f>VLOOKUP(TRIM(X1422),X10:Y92,2,FALSE)</f>
        <v>Andy</v>
      </c>
      <c r="X1422" s="121" t="str">
        <f t="shared" si="127"/>
        <v>8.1</v>
      </c>
      <c r="Y1422" s="124">
        <f t="shared" si="128"/>
        <v>1</v>
      </c>
      <c r="Z1422" s="121">
        <f t="shared" si="126"/>
        <v>0</v>
      </c>
      <c r="AA1422" s="121">
        <f t="shared" si="129"/>
        <v>4</v>
      </c>
      <c r="AB1422" s="121">
        <f t="shared" si="130"/>
        <v>0</v>
      </c>
      <c r="AC1422" s="121">
        <f t="shared" si="131"/>
        <v>0</v>
      </c>
    </row>
    <row r="1423" spans="1:29" ht="35.25" customHeight="1" x14ac:dyDescent="0.25">
      <c r="A1423" s="89" t="s">
        <v>225</v>
      </c>
      <c r="B1423" s="94" t="s">
        <v>6874</v>
      </c>
      <c r="C1423" s="91" t="s">
        <v>98</v>
      </c>
      <c r="D1423" s="91" t="s">
        <v>184</v>
      </c>
      <c r="E1423" s="122" t="s">
        <v>4775</v>
      </c>
      <c r="F1423" s="92" t="s">
        <v>15</v>
      </c>
      <c r="G1423" s="92" t="s">
        <v>99</v>
      </c>
      <c r="H1423" s="92" t="s">
        <v>2848</v>
      </c>
      <c r="I1423" s="162" t="s">
        <v>113</v>
      </c>
      <c r="J1423" s="96" t="s">
        <v>2155</v>
      </c>
      <c r="K1423" s="95">
        <v>230</v>
      </c>
      <c r="L1423" s="96" t="s">
        <v>50</v>
      </c>
      <c r="M1423" s="95" t="s">
        <v>254</v>
      </c>
      <c r="N1423" s="94" t="s">
        <v>424</v>
      </c>
      <c r="O1423" s="94" t="s">
        <v>245</v>
      </c>
      <c r="P1423" s="94" t="s">
        <v>2156</v>
      </c>
      <c r="Q1423" s="98" t="s">
        <v>6328</v>
      </c>
      <c r="R1423" s="98" t="s">
        <v>6492</v>
      </c>
      <c r="S1423" s="99" t="s">
        <v>5406</v>
      </c>
      <c r="T1423" s="94" t="s">
        <v>343</v>
      </c>
      <c r="U1423" s="120"/>
      <c r="V1423" s="120"/>
      <c r="W1423" s="100" t="str">
        <f>VLOOKUP(TRIM(X1423),X10:Y92,2,FALSE)</f>
        <v>Andy</v>
      </c>
      <c r="X1423" s="121" t="str">
        <f t="shared" si="127"/>
        <v>8.1</v>
      </c>
      <c r="Y1423" s="124">
        <f t="shared" si="128"/>
        <v>1</v>
      </c>
      <c r="Z1423" s="121">
        <f t="shared" si="126"/>
        <v>0</v>
      </c>
      <c r="AA1423" s="121">
        <f t="shared" si="129"/>
        <v>4</v>
      </c>
      <c r="AB1423" s="121">
        <f t="shared" si="130"/>
        <v>0</v>
      </c>
      <c r="AC1423" s="121">
        <f t="shared" si="131"/>
        <v>0</v>
      </c>
    </row>
    <row r="1424" spans="1:29" ht="35.25" customHeight="1" x14ac:dyDescent="0.25">
      <c r="A1424" s="89" t="s">
        <v>225</v>
      </c>
      <c r="B1424" s="94" t="s">
        <v>4444</v>
      </c>
      <c r="C1424" s="91" t="s">
        <v>98</v>
      </c>
      <c r="D1424" s="91" t="s">
        <v>184</v>
      </c>
      <c r="E1424" s="122" t="s">
        <v>4776</v>
      </c>
      <c r="F1424" s="92" t="s">
        <v>15</v>
      </c>
      <c r="G1424" s="92" t="s">
        <v>99</v>
      </c>
      <c r="H1424" s="92" t="s">
        <v>3118</v>
      </c>
      <c r="I1424" s="162" t="s">
        <v>3119</v>
      </c>
      <c r="J1424" s="94" t="s">
        <v>2155</v>
      </c>
      <c r="K1424" s="156">
        <v>250</v>
      </c>
      <c r="L1424" s="94" t="s">
        <v>50</v>
      </c>
      <c r="M1424" s="156" t="s">
        <v>254</v>
      </c>
      <c r="N1424" s="94" t="s">
        <v>424</v>
      </c>
      <c r="O1424" s="94" t="s">
        <v>245</v>
      </c>
      <c r="P1424" s="94" t="s">
        <v>2156</v>
      </c>
      <c r="Q1424" s="98" t="s">
        <v>4443</v>
      </c>
      <c r="R1424" s="98" t="s">
        <v>6493</v>
      </c>
      <c r="S1424" s="99" t="s">
        <v>5406</v>
      </c>
      <c r="T1424" s="94" t="s">
        <v>518</v>
      </c>
      <c r="U1424" s="120"/>
      <c r="V1424" s="120"/>
      <c r="W1424" s="100" t="str">
        <f>VLOOKUP(TRIM(X1424),X10:Y92,2,FALSE)</f>
        <v>Andy</v>
      </c>
      <c r="X1424" s="121" t="str">
        <f t="shared" si="127"/>
        <v>8.1</v>
      </c>
      <c r="Y1424" s="124">
        <f t="shared" si="128"/>
        <v>1</v>
      </c>
      <c r="Z1424" s="121">
        <f t="shared" si="126"/>
        <v>0</v>
      </c>
      <c r="AA1424" s="121">
        <f t="shared" si="129"/>
        <v>49</v>
      </c>
      <c r="AB1424" s="121">
        <f t="shared" si="130"/>
        <v>0</v>
      </c>
      <c r="AC1424" s="121">
        <f t="shared" si="131"/>
        <v>0</v>
      </c>
    </row>
    <row r="1425" spans="1:29" ht="35.25" customHeight="1" x14ac:dyDescent="0.25">
      <c r="A1425" s="89" t="s">
        <v>225</v>
      </c>
      <c r="B1425" s="94" t="s">
        <v>4446</v>
      </c>
      <c r="C1425" s="91" t="s">
        <v>98</v>
      </c>
      <c r="D1425" s="91" t="s">
        <v>184</v>
      </c>
      <c r="E1425" s="122" t="s">
        <v>4777</v>
      </c>
      <c r="F1425" s="92" t="s">
        <v>15</v>
      </c>
      <c r="G1425" s="92" t="s">
        <v>99</v>
      </c>
      <c r="H1425" s="92" t="s">
        <v>6330</v>
      </c>
      <c r="I1425" s="162" t="s">
        <v>6329</v>
      </c>
      <c r="J1425" s="96" t="s">
        <v>2155</v>
      </c>
      <c r="K1425" s="95">
        <v>251</v>
      </c>
      <c r="L1425" s="96" t="s">
        <v>50</v>
      </c>
      <c r="M1425" s="95" t="s">
        <v>254</v>
      </c>
      <c r="N1425" s="94" t="s">
        <v>424</v>
      </c>
      <c r="O1425" s="94" t="s">
        <v>245</v>
      </c>
      <c r="P1425" s="94" t="s">
        <v>2156</v>
      </c>
      <c r="Q1425" s="98" t="s">
        <v>4445</v>
      </c>
      <c r="R1425" s="98" t="s">
        <v>6494</v>
      </c>
      <c r="S1425" s="99" t="s">
        <v>5406</v>
      </c>
      <c r="T1425" s="94" t="s">
        <v>518</v>
      </c>
      <c r="U1425" s="120"/>
      <c r="V1425" s="120"/>
      <c r="W1425" s="100" t="str">
        <f>VLOOKUP(TRIM(X1425),X10:Y92,2,FALSE)</f>
        <v>Andy</v>
      </c>
      <c r="X1425" s="121" t="str">
        <f t="shared" si="127"/>
        <v>8.1</v>
      </c>
      <c r="Y1425" s="124">
        <f t="shared" si="128"/>
        <v>1</v>
      </c>
      <c r="Z1425" s="121">
        <f t="shared" si="126"/>
        <v>0</v>
      </c>
      <c r="AA1425" s="121">
        <f t="shared" si="129"/>
        <v>55</v>
      </c>
      <c r="AB1425" s="121">
        <f t="shared" si="130"/>
        <v>0</v>
      </c>
      <c r="AC1425" s="121">
        <f t="shared" si="131"/>
        <v>0</v>
      </c>
    </row>
    <row r="1426" spans="1:29" ht="35.25" customHeight="1" x14ac:dyDescent="0.25">
      <c r="A1426" s="89" t="s">
        <v>225</v>
      </c>
      <c r="B1426" s="94" t="s">
        <v>62</v>
      </c>
      <c r="C1426" s="91" t="s">
        <v>98</v>
      </c>
      <c r="D1426" s="91" t="s">
        <v>184</v>
      </c>
      <c r="E1426" s="122" t="s">
        <v>4778</v>
      </c>
      <c r="F1426" s="92" t="s">
        <v>15</v>
      </c>
      <c r="G1426" s="92" t="s">
        <v>99</v>
      </c>
      <c r="H1426" s="92" t="s">
        <v>3120</v>
      </c>
      <c r="I1426" s="162" t="s">
        <v>4447</v>
      </c>
      <c r="J1426" s="94" t="s">
        <v>2155</v>
      </c>
      <c r="K1426" s="156">
        <v>252</v>
      </c>
      <c r="L1426" s="94" t="s">
        <v>50</v>
      </c>
      <c r="M1426" s="156" t="s">
        <v>254</v>
      </c>
      <c r="N1426" s="94" t="s">
        <v>424</v>
      </c>
      <c r="O1426" s="94" t="s">
        <v>245</v>
      </c>
      <c r="P1426" s="94" t="s">
        <v>2156</v>
      </c>
      <c r="Q1426" s="98" t="s">
        <v>4448</v>
      </c>
      <c r="R1426" s="98" t="s">
        <v>6495</v>
      </c>
      <c r="S1426" s="99" t="s">
        <v>5406</v>
      </c>
      <c r="T1426" s="94" t="s">
        <v>518</v>
      </c>
      <c r="U1426" s="120"/>
      <c r="V1426" s="120"/>
      <c r="W1426" s="100" t="str">
        <f>VLOOKUP(TRIM(X1426),X10:Y92,2,FALSE)</f>
        <v>Andy</v>
      </c>
      <c r="X1426" s="121" t="str">
        <f t="shared" si="127"/>
        <v>8.1</v>
      </c>
      <c r="Y1426" s="124">
        <f t="shared" si="128"/>
        <v>1</v>
      </c>
      <c r="Z1426" s="121">
        <f t="shared" si="126"/>
        <v>0</v>
      </c>
      <c r="AA1426" s="121">
        <f t="shared" si="129"/>
        <v>43</v>
      </c>
      <c r="AB1426" s="121">
        <f t="shared" si="130"/>
        <v>0</v>
      </c>
      <c r="AC1426" s="121">
        <f t="shared" si="131"/>
        <v>0</v>
      </c>
    </row>
    <row r="1427" spans="1:29" ht="35.25" customHeight="1" x14ac:dyDescent="0.25">
      <c r="A1427" s="89" t="s">
        <v>225</v>
      </c>
      <c r="B1427" s="94" t="s">
        <v>3736</v>
      </c>
      <c r="C1427" s="91" t="s">
        <v>98</v>
      </c>
      <c r="D1427" s="91" t="s">
        <v>184</v>
      </c>
      <c r="E1427" s="122" t="s">
        <v>4779</v>
      </c>
      <c r="F1427" s="92" t="s">
        <v>15</v>
      </c>
      <c r="G1427" s="92" t="s">
        <v>99</v>
      </c>
      <c r="H1427" s="92" t="s">
        <v>3139</v>
      </c>
      <c r="I1427" s="162" t="s">
        <v>322</v>
      </c>
      <c r="J1427" s="96" t="s">
        <v>247</v>
      </c>
      <c r="K1427" s="95">
        <v>2677</v>
      </c>
      <c r="L1427" s="96" t="s">
        <v>50</v>
      </c>
      <c r="M1427" s="95" t="s">
        <v>108</v>
      </c>
      <c r="N1427" s="94" t="s">
        <v>2148</v>
      </c>
      <c r="O1427" s="94" t="s">
        <v>245</v>
      </c>
      <c r="P1427" s="94" t="s">
        <v>2156</v>
      </c>
      <c r="Q1427" s="98" t="s">
        <v>6331</v>
      </c>
      <c r="R1427" s="98" t="s">
        <v>6496</v>
      </c>
      <c r="S1427" s="99" t="s">
        <v>5406</v>
      </c>
      <c r="T1427" s="94" t="s">
        <v>347</v>
      </c>
      <c r="U1427" s="120"/>
      <c r="V1427" s="120"/>
      <c r="W1427" s="100" t="str">
        <f>VLOOKUP(TRIM(X1427),X10:Y92,2,FALSE)</f>
        <v>Andy</v>
      </c>
      <c r="X1427" s="121" t="str">
        <f t="shared" si="127"/>
        <v>8.1</v>
      </c>
      <c r="Y1427" s="124">
        <f t="shared" si="128"/>
        <v>1</v>
      </c>
      <c r="Z1427" s="121">
        <f t="shared" si="126"/>
        <v>0</v>
      </c>
      <c r="AA1427" s="121">
        <f t="shared" si="129"/>
        <v>7</v>
      </c>
      <c r="AB1427" s="121">
        <f t="shared" si="130"/>
        <v>0</v>
      </c>
      <c r="AC1427" s="121">
        <f t="shared" si="131"/>
        <v>0</v>
      </c>
    </row>
    <row r="1428" spans="1:29" ht="35.25" customHeight="1" x14ac:dyDescent="0.25">
      <c r="A1428" s="89" t="s">
        <v>225</v>
      </c>
      <c r="B1428" s="94" t="s">
        <v>4594</v>
      </c>
      <c r="C1428" s="91" t="s">
        <v>98</v>
      </c>
      <c r="D1428" s="91" t="s">
        <v>184</v>
      </c>
      <c r="E1428" s="122" t="s">
        <v>4780</v>
      </c>
      <c r="F1428" s="92" t="s">
        <v>15</v>
      </c>
      <c r="G1428" s="92" t="s">
        <v>99</v>
      </c>
      <c r="H1428" s="92" t="s">
        <v>6332</v>
      </c>
      <c r="I1428" s="162" t="s">
        <v>703</v>
      </c>
      <c r="J1428" s="94" t="s">
        <v>2155</v>
      </c>
      <c r="K1428" s="156">
        <v>256</v>
      </c>
      <c r="L1428" s="94" t="s">
        <v>50</v>
      </c>
      <c r="M1428" s="156" t="s">
        <v>254</v>
      </c>
      <c r="N1428" s="94" t="s">
        <v>424</v>
      </c>
      <c r="O1428" s="94" t="s">
        <v>245</v>
      </c>
      <c r="P1428" s="94" t="s">
        <v>2156</v>
      </c>
      <c r="Q1428" s="98" t="s">
        <v>4593</v>
      </c>
      <c r="R1428" s="98" t="s">
        <v>6497</v>
      </c>
      <c r="S1428" s="99" t="s">
        <v>5406</v>
      </c>
      <c r="T1428" s="94" t="s">
        <v>518</v>
      </c>
      <c r="U1428" s="120"/>
      <c r="V1428" s="120"/>
      <c r="W1428" s="100" t="str">
        <f>VLOOKUP(TRIM(X1428),X10:Y92,2,FALSE)</f>
        <v>Andy</v>
      </c>
      <c r="X1428" s="121" t="str">
        <f t="shared" si="127"/>
        <v>8.1</v>
      </c>
      <c r="Y1428" s="124">
        <f t="shared" si="128"/>
        <v>1</v>
      </c>
      <c r="Z1428" s="121">
        <f t="shared" si="126"/>
        <v>0</v>
      </c>
      <c r="AA1428" s="121">
        <f t="shared" si="129"/>
        <v>32</v>
      </c>
      <c r="AB1428" s="121">
        <f t="shared" si="130"/>
        <v>0</v>
      </c>
      <c r="AC1428" s="121">
        <f t="shared" si="131"/>
        <v>0</v>
      </c>
    </row>
    <row r="1429" spans="1:29" ht="35.25" customHeight="1" x14ac:dyDescent="0.25">
      <c r="A1429" s="89" t="s">
        <v>225</v>
      </c>
      <c r="B1429" s="94" t="s">
        <v>3657</v>
      </c>
      <c r="C1429" s="91" t="s">
        <v>98</v>
      </c>
      <c r="D1429" s="91" t="s">
        <v>184</v>
      </c>
      <c r="E1429" s="122" t="s">
        <v>4781</v>
      </c>
      <c r="F1429" s="92" t="s">
        <v>15</v>
      </c>
      <c r="G1429" s="92" t="s">
        <v>99</v>
      </c>
      <c r="H1429" s="92" t="s">
        <v>2614</v>
      </c>
      <c r="I1429" s="162" t="s">
        <v>3203</v>
      </c>
      <c r="J1429" s="96" t="s">
        <v>2155</v>
      </c>
      <c r="K1429" s="95">
        <v>201</v>
      </c>
      <c r="L1429" s="96" t="s">
        <v>50</v>
      </c>
      <c r="M1429" s="95" t="s">
        <v>108</v>
      </c>
      <c r="N1429" s="94" t="s">
        <v>424</v>
      </c>
      <c r="O1429" s="94" t="s">
        <v>245</v>
      </c>
      <c r="P1429" s="94" t="s">
        <v>2156</v>
      </c>
      <c r="Q1429" s="98" t="s">
        <v>3656</v>
      </c>
      <c r="R1429" s="98" t="s">
        <v>6498</v>
      </c>
      <c r="S1429" s="99" t="s">
        <v>5406</v>
      </c>
      <c r="T1429" s="94" t="s">
        <v>328</v>
      </c>
      <c r="U1429" s="120"/>
      <c r="V1429" s="120"/>
      <c r="W1429" s="100" t="str">
        <f>VLOOKUP(TRIM(X1429),X10:Y92,2,FALSE)</f>
        <v>Andy</v>
      </c>
      <c r="X1429" s="121" t="str">
        <f t="shared" si="127"/>
        <v>8.1</v>
      </c>
      <c r="Y1429" s="124">
        <f t="shared" si="128"/>
        <v>1</v>
      </c>
      <c r="Z1429" s="121">
        <f t="shared" si="126"/>
        <v>0</v>
      </c>
      <c r="AA1429" s="121">
        <f t="shared" si="129"/>
        <v>48</v>
      </c>
      <c r="AB1429" s="121">
        <f t="shared" si="130"/>
        <v>0</v>
      </c>
      <c r="AC1429" s="121">
        <f t="shared" si="131"/>
        <v>0</v>
      </c>
    </row>
    <row r="1430" spans="1:29" ht="35.25" customHeight="1" x14ac:dyDescent="0.25">
      <c r="A1430" s="89" t="s">
        <v>225</v>
      </c>
      <c r="B1430" s="94" t="s">
        <v>3659</v>
      </c>
      <c r="C1430" s="91" t="s">
        <v>98</v>
      </c>
      <c r="D1430" s="91" t="s">
        <v>184</v>
      </c>
      <c r="E1430" s="122" t="s">
        <v>4782</v>
      </c>
      <c r="F1430" s="92" t="s">
        <v>15</v>
      </c>
      <c r="G1430" s="92" t="s">
        <v>99</v>
      </c>
      <c r="H1430" s="92" t="s">
        <v>2615</v>
      </c>
      <c r="I1430" s="162" t="s">
        <v>2616</v>
      </c>
      <c r="J1430" s="94" t="s">
        <v>2155</v>
      </c>
      <c r="K1430" s="156">
        <v>202</v>
      </c>
      <c r="L1430" s="94" t="s">
        <v>50</v>
      </c>
      <c r="M1430" s="156" t="s">
        <v>108</v>
      </c>
      <c r="N1430" s="94" t="s">
        <v>424</v>
      </c>
      <c r="O1430" s="94" t="s">
        <v>245</v>
      </c>
      <c r="P1430" s="94" t="s">
        <v>2156</v>
      </c>
      <c r="Q1430" s="98" t="s">
        <v>3658</v>
      </c>
      <c r="R1430" s="98" t="s">
        <v>6499</v>
      </c>
      <c r="S1430" s="99" t="s">
        <v>5406</v>
      </c>
      <c r="T1430" s="94" t="s">
        <v>328</v>
      </c>
      <c r="U1430" s="120"/>
      <c r="V1430" s="120"/>
      <c r="W1430" s="100" t="str">
        <f>VLOOKUP(TRIM(X1430),X10:Y92,2,FALSE)</f>
        <v>Andy</v>
      </c>
      <c r="X1430" s="121" t="str">
        <f t="shared" si="127"/>
        <v>8.1</v>
      </c>
      <c r="Y1430" s="124">
        <f t="shared" si="128"/>
        <v>1</v>
      </c>
      <c r="Z1430" s="121">
        <f t="shared" ref="Z1430:Z1493" si="132">IF(F1430="P-CR", IF(S1430="Approved", 1, IF(S1430="Block approved", 1, 0)),0)</f>
        <v>0</v>
      </c>
      <c r="AA1430" s="121">
        <f t="shared" si="129"/>
        <v>13</v>
      </c>
      <c r="AB1430" s="121">
        <f t="shared" si="130"/>
        <v>0</v>
      </c>
      <c r="AC1430" s="121">
        <f t="shared" si="131"/>
        <v>0</v>
      </c>
    </row>
    <row r="1431" spans="1:29" ht="35.25" customHeight="1" x14ac:dyDescent="0.25">
      <c r="A1431" s="89" t="s">
        <v>225</v>
      </c>
      <c r="B1431" s="94" t="s">
        <v>3661</v>
      </c>
      <c r="C1431" s="91" t="s">
        <v>98</v>
      </c>
      <c r="D1431" s="91" t="s">
        <v>184</v>
      </c>
      <c r="E1431" s="122" t="s">
        <v>4783</v>
      </c>
      <c r="F1431" s="92" t="s">
        <v>15</v>
      </c>
      <c r="G1431" s="92" t="s">
        <v>99</v>
      </c>
      <c r="H1431" s="92" t="s">
        <v>3662</v>
      </c>
      <c r="I1431" s="162" t="s">
        <v>2617</v>
      </c>
      <c r="J1431" s="96" t="s">
        <v>2155</v>
      </c>
      <c r="K1431" s="95">
        <v>203</v>
      </c>
      <c r="L1431" s="96" t="s">
        <v>50</v>
      </c>
      <c r="M1431" s="95" t="s">
        <v>108</v>
      </c>
      <c r="N1431" s="94" t="s">
        <v>424</v>
      </c>
      <c r="O1431" s="94" t="s">
        <v>245</v>
      </c>
      <c r="P1431" s="94" t="s">
        <v>2156</v>
      </c>
      <c r="Q1431" s="98" t="s">
        <v>3660</v>
      </c>
      <c r="R1431" s="98" t="s">
        <v>6500</v>
      </c>
      <c r="S1431" s="99" t="s">
        <v>5406</v>
      </c>
      <c r="T1431" s="94" t="s">
        <v>328</v>
      </c>
      <c r="U1431" s="120"/>
      <c r="V1431" s="120"/>
      <c r="W1431" s="100" t="str">
        <f>VLOOKUP(TRIM(X1431),X10:Y92,2,FALSE)</f>
        <v>Andy</v>
      </c>
      <c r="X1431" s="121" t="str">
        <f t="shared" si="127"/>
        <v>8.1</v>
      </c>
      <c r="Y1431" s="124">
        <f t="shared" si="128"/>
        <v>1</v>
      </c>
      <c r="Z1431" s="121">
        <f t="shared" si="132"/>
        <v>0</v>
      </c>
      <c r="AA1431" s="121">
        <f t="shared" si="129"/>
        <v>25</v>
      </c>
      <c r="AB1431" s="121">
        <f t="shared" si="130"/>
        <v>0</v>
      </c>
      <c r="AC1431" s="121">
        <f t="shared" si="131"/>
        <v>0</v>
      </c>
    </row>
    <row r="1432" spans="1:29" ht="35.25" customHeight="1" x14ac:dyDescent="0.25">
      <c r="A1432" s="89" t="s">
        <v>225</v>
      </c>
      <c r="B1432" s="94" t="s">
        <v>4440</v>
      </c>
      <c r="C1432" s="91" t="s">
        <v>98</v>
      </c>
      <c r="D1432" s="91" t="s">
        <v>184</v>
      </c>
      <c r="E1432" s="122" t="s">
        <v>4784</v>
      </c>
      <c r="F1432" s="92" t="s">
        <v>15</v>
      </c>
      <c r="G1432" s="92" t="s">
        <v>99</v>
      </c>
      <c r="H1432" s="92" t="s">
        <v>3115</v>
      </c>
      <c r="I1432" s="162" t="s">
        <v>2616</v>
      </c>
      <c r="J1432" s="94" t="s">
        <v>106</v>
      </c>
      <c r="K1432" s="156">
        <v>2586</v>
      </c>
      <c r="L1432" s="94" t="s">
        <v>50</v>
      </c>
      <c r="M1432" s="156" t="s">
        <v>254</v>
      </c>
      <c r="N1432" s="94" t="s">
        <v>2160</v>
      </c>
      <c r="O1432" s="94" t="s">
        <v>245</v>
      </c>
      <c r="P1432" s="94" t="s">
        <v>2156</v>
      </c>
      <c r="Q1432" s="98" t="s">
        <v>4439</v>
      </c>
      <c r="R1432" s="98" t="s">
        <v>6501</v>
      </c>
      <c r="S1432" s="99" t="s">
        <v>5406</v>
      </c>
      <c r="T1432" s="94" t="s">
        <v>328</v>
      </c>
      <c r="U1432" s="120"/>
      <c r="V1432" s="120"/>
      <c r="W1432" s="100" t="str">
        <f>VLOOKUP(TRIM(X1432),X10:Y92,2,FALSE)</f>
        <v>Andy</v>
      </c>
      <c r="X1432" s="121" t="str">
        <f t="shared" si="127"/>
        <v>8.1</v>
      </c>
      <c r="Y1432" s="124">
        <f t="shared" si="128"/>
        <v>1</v>
      </c>
      <c r="Z1432" s="121">
        <f t="shared" si="132"/>
        <v>0</v>
      </c>
      <c r="AA1432" s="121">
        <f t="shared" si="129"/>
        <v>13</v>
      </c>
      <c r="AB1432" s="121">
        <f t="shared" si="130"/>
        <v>0</v>
      </c>
      <c r="AC1432" s="121">
        <f t="shared" si="131"/>
        <v>0</v>
      </c>
    </row>
    <row r="1433" spans="1:29" ht="35.25" customHeight="1" x14ac:dyDescent="0.25">
      <c r="A1433" s="89" t="s">
        <v>225</v>
      </c>
      <c r="B1433" s="94" t="s">
        <v>6875</v>
      </c>
      <c r="C1433" s="91" t="s">
        <v>98</v>
      </c>
      <c r="D1433" s="91" t="s">
        <v>184</v>
      </c>
      <c r="E1433" s="122" t="s">
        <v>4785</v>
      </c>
      <c r="F1433" s="92" t="s">
        <v>15</v>
      </c>
      <c r="G1433" s="92" t="s">
        <v>99</v>
      </c>
      <c r="H1433" s="92" t="s">
        <v>2497</v>
      </c>
      <c r="I1433" s="162" t="s">
        <v>6775</v>
      </c>
      <c r="J1433" s="96" t="s">
        <v>2155</v>
      </c>
      <c r="K1433" s="95">
        <v>200</v>
      </c>
      <c r="L1433" s="96" t="s">
        <v>50</v>
      </c>
      <c r="M1433" s="95" t="s">
        <v>254</v>
      </c>
      <c r="N1433" s="94" t="s">
        <v>424</v>
      </c>
      <c r="O1433" s="94" t="s">
        <v>245</v>
      </c>
      <c r="P1433" s="94" t="s">
        <v>2156</v>
      </c>
      <c r="Q1433" s="98" t="s">
        <v>3492</v>
      </c>
      <c r="R1433" s="98" t="s">
        <v>6502</v>
      </c>
      <c r="S1433" s="99" t="s">
        <v>5406</v>
      </c>
      <c r="T1433" s="94" t="s">
        <v>294</v>
      </c>
      <c r="U1433" s="120"/>
      <c r="V1433" s="120"/>
      <c r="W1433" s="100" t="str">
        <f>VLOOKUP(TRIM(X1433),X10:Y92,2,FALSE)</f>
        <v>Andy</v>
      </c>
      <c r="X1433" s="121" t="str">
        <f t="shared" si="127"/>
        <v>8.1</v>
      </c>
      <c r="Y1433" s="124">
        <f t="shared" si="128"/>
        <v>1</v>
      </c>
      <c r="Z1433" s="121">
        <f t="shared" si="132"/>
        <v>0</v>
      </c>
      <c r="AA1433" s="121">
        <f t="shared" si="129"/>
        <v>41</v>
      </c>
      <c r="AB1433" s="121">
        <f t="shared" si="130"/>
        <v>0</v>
      </c>
      <c r="AC1433" s="121">
        <f t="shared" si="131"/>
        <v>0</v>
      </c>
    </row>
    <row r="1434" spans="1:29" ht="35.25" customHeight="1" x14ac:dyDescent="0.25">
      <c r="A1434" s="89" t="s">
        <v>225</v>
      </c>
      <c r="B1434" s="94" t="s">
        <v>2483</v>
      </c>
      <c r="C1434" s="91" t="s">
        <v>98</v>
      </c>
      <c r="D1434" s="91" t="s">
        <v>184</v>
      </c>
      <c r="E1434" s="122" t="s">
        <v>4786</v>
      </c>
      <c r="F1434" s="92" t="s">
        <v>13</v>
      </c>
      <c r="G1434" s="92" t="s">
        <v>99</v>
      </c>
      <c r="H1434" s="92" t="s">
        <v>6789</v>
      </c>
      <c r="I1434" s="221" t="s">
        <v>376</v>
      </c>
      <c r="J1434" s="94"/>
      <c r="K1434" s="156"/>
      <c r="L1434" s="94"/>
      <c r="M1434" s="156"/>
      <c r="N1434" s="94"/>
      <c r="O1434" s="94" t="s">
        <v>245</v>
      </c>
      <c r="P1434" s="94" t="s">
        <v>2156</v>
      </c>
      <c r="Q1434" s="98" t="s">
        <v>6790</v>
      </c>
      <c r="R1434" s="98" t="s">
        <v>6503</v>
      </c>
      <c r="S1434" s="99" t="s">
        <v>226</v>
      </c>
      <c r="T1434" s="94" t="s">
        <v>294</v>
      </c>
      <c r="U1434" s="120"/>
      <c r="V1434" s="120"/>
      <c r="W1434" s="100" t="str">
        <f>VLOOKUP(TRIM(X1434),X10:Y92,2,FALSE)</f>
        <v>Andy</v>
      </c>
      <c r="X1434" s="121" t="str">
        <f t="shared" si="127"/>
        <v>8.1</v>
      </c>
      <c r="Y1434" s="124">
        <f t="shared" si="128"/>
        <v>0</v>
      </c>
      <c r="Z1434" s="121">
        <f t="shared" si="132"/>
        <v>0</v>
      </c>
      <c r="AA1434" s="121">
        <f t="shared" si="129"/>
        <v>6</v>
      </c>
      <c r="AB1434" s="121">
        <f t="shared" si="130"/>
        <v>0</v>
      </c>
      <c r="AC1434" s="121">
        <f t="shared" si="131"/>
        <v>1</v>
      </c>
    </row>
    <row r="1435" spans="1:29" ht="35.25" customHeight="1" x14ac:dyDescent="0.25">
      <c r="A1435" s="89" t="s">
        <v>225</v>
      </c>
      <c r="B1435" s="94" t="s">
        <v>3441</v>
      </c>
      <c r="C1435" s="91" t="s">
        <v>98</v>
      </c>
      <c r="D1435" s="91" t="s">
        <v>184</v>
      </c>
      <c r="E1435" s="122" t="s">
        <v>4787</v>
      </c>
      <c r="F1435" s="92" t="s">
        <v>15</v>
      </c>
      <c r="G1435" s="92" t="s">
        <v>99</v>
      </c>
      <c r="H1435" s="92" t="s">
        <v>2449</v>
      </c>
      <c r="I1435" s="162" t="s">
        <v>324</v>
      </c>
      <c r="J1435" s="96" t="s">
        <v>2155</v>
      </c>
      <c r="K1435" s="95">
        <v>197</v>
      </c>
      <c r="L1435" s="96" t="s">
        <v>50</v>
      </c>
      <c r="M1435" s="95" t="s">
        <v>254</v>
      </c>
      <c r="N1435" s="94" t="s">
        <v>424</v>
      </c>
      <c r="O1435" s="94" t="s">
        <v>245</v>
      </c>
      <c r="P1435" s="94" t="s">
        <v>2156</v>
      </c>
      <c r="Q1435" s="98" t="s">
        <v>3440</v>
      </c>
      <c r="R1435" s="98" t="s">
        <v>6504</v>
      </c>
      <c r="S1435" s="99" t="s">
        <v>5406</v>
      </c>
      <c r="T1435" s="94" t="s">
        <v>446</v>
      </c>
      <c r="U1435" s="120"/>
      <c r="V1435" s="120"/>
      <c r="W1435" s="100" t="str">
        <f>VLOOKUP(TRIM(X1435),X10:Y92,2,FALSE)</f>
        <v>Andy</v>
      </c>
      <c r="X1435" s="121" t="str">
        <f t="shared" si="127"/>
        <v>8.1</v>
      </c>
      <c r="Y1435" s="124">
        <f t="shared" si="128"/>
        <v>1</v>
      </c>
      <c r="Z1435" s="121">
        <f t="shared" si="132"/>
        <v>0</v>
      </c>
      <c r="AA1435" s="121">
        <f t="shared" si="129"/>
        <v>14</v>
      </c>
      <c r="AB1435" s="121">
        <f t="shared" si="130"/>
        <v>0</v>
      </c>
      <c r="AC1435" s="121">
        <f t="shared" si="131"/>
        <v>0</v>
      </c>
    </row>
    <row r="1436" spans="1:29" ht="35.25" customHeight="1" x14ac:dyDescent="0.25">
      <c r="A1436" s="89" t="s">
        <v>225</v>
      </c>
      <c r="B1436" s="94" t="s">
        <v>87</v>
      </c>
      <c r="C1436" s="91" t="s">
        <v>98</v>
      </c>
      <c r="D1436" s="91" t="s">
        <v>184</v>
      </c>
      <c r="E1436" s="122" t="s">
        <v>4788</v>
      </c>
      <c r="F1436" s="92" t="s">
        <v>15</v>
      </c>
      <c r="G1436" s="92" t="s">
        <v>99</v>
      </c>
      <c r="H1436" s="92" t="s">
        <v>2452</v>
      </c>
      <c r="I1436" s="162" t="s">
        <v>324</v>
      </c>
      <c r="J1436" s="94" t="s">
        <v>2155</v>
      </c>
      <c r="K1436" s="156">
        <v>198</v>
      </c>
      <c r="L1436" s="94" t="s">
        <v>50</v>
      </c>
      <c r="M1436" s="156" t="s">
        <v>254</v>
      </c>
      <c r="N1436" s="94" t="s">
        <v>424</v>
      </c>
      <c r="O1436" s="94" t="s">
        <v>245</v>
      </c>
      <c r="P1436" s="94" t="s">
        <v>2156</v>
      </c>
      <c r="Q1436" s="98" t="s">
        <v>3446</v>
      </c>
      <c r="R1436" s="98" t="s">
        <v>6505</v>
      </c>
      <c r="S1436" s="99" t="s">
        <v>5406</v>
      </c>
      <c r="T1436" s="94" t="s">
        <v>446</v>
      </c>
      <c r="U1436" s="120"/>
      <c r="V1436" s="120"/>
      <c r="W1436" s="100" t="str">
        <f>VLOOKUP(TRIM(X1436),X10:Y92,2,FALSE)</f>
        <v>Andy</v>
      </c>
      <c r="X1436" s="121" t="str">
        <f t="shared" si="127"/>
        <v>8.1</v>
      </c>
      <c r="Y1436" s="124">
        <f t="shared" si="128"/>
        <v>1</v>
      </c>
      <c r="Z1436" s="121">
        <f t="shared" si="132"/>
        <v>0</v>
      </c>
      <c r="AA1436" s="121">
        <f t="shared" si="129"/>
        <v>14</v>
      </c>
      <c r="AB1436" s="121">
        <f t="shared" si="130"/>
        <v>0</v>
      </c>
      <c r="AC1436" s="121">
        <f t="shared" si="131"/>
        <v>0</v>
      </c>
    </row>
    <row r="1437" spans="1:29" ht="35.25" customHeight="1" x14ac:dyDescent="0.25">
      <c r="A1437" s="89" t="s">
        <v>225</v>
      </c>
      <c r="B1437" s="94" t="s">
        <v>3742</v>
      </c>
      <c r="C1437" s="91" t="s">
        <v>98</v>
      </c>
      <c r="D1437" s="91" t="s">
        <v>184</v>
      </c>
      <c r="E1437" s="122" t="s">
        <v>4789</v>
      </c>
      <c r="F1437" s="92" t="s">
        <v>15</v>
      </c>
      <c r="G1437" s="92" t="s">
        <v>99</v>
      </c>
      <c r="H1437" s="92" t="s">
        <v>6755</v>
      </c>
      <c r="I1437" s="162" t="s">
        <v>322</v>
      </c>
      <c r="J1437" s="96" t="s">
        <v>2155</v>
      </c>
      <c r="K1437" s="95">
        <v>209</v>
      </c>
      <c r="L1437" s="96" t="s">
        <v>50</v>
      </c>
      <c r="M1437" s="95" t="s">
        <v>254</v>
      </c>
      <c r="N1437" s="94" t="s">
        <v>424</v>
      </c>
      <c r="O1437" s="94" t="s">
        <v>245</v>
      </c>
      <c r="P1437" s="94" t="s">
        <v>2156</v>
      </c>
      <c r="Q1437" s="98" t="s">
        <v>3741</v>
      </c>
      <c r="R1437" s="98" t="s">
        <v>6506</v>
      </c>
      <c r="S1437" s="99" t="s">
        <v>5406</v>
      </c>
      <c r="T1437" s="94" t="s">
        <v>329</v>
      </c>
      <c r="U1437" s="120"/>
      <c r="V1437" s="120"/>
      <c r="W1437" s="100" t="str">
        <f>VLOOKUP(TRIM(X1437),X10:Y92,2,FALSE)</f>
        <v>Andy</v>
      </c>
      <c r="X1437" s="121" t="str">
        <f t="shared" ref="X1437:X1500" si="133">IF(ISNONTEXT(D1437),"" &amp; D1437 &amp;"",T(D1437))</f>
        <v>8.1</v>
      </c>
      <c r="Y1437" s="124">
        <f t="shared" ref="Y1437:Y1500" si="134">IF(F1437="CR", IF(S1437="Approved", 1, IF(S1437="Agreed", 1, IF(S1437="Block approved", 1, 0))),0)</f>
        <v>1</v>
      </c>
      <c r="Z1437" s="121">
        <f t="shared" si="132"/>
        <v>0</v>
      </c>
      <c r="AA1437" s="121">
        <f t="shared" ref="AA1437:AA1500" si="135">LEN(I1437)</f>
        <v>7</v>
      </c>
      <c r="AB1437" s="121">
        <f t="shared" ref="AB1437:AB1500" si="136">IF(LEFT(H1437, 12)="Reserved for",  1, 0)</f>
        <v>0</v>
      </c>
      <c r="AC1437" s="121">
        <f t="shared" ref="AC1437:AC1500" si="137">IF(F1437="LS OUT", IF(S1437="Approved", 1, IF(S1437="Block approved", 1, 0)),0)</f>
        <v>0</v>
      </c>
    </row>
    <row r="1438" spans="1:29" ht="35.25" customHeight="1" x14ac:dyDescent="0.25">
      <c r="A1438" s="89" t="s">
        <v>225</v>
      </c>
      <c r="B1438" s="94" t="s">
        <v>4610</v>
      </c>
      <c r="C1438" s="91" t="s">
        <v>98</v>
      </c>
      <c r="D1438" s="91" t="s">
        <v>184</v>
      </c>
      <c r="E1438" s="122" t="s">
        <v>4790</v>
      </c>
      <c r="F1438" s="92" t="s">
        <v>15</v>
      </c>
      <c r="G1438" s="92" t="s">
        <v>99</v>
      </c>
      <c r="H1438" s="92" t="s">
        <v>3005</v>
      </c>
      <c r="I1438" s="162" t="s">
        <v>4266</v>
      </c>
      <c r="J1438" s="94" t="s">
        <v>2155</v>
      </c>
      <c r="K1438" s="156">
        <v>241</v>
      </c>
      <c r="L1438" s="94" t="s">
        <v>50</v>
      </c>
      <c r="M1438" s="156" t="s">
        <v>254</v>
      </c>
      <c r="N1438" s="94" t="s">
        <v>424</v>
      </c>
      <c r="O1438" s="94" t="s">
        <v>245</v>
      </c>
      <c r="P1438" s="94" t="s">
        <v>2156</v>
      </c>
      <c r="Q1438" s="98" t="s">
        <v>4267</v>
      </c>
      <c r="R1438" s="98" t="s">
        <v>6507</v>
      </c>
      <c r="S1438" s="99" t="s">
        <v>5406</v>
      </c>
      <c r="T1438" s="94" t="s">
        <v>363</v>
      </c>
      <c r="U1438" s="120"/>
      <c r="V1438" s="120"/>
      <c r="W1438" s="100" t="str">
        <f>VLOOKUP(TRIM(X1438),X10:Y92,2,FALSE)</f>
        <v>Andy</v>
      </c>
      <c r="X1438" s="121" t="str">
        <f t="shared" si="133"/>
        <v>8.1</v>
      </c>
      <c r="Y1438" s="124">
        <f t="shared" si="134"/>
        <v>1</v>
      </c>
      <c r="Z1438" s="121">
        <f t="shared" si="132"/>
        <v>0</v>
      </c>
      <c r="AA1438" s="121">
        <f t="shared" si="135"/>
        <v>27</v>
      </c>
      <c r="AB1438" s="121">
        <f t="shared" si="136"/>
        <v>0</v>
      </c>
      <c r="AC1438" s="121">
        <f t="shared" si="137"/>
        <v>0</v>
      </c>
    </row>
    <row r="1439" spans="1:29" ht="35.25" customHeight="1" x14ac:dyDescent="0.25">
      <c r="A1439" s="89" t="s">
        <v>225</v>
      </c>
      <c r="B1439" s="94" t="s">
        <v>477</v>
      </c>
      <c r="C1439" s="91" t="s">
        <v>98</v>
      </c>
      <c r="D1439" s="91" t="s">
        <v>184</v>
      </c>
      <c r="E1439" s="122" t="s">
        <v>4791</v>
      </c>
      <c r="F1439" s="92" t="s">
        <v>13</v>
      </c>
      <c r="G1439" s="92" t="s">
        <v>99</v>
      </c>
      <c r="H1439" s="92" t="s">
        <v>3061</v>
      </c>
      <c r="I1439" s="221" t="s">
        <v>376</v>
      </c>
      <c r="J1439" s="96"/>
      <c r="K1439" s="95"/>
      <c r="L1439" s="96"/>
      <c r="M1439" s="95"/>
      <c r="N1439" s="94"/>
      <c r="O1439" s="94" t="s">
        <v>245</v>
      </c>
      <c r="P1439" s="94" t="s">
        <v>2156</v>
      </c>
      <c r="Q1439" s="98" t="s">
        <v>491</v>
      </c>
      <c r="R1439" s="98" t="s">
        <v>6508</v>
      </c>
      <c r="S1439" s="99" t="s">
        <v>226</v>
      </c>
      <c r="T1439" s="94" t="s">
        <v>351</v>
      </c>
      <c r="U1439" s="120"/>
      <c r="V1439" s="120"/>
      <c r="W1439" s="100" t="str">
        <f>VLOOKUP(TRIM(X1439),X10:Y92,2,FALSE)</f>
        <v>Andy</v>
      </c>
      <c r="X1439" s="121" t="str">
        <f t="shared" si="133"/>
        <v>8.1</v>
      </c>
      <c r="Y1439" s="124">
        <f t="shared" si="134"/>
        <v>0</v>
      </c>
      <c r="Z1439" s="121">
        <f t="shared" si="132"/>
        <v>0</v>
      </c>
      <c r="AA1439" s="121">
        <f t="shared" si="135"/>
        <v>6</v>
      </c>
      <c r="AB1439" s="121">
        <f t="shared" si="136"/>
        <v>0</v>
      </c>
      <c r="AC1439" s="121">
        <f t="shared" si="137"/>
        <v>1</v>
      </c>
    </row>
    <row r="1440" spans="1:29" ht="35.25" customHeight="1" x14ac:dyDescent="0.25">
      <c r="A1440" s="89" t="s">
        <v>225</v>
      </c>
      <c r="B1440" s="94" t="s">
        <v>6876</v>
      </c>
      <c r="C1440" s="91" t="s">
        <v>98</v>
      </c>
      <c r="D1440" s="91" t="s">
        <v>184</v>
      </c>
      <c r="E1440" s="122" t="s">
        <v>4792</v>
      </c>
      <c r="F1440" s="92" t="s">
        <v>15</v>
      </c>
      <c r="G1440" s="92" t="s">
        <v>99</v>
      </c>
      <c r="H1440" s="92" t="s">
        <v>3263</v>
      </c>
      <c r="I1440" s="162" t="s">
        <v>3260</v>
      </c>
      <c r="J1440" s="94" t="s">
        <v>2155</v>
      </c>
      <c r="K1440" s="156">
        <v>194</v>
      </c>
      <c r="L1440" s="94" t="s">
        <v>52</v>
      </c>
      <c r="M1440" s="156" t="s">
        <v>254</v>
      </c>
      <c r="N1440" s="94" t="s">
        <v>424</v>
      </c>
      <c r="O1440" s="94" t="s">
        <v>245</v>
      </c>
      <c r="P1440" s="94" t="s">
        <v>2156</v>
      </c>
      <c r="Q1440" s="98" t="s">
        <v>3261</v>
      </c>
      <c r="R1440" s="98" t="s">
        <v>6509</v>
      </c>
      <c r="S1440" s="99" t="s">
        <v>5406</v>
      </c>
      <c r="T1440" s="94" t="s">
        <v>312</v>
      </c>
      <c r="U1440" s="120"/>
      <c r="V1440" s="120"/>
      <c r="W1440" s="100" t="str">
        <f>VLOOKUP(TRIM(X1440),X10:Y92,2,FALSE)</f>
        <v>Andy</v>
      </c>
      <c r="X1440" s="121" t="str">
        <f t="shared" si="133"/>
        <v>8.1</v>
      </c>
      <c r="Y1440" s="124">
        <f t="shared" si="134"/>
        <v>1</v>
      </c>
      <c r="Z1440" s="121">
        <f t="shared" si="132"/>
        <v>0</v>
      </c>
      <c r="AA1440" s="121">
        <f t="shared" si="135"/>
        <v>50</v>
      </c>
      <c r="AB1440" s="121">
        <f t="shared" si="136"/>
        <v>0</v>
      </c>
      <c r="AC1440" s="121">
        <f t="shared" si="137"/>
        <v>0</v>
      </c>
    </row>
    <row r="1441" spans="1:29" ht="35.25" customHeight="1" x14ac:dyDescent="0.25">
      <c r="A1441" s="89" t="s">
        <v>225</v>
      </c>
      <c r="B1441" s="94" t="s">
        <v>3266</v>
      </c>
      <c r="C1441" s="91" t="s">
        <v>98</v>
      </c>
      <c r="D1441" s="91" t="s">
        <v>184</v>
      </c>
      <c r="E1441" s="122" t="s">
        <v>4793</v>
      </c>
      <c r="F1441" s="92" t="s">
        <v>15</v>
      </c>
      <c r="G1441" s="92" t="s">
        <v>99</v>
      </c>
      <c r="H1441" s="92" t="s">
        <v>2201</v>
      </c>
      <c r="I1441" s="162" t="s">
        <v>3264</v>
      </c>
      <c r="J1441" s="96" t="s">
        <v>106</v>
      </c>
      <c r="K1441" s="95">
        <v>2463</v>
      </c>
      <c r="L1441" s="96" t="s">
        <v>50</v>
      </c>
      <c r="M1441" s="95" t="s">
        <v>254</v>
      </c>
      <c r="N1441" s="94" t="s">
        <v>2160</v>
      </c>
      <c r="O1441" s="94" t="s">
        <v>245</v>
      </c>
      <c r="P1441" s="94" t="s">
        <v>2156</v>
      </c>
      <c r="Q1441" s="98" t="s">
        <v>3265</v>
      </c>
      <c r="R1441" s="98" t="s">
        <v>6510</v>
      </c>
      <c r="S1441" s="99" t="s">
        <v>5406</v>
      </c>
      <c r="T1441" s="94" t="s">
        <v>312</v>
      </c>
      <c r="U1441" s="120"/>
      <c r="V1441" s="120"/>
      <c r="W1441" s="100" t="str">
        <f>VLOOKUP(TRIM(X1441),X10:Y92,2,FALSE)</f>
        <v>Andy</v>
      </c>
      <c r="X1441" s="121" t="str">
        <f t="shared" si="133"/>
        <v>8.1</v>
      </c>
      <c r="Y1441" s="124">
        <f t="shared" si="134"/>
        <v>1</v>
      </c>
      <c r="Z1441" s="121">
        <f t="shared" si="132"/>
        <v>0</v>
      </c>
      <c r="AA1441" s="121">
        <f t="shared" si="135"/>
        <v>31</v>
      </c>
      <c r="AB1441" s="121">
        <f t="shared" si="136"/>
        <v>0</v>
      </c>
      <c r="AC1441" s="121">
        <f t="shared" si="137"/>
        <v>0</v>
      </c>
    </row>
    <row r="1442" spans="1:29" ht="35.25" customHeight="1" x14ac:dyDescent="0.25">
      <c r="A1442" s="89" t="s">
        <v>225</v>
      </c>
      <c r="B1442" s="94" t="s">
        <v>6877</v>
      </c>
      <c r="C1442" s="91" t="s">
        <v>98</v>
      </c>
      <c r="D1442" s="91" t="s">
        <v>184</v>
      </c>
      <c r="E1442" s="122" t="s">
        <v>4794</v>
      </c>
      <c r="F1442" s="92" t="s">
        <v>15</v>
      </c>
      <c r="G1442" s="92" t="s">
        <v>99</v>
      </c>
      <c r="H1442" s="92" t="s">
        <v>3269</v>
      </c>
      <c r="I1442" s="162" t="s">
        <v>3198</v>
      </c>
      <c r="J1442" s="94" t="s">
        <v>106</v>
      </c>
      <c r="K1442" s="156">
        <v>2464</v>
      </c>
      <c r="L1442" s="94" t="s">
        <v>50</v>
      </c>
      <c r="M1442" s="156" t="s">
        <v>254</v>
      </c>
      <c r="N1442" s="94" t="s">
        <v>2160</v>
      </c>
      <c r="O1442" s="94" t="s">
        <v>245</v>
      </c>
      <c r="P1442" s="94" t="s">
        <v>2156</v>
      </c>
      <c r="Q1442" s="98" t="s">
        <v>3267</v>
      </c>
      <c r="R1442" s="98" t="s">
        <v>6511</v>
      </c>
      <c r="S1442" s="99" t="s">
        <v>5406</v>
      </c>
      <c r="T1442" s="94" t="s">
        <v>312</v>
      </c>
      <c r="U1442" s="120"/>
      <c r="V1442" s="120"/>
      <c r="W1442" s="100" t="str">
        <f>VLOOKUP(TRIM(X1442),X10:Y92,2,FALSE)</f>
        <v>Andy</v>
      </c>
      <c r="X1442" s="121" t="str">
        <f t="shared" si="133"/>
        <v>8.1</v>
      </c>
      <c r="Y1442" s="124">
        <f t="shared" si="134"/>
        <v>1</v>
      </c>
      <c r="Z1442" s="121">
        <f t="shared" si="132"/>
        <v>0</v>
      </c>
      <c r="AA1442" s="121">
        <f t="shared" si="135"/>
        <v>17</v>
      </c>
      <c r="AB1442" s="121">
        <f t="shared" si="136"/>
        <v>0</v>
      </c>
      <c r="AC1442" s="121">
        <f t="shared" si="137"/>
        <v>0</v>
      </c>
    </row>
    <row r="1443" spans="1:29" ht="35.25" customHeight="1" x14ac:dyDescent="0.25">
      <c r="A1443" s="89" t="s">
        <v>225</v>
      </c>
      <c r="B1443" s="94" t="s">
        <v>3667</v>
      </c>
      <c r="C1443" s="91" t="s">
        <v>98</v>
      </c>
      <c r="D1443" s="91" t="s">
        <v>184</v>
      </c>
      <c r="E1443" s="122" t="s">
        <v>4795</v>
      </c>
      <c r="F1443" s="92" t="s">
        <v>15</v>
      </c>
      <c r="G1443" s="92" t="s">
        <v>99</v>
      </c>
      <c r="H1443" s="92" t="s">
        <v>3668</v>
      </c>
      <c r="I1443" s="162" t="s">
        <v>2619</v>
      </c>
      <c r="J1443" s="96" t="s">
        <v>2155</v>
      </c>
      <c r="K1443" s="95">
        <v>204</v>
      </c>
      <c r="L1443" s="96" t="s">
        <v>50</v>
      </c>
      <c r="M1443" s="95" t="s">
        <v>108</v>
      </c>
      <c r="N1443" s="94" t="s">
        <v>424</v>
      </c>
      <c r="O1443" s="94" t="s">
        <v>245</v>
      </c>
      <c r="P1443" s="94" t="s">
        <v>2156</v>
      </c>
      <c r="Q1443" s="98" t="s">
        <v>3666</v>
      </c>
      <c r="R1443" s="98" t="s">
        <v>6512</v>
      </c>
      <c r="S1443" s="99" t="s">
        <v>5406</v>
      </c>
      <c r="T1443" s="94" t="s">
        <v>328</v>
      </c>
      <c r="U1443" s="120"/>
      <c r="V1443" s="120"/>
      <c r="W1443" s="100" t="str">
        <f>VLOOKUP(TRIM(X1443),X10:Y92,2,FALSE)</f>
        <v>Andy</v>
      </c>
      <c r="X1443" s="121" t="str">
        <f t="shared" si="133"/>
        <v>8.1</v>
      </c>
      <c r="Y1443" s="124">
        <f t="shared" si="134"/>
        <v>1</v>
      </c>
      <c r="Z1443" s="121">
        <f t="shared" si="132"/>
        <v>0</v>
      </c>
      <c r="AA1443" s="121">
        <f t="shared" si="135"/>
        <v>23</v>
      </c>
      <c r="AB1443" s="121">
        <f t="shared" si="136"/>
        <v>0</v>
      </c>
      <c r="AC1443" s="121">
        <f t="shared" si="137"/>
        <v>0</v>
      </c>
    </row>
    <row r="1444" spans="1:29" ht="35.25" customHeight="1" x14ac:dyDescent="0.25">
      <c r="A1444" s="89" t="s">
        <v>225</v>
      </c>
      <c r="B1444" s="94" t="s">
        <v>3443</v>
      </c>
      <c r="C1444" s="91" t="s">
        <v>98</v>
      </c>
      <c r="D1444" s="91" t="s">
        <v>184</v>
      </c>
      <c r="E1444" s="122" t="s">
        <v>4796</v>
      </c>
      <c r="F1444" s="92" t="s">
        <v>15</v>
      </c>
      <c r="G1444" s="92" t="s">
        <v>99</v>
      </c>
      <c r="H1444" s="92" t="s">
        <v>3670</v>
      </c>
      <c r="I1444" s="162" t="s">
        <v>2619</v>
      </c>
      <c r="J1444" s="94" t="s">
        <v>106</v>
      </c>
      <c r="K1444" s="156">
        <v>2499</v>
      </c>
      <c r="L1444" s="94" t="s">
        <v>50</v>
      </c>
      <c r="M1444" s="156" t="s">
        <v>254</v>
      </c>
      <c r="N1444" s="94" t="s">
        <v>2160</v>
      </c>
      <c r="O1444" s="94" t="s">
        <v>245</v>
      </c>
      <c r="P1444" s="94" t="s">
        <v>2156</v>
      </c>
      <c r="Q1444" s="98" t="s">
        <v>3669</v>
      </c>
      <c r="R1444" s="98" t="s">
        <v>6513</v>
      </c>
      <c r="S1444" s="99" t="s">
        <v>5406</v>
      </c>
      <c r="T1444" s="94" t="s">
        <v>328</v>
      </c>
      <c r="U1444" s="120"/>
      <c r="V1444" s="120"/>
      <c r="W1444" s="100" t="str">
        <f>VLOOKUP(TRIM(X1444),X10:Y92,2,FALSE)</f>
        <v>Andy</v>
      </c>
      <c r="X1444" s="121" t="str">
        <f t="shared" si="133"/>
        <v>8.1</v>
      </c>
      <c r="Y1444" s="124">
        <f t="shared" si="134"/>
        <v>1</v>
      </c>
      <c r="Z1444" s="121">
        <f t="shared" si="132"/>
        <v>0</v>
      </c>
      <c r="AA1444" s="121">
        <f t="shared" si="135"/>
        <v>23</v>
      </c>
      <c r="AB1444" s="121">
        <f t="shared" si="136"/>
        <v>0</v>
      </c>
      <c r="AC1444" s="121">
        <f t="shared" si="137"/>
        <v>0</v>
      </c>
    </row>
    <row r="1445" spans="1:29" ht="35.25" customHeight="1" x14ac:dyDescent="0.25">
      <c r="A1445" s="89" t="s">
        <v>225</v>
      </c>
      <c r="B1445" s="94" t="s">
        <v>3776</v>
      </c>
      <c r="C1445" s="91" t="s">
        <v>98</v>
      </c>
      <c r="D1445" s="91" t="s">
        <v>184</v>
      </c>
      <c r="E1445" s="122" t="s">
        <v>4797</v>
      </c>
      <c r="F1445" s="92" t="s">
        <v>15</v>
      </c>
      <c r="G1445" s="92" t="s">
        <v>99</v>
      </c>
      <c r="H1445" s="92" t="s">
        <v>2700</v>
      </c>
      <c r="I1445" s="162" t="s">
        <v>324</v>
      </c>
      <c r="J1445" s="96" t="s">
        <v>2155</v>
      </c>
      <c r="K1445" s="95">
        <v>211</v>
      </c>
      <c r="L1445" s="96" t="s">
        <v>50</v>
      </c>
      <c r="M1445" s="95" t="s">
        <v>254</v>
      </c>
      <c r="N1445" s="94" t="s">
        <v>424</v>
      </c>
      <c r="O1445" s="94" t="s">
        <v>245</v>
      </c>
      <c r="P1445" s="94" t="s">
        <v>2156</v>
      </c>
      <c r="Q1445" s="98" t="s">
        <v>3775</v>
      </c>
      <c r="R1445" s="98" t="s">
        <v>6514</v>
      </c>
      <c r="S1445" s="99" t="s">
        <v>5406</v>
      </c>
      <c r="T1445" s="94" t="s">
        <v>342</v>
      </c>
      <c r="U1445" s="120"/>
      <c r="V1445" s="120"/>
      <c r="W1445" s="100" t="str">
        <f>VLOOKUP(TRIM(X1445),X10:Y92,2,FALSE)</f>
        <v>Andy</v>
      </c>
      <c r="X1445" s="121" t="str">
        <f t="shared" si="133"/>
        <v>8.1</v>
      </c>
      <c r="Y1445" s="124">
        <f t="shared" si="134"/>
        <v>1</v>
      </c>
      <c r="Z1445" s="121">
        <f t="shared" si="132"/>
        <v>0</v>
      </c>
      <c r="AA1445" s="121">
        <f t="shared" si="135"/>
        <v>14</v>
      </c>
      <c r="AB1445" s="121">
        <f t="shared" si="136"/>
        <v>0</v>
      </c>
      <c r="AC1445" s="121">
        <f t="shared" si="137"/>
        <v>0</v>
      </c>
    </row>
    <row r="1446" spans="1:29" ht="35.25" customHeight="1" x14ac:dyDescent="0.25">
      <c r="A1446" s="89" t="s">
        <v>225</v>
      </c>
      <c r="B1446" s="94" t="s">
        <v>3778</v>
      </c>
      <c r="C1446" s="91" t="s">
        <v>98</v>
      </c>
      <c r="D1446" s="91" t="s">
        <v>184</v>
      </c>
      <c r="E1446" s="122" t="s">
        <v>4798</v>
      </c>
      <c r="F1446" s="92" t="s">
        <v>15</v>
      </c>
      <c r="G1446" s="92" t="s">
        <v>99</v>
      </c>
      <c r="H1446" s="92" t="s">
        <v>2701</v>
      </c>
      <c r="I1446" s="162" t="s">
        <v>324</v>
      </c>
      <c r="J1446" s="94" t="s">
        <v>247</v>
      </c>
      <c r="K1446" s="156">
        <v>2581</v>
      </c>
      <c r="L1446" s="94" t="s">
        <v>50</v>
      </c>
      <c r="M1446" s="156" t="s">
        <v>254</v>
      </c>
      <c r="N1446" s="94" t="s">
        <v>2148</v>
      </c>
      <c r="O1446" s="94" t="s">
        <v>245</v>
      </c>
      <c r="P1446" s="94" t="s">
        <v>2156</v>
      </c>
      <c r="Q1446" s="98" t="s">
        <v>3777</v>
      </c>
      <c r="R1446" s="98" t="s">
        <v>6515</v>
      </c>
      <c r="S1446" s="99" t="s">
        <v>5406</v>
      </c>
      <c r="T1446" s="94" t="s">
        <v>342</v>
      </c>
      <c r="U1446" s="120"/>
      <c r="V1446" s="120"/>
      <c r="W1446" s="100" t="str">
        <f>VLOOKUP(TRIM(X1446),X10:Y92,2,FALSE)</f>
        <v>Andy</v>
      </c>
      <c r="X1446" s="121" t="str">
        <f t="shared" si="133"/>
        <v>8.1</v>
      </c>
      <c r="Y1446" s="124">
        <f t="shared" si="134"/>
        <v>1</v>
      </c>
      <c r="Z1446" s="121">
        <f t="shared" si="132"/>
        <v>0</v>
      </c>
      <c r="AA1446" s="121">
        <f t="shared" si="135"/>
        <v>14</v>
      </c>
      <c r="AB1446" s="121">
        <f t="shared" si="136"/>
        <v>0</v>
      </c>
      <c r="AC1446" s="121">
        <f t="shared" si="137"/>
        <v>0</v>
      </c>
    </row>
    <row r="1447" spans="1:29" ht="35.25" customHeight="1" x14ac:dyDescent="0.25">
      <c r="A1447" s="89" t="s">
        <v>225</v>
      </c>
      <c r="B1447" s="94" t="s">
        <v>3393</v>
      </c>
      <c r="C1447" s="91" t="s">
        <v>98</v>
      </c>
      <c r="D1447" s="91" t="s">
        <v>184</v>
      </c>
      <c r="E1447" s="122" t="s">
        <v>4799</v>
      </c>
      <c r="F1447" s="92" t="s">
        <v>15</v>
      </c>
      <c r="G1447" s="92" t="s">
        <v>99</v>
      </c>
      <c r="H1447" s="92" t="s">
        <v>2701</v>
      </c>
      <c r="I1447" s="162" t="s">
        <v>324</v>
      </c>
      <c r="J1447" s="96" t="s">
        <v>106</v>
      </c>
      <c r="K1447" s="95">
        <v>2508</v>
      </c>
      <c r="L1447" s="96" t="s">
        <v>50</v>
      </c>
      <c r="M1447" s="95" t="s">
        <v>254</v>
      </c>
      <c r="N1447" s="94" t="s">
        <v>2160</v>
      </c>
      <c r="O1447" s="94" t="s">
        <v>245</v>
      </c>
      <c r="P1447" s="94" t="s">
        <v>2156</v>
      </c>
      <c r="Q1447" s="98" t="s">
        <v>3777</v>
      </c>
      <c r="R1447" s="98" t="s">
        <v>6516</v>
      </c>
      <c r="S1447" s="99" t="s">
        <v>5406</v>
      </c>
      <c r="T1447" s="94" t="s">
        <v>342</v>
      </c>
      <c r="U1447" s="120"/>
      <c r="V1447" s="120"/>
      <c r="W1447" s="100" t="str">
        <f>VLOOKUP(TRIM(X1447),X10:Y92,2,FALSE)</f>
        <v>Andy</v>
      </c>
      <c r="X1447" s="121" t="str">
        <f t="shared" si="133"/>
        <v>8.1</v>
      </c>
      <c r="Y1447" s="124">
        <f t="shared" si="134"/>
        <v>1</v>
      </c>
      <c r="Z1447" s="121">
        <f t="shared" si="132"/>
        <v>0</v>
      </c>
      <c r="AA1447" s="121">
        <f t="shared" si="135"/>
        <v>14</v>
      </c>
      <c r="AB1447" s="121">
        <f t="shared" si="136"/>
        <v>0</v>
      </c>
      <c r="AC1447" s="121">
        <f t="shared" si="137"/>
        <v>0</v>
      </c>
    </row>
    <row r="1448" spans="1:29" ht="35.25" customHeight="1" x14ac:dyDescent="0.25">
      <c r="A1448" s="89" t="s">
        <v>225</v>
      </c>
      <c r="B1448" s="94" t="s">
        <v>3337</v>
      </c>
      <c r="C1448" s="91" t="s">
        <v>98</v>
      </c>
      <c r="D1448" s="91" t="s">
        <v>184</v>
      </c>
      <c r="E1448" s="122" t="s">
        <v>4800</v>
      </c>
      <c r="F1448" s="92" t="s">
        <v>15</v>
      </c>
      <c r="G1448" s="92" t="s">
        <v>99</v>
      </c>
      <c r="H1448" s="92" t="s">
        <v>2386</v>
      </c>
      <c r="I1448" s="162" t="s">
        <v>293</v>
      </c>
      <c r="J1448" s="94" t="s">
        <v>2155</v>
      </c>
      <c r="K1448" s="156">
        <v>195</v>
      </c>
      <c r="L1448" s="94" t="s">
        <v>50</v>
      </c>
      <c r="M1448" s="156" t="s">
        <v>254</v>
      </c>
      <c r="N1448" s="94" t="s">
        <v>424</v>
      </c>
      <c r="O1448" s="94" t="s">
        <v>245</v>
      </c>
      <c r="P1448" s="94" t="s">
        <v>2156</v>
      </c>
      <c r="Q1448" s="98" t="s">
        <v>3336</v>
      </c>
      <c r="R1448" s="98" t="s">
        <v>6517</v>
      </c>
      <c r="S1448" s="99" t="s">
        <v>5406</v>
      </c>
      <c r="T1448" s="94" t="s">
        <v>294</v>
      </c>
      <c r="U1448" s="120"/>
      <c r="V1448" s="120"/>
      <c r="W1448" s="100" t="str">
        <f>VLOOKUP(TRIM(X1448),X10:Y92,2,FALSE)</f>
        <v>Andy</v>
      </c>
      <c r="X1448" s="121" t="str">
        <f t="shared" si="133"/>
        <v>8.1</v>
      </c>
      <c r="Y1448" s="124">
        <f t="shared" si="134"/>
        <v>1</v>
      </c>
      <c r="Z1448" s="121">
        <f t="shared" si="132"/>
        <v>0</v>
      </c>
      <c r="AA1448" s="121">
        <f t="shared" si="135"/>
        <v>8</v>
      </c>
      <c r="AB1448" s="121">
        <f t="shared" si="136"/>
        <v>0</v>
      </c>
      <c r="AC1448" s="121">
        <f t="shared" si="137"/>
        <v>0</v>
      </c>
    </row>
    <row r="1449" spans="1:29" ht="35.25" customHeight="1" x14ac:dyDescent="0.25">
      <c r="A1449" s="89" t="s">
        <v>225</v>
      </c>
      <c r="B1449" s="94" t="s">
        <v>457</v>
      </c>
      <c r="C1449" s="91" t="s">
        <v>98</v>
      </c>
      <c r="D1449" s="91" t="s">
        <v>184</v>
      </c>
      <c r="E1449" s="122" t="s">
        <v>4801</v>
      </c>
      <c r="F1449" s="92" t="s">
        <v>15</v>
      </c>
      <c r="G1449" s="92" t="s">
        <v>99</v>
      </c>
      <c r="H1449" s="92" t="s">
        <v>2640</v>
      </c>
      <c r="I1449" s="162" t="s">
        <v>3699</v>
      </c>
      <c r="J1449" s="96" t="s">
        <v>2155</v>
      </c>
      <c r="K1449" s="95">
        <v>206</v>
      </c>
      <c r="L1449" s="96" t="s">
        <v>50</v>
      </c>
      <c r="M1449" s="95" t="s">
        <v>254</v>
      </c>
      <c r="N1449" s="94" t="s">
        <v>424</v>
      </c>
      <c r="O1449" s="94" t="s">
        <v>245</v>
      </c>
      <c r="P1449" s="94" t="s">
        <v>2156</v>
      </c>
      <c r="Q1449" s="98" t="s">
        <v>3700</v>
      </c>
      <c r="R1449" s="98" t="s">
        <v>6518</v>
      </c>
      <c r="S1449" s="99" t="s">
        <v>5406</v>
      </c>
      <c r="T1449" s="94" t="s">
        <v>259</v>
      </c>
      <c r="U1449" s="120"/>
      <c r="V1449" s="120"/>
      <c r="W1449" s="100" t="str">
        <f>VLOOKUP(TRIM(X1449),X10:Y92,2,FALSE)</f>
        <v>Andy</v>
      </c>
      <c r="X1449" s="121" t="str">
        <f t="shared" si="133"/>
        <v>8.1</v>
      </c>
      <c r="Y1449" s="124">
        <f t="shared" si="134"/>
        <v>1</v>
      </c>
      <c r="Z1449" s="121">
        <f t="shared" si="132"/>
        <v>0</v>
      </c>
      <c r="AA1449" s="121">
        <f t="shared" si="135"/>
        <v>17</v>
      </c>
      <c r="AB1449" s="121">
        <f t="shared" si="136"/>
        <v>0</v>
      </c>
      <c r="AC1449" s="121">
        <f t="shared" si="137"/>
        <v>0</v>
      </c>
    </row>
    <row r="1450" spans="1:29" ht="35.25" customHeight="1" x14ac:dyDescent="0.25">
      <c r="A1450" s="89" t="s">
        <v>225</v>
      </c>
      <c r="B1450" s="94" t="s">
        <v>3746</v>
      </c>
      <c r="C1450" s="91" t="s">
        <v>98</v>
      </c>
      <c r="D1450" s="91" t="s">
        <v>184</v>
      </c>
      <c r="E1450" s="122" t="s">
        <v>4802</v>
      </c>
      <c r="F1450" s="92" t="s">
        <v>15</v>
      </c>
      <c r="G1450" s="92" t="s">
        <v>99</v>
      </c>
      <c r="H1450" s="92" t="s">
        <v>6334</v>
      </c>
      <c r="I1450" s="162" t="s">
        <v>293</v>
      </c>
      <c r="J1450" s="94" t="s">
        <v>106</v>
      </c>
      <c r="K1450" s="156">
        <v>2505</v>
      </c>
      <c r="L1450" s="94" t="s">
        <v>50</v>
      </c>
      <c r="M1450" s="156" t="s">
        <v>254</v>
      </c>
      <c r="N1450" s="94" t="s">
        <v>2160</v>
      </c>
      <c r="O1450" s="94" t="s">
        <v>245</v>
      </c>
      <c r="P1450" s="94" t="s">
        <v>2156</v>
      </c>
      <c r="Q1450" s="98" t="s">
        <v>6333</v>
      </c>
      <c r="R1450" s="98" t="s">
        <v>6519</v>
      </c>
      <c r="S1450" s="99" t="s">
        <v>5406</v>
      </c>
      <c r="T1450" s="94" t="s">
        <v>294</v>
      </c>
      <c r="U1450" s="120"/>
      <c r="V1450" s="120"/>
      <c r="W1450" s="100" t="str">
        <f>VLOOKUP(TRIM(X1450),X10:Y92,2,FALSE)</f>
        <v>Andy</v>
      </c>
      <c r="X1450" s="121" t="str">
        <f t="shared" si="133"/>
        <v>8.1</v>
      </c>
      <c r="Y1450" s="124">
        <f t="shared" si="134"/>
        <v>1</v>
      </c>
      <c r="Z1450" s="121">
        <f t="shared" si="132"/>
        <v>0</v>
      </c>
      <c r="AA1450" s="121">
        <f t="shared" si="135"/>
        <v>8</v>
      </c>
      <c r="AB1450" s="121">
        <f t="shared" si="136"/>
        <v>0</v>
      </c>
      <c r="AC1450" s="121">
        <f t="shared" si="137"/>
        <v>0</v>
      </c>
    </row>
    <row r="1451" spans="1:29" ht="35.25" customHeight="1" x14ac:dyDescent="0.25">
      <c r="A1451" s="89" t="s">
        <v>225</v>
      </c>
      <c r="B1451" s="94" t="s">
        <v>3748</v>
      </c>
      <c r="C1451" s="91" t="s">
        <v>98</v>
      </c>
      <c r="D1451" s="91" t="s">
        <v>184</v>
      </c>
      <c r="E1451" s="122" t="s">
        <v>4803</v>
      </c>
      <c r="F1451" s="92" t="s">
        <v>15</v>
      </c>
      <c r="G1451" s="92" t="s">
        <v>99</v>
      </c>
      <c r="H1451" s="92" t="s">
        <v>2681</v>
      </c>
      <c r="I1451" s="162" t="s">
        <v>6335</v>
      </c>
      <c r="J1451" s="96" t="s">
        <v>247</v>
      </c>
      <c r="K1451" s="95">
        <v>2576</v>
      </c>
      <c r="L1451" s="96" t="s">
        <v>50</v>
      </c>
      <c r="M1451" s="95" t="s">
        <v>254</v>
      </c>
      <c r="N1451" s="94" t="s">
        <v>2148</v>
      </c>
      <c r="O1451" s="94" t="s">
        <v>245</v>
      </c>
      <c r="P1451" s="94" t="s">
        <v>2156</v>
      </c>
      <c r="Q1451" s="98" t="s">
        <v>3747</v>
      </c>
      <c r="R1451" s="98" t="s">
        <v>6520</v>
      </c>
      <c r="S1451" s="99" t="s">
        <v>5406</v>
      </c>
      <c r="T1451" s="94" t="s">
        <v>294</v>
      </c>
      <c r="U1451" s="120"/>
      <c r="V1451" s="120"/>
      <c r="W1451" s="100" t="str">
        <f>VLOOKUP(TRIM(X1451),X10:Y92,2,FALSE)</f>
        <v>Andy</v>
      </c>
      <c r="X1451" s="121" t="str">
        <f t="shared" si="133"/>
        <v>8.1</v>
      </c>
      <c r="Y1451" s="124">
        <f t="shared" si="134"/>
        <v>1</v>
      </c>
      <c r="Z1451" s="121">
        <f t="shared" si="132"/>
        <v>0</v>
      </c>
      <c r="AA1451" s="121">
        <f t="shared" si="135"/>
        <v>15</v>
      </c>
      <c r="AB1451" s="121">
        <f t="shared" si="136"/>
        <v>0</v>
      </c>
      <c r="AC1451" s="121">
        <f t="shared" si="137"/>
        <v>0</v>
      </c>
    </row>
    <row r="1452" spans="1:29" ht="35.25" customHeight="1" x14ac:dyDescent="0.25">
      <c r="A1452" s="89" t="s">
        <v>225</v>
      </c>
      <c r="B1452" s="94" t="s">
        <v>3278</v>
      </c>
      <c r="C1452" s="91" t="s">
        <v>98</v>
      </c>
      <c r="D1452" s="91" t="s">
        <v>184</v>
      </c>
      <c r="E1452" s="122" t="s">
        <v>4804</v>
      </c>
      <c r="F1452" s="92" t="s">
        <v>15</v>
      </c>
      <c r="G1452" s="92" t="s">
        <v>99</v>
      </c>
      <c r="H1452" s="92" t="s">
        <v>2682</v>
      </c>
      <c r="I1452" s="162" t="s">
        <v>6335</v>
      </c>
      <c r="J1452" s="94" t="s">
        <v>247</v>
      </c>
      <c r="K1452" s="156">
        <v>2577</v>
      </c>
      <c r="L1452" s="94" t="s">
        <v>50</v>
      </c>
      <c r="M1452" s="156" t="s">
        <v>254</v>
      </c>
      <c r="N1452" s="94" t="s">
        <v>2148</v>
      </c>
      <c r="O1452" s="94" t="s">
        <v>245</v>
      </c>
      <c r="P1452" s="94" t="s">
        <v>2156</v>
      </c>
      <c r="Q1452" s="98" t="s">
        <v>3749</v>
      </c>
      <c r="R1452" s="98" t="s">
        <v>6521</v>
      </c>
      <c r="S1452" s="99" t="s">
        <v>5406</v>
      </c>
      <c r="T1452" s="94" t="s">
        <v>294</v>
      </c>
      <c r="U1452" s="120"/>
      <c r="V1452" s="120"/>
      <c r="W1452" s="100" t="str">
        <f>VLOOKUP(TRIM(X1452),X10:Y92,2,FALSE)</f>
        <v>Andy</v>
      </c>
      <c r="X1452" s="121" t="str">
        <f t="shared" si="133"/>
        <v>8.1</v>
      </c>
      <c r="Y1452" s="124">
        <f t="shared" si="134"/>
        <v>1</v>
      </c>
      <c r="Z1452" s="121">
        <f t="shared" si="132"/>
        <v>0</v>
      </c>
      <c r="AA1452" s="121">
        <f t="shared" si="135"/>
        <v>15</v>
      </c>
      <c r="AB1452" s="121">
        <f t="shared" si="136"/>
        <v>0</v>
      </c>
      <c r="AC1452" s="121">
        <f t="shared" si="137"/>
        <v>0</v>
      </c>
    </row>
    <row r="1453" spans="1:29" ht="35.25" customHeight="1" x14ac:dyDescent="0.25">
      <c r="A1453" s="89" t="s">
        <v>225</v>
      </c>
      <c r="B1453" s="94" t="s">
        <v>6878</v>
      </c>
      <c r="C1453" s="91" t="s">
        <v>98</v>
      </c>
      <c r="D1453" s="91" t="s">
        <v>184</v>
      </c>
      <c r="E1453" s="122" t="s">
        <v>4805</v>
      </c>
      <c r="F1453" s="92" t="s">
        <v>15</v>
      </c>
      <c r="G1453" s="92" t="s">
        <v>99</v>
      </c>
      <c r="H1453" s="92" t="s">
        <v>2706</v>
      </c>
      <c r="I1453" s="162" t="s">
        <v>6336</v>
      </c>
      <c r="J1453" s="96" t="s">
        <v>2155</v>
      </c>
      <c r="K1453" s="95">
        <v>214</v>
      </c>
      <c r="L1453" s="96" t="s">
        <v>50</v>
      </c>
      <c r="M1453" s="95" t="s">
        <v>254</v>
      </c>
      <c r="N1453" s="94" t="s">
        <v>424</v>
      </c>
      <c r="O1453" s="94" t="s">
        <v>245</v>
      </c>
      <c r="P1453" s="94" t="s">
        <v>2156</v>
      </c>
      <c r="Q1453" s="98" t="s">
        <v>3791</v>
      </c>
      <c r="R1453" s="98" t="s">
        <v>6522</v>
      </c>
      <c r="S1453" s="99" t="s">
        <v>5406</v>
      </c>
      <c r="T1453" s="94" t="s">
        <v>316</v>
      </c>
      <c r="U1453" s="120"/>
      <c r="V1453" s="120"/>
      <c r="W1453" s="100" t="str">
        <f>VLOOKUP(TRIM(X1453),X10:Y92,2,FALSE)</f>
        <v>Andy</v>
      </c>
      <c r="X1453" s="121" t="str">
        <f t="shared" si="133"/>
        <v>8.1</v>
      </c>
      <c r="Y1453" s="124">
        <f t="shared" si="134"/>
        <v>1</v>
      </c>
      <c r="Z1453" s="121">
        <f t="shared" si="132"/>
        <v>0</v>
      </c>
      <c r="AA1453" s="121">
        <f t="shared" si="135"/>
        <v>29</v>
      </c>
      <c r="AB1453" s="121">
        <f t="shared" si="136"/>
        <v>0</v>
      </c>
      <c r="AC1453" s="121">
        <f t="shared" si="137"/>
        <v>0</v>
      </c>
    </row>
    <row r="1454" spans="1:29" ht="35.25" customHeight="1" x14ac:dyDescent="0.25">
      <c r="A1454" s="89" t="s">
        <v>225</v>
      </c>
      <c r="B1454" s="94" t="s">
        <v>6879</v>
      </c>
      <c r="C1454" s="91" t="s">
        <v>98</v>
      </c>
      <c r="D1454" s="91" t="s">
        <v>184</v>
      </c>
      <c r="E1454" s="122" t="s">
        <v>4806</v>
      </c>
      <c r="F1454" s="92" t="s">
        <v>15</v>
      </c>
      <c r="G1454" s="92" t="s">
        <v>99</v>
      </c>
      <c r="H1454" s="92" t="s">
        <v>2707</v>
      </c>
      <c r="I1454" s="162" t="s">
        <v>326</v>
      </c>
      <c r="J1454" s="94" t="s">
        <v>2155</v>
      </c>
      <c r="K1454" s="156">
        <v>215</v>
      </c>
      <c r="L1454" s="94" t="s">
        <v>50</v>
      </c>
      <c r="M1454" s="156" t="s">
        <v>254</v>
      </c>
      <c r="N1454" s="94" t="s">
        <v>424</v>
      </c>
      <c r="O1454" s="94" t="s">
        <v>245</v>
      </c>
      <c r="P1454" s="94" t="s">
        <v>2156</v>
      </c>
      <c r="Q1454" s="98" t="s">
        <v>6337</v>
      </c>
      <c r="R1454" s="98" t="s">
        <v>6523</v>
      </c>
      <c r="S1454" s="99" t="s">
        <v>5406</v>
      </c>
      <c r="T1454" s="94" t="s">
        <v>316</v>
      </c>
      <c r="U1454" s="120"/>
      <c r="V1454" s="120"/>
      <c r="W1454" s="100" t="str">
        <f>VLOOKUP(TRIM(X1454),X10:Y92,2,FALSE)</f>
        <v>Andy</v>
      </c>
      <c r="X1454" s="121" t="str">
        <f t="shared" si="133"/>
        <v>8.1</v>
      </c>
      <c r="Y1454" s="124">
        <f t="shared" si="134"/>
        <v>1</v>
      </c>
      <c r="Z1454" s="121">
        <f t="shared" si="132"/>
        <v>0</v>
      </c>
      <c r="AA1454" s="121">
        <f t="shared" si="135"/>
        <v>6</v>
      </c>
      <c r="AB1454" s="121">
        <f t="shared" si="136"/>
        <v>0</v>
      </c>
      <c r="AC1454" s="121">
        <f t="shared" si="137"/>
        <v>0</v>
      </c>
    </row>
    <row r="1455" spans="1:29" ht="35.25" customHeight="1" x14ac:dyDescent="0.25">
      <c r="A1455" s="89" t="s">
        <v>225</v>
      </c>
      <c r="B1455" s="94" t="s">
        <v>3796</v>
      </c>
      <c r="C1455" s="91" t="s">
        <v>98</v>
      </c>
      <c r="D1455" s="91" t="s">
        <v>184</v>
      </c>
      <c r="E1455" s="122" t="s">
        <v>4807</v>
      </c>
      <c r="F1455" s="92" t="s">
        <v>15</v>
      </c>
      <c r="G1455" s="92" t="s">
        <v>99</v>
      </c>
      <c r="H1455" s="92" t="s">
        <v>2708</v>
      </c>
      <c r="I1455" s="162" t="s">
        <v>317</v>
      </c>
      <c r="J1455" s="96" t="s">
        <v>2155</v>
      </c>
      <c r="K1455" s="95">
        <v>216</v>
      </c>
      <c r="L1455" s="96" t="s">
        <v>50</v>
      </c>
      <c r="M1455" s="95" t="s">
        <v>254</v>
      </c>
      <c r="N1455" s="94" t="s">
        <v>424</v>
      </c>
      <c r="O1455" s="94" t="s">
        <v>245</v>
      </c>
      <c r="P1455" s="94" t="s">
        <v>2156</v>
      </c>
      <c r="Q1455" s="98" t="s">
        <v>3795</v>
      </c>
      <c r="R1455" s="98" t="s">
        <v>6524</v>
      </c>
      <c r="S1455" s="99" t="s">
        <v>5406</v>
      </c>
      <c r="T1455" s="94" t="s">
        <v>316</v>
      </c>
      <c r="U1455" s="120"/>
      <c r="V1455" s="120"/>
      <c r="W1455" s="100" t="str">
        <f>VLOOKUP(TRIM(X1455),X10:Y92,2,FALSE)</f>
        <v>Andy</v>
      </c>
      <c r="X1455" s="121" t="str">
        <f t="shared" si="133"/>
        <v>8.1</v>
      </c>
      <c r="Y1455" s="124">
        <f t="shared" si="134"/>
        <v>1</v>
      </c>
      <c r="Z1455" s="121">
        <f t="shared" si="132"/>
        <v>0</v>
      </c>
      <c r="AA1455" s="121">
        <f t="shared" si="135"/>
        <v>17</v>
      </c>
      <c r="AB1455" s="121">
        <f t="shared" si="136"/>
        <v>0</v>
      </c>
      <c r="AC1455" s="121">
        <f t="shared" si="137"/>
        <v>0</v>
      </c>
    </row>
    <row r="1456" spans="1:29" ht="35.25" customHeight="1" x14ac:dyDescent="0.25">
      <c r="A1456" s="89" t="s">
        <v>225</v>
      </c>
      <c r="B1456" s="94" t="s">
        <v>6880</v>
      </c>
      <c r="C1456" s="91" t="s">
        <v>98</v>
      </c>
      <c r="D1456" s="91" t="s">
        <v>184</v>
      </c>
      <c r="E1456" s="122" t="s">
        <v>4808</v>
      </c>
      <c r="F1456" s="92" t="s">
        <v>15</v>
      </c>
      <c r="G1456" s="92" t="s">
        <v>99</v>
      </c>
      <c r="H1456" s="92" t="s">
        <v>6339</v>
      </c>
      <c r="I1456" s="162" t="s">
        <v>317</v>
      </c>
      <c r="J1456" s="94" t="s">
        <v>106</v>
      </c>
      <c r="K1456" s="156">
        <v>2510</v>
      </c>
      <c r="L1456" s="94" t="s">
        <v>50</v>
      </c>
      <c r="M1456" s="156" t="s">
        <v>254</v>
      </c>
      <c r="N1456" s="94" t="s">
        <v>2160</v>
      </c>
      <c r="O1456" s="94" t="s">
        <v>245</v>
      </c>
      <c r="P1456" s="94" t="s">
        <v>2156</v>
      </c>
      <c r="Q1456" s="98" t="s">
        <v>6338</v>
      </c>
      <c r="R1456" s="98" t="s">
        <v>6525</v>
      </c>
      <c r="S1456" s="99" t="s">
        <v>5406</v>
      </c>
      <c r="T1456" s="94" t="s">
        <v>316</v>
      </c>
      <c r="U1456" s="120"/>
      <c r="V1456" s="120"/>
      <c r="W1456" s="100" t="str">
        <f>VLOOKUP(TRIM(X1456),X10:Y92,2,FALSE)</f>
        <v>Andy</v>
      </c>
      <c r="X1456" s="121" t="str">
        <f t="shared" si="133"/>
        <v>8.1</v>
      </c>
      <c r="Y1456" s="124">
        <f t="shared" si="134"/>
        <v>1</v>
      </c>
      <c r="Z1456" s="121">
        <f t="shared" si="132"/>
        <v>0</v>
      </c>
      <c r="AA1456" s="121">
        <f t="shared" si="135"/>
        <v>17</v>
      </c>
      <c r="AB1456" s="121">
        <f t="shared" si="136"/>
        <v>0</v>
      </c>
      <c r="AC1456" s="121">
        <f t="shared" si="137"/>
        <v>0</v>
      </c>
    </row>
    <row r="1457" spans="1:29" ht="35.25" customHeight="1" x14ac:dyDescent="0.25">
      <c r="A1457" s="89" t="s">
        <v>225</v>
      </c>
      <c r="B1457" s="94" t="s">
        <v>3800</v>
      </c>
      <c r="C1457" s="91" t="s">
        <v>98</v>
      </c>
      <c r="D1457" s="91" t="s">
        <v>184</v>
      </c>
      <c r="E1457" s="122" t="s">
        <v>4809</v>
      </c>
      <c r="F1457" s="92" t="s">
        <v>15</v>
      </c>
      <c r="G1457" s="92" t="s">
        <v>99</v>
      </c>
      <c r="H1457" s="92" t="s">
        <v>3801</v>
      </c>
      <c r="I1457" s="162" t="s">
        <v>317</v>
      </c>
      <c r="J1457" s="96" t="s">
        <v>106</v>
      </c>
      <c r="K1457" s="95">
        <v>2511</v>
      </c>
      <c r="L1457" s="96" t="s">
        <v>50</v>
      </c>
      <c r="M1457" s="95" t="s">
        <v>254</v>
      </c>
      <c r="N1457" s="94" t="s">
        <v>2160</v>
      </c>
      <c r="O1457" s="94" t="s">
        <v>245</v>
      </c>
      <c r="P1457" s="94" t="s">
        <v>2156</v>
      </c>
      <c r="Q1457" s="98" t="s">
        <v>6340</v>
      </c>
      <c r="R1457" s="98" t="s">
        <v>6526</v>
      </c>
      <c r="S1457" s="99" t="s">
        <v>5406</v>
      </c>
      <c r="T1457" s="94" t="s">
        <v>316</v>
      </c>
      <c r="U1457" s="120"/>
      <c r="V1457" s="120"/>
      <c r="W1457" s="100" t="str">
        <f>VLOOKUP(TRIM(X1457),X10:Y92,2,FALSE)</f>
        <v>Andy</v>
      </c>
      <c r="X1457" s="121" t="str">
        <f t="shared" si="133"/>
        <v>8.1</v>
      </c>
      <c r="Y1457" s="124">
        <f t="shared" si="134"/>
        <v>1</v>
      </c>
      <c r="Z1457" s="121">
        <f t="shared" si="132"/>
        <v>0</v>
      </c>
      <c r="AA1457" s="121">
        <f t="shared" si="135"/>
        <v>17</v>
      </c>
      <c r="AB1457" s="121">
        <f t="shared" si="136"/>
        <v>0</v>
      </c>
      <c r="AC1457" s="121">
        <f t="shared" si="137"/>
        <v>0</v>
      </c>
    </row>
    <row r="1458" spans="1:29" ht="35.25" customHeight="1" x14ac:dyDescent="0.25">
      <c r="A1458" s="89" t="s">
        <v>225</v>
      </c>
      <c r="B1458" s="94" t="s">
        <v>6881</v>
      </c>
      <c r="C1458" s="91" t="s">
        <v>98</v>
      </c>
      <c r="D1458" s="91" t="s">
        <v>184</v>
      </c>
      <c r="E1458" s="122" t="s">
        <v>4810</v>
      </c>
      <c r="F1458" s="92" t="s">
        <v>15</v>
      </c>
      <c r="G1458" s="92" t="s">
        <v>99</v>
      </c>
      <c r="H1458" s="92" t="s">
        <v>6341</v>
      </c>
      <c r="I1458" s="162" t="s">
        <v>317</v>
      </c>
      <c r="J1458" s="94" t="s">
        <v>247</v>
      </c>
      <c r="K1458" s="156">
        <v>2584</v>
      </c>
      <c r="L1458" s="94" t="s">
        <v>50</v>
      </c>
      <c r="M1458" s="156" t="s">
        <v>254</v>
      </c>
      <c r="N1458" s="94" t="s">
        <v>2148</v>
      </c>
      <c r="O1458" s="94" t="s">
        <v>245</v>
      </c>
      <c r="P1458" s="94" t="s">
        <v>2156</v>
      </c>
      <c r="Q1458" s="98" t="s">
        <v>3802</v>
      </c>
      <c r="R1458" s="98" t="s">
        <v>6527</v>
      </c>
      <c r="S1458" s="99" t="s">
        <v>5406</v>
      </c>
      <c r="T1458" s="94" t="s">
        <v>316</v>
      </c>
      <c r="U1458" s="120"/>
      <c r="V1458" s="120"/>
      <c r="W1458" s="100" t="str">
        <f>VLOOKUP(TRIM(X1458),X10:Y92,2,FALSE)</f>
        <v>Andy</v>
      </c>
      <c r="X1458" s="121" t="str">
        <f t="shared" si="133"/>
        <v>8.1</v>
      </c>
      <c r="Y1458" s="124">
        <f t="shared" si="134"/>
        <v>1</v>
      </c>
      <c r="Z1458" s="121">
        <f t="shared" si="132"/>
        <v>0</v>
      </c>
      <c r="AA1458" s="121">
        <f t="shared" si="135"/>
        <v>17</v>
      </c>
      <c r="AB1458" s="121">
        <f t="shared" si="136"/>
        <v>0</v>
      </c>
      <c r="AC1458" s="121">
        <f t="shared" si="137"/>
        <v>0</v>
      </c>
    </row>
    <row r="1459" spans="1:29" ht="35.25" customHeight="1" x14ac:dyDescent="0.25">
      <c r="A1459" s="89" t="s">
        <v>225</v>
      </c>
      <c r="B1459" s="94" t="s">
        <v>3800</v>
      </c>
      <c r="C1459" s="91" t="s">
        <v>98</v>
      </c>
      <c r="D1459" s="91" t="s">
        <v>184</v>
      </c>
      <c r="E1459" s="122" t="s">
        <v>4811</v>
      </c>
      <c r="F1459" s="92" t="s">
        <v>15</v>
      </c>
      <c r="G1459" s="92" t="s">
        <v>99</v>
      </c>
      <c r="H1459" s="92" t="s">
        <v>2719</v>
      </c>
      <c r="I1459" s="162" t="s">
        <v>112</v>
      </c>
      <c r="J1459" s="96" t="s">
        <v>106</v>
      </c>
      <c r="K1459" s="95">
        <v>2514</v>
      </c>
      <c r="L1459" s="96" t="s">
        <v>50</v>
      </c>
      <c r="M1459" s="95" t="s">
        <v>254</v>
      </c>
      <c r="N1459" s="94" t="s">
        <v>2160</v>
      </c>
      <c r="O1459" s="94" t="s">
        <v>245</v>
      </c>
      <c r="P1459" s="94" t="s">
        <v>2156</v>
      </c>
      <c r="Q1459" s="98" t="s">
        <v>3826</v>
      </c>
      <c r="R1459" s="98" t="s">
        <v>6528</v>
      </c>
      <c r="S1459" s="99" t="s">
        <v>5406</v>
      </c>
      <c r="T1459" s="94" t="s">
        <v>2720</v>
      </c>
      <c r="U1459" s="120"/>
      <c r="V1459" s="120"/>
      <c r="W1459" s="100" t="str">
        <f>VLOOKUP(TRIM(X1459),X10:Y92,2,FALSE)</f>
        <v>Andy</v>
      </c>
      <c r="X1459" s="121" t="str">
        <f t="shared" si="133"/>
        <v>8.1</v>
      </c>
      <c r="Y1459" s="124">
        <f t="shared" si="134"/>
        <v>1</v>
      </c>
      <c r="Z1459" s="121">
        <f t="shared" si="132"/>
        <v>0</v>
      </c>
      <c r="AA1459" s="121">
        <f t="shared" si="135"/>
        <v>4</v>
      </c>
      <c r="AB1459" s="121">
        <f t="shared" si="136"/>
        <v>0</v>
      </c>
      <c r="AC1459" s="121">
        <f t="shared" si="137"/>
        <v>0</v>
      </c>
    </row>
    <row r="1460" spans="1:29" ht="35.25" customHeight="1" x14ac:dyDescent="0.25">
      <c r="A1460" s="89" t="s">
        <v>225</v>
      </c>
      <c r="B1460" s="94" t="s">
        <v>3828</v>
      </c>
      <c r="C1460" s="91" t="s">
        <v>98</v>
      </c>
      <c r="D1460" s="91" t="s">
        <v>184</v>
      </c>
      <c r="E1460" s="122" t="s">
        <v>4812</v>
      </c>
      <c r="F1460" s="92" t="s">
        <v>15</v>
      </c>
      <c r="G1460" s="92" t="s">
        <v>99</v>
      </c>
      <c r="H1460" s="92" t="s">
        <v>2723</v>
      </c>
      <c r="I1460" s="162" t="s">
        <v>112</v>
      </c>
      <c r="J1460" s="94" t="s">
        <v>2155</v>
      </c>
      <c r="K1460" s="156">
        <v>220</v>
      </c>
      <c r="L1460" s="94" t="s">
        <v>50</v>
      </c>
      <c r="M1460" s="156" t="s">
        <v>254</v>
      </c>
      <c r="N1460" s="94" t="s">
        <v>424</v>
      </c>
      <c r="O1460" s="94" t="s">
        <v>245</v>
      </c>
      <c r="P1460" s="94" t="s">
        <v>2156</v>
      </c>
      <c r="Q1460" s="98" t="s">
        <v>3827</v>
      </c>
      <c r="R1460" s="98" t="s">
        <v>6529</v>
      </c>
      <c r="S1460" s="99" t="s">
        <v>5406</v>
      </c>
      <c r="T1460" s="94" t="s">
        <v>2720</v>
      </c>
      <c r="U1460" s="120"/>
      <c r="V1460" s="120"/>
      <c r="W1460" s="100" t="str">
        <f>VLOOKUP(TRIM(X1460),X10:Y92,2,FALSE)</f>
        <v>Andy</v>
      </c>
      <c r="X1460" s="121" t="str">
        <f t="shared" si="133"/>
        <v>8.1</v>
      </c>
      <c r="Y1460" s="124">
        <f t="shared" si="134"/>
        <v>1</v>
      </c>
      <c r="Z1460" s="121">
        <f t="shared" si="132"/>
        <v>0</v>
      </c>
      <c r="AA1460" s="121">
        <f t="shared" si="135"/>
        <v>4</v>
      </c>
      <c r="AB1460" s="121">
        <f t="shared" si="136"/>
        <v>0</v>
      </c>
      <c r="AC1460" s="121">
        <f t="shared" si="137"/>
        <v>0</v>
      </c>
    </row>
    <row r="1461" spans="1:29" ht="35.25" customHeight="1" x14ac:dyDescent="0.25">
      <c r="A1461" s="89" t="s">
        <v>225</v>
      </c>
      <c r="B1461" s="94" t="s">
        <v>6882</v>
      </c>
      <c r="C1461" s="91" t="s">
        <v>98</v>
      </c>
      <c r="D1461" s="91" t="s">
        <v>184</v>
      </c>
      <c r="E1461" s="122" t="s">
        <v>4813</v>
      </c>
      <c r="F1461" s="92" t="s">
        <v>15</v>
      </c>
      <c r="G1461" s="92" t="s">
        <v>99</v>
      </c>
      <c r="H1461" s="92" t="s">
        <v>2963</v>
      </c>
      <c r="I1461" s="162" t="s">
        <v>274</v>
      </c>
      <c r="J1461" s="96" t="s">
        <v>247</v>
      </c>
      <c r="K1461" s="95">
        <v>2642</v>
      </c>
      <c r="L1461" s="96" t="s">
        <v>50</v>
      </c>
      <c r="M1461" s="95" t="s">
        <v>254</v>
      </c>
      <c r="N1461" s="94" t="s">
        <v>2148</v>
      </c>
      <c r="O1461" s="94" t="s">
        <v>245</v>
      </c>
      <c r="P1461" s="94" t="s">
        <v>2156</v>
      </c>
      <c r="Q1461" s="98" t="s">
        <v>6756</v>
      </c>
      <c r="R1461" s="98" t="s">
        <v>6530</v>
      </c>
      <c r="S1461" s="99" t="s">
        <v>5406</v>
      </c>
      <c r="T1461" s="94" t="s">
        <v>282</v>
      </c>
      <c r="U1461" s="120"/>
      <c r="V1461" s="120"/>
      <c r="W1461" s="100" t="str">
        <f>VLOOKUP(TRIM(X1461),X10:Y92,2,FALSE)</f>
        <v>Andy</v>
      </c>
      <c r="X1461" s="121" t="str">
        <f t="shared" si="133"/>
        <v>8.1</v>
      </c>
      <c r="Y1461" s="124">
        <f t="shared" si="134"/>
        <v>1</v>
      </c>
      <c r="Z1461" s="121">
        <f t="shared" si="132"/>
        <v>0</v>
      </c>
      <c r="AA1461" s="121">
        <f t="shared" si="135"/>
        <v>26</v>
      </c>
      <c r="AB1461" s="121">
        <f t="shared" si="136"/>
        <v>0</v>
      </c>
      <c r="AC1461" s="121">
        <f t="shared" si="137"/>
        <v>0</v>
      </c>
    </row>
    <row r="1462" spans="1:29" ht="35.25" customHeight="1" x14ac:dyDescent="0.25">
      <c r="A1462" s="89" t="s">
        <v>225</v>
      </c>
      <c r="B1462" s="94" t="s">
        <v>4192</v>
      </c>
      <c r="C1462" s="91" t="s">
        <v>98</v>
      </c>
      <c r="D1462" s="91" t="s">
        <v>184</v>
      </c>
      <c r="E1462" s="122" t="s">
        <v>4814</v>
      </c>
      <c r="F1462" s="92" t="s">
        <v>15</v>
      </c>
      <c r="G1462" s="92" t="s">
        <v>99</v>
      </c>
      <c r="H1462" s="92" t="s">
        <v>6758</v>
      </c>
      <c r="I1462" s="162" t="s">
        <v>274</v>
      </c>
      <c r="J1462" s="94" t="s">
        <v>2155</v>
      </c>
      <c r="K1462" s="156">
        <v>235</v>
      </c>
      <c r="L1462" s="94" t="s">
        <v>50</v>
      </c>
      <c r="M1462" s="156" t="s">
        <v>254</v>
      </c>
      <c r="N1462" s="94" t="s">
        <v>424</v>
      </c>
      <c r="O1462" s="94" t="s">
        <v>245</v>
      </c>
      <c r="P1462" s="94" t="s">
        <v>2156</v>
      </c>
      <c r="Q1462" s="98" t="s">
        <v>6757</v>
      </c>
      <c r="R1462" s="98" t="s">
        <v>6531</v>
      </c>
      <c r="S1462" s="99" t="s">
        <v>5406</v>
      </c>
      <c r="T1462" s="94" t="s">
        <v>282</v>
      </c>
      <c r="U1462" s="120"/>
      <c r="V1462" s="120"/>
      <c r="W1462" s="100" t="str">
        <f>VLOOKUP(TRIM(X1462),X10:Y92,2,FALSE)</f>
        <v>Andy</v>
      </c>
      <c r="X1462" s="121" t="str">
        <f t="shared" si="133"/>
        <v>8.1</v>
      </c>
      <c r="Y1462" s="124">
        <f t="shared" si="134"/>
        <v>1</v>
      </c>
      <c r="Z1462" s="121">
        <f t="shared" si="132"/>
        <v>0</v>
      </c>
      <c r="AA1462" s="121">
        <f t="shared" si="135"/>
        <v>26</v>
      </c>
      <c r="AB1462" s="121">
        <f t="shared" si="136"/>
        <v>0</v>
      </c>
      <c r="AC1462" s="121">
        <f t="shared" si="137"/>
        <v>0</v>
      </c>
    </row>
    <row r="1463" spans="1:29" ht="35.25" customHeight="1" x14ac:dyDescent="0.25">
      <c r="A1463" s="89" t="s">
        <v>225</v>
      </c>
      <c r="B1463" s="94" t="s">
        <v>6883</v>
      </c>
      <c r="C1463" s="91" t="s">
        <v>98</v>
      </c>
      <c r="D1463" s="91" t="s">
        <v>184</v>
      </c>
      <c r="E1463" s="122" t="s">
        <v>4815</v>
      </c>
      <c r="F1463" s="92" t="s">
        <v>15</v>
      </c>
      <c r="G1463" s="92" t="s">
        <v>99</v>
      </c>
      <c r="H1463" s="92" t="s">
        <v>2964</v>
      </c>
      <c r="I1463" s="162" t="s">
        <v>6759</v>
      </c>
      <c r="J1463" s="96" t="s">
        <v>2155</v>
      </c>
      <c r="K1463" s="95">
        <v>236</v>
      </c>
      <c r="L1463" s="96" t="s">
        <v>50</v>
      </c>
      <c r="M1463" s="95" t="s">
        <v>254</v>
      </c>
      <c r="N1463" s="94" t="s">
        <v>424</v>
      </c>
      <c r="O1463" s="94" t="s">
        <v>245</v>
      </c>
      <c r="P1463" s="94" t="s">
        <v>2156</v>
      </c>
      <c r="Q1463" s="98" t="s">
        <v>4193</v>
      </c>
      <c r="R1463" s="98" t="s">
        <v>6532</v>
      </c>
      <c r="S1463" s="99" t="s">
        <v>5406</v>
      </c>
      <c r="T1463" s="94" t="s">
        <v>282</v>
      </c>
      <c r="U1463" s="120"/>
      <c r="V1463" s="120"/>
      <c r="W1463" s="100" t="str">
        <f>VLOOKUP(TRIM(X1463),X10:Y92,2,FALSE)</f>
        <v>Andy</v>
      </c>
      <c r="X1463" s="121" t="str">
        <f t="shared" si="133"/>
        <v>8.1</v>
      </c>
      <c r="Y1463" s="124">
        <f t="shared" si="134"/>
        <v>1</v>
      </c>
      <c r="Z1463" s="121">
        <f t="shared" si="132"/>
        <v>0</v>
      </c>
      <c r="AA1463" s="121">
        <f t="shared" si="135"/>
        <v>53</v>
      </c>
      <c r="AB1463" s="121">
        <f t="shared" si="136"/>
        <v>0</v>
      </c>
      <c r="AC1463" s="121">
        <f t="shared" si="137"/>
        <v>0</v>
      </c>
    </row>
    <row r="1464" spans="1:29" ht="35.25" customHeight="1" x14ac:dyDescent="0.25">
      <c r="A1464" s="89" t="s">
        <v>225</v>
      </c>
      <c r="B1464" s="94" t="s">
        <v>6884</v>
      </c>
      <c r="C1464" s="91" t="s">
        <v>98</v>
      </c>
      <c r="D1464" s="91" t="s">
        <v>184</v>
      </c>
      <c r="E1464" s="122" t="s">
        <v>4816</v>
      </c>
      <c r="F1464" s="92" t="s">
        <v>15</v>
      </c>
      <c r="G1464" s="92" t="s">
        <v>99</v>
      </c>
      <c r="H1464" s="92" t="s">
        <v>2965</v>
      </c>
      <c r="I1464" s="162" t="s">
        <v>274</v>
      </c>
      <c r="J1464" s="94" t="s">
        <v>2155</v>
      </c>
      <c r="K1464" s="156">
        <v>237</v>
      </c>
      <c r="L1464" s="94" t="s">
        <v>50</v>
      </c>
      <c r="M1464" s="156" t="s">
        <v>254</v>
      </c>
      <c r="N1464" s="94" t="s">
        <v>424</v>
      </c>
      <c r="O1464" s="94" t="s">
        <v>245</v>
      </c>
      <c r="P1464" s="94" t="s">
        <v>2156</v>
      </c>
      <c r="Q1464" s="98" t="s">
        <v>4195</v>
      </c>
      <c r="R1464" s="98" t="s">
        <v>6533</v>
      </c>
      <c r="S1464" s="99" t="s">
        <v>5406</v>
      </c>
      <c r="T1464" s="94" t="s">
        <v>282</v>
      </c>
      <c r="U1464" s="120"/>
      <c r="V1464" s="120"/>
      <c r="W1464" s="100" t="str">
        <f>VLOOKUP(TRIM(X1464),X10:Y92,2,FALSE)</f>
        <v>Andy</v>
      </c>
      <c r="X1464" s="121" t="str">
        <f t="shared" si="133"/>
        <v>8.1</v>
      </c>
      <c r="Y1464" s="124">
        <f t="shared" si="134"/>
        <v>1</v>
      </c>
      <c r="Z1464" s="121">
        <f t="shared" si="132"/>
        <v>0</v>
      </c>
      <c r="AA1464" s="121">
        <f t="shared" si="135"/>
        <v>26</v>
      </c>
      <c r="AB1464" s="121">
        <f t="shared" si="136"/>
        <v>0</v>
      </c>
      <c r="AC1464" s="121">
        <f t="shared" si="137"/>
        <v>0</v>
      </c>
    </row>
    <row r="1465" spans="1:29" ht="35.25" customHeight="1" x14ac:dyDescent="0.25">
      <c r="A1465" s="89" t="s">
        <v>225</v>
      </c>
      <c r="B1465" s="94" t="s">
        <v>4200</v>
      </c>
      <c r="C1465" s="91" t="s">
        <v>98</v>
      </c>
      <c r="D1465" s="91" t="s">
        <v>184</v>
      </c>
      <c r="E1465" s="122" t="s">
        <v>4817</v>
      </c>
      <c r="F1465" s="92" t="s">
        <v>15</v>
      </c>
      <c r="G1465" s="92" t="s">
        <v>99</v>
      </c>
      <c r="H1465" s="92" t="s">
        <v>2967</v>
      </c>
      <c r="I1465" s="162" t="s">
        <v>274</v>
      </c>
      <c r="J1465" s="96" t="s">
        <v>2155</v>
      </c>
      <c r="K1465" s="95">
        <v>239</v>
      </c>
      <c r="L1465" s="96" t="s">
        <v>50</v>
      </c>
      <c r="M1465" s="95" t="s">
        <v>254</v>
      </c>
      <c r="N1465" s="94" t="s">
        <v>424</v>
      </c>
      <c r="O1465" s="94" t="s">
        <v>245</v>
      </c>
      <c r="P1465" s="94" t="s">
        <v>2156</v>
      </c>
      <c r="Q1465" s="98" t="s">
        <v>4199</v>
      </c>
      <c r="R1465" s="98" t="s">
        <v>6534</v>
      </c>
      <c r="S1465" s="99" t="s">
        <v>5406</v>
      </c>
      <c r="T1465" s="94" t="s">
        <v>282</v>
      </c>
      <c r="U1465" s="120"/>
      <c r="V1465" s="120"/>
      <c r="W1465" s="100" t="str">
        <f>VLOOKUP(TRIM(X1465),X10:Y92,2,FALSE)</f>
        <v>Andy</v>
      </c>
      <c r="X1465" s="121" t="str">
        <f t="shared" si="133"/>
        <v>8.1</v>
      </c>
      <c r="Y1465" s="124">
        <f t="shared" si="134"/>
        <v>1</v>
      </c>
      <c r="Z1465" s="121">
        <f t="shared" si="132"/>
        <v>0</v>
      </c>
      <c r="AA1465" s="121">
        <f t="shared" si="135"/>
        <v>26</v>
      </c>
      <c r="AB1465" s="121">
        <f t="shared" si="136"/>
        <v>0</v>
      </c>
      <c r="AC1465" s="121">
        <f t="shared" si="137"/>
        <v>0</v>
      </c>
    </row>
    <row r="1466" spans="1:29" ht="35.25" customHeight="1" x14ac:dyDescent="0.25">
      <c r="A1466" s="89" t="s">
        <v>225</v>
      </c>
      <c r="B1466" s="94" t="s">
        <v>3800</v>
      </c>
      <c r="C1466" s="91" t="s">
        <v>98</v>
      </c>
      <c r="D1466" s="91" t="s">
        <v>184</v>
      </c>
      <c r="E1466" s="122" t="s">
        <v>4818</v>
      </c>
      <c r="F1466" s="92" t="s">
        <v>15</v>
      </c>
      <c r="G1466" s="92" t="s">
        <v>99</v>
      </c>
      <c r="H1466" s="92" t="s">
        <v>2968</v>
      </c>
      <c r="I1466" s="162" t="s">
        <v>274</v>
      </c>
      <c r="J1466" s="94" t="s">
        <v>106</v>
      </c>
      <c r="K1466" s="156">
        <v>2557</v>
      </c>
      <c r="L1466" s="94" t="s">
        <v>50</v>
      </c>
      <c r="M1466" s="156" t="s">
        <v>254</v>
      </c>
      <c r="N1466" s="94" t="s">
        <v>2160</v>
      </c>
      <c r="O1466" s="94" t="s">
        <v>245</v>
      </c>
      <c r="P1466" s="94" t="s">
        <v>2156</v>
      </c>
      <c r="Q1466" s="98" t="s">
        <v>4201</v>
      </c>
      <c r="R1466" s="98" t="s">
        <v>6535</v>
      </c>
      <c r="S1466" s="99" t="s">
        <v>5406</v>
      </c>
      <c r="T1466" s="94" t="s">
        <v>282</v>
      </c>
      <c r="U1466" s="120"/>
      <c r="V1466" s="120"/>
      <c r="W1466" s="100" t="str">
        <f>VLOOKUP(TRIM(X1466),X10:Y92,2,FALSE)</f>
        <v>Andy</v>
      </c>
      <c r="X1466" s="121" t="str">
        <f t="shared" si="133"/>
        <v>8.1</v>
      </c>
      <c r="Y1466" s="124">
        <f t="shared" si="134"/>
        <v>1</v>
      </c>
      <c r="Z1466" s="121">
        <f t="shared" si="132"/>
        <v>0</v>
      </c>
      <c r="AA1466" s="121">
        <f t="shared" si="135"/>
        <v>26</v>
      </c>
      <c r="AB1466" s="121">
        <f t="shared" si="136"/>
        <v>0</v>
      </c>
      <c r="AC1466" s="121">
        <f t="shared" si="137"/>
        <v>0</v>
      </c>
    </row>
    <row r="1467" spans="1:29" ht="35.25" customHeight="1" x14ac:dyDescent="0.25">
      <c r="A1467" s="89" t="s">
        <v>225</v>
      </c>
      <c r="B1467" s="94" t="s">
        <v>6886</v>
      </c>
      <c r="C1467" s="91" t="s">
        <v>98</v>
      </c>
      <c r="D1467" s="91" t="s">
        <v>184</v>
      </c>
      <c r="E1467" s="122" t="s">
        <v>4819</v>
      </c>
      <c r="F1467" s="92" t="s">
        <v>15</v>
      </c>
      <c r="G1467" s="92" t="s">
        <v>99</v>
      </c>
      <c r="H1467" s="92" t="s">
        <v>3058</v>
      </c>
      <c r="I1467" s="162" t="s">
        <v>338</v>
      </c>
      <c r="J1467" s="96" t="s">
        <v>2155</v>
      </c>
      <c r="K1467" s="95">
        <v>244</v>
      </c>
      <c r="L1467" s="96" t="s">
        <v>50</v>
      </c>
      <c r="M1467" s="95" t="s">
        <v>254</v>
      </c>
      <c r="N1467" s="94" t="s">
        <v>424</v>
      </c>
      <c r="O1467" s="94" t="s">
        <v>245</v>
      </c>
      <c r="P1467" s="94" t="s">
        <v>2156</v>
      </c>
      <c r="Q1467" s="98" t="s">
        <v>6885</v>
      </c>
      <c r="R1467" s="98" t="s">
        <v>6536</v>
      </c>
      <c r="S1467" s="99" t="s">
        <v>5406</v>
      </c>
      <c r="T1467" s="94" t="s">
        <v>351</v>
      </c>
      <c r="U1467" s="120"/>
      <c r="V1467" s="120"/>
      <c r="W1467" s="100" t="str">
        <f>VLOOKUP(TRIM(X1467),X10:Y92,2,FALSE)</f>
        <v>Andy</v>
      </c>
      <c r="X1467" s="121" t="str">
        <f t="shared" si="133"/>
        <v>8.1</v>
      </c>
      <c r="Y1467" s="124">
        <f t="shared" si="134"/>
        <v>1</v>
      </c>
      <c r="Z1467" s="121">
        <f t="shared" si="132"/>
        <v>0</v>
      </c>
      <c r="AA1467" s="121">
        <f t="shared" si="135"/>
        <v>12</v>
      </c>
      <c r="AB1467" s="121">
        <f t="shared" si="136"/>
        <v>0</v>
      </c>
      <c r="AC1467" s="121">
        <f t="shared" si="137"/>
        <v>0</v>
      </c>
    </row>
    <row r="1468" spans="1:29" ht="35.25" customHeight="1" x14ac:dyDescent="0.25">
      <c r="A1468" s="89" t="s">
        <v>225</v>
      </c>
      <c r="B1468" s="94" t="s">
        <v>4546</v>
      </c>
      <c r="C1468" s="91" t="s">
        <v>98</v>
      </c>
      <c r="D1468" s="91" t="s">
        <v>184</v>
      </c>
      <c r="E1468" s="122" t="s">
        <v>4820</v>
      </c>
      <c r="F1468" s="92" t="s">
        <v>15</v>
      </c>
      <c r="G1468" s="92" t="s">
        <v>99</v>
      </c>
      <c r="H1468" s="92" t="s">
        <v>3170</v>
      </c>
      <c r="I1468" s="162" t="s">
        <v>307</v>
      </c>
      <c r="J1468" s="94" t="s">
        <v>106</v>
      </c>
      <c r="K1468" s="156">
        <v>2597</v>
      </c>
      <c r="L1468" s="94" t="s">
        <v>50</v>
      </c>
      <c r="M1468" s="156" t="s">
        <v>254</v>
      </c>
      <c r="N1468" s="94" t="s">
        <v>2160</v>
      </c>
      <c r="O1468" s="94" t="s">
        <v>245</v>
      </c>
      <c r="P1468" s="94" t="s">
        <v>2156</v>
      </c>
      <c r="Q1468" s="98" t="s">
        <v>4545</v>
      </c>
      <c r="R1468" s="98" t="s">
        <v>6537</v>
      </c>
      <c r="S1468" s="99" t="s">
        <v>5406</v>
      </c>
      <c r="T1468" s="94" t="s">
        <v>249</v>
      </c>
      <c r="U1468" s="120"/>
      <c r="V1468" s="120"/>
      <c r="W1468" s="100" t="str">
        <f>VLOOKUP(TRIM(X1468),X10:Y92,2,FALSE)</f>
        <v>Andy</v>
      </c>
      <c r="X1468" s="121" t="str">
        <f t="shared" si="133"/>
        <v>8.1</v>
      </c>
      <c r="Y1468" s="124">
        <f t="shared" si="134"/>
        <v>1</v>
      </c>
      <c r="Z1468" s="121">
        <f t="shared" si="132"/>
        <v>0</v>
      </c>
      <c r="AA1468" s="121">
        <f t="shared" si="135"/>
        <v>6</v>
      </c>
      <c r="AB1468" s="121">
        <f t="shared" si="136"/>
        <v>0</v>
      </c>
      <c r="AC1468" s="121">
        <f t="shared" si="137"/>
        <v>0</v>
      </c>
    </row>
    <row r="1469" spans="1:29" ht="35.25" customHeight="1" x14ac:dyDescent="0.25">
      <c r="A1469" s="89" t="s">
        <v>225</v>
      </c>
      <c r="B1469" s="94" t="s">
        <v>6887</v>
      </c>
      <c r="C1469" s="91" t="s">
        <v>98</v>
      </c>
      <c r="D1469" s="91" t="s">
        <v>184</v>
      </c>
      <c r="E1469" s="122" t="s">
        <v>4821</v>
      </c>
      <c r="F1469" s="92" t="s">
        <v>15</v>
      </c>
      <c r="G1469" s="92" t="s">
        <v>99</v>
      </c>
      <c r="H1469" s="92" t="s">
        <v>2197</v>
      </c>
      <c r="I1469" s="162" t="s">
        <v>6342</v>
      </c>
      <c r="J1469" s="96" t="s">
        <v>268</v>
      </c>
      <c r="K1469" s="95">
        <v>505</v>
      </c>
      <c r="L1469" s="96" t="s">
        <v>50</v>
      </c>
      <c r="M1469" s="95" t="s">
        <v>254</v>
      </c>
      <c r="N1469" s="94" t="s">
        <v>2148</v>
      </c>
      <c r="O1469" s="94" t="s">
        <v>245</v>
      </c>
      <c r="P1469" s="94" t="s">
        <v>2156</v>
      </c>
      <c r="Q1469" s="98" t="s">
        <v>6343</v>
      </c>
      <c r="R1469" s="98" t="s">
        <v>6538</v>
      </c>
      <c r="S1469" s="99" t="s">
        <v>5406</v>
      </c>
      <c r="T1469" s="94" t="s">
        <v>2198</v>
      </c>
      <c r="U1469" s="120"/>
      <c r="V1469" s="120"/>
      <c r="W1469" s="100" t="str">
        <f>VLOOKUP(TRIM(X1469),X10:Y92,2,FALSE)</f>
        <v>Andy</v>
      </c>
      <c r="X1469" s="121" t="str">
        <f t="shared" si="133"/>
        <v>8.1</v>
      </c>
      <c r="Y1469" s="124">
        <f t="shared" si="134"/>
        <v>1</v>
      </c>
      <c r="Z1469" s="121">
        <f t="shared" si="132"/>
        <v>0</v>
      </c>
      <c r="AA1469" s="121">
        <f t="shared" si="135"/>
        <v>52</v>
      </c>
      <c r="AB1469" s="121">
        <f t="shared" si="136"/>
        <v>0</v>
      </c>
      <c r="AC1469" s="121">
        <f t="shared" si="137"/>
        <v>0</v>
      </c>
    </row>
    <row r="1470" spans="1:29" ht="35.25" customHeight="1" x14ac:dyDescent="0.25">
      <c r="A1470" s="89" t="s">
        <v>225</v>
      </c>
      <c r="B1470" s="94" t="s">
        <v>6888</v>
      </c>
      <c r="C1470" s="91" t="s">
        <v>98</v>
      </c>
      <c r="D1470" s="91" t="s">
        <v>184</v>
      </c>
      <c r="E1470" s="122" t="s">
        <v>4822</v>
      </c>
      <c r="F1470" s="92" t="s">
        <v>15</v>
      </c>
      <c r="G1470" s="92" t="s">
        <v>99</v>
      </c>
      <c r="H1470" s="92" t="s">
        <v>2199</v>
      </c>
      <c r="I1470" s="162" t="s">
        <v>315</v>
      </c>
      <c r="J1470" s="94" t="s">
        <v>2155</v>
      </c>
      <c r="K1470" s="156">
        <v>193</v>
      </c>
      <c r="L1470" s="94" t="s">
        <v>50</v>
      </c>
      <c r="M1470" s="156" t="s">
        <v>254</v>
      </c>
      <c r="N1470" s="94" t="s">
        <v>424</v>
      </c>
      <c r="O1470" s="94" t="s">
        <v>245</v>
      </c>
      <c r="P1470" s="94" t="s">
        <v>2156</v>
      </c>
      <c r="Q1470" s="98" t="s">
        <v>6749</v>
      </c>
      <c r="R1470" s="98" t="s">
        <v>6539</v>
      </c>
      <c r="S1470" s="99" t="s">
        <v>5406</v>
      </c>
      <c r="T1470" s="94" t="s">
        <v>2198</v>
      </c>
      <c r="U1470" s="120"/>
      <c r="V1470" s="120"/>
      <c r="W1470" s="100" t="str">
        <f>VLOOKUP(TRIM(X1470),X10:Y92,2,FALSE)</f>
        <v>Andy</v>
      </c>
      <c r="X1470" s="121" t="str">
        <f t="shared" si="133"/>
        <v>8.1</v>
      </c>
      <c r="Y1470" s="124">
        <f t="shared" si="134"/>
        <v>1</v>
      </c>
      <c r="Z1470" s="121">
        <f t="shared" si="132"/>
        <v>0</v>
      </c>
      <c r="AA1470" s="121">
        <f t="shared" si="135"/>
        <v>13</v>
      </c>
      <c r="AB1470" s="121">
        <f t="shared" si="136"/>
        <v>0</v>
      </c>
      <c r="AC1470" s="121">
        <f t="shared" si="137"/>
        <v>0</v>
      </c>
    </row>
    <row r="1471" spans="1:29" ht="35.25" customHeight="1" x14ac:dyDescent="0.25">
      <c r="A1471" s="89" t="s">
        <v>225</v>
      </c>
      <c r="B1471" s="94" t="s">
        <v>3768</v>
      </c>
      <c r="C1471" s="91" t="s">
        <v>98</v>
      </c>
      <c r="D1471" s="91" t="s">
        <v>184</v>
      </c>
      <c r="E1471" s="122" t="s">
        <v>4823</v>
      </c>
      <c r="F1471" s="92" t="s">
        <v>15</v>
      </c>
      <c r="G1471" s="92" t="s">
        <v>99</v>
      </c>
      <c r="H1471" s="92" t="s">
        <v>2698</v>
      </c>
      <c r="I1471" s="162" t="s">
        <v>324</v>
      </c>
      <c r="J1471" s="96" t="s">
        <v>2155</v>
      </c>
      <c r="K1471" s="95">
        <v>210</v>
      </c>
      <c r="L1471" s="96" t="s">
        <v>50</v>
      </c>
      <c r="M1471" s="95" t="s">
        <v>254</v>
      </c>
      <c r="N1471" s="94" t="s">
        <v>424</v>
      </c>
      <c r="O1471" s="94" t="s">
        <v>245</v>
      </c>
      <c r="P1471" s="94" t="s">
        <v>2156</v>
      </c>
      <c r="Q1471" s="98" t="s">
        <v>3767</v>
      </c>
      <c r="R1471" s="98" t="s">
        <v>6540</v>
      </c>
      <c r="S1471" s="99" t="s">
        <v>5406</v>
      </c>
      <c r="T1471" s="94" t="s">
        <v>334</v>
      </c>
      <c r="U1471" s="120"/>
      <c r="V1471" s="120"/>
      <c r="W1471" s="100" t="str">
        <f>VLOOKUP(TRIM(X1471),X10:Y92,2,FALSE)</f>
        <v>Andy</v>
      </c>
      <c r="X1471" s="121" t="str">
        <f t="shared" si="133"/>
        <v>8.1</v>
      </c>
      <c r="Y1471" s="124">
        <f t="shared" si="134"/>
        <v>1</v>
      </c>
      <c r="Z1471" s="121">
        <f t="shared" si="132"/>
        <v>0</v>
      </c>
      <c r="AA1471" s="121">
        <f t="shared" si="135"/>
        <v>14</v>
      </c>
      <c r="AB1471" s="121">
        <f t="shared" si="136"/>
        <v>0</v>
      </c>
      <c r="AC1471" s="121">
        <f t="shared" si="137"/>
        <v>0</v>
      </c>
    </row>
    <row r="1472" spans="1:29" ht="35.25" customHeight="1" x14ac:dyDescent="0.25">
      <c r="A1472" s="89" t="s">
        <v>225</v>
      </c>
      <c r="B1472" s="94" t="s">
        <v>3982</v>
      </c>
      <c r="C1472" s="91" t="s">
        <v>98</v>
      </c>
      <c r="D1472" s="91" t="s">
        <v>184</v>
      </c>
      <c r="E1472" s="122" t="s">
        <v>4824</v>
      </c>
      <c r="F1472" s="92" t="s">
        <v>15</v>
      </c>
      <c r="G1472" s="92" t="s">
        <v>99</v>
      </c>
      <c r="H1472" s="92" t="s">
        <v>2809</v>
      </c>
      <c r="I1472" s="162" t="s">
        <v>113</v>
      </c>
      <c r="J1472" s="94" t="s">
        <v>247</v>
      </c>
      <c r="K1472" s="156">
        <v>2615</v>
      </c>
      <c r="L1472" s="94" t="s">
        <v>50</v>
      </c>
      <c r="M1472" s="156" t="s">
        <v>254</v>
      </c>
      <c r="N1472" s="94" t="s">
        <v>2148</v>
      </c>
      <c r="O1472" s="94" t="s">
        <v>245</v>
      </c>
      <c r="P1472" s="94" t="s">
        <v>2156</v>
      </c>
      <c r="Q1472" s="98" t="s">
        <v>3981</v>
      </c>
      <c r="R1472" s="98" t="s">
        <v>6541</v>
      </c>
      <c r="S1472" s="99" t="s">
        <v>5406</v>
      </c>
      <c r="T1472" s="94" t="s">
        <v>410</v>
      </c>
      <c r="U1472" s="120"/>
      <c r="V1472" s="120"/>
      <c r="W1472" s="100" t="str">
        <f>VLOOKUP(TRIM(X1472),X10:Y92,2,FALSE)</f>
        <v>Andy</v>
      </c>
      <c r="X1472" s="121" t="str">
        <f t="shared" si="133"/>
        <v>8.1</v>
      </c>
      <c r="Y1472" s="124">
        <f t="shared" si="134"/>
        <v>1</v>
      </c>
      <c r="Z1472" s="121">
        <f t="shared" si="132"/>
        <v>0</v>
      </c>
      <c r="AA1472" s="121">
        <f t="shared" si="135"/>
        <v>4</v>
      </c>
      <c r="AB1472" s="121">
        <f t="shared" si="136"/>
        <v>0</v>
      </c>
      <c r="AC1472" s="121">
        <f t="shared" si="137"/>
        <v>0</v>
      </c>
    </row>
    <row r="1473" spans="1:29" ht="35.25" customHeight="1" x14ac:dyDescent="0.25">
      <c r="A1473" s="89" t="s">
        <v>225</v>
      </c>
      <c r="B1473" s="94" t="s">
        <v>3434</v>
      </c>
      <c r="C1473" s="91" t="s">
        <v>98</v>
      </c>
      <c r="D1473" s="91" t="s">
        <v>184</v>
      </c>
      <c r="E1473" s="122" t="s">
        <v>4825</v>
      </c>
      <c r="F1473" s="92" t="s">
        <v>15</v>
      </c>
      <c r="G1473" s="92" t="s">
        <v>99</v>
      </c>
      <c r="H1473" s="92" t="s">
        <v>2445</v>
      </c>
      <c r="I1473" s="162" t="s">
        <v>315</v>
      </c>
      <c r="J1473" s="96" t="s">
        <v>2155</v>
      </c>
      <c r="K1473" s="95">
        <v>196</v>
      </c>
      <c r="L1473" s="96" t="s">
        <v>50</v>
      </c>
      <c r="M1473" s="95" t="s">
        <v>108</v>
      </c>
      <c r="N1473" s="94" t="s">
        <v>424</v>
      </c>
      <c r="O1473" s="94" t="s">
        <v>245</v>
      </c>
      <c r="P1473" s="94" t="s">
        <v>2156</v>
      </c>
      <c r="Q1473" s="98" t="s">
        <v>3433</v>
      </c>
      <c r="R1473" s="98" t="s">
        <v>6542</v>
      </c>
      <c r="S1473" s="99" t="s">
        <v>5406</v>
      </c>
      <c r="T1473" s="94" t="s">
        <v>301</v>
      </c>
      <c r="U1473" s="120"/>
      <c r="V1473" s="120"/>
      <c r="W1473" s="100" t="str">
        <f>VLOOKUP(TRIM(X1473),X10:Y92,2,FALSE)</f>
        <v>Andy</v>
      </c>
      <c r="X1473" s="121" t="str">
        <f t="shared" si="133"/>
        <v>8.1</v>
      </c>
      <c r="Y1473" s="124">
        <f t="shared" si="134"/>
        <v>1</v>
      </c>
      <c r="Z1473" s="121">
        <f t="shared" si="132"/>
        <v>0</v>
      </c>
      <c r="AA1473" s="121">
        <f t="shared" si="135"/>
        <v>13</v>
      </c>
      <c r="AB1473" s="121">
        <f t="shared" si="136"/>
        <v>0</v>
      </c>
      <c r="AC1473" s="121">
        <f t="shared" si="137"/>
        <v>0</v>
      </c>
    </row>
    <row r="1474" spans="1:29" ht="35.25" customHeight="1" x14ac:dyDescent="0.25">
      <c r="A1474" s="89" t="s">
        <v>225</v>
      </c>
      <c r="B1474" s="94" t="s">
        <v>3780</v>
      </c>
      <c r="C1474" s="91" t="s">
        <v>98</v>
      </c>
      <c r="D1474" s="91" t="s">
        <v>184</v>
      </c>
      <c r="E1474" s="122" t="s">
        <v>4826</v>
      </c>
      <c r="F1474" s="92" t="s">
        <v>15</v>
      </c>
      <c r="G1474" s="92" t="s">
        <v>99</v>
      </c>
      <c r="H1474" s="92" t="s">
        <v>2702</v>
      </c>
      <c r="I1474" s="162" t="s">
        <v>324</v>
      </c>
      <c r="J1474" s="94" t="s">
        <v>2155</v>
      </c>
      <c r="K1474" s="156">
        <v>212</v>
      </c>
      <c r="L1474" s="94" t="s">
        <v>50</v>
      </c>
      <c r="M1474" s="156" t="s">
        <v>108</v>
      </c>
      <c r="N1474" s="94" t="s">
        <v>424</v>
      </c>
      <c r="O1474" s="94" t="s">
        <v>245</v>
      </c>
      <c r="P1474" s="94" t="s">
        <v>2156</v>
      </c>
      <c r="Q1474" s="98" t="s">
        <v>3779</v>
      </c>
      <c r="R1474" s="98" t="s">
        <v>6543</v>
      </c>
      <c r="S1474" s="99" t="s">
        <v>5406</v>
      </c>
      <c r="T1474" s="94" t="s">
        <v>342</v>
      </c>
      <c r="U1474" s="120"/>
      <c r="V1474" s="120"/>
      <c r="W1474" s="100" t="str">
        <f>VLOOKUP(TRIM(X1474),X10:Y92,2,FALSE)</f>
        <v>Andy</v>
      </c>
      <c r="X1474" s="121" t="str">
        <f t="shared" si="133"/>
        <v>8.1</v>
      </c>
      <c r="Y1474" s="124">
        <f t="shared" si="134"/>
        <v>1</v>
      </c>
      <c r="Z1474" s="121">
        <f t="shared" si="132"/>
        <v>0</v>
      </c>
      <c r="AA1474" s="121">
        <f t="shared" si="135"/>
        <v>14</v>
      </c>
      <c r="AB1474" s="121">
        <f t="shared" si="136"/>
        <v>0</v>
      </c>
      <c r="AC1474" s="121">
        <f t="shared" si="137"/>
        <v>0</v>
      </c>
    </row>
    <row r="1475" spans="1:29" ht="35.25" customHeight="1" x14ac:dyDescent="0.25">
      <c r="A1475" s="89" t="s">
        <v>225</v>
      </c>
      <c r="B1475" s="94" t="s">
        <v>3782</v>
      </c>
      <c r="C1475" s="91" t="s">
        <v>98</v>
      </c>
      <c r="D1475" s="91" t="s">
        <v>184</v>
      </c>
      <c r="E1475" s="122" t="s">
        <v>4827</v>
      </c>
      <c r="F1475" s="92" t="s">
        <v>15</v>
      </c>
      <c r="G1475" s="92" t="s">
        <v>99</v>
      </c>
      <c r="H1475" s="92" t="s">
        <v>2703</v>
      </c>
      <c r="I1475" s="162" t="s">
        <v>324</v>
      </c>
      <c r="J1475" s="96" t="s">
        <v>247</v>
      </c>
      <c r="K1475" s="95">
        <v>2582</v>
      </c>
      <c r="L1475" s="96" t="s">
        <v>50</v>
      </c>
      <c r="M1475" s="95" t="s">
        <v>254</v>
      </c>
      <c r="N1475" s="94" t="s">
        <v>2148</v>
      </c>
      <c r="O1475" s="94" t="s">
        <v>245</v>
      </c>
      <c r="P1475" s="94" t="s">
        <v>2156</v>
      </c>
      <c r="Q1475" s="98" t="s">
        <v>3781</v>
      </c>
      <c r="R1475" s="98" t="s">
        <v>6544</v>
      </c>
      <c r="S1475" s="99" t="s">
        <v>5406</v>
      </c>
      <c r="T1475" s="94" t="s">
        <v>342</v>
      </c>
      <c r="U1475" s="120"/>
      <c r="V1475" s="120"/>
      <c r="W1475" s="100" t="str">
        <f>VLOOKUP(TRIM(X1475),X10:Y92,2,FALSE)</f>
        <v>Andy</v>
      </c>
      <c r="X1475" s="121" t="str">
        <f t="shared" si="133"/>
        <v>8.1</v>
      </c>
      <c r="Y1475" s="124">
        <f t="shared" si="134"/>
        <v>1</v>
      </c>
      <c r="Z1475" s="121">
        <f t="shared" si="132"/>
        <v>0</v>
      </c>
      <c r="AA1475" s="121">
        <f t="shared" si="135"/>
        <v>14</v>
      </c>
      <c r="AB1475" s="121">
        <f t="shared" si="136"/>
        <v>0</v>
      </c>
      <c r="AC1475" s="121">
        <f t="shared" si="137"/>
        <v>0</v>
      </c>
    </row>
    <row r="1476" spans="1:29" ht="35.25" customHeight="1" x14ac:dyDescent="0.25">
      <c r="A1476" s="89" t="s">
        <v>225</v>
      </c>
      <c r="B1476" s="94" t="s">
        <v>3783</v>
      </c>
      <c r="C1476" s="91" t="s">
        <v>98</v>
      </c>
      <c r="D1476" s="91" t="s">
        <v>184</v>
      </c>
      <c r="E1476" s="122" t="s">
        <v>4828</v>
      </c>
      <c r="F1476" s="92" t="s">
        <v>15</v>
      </c>
      <c r="G1476" s="92" t="s">
        <v>99</v>
      </c>
      <c r="H1476" s="92" t="s">
        <v>2703</v>
      </c>
      <c r="I1476" s="162" t="s">
        <v>324</v>
      </c>
      <c r="J1476" s="94" t="s">
        <v>106</v>
      </c>
      <c r="K1476" s="156">
        <v>2509</v>
      </c>
      <c r="L1476" s="94" t="s">
        <v>50</v>
      </c>
      <c r="M1476" s="156" t="s">
        <v>254</v>
      </c>
      <c r="N1476" s="94" t="s">
        <v>2160</v>
      </c>
      <c r="O1476" s="94" t="s">
        <v>245</v>
      </c>
      <c r="P1476" s="94" t="s">
        <v>2156</v>
      </c>
      <c r="Q1476" s="98" t="s">
        <v>3781</v>
      </c>
      <c r="R1476" s="98" t="s">
        <v>6545</v>
      </c>
      <c r="S1476" s="99" t="s">
        <v>5406</v>
      </c>
      <c r="T1476" s="94" t="s">
        <v>342</v>
      </c>
      <c r="U1476" s="120"/>
      <c r="V1476" s="120"/>
      <c r="W1476" s="100" t="str">
        <f>VLOOKUP(TRIM(X1476),X10:Y92,2,FALSE)</f>
        <v>Andy</v>
      </c>
      <c r="X1476" s="121" t="str">
        <f t="shared" si="133"/>
        <v>8.1</v>
      </c>
      <c r="Y1476" s="124">
        <f t="shared" si="134"/>
        <v>1</v>
      </c>
      <c r="Z1476" s="121">
        <f t="shared" si="132"/>
        <v>0</v>
      </c>
      <c r="AA1476" s="121">
        <f t="shared" si="135"/>
        <v>14</v>
      </c>
      <c r="AB1476" s="121">
        <f t="shared" si="136"/>
        <v>0</v>
      </c>
      <c r="AC1476" s="121">
        <f t="shared" si="137"/>
        <v>0</v>
      </c>
    </row>
    <row r="1477" spans="1:29" ht="35.25" customHeight="1" x14ac:dyDescent="0.25">
      <c r="A1477" s="89" t="s">
        <v>225</v>
      </c>
      <c r="B1477" s="94" t="s">
        <v>6889</v>
      </c>
      <c r="C1477" s="91" t="s">
        <v>98</v>
      </c>
      <c r="D1477" s="91" t="s">
        <v>184</v>
      </c>
      <c r="E1477" s="122" t="s">
        <v>4829</v>
      </c>
      <c r="F1477" s="92" t="s">
        <v>15</v>
      </c>
      <c r="G1477" s="92" t="s">
        <v>99</v>
      </c>
      <c r="H1477" s="92" t="s">
        <v>3818</v>
      </c>
      <c r="I1477" s="162" t="s">
        <v>3815</v>
      </c>
      <c r="J1477" s="96" t="s">
        <v>2155</v>
      </c>
      <c r="K1477" s="95">
        <v>219</v>
      </c>
      <c r="L1477" s="96" t="s">
        <v>50</v>
      </c>
      <c r="M1477" s="95" t="s">
        <v>254</v>
      </c>
      <c r="N1477" s="94" t="s">
        <v>424</v>
      </c>
      <c r="O1477" s="94" t="s">
        <v>245</v>
      </c>
      <c r="P1477" s="94" t="s">
        <v>2156</v>
      </c>
      <c r="Q1477" s="98" t="s">
        <v>6344</v>
      </c>
      <c r="R1477" s="98" t="s">
        <v>6546</v>
      </c>
      <c r="S1477" s="99" t="s">
        <v>5406</v>
      </c>
      <c r="T1477" s="94" t="s">
        <v>316</v>
      </c>
      <c r="U1477" s="120"/>
      <c r="V1477" s="120"/>
      <c r="W1477" s="100" t="str">
        <f>VLOOKUP(TRIM(X1477),X10:Y92,2,FALSE)</f>
        <v>Andy</v>
      </c>
      <c r="X1477" s="121" t="str">
        <f t="shared" si="133"/>
        <v>8.1</v>
      </c>
      <c r="Y1477" s="124">
        <f t="shared" si="134"/>
        <v>1</v>
      </c>
      <c r="Z1477" s="121">
        <f t="shared" si="132"/>
        <v>0</v>
      </c>
      <c r="AA1477" s="121">
        <f t="shared" si="135"/>
        <v>46</v>
      </c>
      <c r="AB1477" s="121">
        <f t="shared" si="136"/>
        <v>0</v>
      </c>
      <c r="AC1477" s="121">
        <f t="shared" si="137"/>
        <v>0</v>
      </c>
    </row>
    <row r="1478" spans="1:29" ht="35.25" customHeight="1" x14ac:dyDescent="0.25">
      <c r="A1478" s="89" t="s">
        <v>225</v>
      </c>
      <c r="B1478" s="94" t="s">
        <v>3820</v>
      </c>
      <c r="C1478" s="91" t="s">
        <v>98</v>
      </c>
      <c r="D1478" s="91" t="s">
        <v>184</v>
      </c>
      <c r="E1478" s="122" t="s">
        <v>4830</v>
      </c>
      <c r="F1478" s="92" t="s">
        <v>15</v>
      </c>
      <c r="G1478" s="92" t="s">
        <v>99</v>
      </c>
      <c r="H1478" s="92" t="s">
        <v>3821</v>
      </c>
      <c r="I1478" s="162" t="s">
        <v>326</v>
      </c>
      <c r="J1478" s="94" t="s">
        <v>106</v>
      </c>
      <c r="K1478" s="156">
        <v>2513</v>
      </c>
      <c r="L1478" s="94" t="s">
        <v>50</v>
      </c>
      <c r="M1478" s="156" t="s">
        <v>254</v>
      </c>
      <c r="N1478" s="94" t="s">
        <v>2160</v>
      </c>
      <c r="O1478" s="94" t="s">
        <v>245</v>
      </c>
      <c r="P1478" s="94" t="s">
        <v>2156</v>
      </c>
      <c r="Q1478" s="98" t="s">
        <v>3819</v>
      </c>
      <c r="R1478" s="98" t="s">
        <v>6547</v>
      </c>
      <c r="S1478" s="99" t="s">
        <v>5406</v>
      </c>
      <c r="T1478" s="94" t="s">
        <v>316</v>
      </c>
      <c r="U1478" s="120"/>
      <c r="V1478" s="120"/>
      <c r="W1478" s="100" t="str">
        <f>VLOOKUP(TRIM(X1478),X10:Y92,2,FALSE)</f>
        <v>Andy</v>
      </c>
      <c r="X1478" s="121" t="str">
        <f t="shared" si="133"/>
        <v>8.1</v>
      </c>
      <c r="Y1478" s="124">
        <f t="shared" si="134"/>
        <v>1</v>
      </c>
      <c r="Z1478" s="121">
        <f t="shared" si="132"/>
        <v>0</v>
      </c>
      <c r="AA1478" s="121">
        <f t="shared" si="135"/>
        <v>6</v>
      </c>
      <c r="AB1478" s="121">
        <f t="shared" si="136"/>
        <v>0</v>
      </c>
      <c r="AC1478" s="121">
        <f t="shared" si="137"/>
        <v>0</v>
      </c>
    </row>
    <row r="1479" spans="1:29" ht="35.25" customHeight="1" x14ac:dyDescent="0.25">
      <c r="A1479" s="89" t="s">
        <v>225</v>
      </c>
      <c r="B1479" s="94" t="s">
        <v>3823</v>
      </c>
      <c r="C1479" s="91" t="s">
        <v>98</v>
      </c>
      <c r="D1479" s="91" t="s">
        <v>184</v>
      </c>
      <c r="E1479" s="122" t="s">
        <v>4831</v>
      </c>
      <c r="F1479" s="92" t="s">
        <v>15</v>
      </c>
      <c r="G1479" s="92" t="s">
        <v>99</v>
      </c>
      <c r="H1479" s="92" t="s">
        <v>3821</v>
      </c>
      <c r="I1479" s="162" t="s">
        <v>326</v>
      </c>
      <c r="J1479" s="96" t="s">
        <v>247</v>
      </c>
      <c r="K1479" s="95">
        <v>2586</v>
      </c>
      <c r="L1479" s="96" t="s">
        <v>50</v>
      </c>
      <c r="M1479" s="95" t="s">
        <v>254</v>
      </c>
      <c r="N1479" s="94" t="s">
        <v>2148</v>
      </c>
      <c r="O1479" s="94" t="s">
        <v>245</v>
      </c>
      <c r="P1479" s="94" t="s">
        <v>2156</v>
      </c>
      <c r="Q1479" s="98" t="s">
        <v>3822</v>
      </c>
      <c r="R1479" s="98" t="s">
        <v>6548</v>
      </c>
      <c r="S1479" s="99" t="s">
        <v>5406</v>
      </c>
      <c r="T1479" s="94" t="s">
        <v>316</v>
      </c>
      <c r="U1479" s="120"/>
      <c r="V1479" s="120"/>
      <c r="W1479" s="100" t="str">
        <f>VLOOKUP(TRIM(X1479),X10:Y92,2,FALSE)</f>
        <v>Andy</v>
      </c>
      <c r="X1479" s="121" t="str">
        <f t="shared" si="133"/>
        <v>8.1</v>
      </c>
      <c r="Y1479" s="124">
        <f t="shared" si="134"/>
        <v>1</v>
      </c>
      <c r="Z1479" s="121">
        <f t="shared" si="132"/>
        <v>0</v>
      </c>
      <c r="AA1479" s="121">
        <f t="shared" si="135"/>
        <v>6</v>
      </c>
      <c r="AB1479" s="121">
        <f t="shared" si="136"/>
        <v>0</v>
      </c>
      <c r="AC1479" s="121">
        <f t="shared" si="137"/>
        <v>0</v>
      </c>
    </row>
    <row r="1480" spans="1:29" ht="35.25" customHeight="1" x14ac:dyDescent="0.25">
      <c r="A1480" s="89" t="s">
        <v>225</v>
      </c>
      <c r="B1480" s="94" t="s">
        <v>4090</v>
      </c>
      <c r="C1480" s="91" t="s">
        <v>98</v>
      </c>
      <c r="D1480" s="91" t="s">
        <v>184</v>
      </c>
      <c r="E1480" s="122" t="s">
        <v>4832</v>
      </c>
      <c r="F1480" s="92" t="s">
        <v>15</v>
      </c>
      <c r="G1480" s="92" t="s">
        <v>99</v>
      </c>
      <c r="H1480" s="92" t="s">
        <v>2909</v>
      </c>
      <c r="I1480" s="162" t="s">
        <v>2910</v>
      </c>
      <c r="J1480" s="94" t="s">
        <v>2155</v>
      </c>
      <c r="K1480" s="156">
        <v>233</v>
      </c>
      <c r="L1480" s="94" t="s">
        <v>50</v>
      </c>
      <c r="M1480" s="156" t="s">
        <v>254</v>
      </c>
      <c r="N1480" s="94" t="s">
        <v>424</v>
      </c>
      <c r="O1480" s="94" t="s">
        <v>245</v>
      </c>
      <c r="P1480" s="94" t="s">
        <v>2156</v>
      </c>
      <c r="Q1480" s="98" t="s">
        <v>4089</v>
      </c>
      <c r="R1480" s="98" t="s">
        <v>6549</v>
      </c>
      <c r="S1480" s="99" t="s">
        <v>5406</v>
      </c>
      <c r="T1480" s="94" t="s">
        <v>355</v>
      </c>
      <c r="U1480" s="120"/>
      <c r="V1480" s="120"/>
      <c r="W1480" s="100" t="str">
        <f>VLOOKUP(TRIM(X1480),X10:Y92,2,FALSE)</f>
        <v>Andy</v>
      </c>
      <c r="X1480" s="121" t="str">
        <f t="shared" si="133"/>
        <v>8.1</v>
      </c>
      <c r="Y1480" s="124">
        <f t="shared" si="134"/>
        <v>1</v>
      </c>
      <c r="Z1480" s="121">
        <f t="shared" si="132"/>
        <v>0</v>
      </c>
      <c r="AA1480" s="121">
        <f t="shared" si="135"/>
        <v>42</v>
      </c>
      <c r="AB1480" s="121">
        <f t="shared" si="136"/>
        <v>0</v>
      </c>
      <c r="AC1480" s="121">
        <f t="shared" si="137"/>
        <v>0</v>
      </c>
    </row>
    <row r="1481" spans="1:29" ht="35.25" customHeight="1" x14ac:dyDescent="0.25">
      <c r="A1481" s="89" t="s">
        <v>225</v>
      </c>
      <c r="B1481" s="94" t="s">
        <v>4544</v>
      </c>
      <c r="C1481" s="91" t="s">
        <v>98</v>
      </c>
      <c r="D1481" s="91" t="s">
        <v>184</v>
      </c>
      <c r="E1481" s="122" t="s">
        <v>4833</v>
      </c>
      <c r="F1481" s="92" t="s">
        <v>15</v>
      </c>
      <c r="G1481" s="92" t="s">
        <v>99</v>
      </c>
      <c r="H1481" s="92" t="s">
        <v>3169</v>
      </c>
      <c r="I1481" s="162" t="s">
        <v>307</v>
      </c>
      <c r="J1481" s="96" t="s">
        <v>2155</v>
      </c>
      <c r="K1481" s="95">
        <v>255</v>
      </c>
      <c r="L1481" s="96" t="s">
        <v>50</v>
      </c>
      <c r="M1481" s="95" t="s">
        <v>254</v>
      </c>
      <c r="N1481" s="94" t="s">
        <v>424</v>
      </c>
      <c r="O1481" s="94" t="s">
        <v>245</v>
      </c>
      <c r="P1481" s="94" t="s">
        <v>2156</v>
      </c>
      <c r="Q1481" s="98" t="s">
        <v>6345</v>
      </c>
      <c r="R1481" s="98" t="s">
        <v>6550</v>
      </c>
      <c r="S1481" s="99" t="s">
        <v>5406</v>
      </c>
      <c r="T1481" s="94" t="s">
        <v>249</v>
      </c>
      <c r="U1481" s="120"/>
      <c r="V1481" s="120"/>
      <c r="W1481" s="100" t="str">
        <f>VLOOKUP(TRIM(X1481),X10:Y92,2,FALSE)</f>
        <v>Andy</v>
      </c>
      <c r="X1481" s="121" t="str">
        <f t="shared" si="133"/>
        <v>8.1</v>
      </c>
      <c r="Y1481" s="124">
        <f t="shared" si="134"/>
        <v>1</v>
      </c>
      <c r="Z1481" s="121">
        <f t="shared" si="132"/>
        <v>0</v>
      </c>
      <c r="AA1481" s="121">
        <f t="shared" si="135"/>
        <v>6</v>
      </c>
      <c r="AB1481" s="121">
        <f t="shared" si="136"/>
        <v>0</v>
      </c>
      <c r="AC1481" s="121">
        <f t="shared" si="137"/>
        <v>0</v>
      </c>
    </row>
    <row r="1482" spans="1:29" ht="35.25" customHeight="1" x14ac:dyDescent="0.25">
      <c r="A1482" s="89" t="s">
        <v>225</v>
      </c>
      <c r="B1482" s="94" t="s">
        <v>3278</v>
      </c>
      <c r="C1482" s="91" t="s">
        <v>98</v>
      </c>
      <c r="D1482" s="91" t="s">
        <v>184</v>
      </c>
      <c r="E1482" s="122" t="s">
        <v>4834</v>
      </c>
      <c r="F1482" s="92" t="s">
        <v>15</v>
      </c>
      <c r="G1482" s="92" t="s">
        <v>99</v>
      </c>
      <c r="H1482" s="92" t="s">
        <v>2219</v>
      </c>
      <c r="I1482" s="162" t="s">
        <v>514</v>
      </c>
      <c r="J1482" s="94" t="s">
        <v>247</v>
      </c>
      <c r="K1482" s="156">
        <v>2530</v>
      </c>
      <c r="L1482" s="94" t="s">
        <v>50</v>
      </c>
      <c r="M1482" s="156" t="s">
        <v>254</v>
      </c>
      <c r="N1482" s="94" t="s">
        <v>2148</v>
      </c>
      <c r="O1482" s="94" t="s">
        <v>245</v>
      </c>
      <c r="P1482" s="94" t="s">
        <v>2156</v>
      </c>
      <c r="Q1482" s="98" t="s">
        <v>3277</v>
      </c>
      <c r="R1482" s="98" t="s">
        <v>6551</v>
      </c>
      <c r="S1482" s="99" t="s">
        <v>5406</v>
      </c>
      <c r="T1482" s="94" t="s">
        <v>415</v>
      </c>
      <c r="U1482" s="120"/>
      <c r="V1482" s="120"/>
      <c r="W1482" s="100" t="str">
        <f>VLOOKUP(TRIM(X1482),X10:Y92,2,FALSE)</f>
        <v>Andy</v>
      </c>
      <c r="X1482" s="121" t="str">
        <f t="shared" si="133"/>
        <v>8.1</v>
      </c>
      <c r="Y1482" s="124">
        <f t="shared" si="134"/>
        <v>1</v>
      </c>
      <c r="Z1482" s="121">
        <f t="shared" si="132"/>
        <v>0</v>
      </c>
      <c r="AA1482" s="121">
        <f t="shared" si="135"/>
        <v>20</v>
      </c>
      <c r="AB1482" s="121">
        <f t="shared" si="136"/>
        <v>0</v>
      </c>
      <c r="AC1482" s="121">
        <f t="shared" si="137"/>
        <v>0</v>
      </c>
    </row>
    <row r="1483" spans="1:29" ht="35.25" customHeight="1" x14ac:dyDescent="0.25">
      <c r="A1483" s="89" t="s">
        <v>225</v>
      </c>
      <c r="B1483" s="94" t="s">
        <v>3738</v>
      </c>
      <c r="C1483" s="91" t="s">
        <v>98</v>
      </c>
      <c r="D1483" s="91" t="s">
        <v>184</v>
      </c>
      <c r="E1483" s="122" t="s">
        <v>4835</v>
      </c>
      <c r="F1483" s="92" t="s">
        <v>15</v>
      </c>
      <c r="G1483" s="92" t="s">
        <v>99</v>
      </c>
      <c r="H1483" s="92" t="s">
        <v>2219</v>
      </c>
      <c r="I1483" s="162" t="s">
        <v>514</v>
      </c>
      <c r="J1483" s="96" t="s">
        <v>106</v>
      </c>
      <c r="K1483" s="95">
        <v>2467</v>
      </c>
      <c r="L1483" s="96" t="s">
        <v>50</v>
      </c>
      <c r="M1483" s="95" t="s">
        <v>254</v>
      </c>
      <c r="N1483" s="94" t="s">
        <v>2160</v>
      </c>
      <c r="O1483" s="94" t="s">
        <v>245</v>
      </c>
      <c r="P1483" s="94" t="s">
        <v>2156</v>
      </c>
      <c r="Q1483" s="98" t="s">
        <v>6346</v>
      </c>
      <c r="R1483" s="98" t="s">
        <v>6552</v>
      </c>
      <c r="S1483" s="99" t="s">
        <v>5406</v>
      </c>
      <c r="T1483" s="94" t="s">
        <v>415</v>
      </c>
      <c r="U1483" s="120"/>
      <c r="V1483" s="120"/>
      <c r="W1483" s="100" t="str">
        <f>VLOOKUP(TRIM(X1483),X10:Y92,2,FALSE)</f>
        <v>Andy</v>
      </c>
      <c r="X1483" s="121" t="str">
        <f t="shared" si="133"/>
        <v>8.1</v>
      </c>
      <c r="Y1483" s="124">
        <f t="shared" si="134"/>
        <v>1</v>
      </c>
      <c r="Z1483" s="121">
        <f t="shared" si="132"/>
        <v>0</v>
      </c>
      <c r="AA1483" s="121">
        <f t="shared" si="135"/>
        <v>20</v>
      </c>
      <c r="AB1483" s="121">
        <f t="shared" si="136"/>
        <v>0</v>
      </c>
      <c r="AC1483" s="121">
        <f t="shared" si="137"/>
        <v>0</v>
      </c>
    </row>
    <row r="1484" spans="1:29" ht="35.25" customHeight="1" x14ac:dyDescent="0.25">
      <c r="A1484" s="89" t="s">
        <v>225</v>
      </c>
      <c r="B1484" s="94" t="s">
        <v>3810</v>
      </c>
      <c r="C1484" s="91" t="s">
        <v>98</v>
      </c>
      <c r="D1484" s="91" t="s">
        <v>184</v>
      </c>
      <c r="E1484" s="122" t="s">
        <v>4836</v>
      </c>
      <c r="F1484" s="92" t="s">
        <v>15</v>
      </c>
      <c r="G1484" s="92" t="s">
        <v>99</v>
      </c>
      <c r="H1484" s="92" t="s">
        <v>3811</v>
      </c>
      <c r="I1484" s="162" t="s">
        <v>317</v>
      </c>
      <c r="J1484" s="94" t="s">
        <v>2155</v>
      </c>
      <c r="K1484" s="156">
        <v>218</v>
      </c>
      <c r="L1484" s="94" t="s">
        <v>50</v>
      </c>
      <c r="M1484" s="156" t="s">
        <v>254</v>
      </c>
      <c r="N1484" s="94" t="s">
        <v>424</v>
      </c>
      <c r="O1484" s="94" t="s">
        <v>245</v>
      </c>
      <c r="P1484" s="94" t="s">
        <v>2156</v>
      </c>
      <c r="Q1484" s="98" t="s">
        <v>3809</v>
      </c>
      <c r="R1484" s="98" t="s">
        <v>6553</v>
      </c>
      <c r="S1484" s="99" t="s">
        <v>5406</v>
      </c>
      <c r="T1484" s="94" t="s">
        <v>316</v>
      </c>
      <c r="U1484" s="120"/>
      <c r="V1484" s="120"/>
      <c r="W1484" s="100" t="str">
        <f>VLOOKUP(TRIM(X1484),X10:Y92,2,FALSE)</f>
        <v>Andy</v>
      </c>
      <c r="X1484" s="121" t="str">
        <f t="shared" si="133"/>
        <v>8.1</v>
      </c>
      <c r="Y1484" s="124">
        <f t="shared" si="134"/>
        <v>1</v>
      </c>
      <c r="Z1484" s="121">
        <f t="shared" si="132"/>
        <v>0</v>
      </c>
      <c r="AA1484" s="121">
        <f t="shared" si="135"/>
        <v>17</v>
      </c>
      <c r="AB1484" s="121">
        <f t="shared" si="136"/>
        <v>0</v>
      </c>
      <c r="AC1484" s="121">
        <f t="shared" si="137"/>
        <v>0</v>
      </c>
    </row>
    <row r="1485" spans="1:29" ht="35.25" customHeight="1" x14ac:dyDescent="0.25">
      <c r="A1485" s="89" t="s">
        <v>225</v>
      </c>
      <c r="B1485" s="94" t="s">
        <v>3278</v>
      </c>
      <c r="C1485" s="91" t="s">
        <v>98</v>
      </c>
      <c r="D1485" s="91" t="s">
        <v>184</v>
      </c>
      <c r="E1485" s="122" t="s">
        <v>4837</v>
      </c>
      <c r="F1485" s="92" t="s">
        <v>15</v>
      </c>
      <c r="G1485" s="92" t="s">
        <v>99</v>
      </c>
      <c r="H1485" s="92" t="s">
        <v>2711</v>
      </c>
      <c r="I1485" s="162" t="s">
        <v>6347</v>
      </c>
      <c r="J1485" s="96" t="s">
        <v>247</v>
      </c>
      <c r="K1485" s="95">
        <v>2585</v>
      </c>
      <c r="L1485" s="96" t="s">
        <v>50</v>
      </c>
      <c r="M1485" s="95" t="s">
        <v>254</v>
      </c>
      <c r="N1485" s="94" t="s">
        <v>2148</v>
      </c>
      <c r="O1485" s="94" t="s">
        <v>245</v>
      </c>
      <c r="P1485" s="94" t="s">
        <v>2156</v>
      </c>
      <c r="Q1485" s="98" t="s">
        <v>3812</v>
      </c>
      <c r="R1485" s="98" t="s">
        <v>6554</v>
      </c>
      <c r="S1485" s="99" t="s">
        <v>5406</v>
      </c>
      <c r="T1485" s="94" t="s">
        <v>316</v>
      </c>
      <c r="U1485" s="120"/>
      <c r="V1485" s="120"/>
      <c r="W1485" s="100" t="str">
        <f>VLOOKUP(TRIM(X1485),X10:Y92,2,FALSE)</f>
        <v>Andy</v>
      </c>
      <c r="X1485" s="121" t="str">
        <f t="shared" si="133"/>
        <v>8.1</v>
      </c>
      <c r="Y1485" s="124">
        <f t="shared" si="134"/>
        <v>1</v>
      </c>
      <c r="Z1485" s="121">
        <f t="shared" si="132"/>
        <v>0</v>
      </c>
      <c r="AA1485" s="121">
        <f t="shared" si="135"/>
        <v>23</v>
      </c>
      <c r="AB1485" s="121">
        <f t="shared" si="136"/>
        <v>0</v>
      </c>
      <c r="AC1485" s="121">
        <f t="shared" si="137"/>
        <v>0</v>
      </c>
    </row>
    <row r="1486" spans="1:29" ht="35.25" customHeight="1" x14ac:dyDescent="0.25">
      <c r="A1486" s="89" t="s">
        <v>225</v>
      </c>
      <c r="B1486" s="94" t="s">
        <v>3814</v>
      </c>
      <c r="C1486" s="91" t="s">
        <v>98</v>
      </c>
      <c r="D1486" s="91" t="s">
        <v>184</v>
      </c>
      <c r="E1486" s="122" t="s">
        <v>4838</v>
      </c>
      <c r="F1486" s="92" t="s">
        <v>15</v>
      </c>
      <c r="G1486" s="92" t="s">
        <v>99</v>
      </c>
      <c r="H1486" s="92" t="s">
        <v>2711</v>
      </c>
      <c r="I1486" s="162" t="s">
        <v>6348</v>
      </c>
      <c r="J1486" s="94" t="s">
        <v>106</v>
      </c>
      <c r="K1486" s="156">
        <v>2512</v>
      </c>
      <c r="L1486" s="94" t="s">
        <v>50</v>
      </c>
      <c r="M1486" s="156" t="s">
        <v>254</v>
      </c>
      <c r="N1486" s="94" t="s">
        <v>2160</v>
      </c>
      <c r="O1486" s="94" t="s">
        <v>245</v>
      </c>
      <c r="P1486" s="94" t="s">
        <v>2156</v>
      </c>
      <c r="Q1486" s="98" t="s">
        <v>3813</v>
      </c>
      <c r="R1486" s="98" t="s">
        <v>6555</v>
      </c>
      <c r="S1486" s="99" t="s">
        <v>5406</v>
      </c>
      <c r="T1486" s="94" t="s">
        <v>316</v>
      </c>
      <c r="U1486" s="120"/>
      <c r="V1486" s="120"/>
      <c r="W1486" s="100" t="str">
        <f>VLOOKUP(TRIM(X1486),X10:Y92,2,FALSE)</f>
        <v>Andy</v>
      </c>
      <c r="X1486" s="121" t="str">
        <f t="shared" si="133"/>
        <v>8.1</v>
      </c>
      <c r="Y1486" s="124">
        <f t="shared" si="134"/>
        <v>1</v>
      </c>
      <c r="Z1486" s="121">
        <f t="shared" si="132"/>
        <v>0</v>
      </c>
      <c r="AA1486" s="121">
        <f t="shared" si="135"/>
        <v>24</v>
      </c>
      <c r="AB1486" s="121">
        <f t="shared" si="136"/>
        <v>0</v>
      </c>
      <c r="AC1486" s="121">
        <f t="shared" si="137"/>
        <v>0</v>
      </c>
    </row>
    <row r="1487" spans="1:29" ht="35.25" customHeight="1" x14ac:dyDescent="0.25">
      <c r="A1487" s="89" t="s">
        <v>225</v>
      </c>
      <c r="B1487" s="94" t="s">
        <v>6890</v>
      </c>
      <c r="C1487" s="91" t="s">
        <v>98</v>
      </c>
      <c r="D1487" s="91" t="s">
        <v>184</v>
      </c>
      <c r="E1487" s="122" t="s">
        <v>4839</v>
      </c>
      <c r="F1487" s="92" t="s">
        <v>15</v>
      </c>
      <c r="G1487" s="92" t="s">
        <v>99</v>
      </c>
      <c r="H1487" s="92" t="s">
        <v>2743</v>
      </c>
      <c r="I1487" s="162" t="s">
        <v>6811</v>
      </c>
      <c r="J1487" s="96" t="s">
        <v>2155</v>
      </c>
      <c r="K1487" s="95">
        <v>222</v>
      </c>
      <c r="L1487" s="96" t="s">
        <v>50</v>
      </c>
      <c r="M1487" s="95" t="s">
        <v>254</v>
      </c>
      <c r="N1487" s="94" t="s">
        <v>424</v>
      </c>
      <c r="O1487" s="94" t="s">
        <v>245</v>
      </c>
      <c r="P1487" s="94" t="s">
        <v>2156</v>
      </c>
      <c r="Q1487" s="98" t="s">
        <v>6812</v>
      </c>
      <c r="R1487" s="98" t="s">
        <v>6556</v>
      </c>
      <c r="S1487" s="99" t="s">
        <v>5406</v>
      </c>
      <c r="T1487" s="94" t="s">
        <v>2720</v>
      </c>
      <c r="U1487" s="120"/>
      <c r="V1487" s="120"/>
      <c r="W1487" s="100" t="str">
        <f>VLOOKUP(TRIM(X1487),X10:Y92,2,FALSE)</f>
        <v>Andy</v>
      </c>
      <c r="X1487" s="121" t="str">
        <f t="shared" si="133"/>
        <v>8.1</v>
      </c>
      <c r="Y1487" s="124">
        <f t="shared" si="134"/>
        <v>1</v>
      </c>
      <c r="Z1487" s="121">
        <f t="shared" si="132"/>
        <v>0</v>
      </c>
      <c r="AA1487" s="121">
        <f t="shared" si="135"/>
        <v>65</v>
      </c>
      <c r="AB1487" s="121">
        <f t="shared" si="136"/>
        <v>0</v>
      </c>
      <c r="AC1487" s="121">
        <f t="shared" si="137"/>
        <v>0</v>
      </c>
    </row>
    <row r="1488" spans="1:29" ht="35.25" customHeight="1" x14ac:dyDescent="0.25">
      <c r="A1488" s="89" t="s">
        <v>225</v>
      </c>
      <c r="B1488" s="94" t="s">
        <v>6891</v>
      </c>
      <c r="C1488" s="91" t="s">
        <v>98</v>
      </c>
      <c r="D1488" s="91" t="s">
        <v>184</v>
      </c>
      <c r="E1488" s="122" t="s">
        <v>4840</v>
      </c>
      <c r="F1488" s="92" t="s">
        <v>15</v>
      </c>
      <c r="G1488" s="92" t="s">
        <v>99</v>
      </c>
      <c r="H1488" s="92" t="s">
        <v>2806</v>
      </c>
      <c r="I1488" s="162" t="s">
        <v>6349</v>
      </c>
      <c r="J1488" s="94" t="s">
        <v>2155</v>
      </c>
      <c r="K1488" s="156">
        <v>224</v>
      </c>
      <c r="L1488" s="94" t="s">
        <v>50</v>
      </c>
      <c r="M1488" s="156" t="s">
        <v>254</v>
      </c>
      <c r="N1488" s="94" t="s">
        <v>424</v>
      </c>
      <c r="O1488" s="94" t="s">
        <v>245</v>
      </c>
      <c r="P1488" s="94" t="s">
        <v>2156</v>
      </c>
      <c r="Q1488" s="98" t="s">
        <v>6350</v>
      </c>
      <c r="R1488" s="98" t="s">
        <v>6557</v>
      </c>
      <c r="S1488" s="99" t="s">
        <v>5406</v>
      </c>
      <c r="T1488" s="94" t="s">
        <v>410</v>
      </c>
      <c r="U1488" s="120"/>
      <c r="V1488" s="120"/>
      <c r="W1488" s="100" t="str">
        <f>VLOOKUP(TRIM(X1488),X10:Y92,2,FALSE)</f>
        <v>Andy</v>
      </c>
      <c r="X1488" s="121" t="str">
        <f t="shared" si="133"/>
        <v>8.1</v>
      </c>
      <c r="Y1488" s="124">
        <f t="shared" si="134"/>
        <v>1</v>
      </c>
      <c r="Z1488" s="121">
        <f t="shared" si="132"/>
        <v>0</v>
      </c>
      <c r="AA1488" s="121">
        <f t="shared" si="135"/>
        <v>10</v>
      </c>
      <c r="AB1488" s="121">
        <f t="shared" si="136"/>
        <v>0</v>
      </c>
      <c r="AC1488" s="121">
        <f t="shared" si="137"/>
        <v>0</v>
      </c>
    </row>
    <row r="1489" spans="1:29" ht="35.25" customHeight="1" x14ac:dyDescent="0.25">
      <c r="A1489" s="89" t="s">
        <v>225</v>
      </c>
      <c r="B1489" s="94" t="s">
        <v>3736</v>
      </c>
      <c r="C1489" s="91" t="s">
        <v>98</v>
      </c>
      <c r="D1489" s="91" t="s">
        <v>184</v>
      </c>
      <c r="E1489" s="122" t="s">
        <v>4841</v>
      </c>
      <c r="F1489" s="92" t="s">
        <v>15</v>
      </c>
      <c r="G1489" s="92" t="s">
        <v>99</v>
      </c>
      <c r="H1489" s="92" t="s">
        <v>2807</v>
      </c>
      <c r="I1489" s="162" t="s">
        <v>113</v>
      </c>
      <c r="J1489" s="96" t="s">
        <v>247</v>
      </c>
      <c r="K1489" s="95">
        <v>2614</v>
      </c>
      <c r="L1489" s="96" t="s">
        <v>50</v>
      </c>
      <c r="M1489" s="95" t="s">
        <v>254</v>
      </c>
      <c r="N1489" s="94" t="s">
        <v>2148</v>
      </c>
      <c r="O1489" s="94" t="s">
        <v>245</v>
      </c>
      <c r="P1489" s="94" t="s">
        <v>2156</v>
      </c>
      <c r="Q1489" s="98" t="s">
        <v>3976</v>
      </c>
      <c r="R1489" s="98" t="s">
        <v>6558</v>
      </c>
      <c r="S1489" s="99" t="s">
        <v>5406</v>
      </c>
      <c r="T1489" s="94" t="s">
        <v>410</v>
      </c>
      <c r="U1489" s="120"/>
      <c r="V1489" s="120"/>
      <c r="W1489" s="100" t="str">
        <f>VLOOKUP(TRIM(X1489),X10:Y92,2,FALSE)</f>
        <v>Andy</v>
      </c>
      <c r="X1489" s="121" t="str">
        <f t="shared" si="133"/>
        <v>8.1</v>
      </c>
      <c r="Y1489" s="124">
        <f t="shared" si="134"/>
        <v>1</v>
      </c>
      <c r="Z1489" s="121">
        <f t="shared" si="132"/>
        <v>0</v>
      </c>
      <c r="AA1489" s="121">
        <f t="shared" si="135"/>
        <v>4</v>
      </c>
      <c r="AB1489" s="121">
        <f t="shared" si="136"/>
        <v>0</v>
      </c>
      <c r="AC1489" s="121">
        <f t="shared" si="137"/>
        <v>0</v>
      </c>
    </row>
    <row r="1490" spans="1:29" ht="35.25" customHeight="1" x14ac:dyDescent="0.25">
      <c r="A1490" s="89" t="s">
        <v>225</v>
      </c>
      <c r="B1490" s="94" t="s">
        <v>3978</v>
      </c>
      <c r="C1490" s="91" t="s">
        <v>98</v>
      </c>
      <c r="D1490" s="91" t="s">
        <v>184</v>
      </c>
      <c r="E1490" s="122" t="s">
        <v>4842</v>
      </c>
      <c r="F1490" s="92" t="s">
        <v>15</v>
      </c>
      <c r="G1490" s="92" t="s">
        <v>99</v>
      </c>
      <c r="H1490" s="92" t="s">
        <v>2808</v>
      </c>
      <c r="I1490" s="162" t="s">
        <v>113</v>
      </c>
      <c r="J1490" s="94" t="s">
        <v>106</v>
      </c>
      <c r="K1490" s="156">
        <v>2530</v>
      </c>
      <c r="L1490" s="94" t="s">
        <v>50</v>
      </c>
      <c r="M1490" s="156" t="s">
        <v>254</v>
      </c>
      <c r="N1490" s="94" t="s">
        <v>2148</v>
      </c>
      <c r="O1490" s="94" t="s">
        <v>245</v>
      </c>
      <c r="P1490" s="94" t="s">
        <v>2156</v>
      </c>
      <c r="Q1490" s="98" t="s">
        <v>3977</v>
      </c>
      <c r="R1490" s="98" t="s">
        <v>6559</v>
      </c>
      <c r="S1490" s="99" t="s">
        <v>5406</v>
      </c>
      <c r="T1490" s="94" t="s">
        <v>410</v>
      </c>
      <c r="U1490" s="120"/>
      <c r="V1490" s="120"/>
      <c r="W1490" s="100" t="str">
        <f>VLOOKUP(TRIM(X1490),X10:Y92,2,FALSE)</f>
        <v>Andy</v>
      </c>
      <c r="X1490" s="121" t="str">
        <f t="shared" si="133"/>
        <v>8.1</v>
      </c>
      <c r="Y1490" s="124">
        <f t="shared" si="134"/>
        <v>1</v>
      </c>
      <c r="Z1490" s="121">
        <f t="shared" si="132"/>
        <v>0</v>
      </c>
      <c r="AA1490" s="121">
        <f t="shared" si="135"/>
        <v>4</v>
      </c>
      <c r="AB1490" s="121">
        <f t="shared" si="136"/>
        <v>0</v>
      </c>
      <c r="AC1490" s="121">
        <f t="shared" si="137"/>
        <v>0</v>
      </c>
    </row>
    <row r="1491" spans="1:29" ht="35.25" customHeight="1" x14ac:dyDescent="0.25">
      <c r="A1491" s="89" t="s">
        <v>225</v>
      </c>
      <c r="B1491" s="94" t="s">
        <v>42</v>
      </c>
      <c r="C1491" s="91" t="s">
        <v>98</v>
      </c>
      <c r="D1491" s="91" t="s">
        <v>1976</v>
      </c>
      <c r="E1491" s="122" t="s">
        <v>4843</v>
      </c>
      <c r="F1491" s="92" t="s">
        <v>243</v>
      </c>
      <c r="G1491" s="92" t="s">
        <v>99</v>
      </c>
      <c r="H1491" s="92" t="s">
        <v>3391</v>
      </c>
      <c r="I1491" s="162" t="s">
        <v>293</v>
      </c>
      <c r="J1491" s="96" t="s">
        <v>443</v>
      </c>
      <c r="K1491" s="95"/>
      <c r="L1491" s="96"/>
      <c r="M1491" s="95"/>
      <c r="N1491" s="94" t="s">
        <v>546</v>
      </c>
      <c r="O1491" s="94" t="s">
        <v>245</v>
      </c>
      <c r="P1491" s="94" t="s">
        <v>411</v>
      </c>
      <c r="Q1491" s="98" t="s">
        <v>3390</v>
      </c>
      <c r="R1491" s="98" t="s">
        <v>6560</v>
      </c>
      <c r="S1491" s="99" t="s">
        <v>226</v>
      </c>
      <c r="T1491" s="94" t="s">
        <v>294</v>
      </c>
      <c r="U1491" s="120"/>
      <c r="V1491" s="120"/>
      <c r="W1491" s="100" t="str">
        <f>VLOOKUP(TRIM(X1491),X10:Y92,2,FALSE)</f>
        <v>Andy</v>
      </c>
      <c r="X1491" s="121" t="str">
        <f t="shared" si="133"/>
        <v>8.6.1</v>
      </c>
      <c r="Y1491" s="124">
        <f t="shared" si="134"/>
        <v>0</v>
      </c>
      <c r="Z1491" s="121">
        <f t="shared" si="132"/>
        <v>1</v>
      </c>
      <c r="AA1491" s="121">
        <f t="shared" si="135"/>
        <v>8</v>
      </c>
      <c r="AB1491" s="121">
        <f t="shared" si="136"/>
        <v>0</v>
      </c>
      <c r="AC1491" s="121">
        <f t="shared" si="137"/>
        <v>0</v>
      </c>
    </row>
    <row r="1492" spans="1:29" ht="35.25" customHeight="1" x14ac:dyDescent="0.25">
      <c r="A1492" s="89" t="s">
        <v>225</v>
      </c>
      <c r="B1492" s="94" t="s">
        <v>42</v>
      </c>
      <c r="C1492" s="91" t="s">
        <v>98</v>
      </c>
      <c r="D1492" s="91" t="s">
        <v>1976</v>
      </c>
      <c r="E1492" s="122" t="s">
        <v>4844</v>
      </c>
      <c r="F1492" s="92" t="s">
        <v>243</v>
      </c>
      <c r="G1492" s="92" t="s">
        <v>99</v>
      </c>
      <c r="H1492" s="92" t="s">
        <v>6352</v>
      </c>
      <c r="I1492" s="162" t="s">
        <v>6351</v>
      </c>
      <c r="J1492" s="94" t="s">
        <v>443</v>
      </c>
      <c r="K1492" s="156"/>
      <c r="L1492" s="94"/>
      <c r="M1492" s="156"/>
      <c r="N1492" s="94" t="s">
        <v>546</v>
      </c>
      <c r="O1492" s="94" t="s">
        <v>245</v>
      </c>
      <c r="P1492" s="94" t="s">
        <v>411</v>
      </c>
      <c r="Q1492" s="98" t="s">
        <v>42</v>
      </c>
      <c r="R1492" s="98" t="s">
        <v>6561</v>
      </c>
      <c r="S1492" s="99" t="s">
        <v>226</v>
      </c>
      <c r="T1492" s="94" t="s">
        <v>325</v>
      </c>
      <c r="U1492" s="120"/>
      <c r="V1492" s="120"/>
      <c r="W1492" s="100" t="str">
        <f>VLOOKUP(TRIM(X1492),X10:Y92,2,FALSE)</f>
        <v>Andy</v>
      </c>
      <c r="X1492" s="121" t="str">
        <f t="shared" si="133"/>
        <v>8.6.1</v>
      </c>
      <c r="Y1492" s="124">
        <f t="shared" si="134"/>
        <v>0</v>
      </c>
      <c r="Z1492" s="121">
        <f t="shared" si="132"/>
        <v>1</v>
      </c>
      <c r="AA1492" s="121">
        <f t="shared" si="135"/>
        <v>56</v>
      </c>
      <c r="AB1492" s="121">
        <f t="shared" si="136"/>
        <v>0</v>
      </c>
      <c r="AC1492" s="121">
        <f t="shared" si="137"/>
        <v>0</v>
      </c>
    </row>
    <row r="1493" spans="1:29" ht="35.25" customHeight="1" x14ac:dyDescent="0.25">
      <c r="A1493" s="89" t="s">
        <v>225</v>
      </c>
      <c r="B1493" s="94" t="s">
        <v>3283</v>
      </c>
      <c r="C1493" s="91" t="s">
        <v>98</v>
      </c>
      <c r="D1493" s="91" t="s">
        <v>1977</v>
      </c>
      <c r="E1493" s="122" t="s">
        <v>4845</v>
      </c>
      <c r="F1493" s="92" t="s">
        <v>15</v>
      </c>
      <c r="G1493" s="92" t="s">
        <v>99</v>
      </c>
      <c r="H1493" s="92" t="s">
        <v>2169</v>
      </c>
      <c r="I1493" s="162" t="s">
        <v>3231</v>
      </c>
      <c r="J1493" s="96" t="s">
        <v>247</v>
      </c>
      <c r="K1493" s="95">
        <v>2527</v>
      </c>
      <c r="L1493" s="96" t="s">
        <v>50</v>
      </c>
      <c r="M1493" s="95" t="s">
        <v>254</v>
      </c>
      <c r="N1493" s="94" t="s">
        <v>2148</v>
      </c>
      <c r="O1493" s="94" t="s">
        <v>245</v>
      </c>
      <c r="P1493" s="94" t="s">
        <v>2170</v>
      </c>
      <c r="Q1493" s="98" t="s">
        <v>6760</v>
      </c>
      <c r="R1493" s="98" t="s">
        <v>6562</v>
      </c>
      <c r="S1493" s="99" t="s">
        <v>5406</v>
      </c>
      <c r="T1493" s="94" t="s">
        <v>273</v>
      </c>
      <c r="U1493" s="120"/>
      <c r="V1493" s="120"/>
      <c r="W1493" s="100" t="str">
        <f>VLOOKUP(TRIM(X1493),X10:Y92,2,FALSE)</f>
        <v>Andy</v>
      </c>
      <c r="X1493" s="121" t="str">
        <f t="shared" si="133"/>
        <v>8.6.2</v>
      </c>
      <c r="Y1493" s="124">
        <f t="shared" si="134"/>
        <v>1</v>
      </c>
      <c r="Z1493" s="121">
        <f t="shared" si="132"/>
        <v>0</v>
      </c>
      <c r="AA1493" s="121">
        <f t="shared" si="135"/>
        <v>84</v>
      </c>
      <c r="AB1493" s="121">
        <f t="shared" si="136"/>
        <v>0</v>
      </c>
      <c r="AC1493" s="121">
        <f t="shared" si="137"/>
        <v>0</v>
      </c>
    </row>
    <row r="1494" spans="1:29" ht="35.25" customHeight="1" x14ac:dyDescent="0.25">
      <c r="A1494" s="89" t="s">
        <v>225</v>
      </c>
      <c r="B1494" s="94" t="s">
        <v>3389</v>
      </c>
      <c r="C1494" s="91" t="s">
        <v>98</v>
      </c>
      <c r="D1494" s="91" t="s">
        <v>1977</v>
      </c>
      <c r="E1494" s="122" t="s">
        <v>4846</v>
      </c>
      <c r="F1494" s="92" t="s">
        <v>15</v>
      </c>
      <c r="G1494" s="92" t="s">
        <v>99</v>
      </c>
      <c r="H1494" s="92" t="s">
        <v>2169</v>
      </c>
      <c r="I1494" s="162" t="s">
        <v>3387</v>
      </c>
      <c r="J1494" s="94" t="s">
        <v>268</v>
      </c>
      <c r="K1494" s="156">
        <v>509</v>
      </c>
      <c r="L1494" s="94" t="s">
        <v>50</v>
      </c>
      <c r="M1494" s="156" t="s">
        <v>254</v>
      </c>
      <c r="N1494" s="94" t="s">
        <v>2148</v>
      </c>
      <c r="O1494" s="94" t="s">
        <v>245</v>
      </c>
      <c r="P1494" s="94" t="s">
        <v>2170</v>
      </c>
      <c r="Q1494" s="98" t="s">
        <v>3388</v>
      </c>
      <c r="R1494" s="98" t="s">
        <v>6563</v>
      </c>
      <c r="S1494" s="99" t="s">
        <v>5406</v>
      </c>
      <c r="T1494" s="94" t="s">
        <v>294</v>
      </c>
      <c r="U1494" s="120"/>
      <c r="V1494" s="120"/>
      <c r="W1494" s="100" t="str">
        <f>VLOOKUP(TRIM(X1494),X10:Y92,2,FALSE)</f>
        <v>Andy</v>
      </c>
      <c r="X1494" s="121" t="str">
        <f t="shared" si="133"/>
        <v>8.6.2</v>
      </c>
      <c r="Y1494" s="124">
        <f t="shared" si="134"/>
        <v>1</v>
      </c>
      <c r="Z1494" s="121">
        <f t="shared" ref="Z1494:Z1557" si="138">IF(F1494="P-CR", IF(S1494="Approved", 1, IF(S1494="Block approved", 1, 0)),0)</f>
        <v>0</v>
      </c>
      <c r="AA1494" s="121">
        <f t="shared" si="135"/>
        <v>54</v>
      </c>
      <c r="AB1494" s="121">
        <f t="shared" si="136"/>
        <v>0</v>
      </c>
      <c r="AC1494" s="121">
        <f t="shared" si="137"/>
        <v>0</v>
      </c>
    </row>
    <row r="1495" spans="1:29" ht="35.25" customHeight="1" x14ac:dyDescent="0.25">
      <c r="A1495" s="89" t="s">
        <v>225</v>
      </c>
      <c r="B1495" s="94" t="s">
        <v>4463</v>
      </c>
      <c r="C1495" s="91" t="s">
        <v>98</v>
      </c>
      <c r="D1495" s="91" t="s">
        <v>1977</v>
      </c>
      <c r="E1495" s="122" t="s">
        <v>4847</v>
      </c>
      <c r="F1495" s="92" t="s">
        <v>15</v>
      </c>
      <c r="G1495" s="92" t="s">
        <v>99</v>
      </c>
      <c r="H1495" s="92" t="s">
        <v>2169</v>
      </c>
      <c r="I1495" s="162" t="s">
        <v>6353</v>
      </c>
      <c r="J1495" s="96" t="s">
        <v>106</v>
      </c>
      <c r="K1495" s="95">
        <v>2589</v>
      </c>
      <c r="L1495" s="96" t="s">
        <v>50</v>
      </c>
      <c r="M1495" s="95" t="s">
        <v>254</v>
      </c>
      <c r="N1495" s="94" t="s">
        <v>2160</v>
      </c>
      <c r="O1495" s="94" t="s">
        <v>245</v>
      </c>
      <c r="P1495" s="94" t="s">
        <v>2170</v>
      </c>
      <c r="Q1495" s="98" t="s">
        <v>4462</v>
      </c>
      <c r="R1495" s="98" t="s">
        <v>6564</v>
      </c>
      <c r="S1495" s="99" t="s">
        <v>5406</v>
      </c>
      <c r="T1495" s="94" t="s">
        <v>427</v>
      </c>
      <c r="U1495" s="120"/>
      <c r="V1495" s="120"/>
      <c r="W1495" s="100" t="str">
        <f>VLOOKUP(TRIM(X1495),X10:Y92,2,FALSE)</f>
        <v>Andy</v>
      </c>
      <c r="X1495" s="121" t="str">
        <f t="shared" si="133"/>
        <v>8.6.2</v>
      </c>
      <c r="Y1495" s="124">
        <f t="shared" si="134"/>
        <v>1</v>
      </c>
      <c r="Z1495" s="121">
        <f t="shared" si="138"/>
        <v>0</v>
      </c>
      <c r="AA1495" s="121">
        <f t="shared" si="135"/>
        <v>84</v>
      </c>
      <c r="AB1495" s="121">
        <f t="shared" si="136"/>
        <v>0</v>
      </c>
      <c r="AC1495" s="121">
        <f t="shared" si="137"/>
        <v>0</v>
      </c>
    </row>
    <row r="1496" spans="1:29" ht="35.25" customHeight="1" x14ac:dyDescent="0.25">
      <c r="A1496" s="89" t="s">
        <v>225</v>
      </c>
      <c r="B1496" s="94" t="s">
        <v>3788</v>
      </c>
      <c r="C1496" s="91" t="s">
        <v>98</v>
      </c>
      <c r="D1496" s="91" t="s">
        <v>1977</v>
      </c>
      <c r="E1496" s="122" t="s">
        <v>4848</v>
      </c>
      <c r="F1496" s="92" t="s">
        <v>15</v>
      </c>
      <c r="G1496" s="92" t="s">
        <v>99</v>
      </c>
      <c r="H1496" s="92" t="s">
        <v>2704</v>
      </c>
      <c r="I1496" s="162" t="s">
        <v>6354</v>
      </c>
      <c r="J1496" s="94" t="s">
        <v>247</v>
      </c>
      <c r="K1496" s="156">
        <v>2583</v>
      </c>
      <c r="L1496" s="94" t="s">
        <v>50</v>
      </c>
      <c r="M1496" s="156" t="s">
        <v>254</v>
      </c>
      <c r="N1496" s="94" t="s">
        <v>2148</v>
      </c>
      <c r="O1496" s="94" t="s">
        <v>245</v>
      </c>
      <c r="P1496" s="94" t="s">
        <v>2170</v>
      </c>
      <c r="Q1496" s="98" t="s">
        <v>3787</v>
      </c>
      <c r="R1496" s="98" t="s">
        <v>6565</v>
      </c>
      <c r="S1496" s="99" t="s">
        <v>5406</v>
      </c>
      <c r="T1496" s="94" t="s">
        <v>345</v>
      </c>
      <c r="U1496" s="120"/>
      <c r="V1496" s="120"/>
      <c r="W1496" s="100" t="str">
        <f>VLOOKUP(TRIM(X1496),X10:Y92,2,FALSE)</f>
        <v>Andy</v>
      </c>
      <c r="X1496" s="121" t="str">
        <f t="shared" si="133"/>
        <v>8.6.2</v>
      </c>
      <c r="Y1496" s="124">
        <f t="shared" si="134"/>
        <v>1</v>
      </c>
      <c r="Z1496" s="121">
        <f t="shared" si="138"/>
        <v>0</v>
      </c>
      <c r="AA1496" s="121">
        <f t="shared" si="135"/>
        <v>82</v>
      </c>
      <c r="AB1496" s="121">
        <f t="shared" si="136"/>
        <v>0</v>
      </c>
      <c r="AC1496" s="121">
        <f t="shared" si="137"/>
        <v>0</v>
      </c>
    </row>
    <row r="1497" spans="1:29" ht="35.25" customHeight="1" x14ac:dyDescent="0.25">
      <c r="A1497" s="89" t="s">
        <v>225</v>
      </c>
      <c r="B1497" s="94" t="s">
        <v>3389</v>
      </c>
      <c r="C1497" s="91" t="s">
        <v>98</v>
      </c>
      <c r="D1497" s="91" t="s">
        <v>1977</v>
      </c>
      <c r="E1497" s="122" t="s">
        <v>4849</v>
      </c>
      <c r="F1497" s="92" t="s">
        <v>15</v>
      </c>
      <c r="G1497" s="92" t="s">
        <v>99</v>
      </c>
      <c r="H1497" s="92" t="s">
        <v>2623</v>
      </c>
      <c r="I1497" s="162" t="s">
        <v>6355</v>
      </c>
      <c r="J1497" s="96" t="s">
        <v>268</v>
      </c>
      <c r="K1497" s="95">
        <v>524</v>
      </c>
      <c r="L1497" s="96" t="s">
        <v>50</v>
      </c>
      <c r="M1497" s="95" t="s">
        <v>254</v>
      </c>
      <c r="N1497" s="94" t="s">
        <v>2148</v>
      </c>
      <c r="O1497" s="94" t="s">
        <v>245</v>
      </c>
      <c r="P1497" s="94" t="s">
        <v>2170</v>
      </c>
      <c r="Q1497" s="98" t="s">
        <v>6356</v>
      </c>
      <c r="R1497" s="98" t="s">
        <v>6566</v>
      </c>
      <c r="S1497" s="99" t="s">
        <v>5406</v>
      </c>
      <c r="T1497" s="94" t="s">
        <v>483</v>
      </c>
      <c r="U1497" s="120"/>
      <c r="V1497" s="120"/>
      <c r="W1497" s="100" t="str">
        <f>VLOOKUP(TRIM(X1497),X10:Y92,2,FALSE)</f>
        <v>Andy</v>
      </c>
      <c r="X1497" s="121" t="str">
        <f t="shared" si="133"/>
        <v>8.6.2</v>
      </c>
      <c r="Y1497" s="124">
        <f t="shared" si="134"/>
        <v>1</v>
      </c>
      <c r="Z1497" s="121">
        <f t="shared" si="138"/>
        <v>0</v>
      </c>
      <c r="AA1497" s="121">
        <f t="shared" si="135"/>
        <v>62</v>
      </c>
      <c r="AB1497" s="121">
        <f t="shared" si="136"/>
        <v>0</v>
      </c>
      <c r="AC1497" s="121">
        <f t="shared" si="137"/>
        <v>0</v>
      </c>
    </row>
    <row r="1498" spans="1:29" ht="35.25" customHeight="1" x14ac:dyDescent="0.25">
      <c r="A1498" s="89" t="s">
        <v>225</v>
      </c>
      <c r="B1498" s="94" t="s">
        <v>3389</v>
      </c>
      <c r="C1498" s="91" t="s">
        <v>98</v>
      </c>
      <c r="D1498" s="91" t="s">
        <v>1977</v>
      </c>
      <c r="E1498" s="122" t="s">
        <v>4850</v>
      </c>
      <c r="F1498" s="92" t="s">
        <v>15</v>
      </c>
      <c r="G1498" s="92" t="s">
        <v>99</v>
      </c>
      <c r="H1498" s="92" t="s">
        <v>3029</v>
      </c>
      <c r="I1498" s="162" t="s">
        <v>6357</v>
      </c>
      <c r="J1498" s="94" t="s">
        <v>268</v>
      </c>
      <c r="K1498" s="156">
        <v>538</v>
      </c>
      <c r="L1498" s="94" t="s">
        <v>50</v>
      </c>
      <c r="M1498" s="156" t="s">
        <v>254</v>
      </c>
      <c r="N1498" s="94" t="s">
        <v>2148</v>
      </c>
      <c r="O1498" s="94" t="s">
        <v>245</v>
      </c>
      <c r="P1498" s="94" t="s">
        <v>2170</v>
      </c>
      <c r="Q1498" s="98" t="s">
        <v>4353</v>
      </c>
      <c r="R1498" s="98" t="s">
        <v>6567</v>
      </c>
      <c r="S1498" s="99" t="s">
        <v>5406</v>
      </c>
      <c r="T1498" s="94" t="s">
        <v>335</v>
      </c>
      <c r="U1498" s="120"/>
      <c r="V1498" s="120"/>
      <c r="W1498" s="100" t="str">
        <f>VLOOKUP(TRIM(X1498),X10:Y92,2,FALSE)</f>
        <v>Andy</v>
      </c>
      <c r="X1498" s="121" t="str">
        <f t="shared" si="133"/>
        <v>8.6.2</v>
      </c>
      <c r="Y1498" s="124">
        <f t="shared" si="134"/>
        <v>1</v>
      </c>
      <c r="Z1498" s="121">
        <f t="shared" si="138"/>
        <v>0</v>
      </c>
      <c r="AA1498" s="121">
        <f t="shared" si="135"/>
        <v>87</v>
      </c>
      <c r="AB1498" s="121">
        <f t="shared" si="136"/>
        <v>0</v>
      </c>
      <c r="AC1498" s="121">
        <f t="shared" si="137"/>
        <v>0</v>
      </c>
    </row>
    <row r="1499" spans="1:29" ht="35.25" customHeight="1" x14ac:dyDescent="0.25">
      <c r="A1499" s="89" t="s">
        <v>225</v>
      </c>
      <c r="B1499" s="94" t="s">
        <v>6792</v>
      </c>
      <c r="C1499" s="91" t="s">
        <v>98</v>
      </c>
      <c r="D1499" s="91" t="s">
        <v>1980</v>
      </c>
      <c r="E1499" s="122" t="s">
        <v>4851</v>
      </c>
      <c r="F1499" s="92" t="s">
        <v>13</v>
      </c>
      <c r="G1499" s="92" t="s">
        <v>99</v>
      </c>
      <c r="H1499" s="92" t="s">
        <v>6791</v>
      </c>
      <c r="I1499" s="221" t="s">
        <v>376</v>
      </c>
      <c r="J1499" s="96"/>
      <c r="K1499" s="95"/>
      <c r="L1499" s="96"/>
      <c r="M1499" s="95"/>
      <c r="N1499" s="94"/>
      <c r="O1499" s="94" t="s">
        <v>245</v>
      </c>
      <c r="P1499" s="94" t="s">
        <v>267</v>
      </c>
      <c r="Q1499" s="98" t="s">
        <v>6792</v>
      </c>
      <c r="R1499" s="98" t="s">
        <v>6568</v>
      </c>
      <c r="S1499" s="99" t="s">
        <v>226</v>
      </c>
      <c r="T1499" s="94" t="s">
        <v>365</v>
      </c>
      <c r="U1499" s="120"/>
      <c r="V1499" s="120"/>
      <c r="W1499" s="100" t="str">
        <f>VLOOKUP(TRIM(X1499),X10:Y92,2,FALSE)</f>
        <v>Andy</v>
      </c>
      <c r="X1499" s="121" t="str">
        <f t="shared" si="133"/>
        <v>8.9.1</v>
      </c>
      <c r="Y1499" s="124">
        <f t="shared" si="134"/>
        <v>0</v>
      </c>
      <c r="Z1499" s="121">
        <f t="shared" si="138"/>
        <v>0</v>
      </c>
      <c r="AA1499" s="121">
        <f t="shared" si="135"/>
        <v>6</v>
      </c>
      <c r="AB1499" s="121">
        <f t="shared" si="136"/>
        <v>0</v>
      </c>
      <c r="AC1499" s="121">
        <f t="shared" si="137"/>
        <v>1</v>
      </c>
    </row>
    <row r="1500" spans="1:29" ht="35.25" customHeight="1" x14ac:dyDescent="0.25">
      <c r="A1500" s="89" t="s">
        <v>225</v>
      </c>
      <c r="B1500" s="94" t="s">
        <v>42</v>
      </c>
      <c r="C1500" s="91" t="s">
        <v>98</v>
      </c>
      <c r="D1500" s="91" t="s">
        <v>1980</v>
      </c>
      <c r="E1500" s="122" t="s">
        <v>4852</v>
      </c>
      <c r="F1500" s="92" t="s">
        <v>243</v>
      </c>
      <c r="G1500" s="92" t="s">
        <v>99</v>
      </c>
      <c r="H1500" s="92" t="s">
        <v>3590</v>
      </c>
      <c r="I1500" s="162" t="s">
        <v>3593</v>
      </c>
      <c r="J1500" s="94" t="s">
        <v>266</v>
      </c>
      <c r="K1500" s="156"/>
      <c r="L1500" s="94"/>
      <c r="M1500" s="156"/>
      <c r="N1500" s="94" t="s">
        <v>546</v>
      </c>
      <c r="O1500" s="94" t="s">
        <v>245</v>
      </c>
      <c r="P1500" s="94" t="s">
        <v>267</v>
      </c>
      <c r="Q1500" s="98" t="s">
        <v>3589</v>
      </c>
      <c r="R1500" s="98" t="s">
        <v>6569</v>
      </c>
      <c r="S1500" s="99" t="s">
        <v>226</v>
      </c>
      <c r="T1500" s="94" t="s">
        <v>294</v>
      </c>
      <c r="U1500" s="120"/>
      <c r="V1500" s="120"/>
      <c r="W1500" s="100" t="str">
        <f>VLOOKUP(TRIM(X1500),X10:Y92,2,FALSE)</f>
        <v>Andy</v>
      </c>
      <c r="X1500" s="121" t="str">
        <f t="shared" si="133"/>
        <v>8.9.1</v>
      </c>
      <c r="Y1500" s="124">
        <f t="shared" si="134"/>
        <v>0</v>
      </c>
      <c r="Z1500" s="121">
        <f t="shared" si="138"/>
        <v>1</v>
      </c>
      <c r="AA1500" s="121">
        <f t="shared" si="135"/>
        <v>23</v>
      </c>
      <c r="AB1500" s="121">
        <f t="shared" si="136"/>
        <v>0</v>
      </c>
      <c r="AC1500" s="121">
        <f t="shared" si="137"/>
        <v>0</v>
      </c>
    </row>
    <row r="1501" spans="1:29" ht="35.25" customHeight="1" x14ac:dyDescent="0.25">
      <c r="A1501" s="89" t="s">
        <v>225</v>
      </c>
      <c r="B1501" s="94" t="s">
        <v>42</v>
      </c>
      <c r="C1501" s="91" t="s">
        <v>98</v>
      </c>
      <c r="D1501" s="91" t="s">
        <v>1980</v>
      </c>
      <c r="E1501" s="122" t="s">
        <v>4853</v>
      </c>
      <c r="F1501" s="92" t="s">
        <v>243</v>
      </c>
      <c r="G1501" s="92" t="s">
        <v>99</v>
      </c>
      <c r="H1501" s="92" t="s">
        <v>3376</v>
      </c>
      <c r="I1501" s="162" t="s">
        <v>283</v>
      </c>
      <c r="J1501" s="96" t="s">
        <v>266</v>
      </c>
      <c r="K1501" s="95"/>
      <c r="L1501" s="96"/>
      <c r="M1501" s="95"/>
      <c r="N1501" s="94" t="s">
        <v>546</v>
      </c>
      <c r="O1501" s="94" t="s">
        <v>245</v>
      </c>
      <c r="P1501" s="94" t="s">
        <v>267</v>
      </c>
      <c r="Q1501" s="98" t="s">
        <v>589</v>
      </c>
      <c r="R1501" s="98" t="s">
        <v>6570</v>
      </c>
      <c r="S1501" s="99" t="s">
        <v>226</v>
      </c>
      <c r="T1501" s="94" t="s">
        <v>340</v>
      </c>
      <c r="U1501" s="120"/>
      <c r="V1501" s="120"/>
      <c r="W1501" s="100" t="str">
        <f>VLOOKUP(TRIM(X1501),X10:Y92,2,FALSE)</f>
        <v>Andy</v>
      </c>
      <c r="X1501" s="121" t="str">
        <f t="shared" ref="X1501:X1564" si="139">IF(ISNONTEXT(D1501),"" &amp; D1501 &amp;"",T(D1501))</f>
        <v>8.9.1</v>
      </c>
      <c r="Y1501" s="124">
        <f t="shared" ref="Y1501:Y1564" si="140">IF(F1501="CR", IF(S1501="Approved", 1, IF(S1501="Agreed", 1, IF(S1501="Block approved", 1, 0))),0)</f>
        <v>0</v>
      </c>
      <c r="Z1501" s="121">
        <f t="shared" si="138"/>
        <v>1</v>
      </c>
      <c r="AA1501" s="121">
        <f t="shared" ref="AA1501:AA1564" si="141">LEN(I1501)</f>
        <v>4</v>
      </c>
      <c r="AB1501" s="121">
        <f t="shared" ref="AB1501:AB1564" si="142">IF(LEFT(H1501, 12)="Reserved for",  1, 0)</f>
        <v>0</v>
      </c>
      <c r="AC1501" s="121">
        <f t="shared" ref="AC1501:AC1564" si="143">IF(F1501="LS OUT", IF(S1501="Approved", 1, IF(S1501="Block approved", 1, 0)),0)</f>
        <v>0</v>
      </c>
    </row>
    <row r="1502" spans="1:29" ht="35.25" customHeight="1" x14ac:dyDescent="0.25">
      <c r="A1502" s="89" t="s">
        <v>225</v>
      </c>
      <c r="B1502" s="94" t="s">
        <v>42</v>
      </c>
      <c r="C1502" s="91" t="s">
        <v>98</v>
      </c>
      <c r="D1502" s="91" t="s">
        <v>1980</v>
      </c>
      <c r="E1502" s="122" t="s">
        <v>4854</v>
      </c>
      <c r="F1502" s="92" t="s">
        <v>243</v>
      </c>
      <c r="G1502" s="92" t="s">
        <v>99</v>
      </c>
      <c r="H1502" s="92" t="s">
        <v>3595</v>
      </c>
      <c r="I1502" s="162" t="s">
        <v>6776</v>
      </c>
      <c r="J1502" s="94" t="s">
        <v>266</v>
      </c>
      <c r="K1502" s="156"/>
      <c r="L1502" s="94"/>
      <c r="M1502" s="156"/>
      <c r="N1502" s="94" t="s">
        <v>546</v>
      </c>
      <c r="O1502" s="94" t="s">
        <v>245</v>
      </c>
      <c r="P1502" s="94" t="s">
        <v>267</v>
      </c>
      <c r="Q1502" s="98" t="s">
        <v>3594</v>
      </c>
      <c r="R1502" s="98" t="s">
        <v>6571</v>
      </c>
      <c r="S1502" s="99" t="s">
        <v>226</v>
      </c>
      <c r="T1502" s="94" t="s">
        <v>294</v>
      </c>
      <c r="U1502" s="120"/>
      <c r="V1502" s="120"/>
      <c r="W1502" s="100" t="str">
        <f>VLOOKUP(TRIM(X1502),X10:Y92,2,FALSE)</f>
        <v>Andy</v>
      </c>
      <c r="X1502" s="121" t="str">
        <f t="shared" si="139"/>
        <v>8.9.1</v>
      </c>
      <c r="Y1502" s="124">
        <f t="shared" si="140"/>
        <v>0</v>
      </c>
      <c r="Z1502" s="121">
        <f t="shared" si="138"/>
        <v>1</v>
      </c>
      <c r="AA1502" s="121">
        <f t="shared" si="141"/>
        <v>51</v>
      </c>
      <c r="AB1502" s="121">
        <f t="shared" si="142"/>
        <v>0</v>
      </c>
      <c r="AC1502" s="121">
        <f t="shared" si="143"/>
        <v>0</v>
      </c>
    </row>
    <row r="1503" spans="1:29" ht="35.25" customHeight="1" x14ac:dyDescent="0.25">
      <c r="A1503" s="89" t="s">
        <v>225</v>
      </c>
      <c r="B1503" s="94" t="s">
        <v>42</v>
      </c>
      <c r="C1503" s="91" t="s">
        <v>98</v>
      </c>
      <c r="D1503" s="91" t="s">
        <v>1980</v>
      </c>
      <c r="E1503" s="122" t="s">
        <v>4855</v>
      </c>
      <c r="F1503" s="92" t="s">
        <v>243</v>
      </c>
      <c r="G1503" s="92" t="s">
        <v>99</v>
      </c>
      <c r="H1503" s="92" t="s">
        <v>3599</v>
      </c>
      <c r="I1503" s="162" t="s">
        <v>6777</v>
      </c>
      <c r="J1503" s="96" t="s">
        <v>266</v>
      </c>
      <c r="K1503" s="95"/>
      <c r="L1503" s="96"/>
      <c r="M1503" s="95"/>
      <c r="N1503" s="94" t="s">
        <v>546</v>
      </c>
      <c r="O1503" s="94" t="s">
        <v>245</v>
      </c>
      <c r="P1503" s="94" t="s">
        <v>267</v>
      </c>
      <c r="Q1503" s="98" t="s">
        <v>3598</v>
      </c>
      <c r="R1503" s="98" t="s">
        <v>6572</v>
      </c>
      <c r="S1503" s="99" t="s">
        <v>226</v>
      </c>
      <c r="T1503" s="94" t="s">
        <v>294</v>
      </c>
      <c r="U1503" s="120"/>
      <c r="V1503" s="120"/>
      <c r="W1503" s="100" t="str">
        <f>VLOOKUP(TRIM(X1503),X10:Y92,2,FALSE)</f>
        <v>Andy</v>
      </c>
      <c r="X1503" s="121" t="str">
        <f t="shared" si="139"/>
        <v>8.9.1</v>
      </c>
      <c r="Y1503" s="124">
        <f t="shared" si="140"/>
        <v>0</v>
      </c>
      <c r="Z1503" s="121">
        <f t="shared" si="138"/>
        <v>1</v>
      </c>
      <c r="AA1503" s="121">
        <f t="shared" si="141"/>
        <v>22</v>
      </c>
      <c r="AB1503" s="121">
        <f t="shared" si="142"/>
        <v>0</v>
      </c>
      <c r="AC1503" s="121">
        <f t="shared" si="143"/>
        <v>0</v>
      </c>
    </row>
    <row r="1504" spans="1:29" ht="35.25" customHeight="1" x14ac:dyDescent="0.25">
      <c r="A1504" s="89" t="s">
        <v>225</v>
      </c>
      <c r="B1504" s="94" t="s">
        <v>42</v>
      </c>
      <c r="C1504" s="91" t="s">
        <v>98</v>
      </c>
      <c r="D1504" s="91" t="s">
        <v>1980</v>
      </c>
      <c r="E1504" s="122" t="s">
        <v>4856</v>
      </c>
      <c r="F1504" s="92" t="s">
        <v>243</v>
      </c>
      <c r="G1504" s="92" t="s">
        <v>99</v>
      </c>
      <c r="H1504" s="92" t="s">
        <v>3603</v>
      </c>
      <c r="I1504" s="162" t="s">
        <v>6778</v>
      </c>
      <c r="J1504" s="94" t="s">
        <v>266</v>
      </c>
      <c r="K1504" s="156"/>
      <c r="L1504" s="94"/>
      <c r="M1504" s="156"/>
      <c r="N1504" s="94" t="s">
        <v>546</v>
      </c>
      <c r="O1504" s="94" t="s">
        <v>245</v>
      </c>
      <c r="P1504" s="94" t="s">
        <v>267</v>
      </c>
      <c r="Q1504" s="98" t="s">
        <v>3602</v>
      </c>
      <c r="R1504" s="98" t="s">
        <v>6573</v>
      </c>
      <c r="S1504" s="99" t="s">
        <v>226</v>
      </c>
      <c r="T1504" s="94" t="s">
        <v>294</v>
      </c>
      <c r="U1504" s="120"/>
      <c r="V1504" s="120"/>
      <c r="W1504" s="100" t="str">
        <f>VLOOKUP(TRIM(X1504),X10:Y92,2,FALSE)</f>
        <v>Andy</v>
      </c>
      <c r="X1504" s="121" t="str">
        <f t="shared" si="139"/>
        <v>8.9.1</v>
      </c>
      <c r="Y1504" s="124">
        <f t="shared" si="140"/>
        <v>0</v>
      </c>
      <c r="Z1504" s="121">
        <f t="shared" si="138"/>
        <v>1</v>
      </c>
      <c r="AA1504" s="121">
        <f t="shared" si="141"/>
        <v>22</v>
      </c>
      <c r="AB1504" s="121">
        <f t="shared" si="142"/>
        <v>0</v>
      </c>
      <c r="AC1504" s="121">
        <f t="shared" si="143"/>
        <v>0</v>
      </c>
    </row>
    <row r="1505" spans="1:29" ht="35.25" customHeight="1" x14ac:dyDescent="0.25">
      <c r="A1505" s="89" t="s">
        <v>225</v>
      </c>
      <c r="B1505" s="94" t="s">
        <v>42</v>
      </c>
      <c r="C1505" s="91" t="s">
        <v>98</v>
      </c>
      <c r="D1505" s="91" t="s">
        <v>1980</v>
      </c>
      <c r="E1505" s="122" t="s">
        <v>4857</v>
      </c>
      <c r="F1505" s="92" t="s">
        <v>243</v>
      </c>
      <c r="G1505" s="92" t="s">
        <v>99</v>
      </c>
      <c r="H1505" s="92" t="s">
        <v>3605</v>
      </c>
      <c r="I1505" s="162" t="s">
        <v>6761</v>
      </c>
      <c r="J1505" s="96" t="s">
        <v>266</v>
      </c>
      <c r="K1505" s="95"/>
      <c r="L1505" s="96"/>
      <c r="M1505" s="95"/>
      <c r="N1505" s="94" t="s">
        <v>546</v>
      </c>
      <c r="O1505" s="94" t="s">
        <v>245</v>
      </c>
      <c r="P1505" s="94" t="s">
        <v>267</v>
      </c>
      <c r="Q1505" s="98" t="s">
        <v>2581</v>
      </c>
      <c r="R1505" s="98" t="s">
        <v>6574</v>
      </c>
      <c r="S1505" s="99" t="s">
        <v>226</v>
      </c>
      <c r="T1505" s="94" t="s">
        <v>294</v>
      </c>
      <c r="U1505" s="120"/>
      <c r="V1505" s="120"/>
      <c r="W1505" s="100" t="str">
        <f>VLOOKUP(TRIM(X1505),X10:Y92,2,FALSE)</f>
        <v>Andy</v>
      </c>
      <c r="X1505" s="121" t="str">
        <f t="shared" si="139"/>
        <v>8.9.1</v>
      </c>
      <c r="Y1505" s="124">
        <f t="shared" si="140"/>
        <v>0</v>
      </c>
      <c r="Z1505" s="121">
        <f t="shared" si="138"/>
        <v>1</v>
      </c>
      <c r="AA1505" s="121">
        <f t="shared" si="141"/>
        <v>44</v>
      </c>
      <c r="AB1505" s="121">
        <f t="shared" si="142"/>
        <v>0</v>
      </c>
      <c r="AC1505" s="121">
        <f t="shared" si="143"/>
        <v>0</v>
      </c>
    </row>
    <row r="1506" spans="1:29" ht="35.25" customHeight="1" x14ac:dyDescent="0.25">
      <c r="A1506" s="89" t="s">
        <v>225</v>
      </c>
      <c r="B1506" s="94" t="s">
        <v>42</v>
      </c>
      <c r="C1506" s="91" t="s">
        <v>98</v>
      </c>
      <c r="D1506" s="91" t="s">
        <v>1980</v>
      </c>
      <c r="E1506" s="122" t="s">
        <v>4858</v>
      </c>
      <c r="F1506" s="92" t="s">
        <v>243</v>
      </c>
      <c r="G1506" s="92" t="s">
        <v>99</v>
      </c>
      <c r="H1506" s="92" t="s">
        <v>4014</v>
      </c>
      <c r="I1506" s="162" t="s">
        <v>6358</v>
      </c>
      <c r="J1506" s="94" t="s">
        <v>266</v>
      </c>
      <c r="K1506" s="156"/>
      <c r="L1506" s="94"/>
      <c r="M1506" s="156"/>
      <c r="N1506" s="94" t="s">
        <v>546</v>
      </c>
      <c r="O1506" s="94" t="s">
        <v>245</v>
      </c>
      <c r="P1506" s="94" t="s">
        <v>267</v>
      </c>
      <c r="Q1506" s="98" t="s">
        <v>2830</v>
      </c>
      <c r="R1506" s="98" t="s">
        <v>6575</v>
      </c>
      <c r="S1506" s="99" t="s">
        <v>226</v>
      </c>
      <c r="T1506" s="94" t="s">
        <v>281</v>
      </c>
      <c r="U1506" s="120"/>
      <c r="V1506" s="120"/>
      <c r="W1506" s="100" t="str">
        <f>VLOOKUP(TRIM(X1506),X10:Y92,2,FALSE)</f>
        <v>Andy</v>
      </c>
      <c r="X1506" s="121" t="str">
        <f t="shared" si="139"/>
        <v>8.9.1</v>
      </c>
      <c r="Y1506" s="124">
        <f t="shared" si="140"/>
        <v>0</v>
      </c>
      <c r="Z1506" s="121">
        <f t="shared" si="138"/>
        <v>1</v>
      </c>
      <c r="AA1506" s="121">
        <f t="shared" si="141"/>
        <v>31</v>
      </c>
      <c r="AB1506" s="121">
        <f t="shared" si="142"/>
        <v>0</v>
      </c>
      <c r="AC1506" s="121">
        <f t="shared" si="143"/>
        <v>0</v>
      </c>
    </row>
    <row r="1507" spans="1:29" ht="35.25" customHeight="1" x14ac:dyDescent="0.25">
      <c r="A1507" s="89" t="s">
        <v>225</v>
      </c>
      <c r="B1507" s="94" t="s">
        <v>42</v>
      </c>
      <c r="C1507" s="91" t="s">
        <v>98</v>
      </c>
      <c r="D1507" s="91" t="s">
        <v>1980</v>
      </c>
      <c r="E1507" s="122" t="s">
        <v>4859</v>
      </c>
      <c r="F1507" s="92" t="s">
        <v>243</v>
      </c>
      <c r="G1507" s="92" t="s">
        <v>99</v>
      </c>
      <c r="H1507" s="92" t="s">
        <v>4122</v>
      </c>
      <c r="I1507" s="162" t="s">
        <v>317</v>
      </c>
      <c r="J1507" s="96" t="s">
        <v>266</v>
      </c>
      <c r="K1507" s="95"/>
      <c r="L1507" s="96"/>
      <c r="M1507" s="95"/>
      <c r="N1507" s="94" t="s">
        <v>546</v>
      </c>
      <c r="O1507" s="94" t="s">
        <v>245</v>
      </c>
      <c r="P1507" s="94" t="s">
        <v>267</v>
      </c>
      <c r="Q1507" s="98" t="s">
        <v>4121</v>
      </c>
      <c r="R1507" s="98" t="s">
        <v>6576</v>
      </c>
      <c r="S1507" s="99" t="s">
        <v>226</v>
      </c>
      <c r="T1507" s="94" t="s">
        <v>316</v>
      </c>
      <c r="U1507" s="120"/>
      <c r="V1507" s="120"/>
      <c r="W1507" s="100" t="str">
        <f>VLOOKUP(TRIM(X1507),X10:Y92,2,FALSE)</f>
        <v>Andy</v>
      </c>
      <c r="X1507" s="121" t="str">
        <f t="shared" si="139"/>
        <v>8.9.1</v>
      </c>
      <c r="Y1507" s="124">
        <f t="shared" si="140"/>
        <v>0</v>
      </c>
      <c r="Z1507" s="121">
        <f t="shared" si="138"/>
        <v>1</v>
      </c>
      <c r="AA1507" s="121">
        <f t="shared" si="141"/>
        <v>17</v>
      </c>
      <c r="AB1507" s="121">
        <f t="shared" si="142"/>
        <v>0</v>
      </c>
      <c r="AC1507" s="121">
        <f t="shared" si="143"/>
        <v>0</v>
      </c>
    </row>
    <row r="1508" spans="1:29" ht="35.25" customHeight="1" x14ac:dyDescent="0.25">
      <c r="A1508" s="89" t="s">
        <v>225</v>
      </c>
      <c r="B1508" s="94" t="s">
        <v>42</v>
      </c>
      <c r="C1508" s="91" t="s">
        <v>98</v>
      </c>
      <c r="D1508" s="91" t="s">
        <v>1980</v>
      </c>
      <c r="E1508" s="122" t="s">
        <v>4860</v>
      </c>
      <c r="F1508" s="92" t="s">
        <v>243</v>
      </c>
      <c r="G1508" s="92" t="s">
        <v>99</v>
      </c>
      <c r="H1508" s="92" t="s">
        <v>4540</v>
      </c>
      <c r="I1508" s="162" t="s">
        <v>300</v>
      </c>
      <c r="J1508" s="94" t="s">
        <v>266</v>
      </c>
      <c r="K1508" s="156"/>
      <c r="L1508" s="94"/>
      <c r="M1508" s="156"/>
      <c r="N1508" s="94" t="s">
        <v>546</v>
      </c>
      <c r="O1508" s="94" t="s">
        <v>245</v>
      </c>
      <c r="P1508" s="94" t="s">
        <v>267</v>
      </c>
      <c r="Q1508" s="98" t="s">
        <v>4539</v>
      </c>
      <c r="R1508" s="98" t="s">
        <v>6577</v>
      </c>
      <c r="S1508" s="99" t="s">
        <v>226</v>
      </c>
      <c r="T1508" s="94" t="s">
        <v>333</v>
      </c>
      <c r="U1508" s="120"/>
      <c r="V1508" s="120"/>
      <c r="W1508" s="100" t="str">
        <f>VLOOKUP(TRIM(X1508),X10:Y92,2,FALSE)</f>
        <v>Andy</v>
      </c>
      <c r="X1508" s="121" t="str">
        <f t="shared" si="139"/>
        <v>8.9.1</v>
      </c>
      <c r="Y1508" s="124">
        <f t="shared" si="140"/>
        <v>0</v>
      </c>
      <c r="Z1508" s="121">
        <f t="shared" si="138"/>
        <v>1</v>
      </c>
      <c r="AA1508" s="121">
        <f t="shared" si="141"/>
        <v>21</v>
      </c>
      <c r="AB1508" s="121">
        <f t="shared" si="142"/>
        <v>0</v>
      </c>
      <c r="AC1508" s="121">
        <f t="shared" si="143"/>
        <v>0</v>
      </c>
    </row>
    <row r="1509" spans="1:29" ht="35.25" customHeight="1" x14ac:dyDescent="0.25">
      <c r="A1509" s="89" t="s">
        <v>225</v>
      </c>
      <c r="B1509" s="94" t="s">
        <v>42</v>
      </c>
      <c r="C1509" s="91" t="s">
        <v>98</v>
      </c>
      <c r="D1509" s="91" t="s">
        <v>1980</v>
      </c>
      <c r="E1509" s="122" t="s">
        <v>4861</v>
      </c>
      <c r="F1509" s="92" t="s">
        <v>243</v>
      </c>
      <c r="G1509" s="92" t="s">
        <v>99</v>
      </c>
      <c r="H1509" s="92" t="s">
        <v>4552</v>
      </c>
      <c r="I1509" s="162" t="s">
        <v>291</v>
      </c>
      <c r="J1509" s="96" t="s">
        <v>266</v>
      </c>
      <c r="K1509" s="95"/>
      <c r="L1509" s="96"/>
      <c r="M1509" s="95"/>
      <c r="N1509" s="94" t="s">
        <v>546</v>
      </c>
      <c r="O1509" s="94" t="s">
        <v>245</v>
      </c>
      <c r="P1509" s="94" t="s">
        <v>267</v>
      </c>
      <c r="Q1509" s="98" t="s">
        <v>4551</v>
      </c>
      <c r="R1509" s="98" t="s">
        <v>6578</v>
      </c>
      <c r="S1509" s="99" t="s">
        <v>226</v>
      </c>
      <c r="T1509" s="94" t="s">
        <v>292</v>
      </c>
      <c r="U1509" s="120"/>
      <c r="V1509" s="120"/>
      <c r="W1509" s="100" t="str">
        <f>VLOOKUP(TRIM(X1509),X10:Y92,2,FALSE)</f>
        <v>Andy</v>
      </c>
      <c r="X1509" s="121" t="str">
        <f t="shared" si="139"/>
        <v>8.9.1</v>
      </c>
      <c r="Y1509" s="124">
        <f t="shared" si="140"/>
        <v>0</v>
      </c>
      <c r="Z1509" s="121">
        <f t="shared" si="138"/>
        <v>1</v>
      </c>
      <c r="AA1509" s="121">
        <f t="shared" si="141"/>
        <v>26</v>
      </c>
      <c r="AB1509" s="121">
        <f t="shared" si="142"/>
        <v>0</v>
      </c>
      <c r="AC1509" s="121">
        <f t="shared" si="143"/>
        <v>0</v>
      </c>
    </row>
    <row r="1510" spans="1:29" ht="35.25" customHeight="1" x14ac:dyDescent="0.25">
      <c r="A1510" s="89" t="s">
        <v>225</v>
      </c>
      <c r="B1510" s="94" t="s">
        <v>42</v>
      </c>
      <c r="C1510" s="91" t="s">
        <v>98</v>
      </c>
      <c r="D1510" s="91" t="s">
        <v>1980</v>
      </c>
      <c r="E1510" s="122" t="s">
        <v>4862</v>
      </c>
      <c r="F1510" s="92" t="s">
        <v>243</v>
      </c>
      <c r="G1510" s="92" t="s">
        <v>99</v>
      </c>
      <c r="H1510" s="92" t="s">
        <v>4572</v>
      </c>
      <c r="I1510" s="162" t="s">
        <v>291</v>
      </c>
      <c r="J1510" s="94" t="s">
        <v>266</v>
      </c>
      <c r="K1510" s="156"/>
      <c r="L1510" s="94"/>
      <c r="M1510" s="156"/>
      <c r="N1510" s="94" t="s">
        <v>546</v>
      </c>
      <c r="O1510" s="94" t="s">
        <v>245</v>
      </c>
      <c r="P1510" s="94" t="s">
        <v>267</v>
      </c>
      <c r="Q1510" s="98" t="s">
        <v>4571</v>
      </c>
      <c r="R1510" s="98" t="s">
        <v>6579</v>
      </c>
      <c r="S1510" s="99" t="s">
        <v>226</v>
      </c>
      <c r="T1510" s="94" t="s">
        <v>292</v>
      </c>
      <c r="U1510" s="120"/>
      <c r="V1510" s="120"/>
      <c r="W1510" s="100" t="str">
        <f>VLOOKUP(TRIM(X1510),X10:Y92,2,FALSE)</f>
        <v>Andy</v>
      </c>
      <c r="X1510" s="121" t="str">
        <f t="shared" si="139"/>
        <v>8.9.1</v>
      </c>
      <c r="Y1510" s="124">
        <f t="shared" si="140"/>
        <v>0</v>
      </c>
      <c r="Z1510" s="121">
        <f t="shared" si="138"/>
        <v>1</v>
      </c>
      <c r="AA1510" s="121">
        <f t="shared" si="141"/>
        <v>26</v>
      </c>
      <c r="AB1510" s="121">
        <f t="shared" si="142"/>
        <v>0</v>
      </c>
      <c r="AC1510" s="121">
        <f t="shared" si="143"/>
        <v>0</v>
      </c>
    </row>
    <row r="1511" spans="1:29" ht="35.25" customHeight="1" x14ac:dyDescent="0.25">
      <c r="A1511" s="89" t="s">
        <v>225</v>
      </c>
      <c r="B1511" s="94" t="s">
        <v>42</v>
      </c>
      <c r="C1511" s="91" t="s">
        <v>98</v>
      </c>
      <c r="D1511" s="91" t="s">
        <v>1980</v>
      </c>
      <c r="E1511" s="122" t="s">
        <v>4863</v>
      </c>
      <c r="F1511" s="92" t="s">
        <v>243</v>
      </c>
      <c r="G1511" s="92" t="s">
        <v>99</v>
      </c>
      <c r="H1511" s="92" t="s">
        <v>6763</v>
      </c>
      <c r="I1511" s="162" t="s">
        <v>300</v>
      </c>
      <c r="J1511" s="96" t="s">
        <v>266</v>
      </c>
      <c r="K1511" s="95"/>
      <c r="L1511" s="96"/>
      <c r="M1511" s="95"/>
      <c r="N1511" s="94" t="s">
        <v>546</v>
      </c>
      <c r="O1511" s="94" t="s">
        <v>245</v>
      </c>
      <c r="P1511" s="94" t="s">
        <v>267</v>
      </c>
      <c r="Q1511" s="98" t="s">
        <v>6762</v>
      </c>
      <c r="R1511" s="98" t="s">
        <v>6580</v>
      </c>
      <c r="S1511" s="99" t="s">
        <v>226</v>
      </c>
      <c r="T1511" s="94" t="s">
        <v>365</v>
      </c>
      <c r="U1511" s="120"/>
      <c r="V1511" s="120"/>
      <c r="W1511" s="100" t="str">
        <f>VLOOKUP(TRIM(X1511),X10:Y92,2,FALSE)</f>
        <v>Andy</v>
      </c>
      <c r="X1511" s="121" t="str">
        <f t="shared" si="139"/>
        <v>8.9.1</v>
      </c>
      <c r="Y1511" s="124">
        <f t="shared" si="140"/>
        <v>0</v>
      </c>
      <c r="Z1511" s="121">
        <f t="shared" si="138"/>
        <v>1</v>
      </c>
      <c r="AA1511" s="121">
        <f t="shared" si="141"/>
        <v>21</v>
      </c>
      <c r="AB1511" s="121">
        <f t="shared" si="142"/>
        <v>0</v>
      </c>
      <c r="AC1511" s="121">
        <f t="shared" si="143"/>
        <v>0</v>
      </c>
    </row>
    <row r="1512" spans="1:29" ht="35.25" customHeight="1" x14ac:dyDescent="0.25">
      <c r="A1512" s="89" t="s">
        <v>225</v>
      </c>
      <c r="B1512" s="94" t="s">
        <v>42</v>
      </c>
      <c r="C1512" s="91" t="s">
        <v>98</v>
      </c>
      <c r="D1512" s="91" t="s">
        <v>1980</v>
      </c>
      <c r="E1512" s="122" t="s">
        <v>4864</v>
      </c>
      <c r="F1512" s="92" t="s">
        <v>243</v>
      </c>
      <c r="G1512" s="92" t="s">
        <v>99</v>
      </c>
      <c r="H1512" s="92" t="s">
        <v>3689</v>
      </c>
      <c r="I1512" s="162" t="s">
        <v>324</v>
      </c>
      <c r="J1512" s="94" t="s">
        <v>266</v>
      </c>
      <c r="K1512" s="156"/>
      <c r="L1512" s="94"/>
      <c r="M1512" s="156"/>
      <c r="N1512" s="94" t="s">
        <v>546</v>
      </c>
      <c r="O1512" s="94" t="s">
        <v>245</v>
      </c>
      <c r="P1512" s="94" t="s">
        <v>267</v>
      </c>
      <c r="Q1512" s="98" t="s">
        <v>2630</v>
      </c>
      <c r="R1512" s="98" t="s">
        <v>6581</v>
      </c>
      <c r="S1512" s="99" t="s">
        <v>226</v>
      </c>
      <c r="T1512" s="94" t="s">
        <v>334</v>
      </c>
      <c r="U1512" s="120"/>
      <c r="V1512" s="120"/>
      <c r="W1512" s="100" t="str">
        <f>VLOOKUP(TRIM(X1512),X10:Y92,2,FALSE)</f>
        <v>Andy</v>
      </c>
      <c r="X1512" s="121" t="str">
        <f t="shared" si="139"/>
        <v>8.9.1</v>
      </c>
      <c r="Y1512" s="124">
        <f t="shared" si="140"/>
        <v>0</v>
      </c>
      <c r="Z1512" s="121">
        <f t="shared" si="138"/>
        <v>1</v>
      </c>
      <c r="AA1512" s="121">
        <f t="shared" si="141"/>
        <v>14</v>
      </c>
      <c r="AB1512" s="121">
        <f t="shared" si="142"/>
        <v>0</v>
      </c>
      <c r="AC1512" s="121">
        <f t="shared" si="143"/>
        <v>0</v>
      </c>
    </row>
    <row r="1513" spans="1:29" ht="35.25" customHeight="1" x14ac:dyDescent="0.25">
      <c r="A1513" s="89" t="s">
        <v>225</v>
      </c>
      <c r="B1513" s="94" t="s">
        <v>42</v>
      </c>
      <c r="C1513" s="91" t="s">
        <v>98</v>
      </c>
      <c r="D1513" s="91" t="s">
        <v>1980</v>
      </c>
      <c r="E1513" s="122" t="s">
        <v>4865</v>
      </c>
      <c r="F1513" s="92" t="s">
        <v>243</v>
      </c>
      <c r="G1513" s="92" t="s">
        <v>99</v>
      </c>
      <c r="H1513" s="92" t="s">
        <v>4124</v>
      </c>
      <c r="I1513" s="162" t="s">
        <v>317</v>
      </c>
      <c r="J1513" s="96" t="s">
        <v>266</v>
      </c>
      <c r="K1513" s="95"/>
      <c r="L1513" s="96"/>
      <c r="M1513" s="95"/>
      <c r="N1513" s="94" t="s">
        <v>546</v>
      </c>
      <c r="O1513" s="94" t="s">
        <v>245</v>
      </c>
      <c r="P1513" s="94" t="s">
        <v>267</v>
      </c>
      <c r="Q1513" s="98" t="s">
        <v>4123</v>
      </c>
      <c r="R1513" s="98" t="s">
        <v>6582</v>
      </c>
      <c r="S1513" s="99" t="s">
        <v>226</v>
      </c>
      <c r="T1513" s="94" t="s">
        <v>316</v>
      </c>
      <c r="U1513" s="120"/>
      <c r="V1513" s="120"/>
      <c r="W1513" s="100" t="str">
        <f>VLOOKUP(TRIM(X1513),X10:Y92,2,FALSE)</f>
        <v>Andy</v>
      </c>
      <c r="X1513" s="121" t="str">
        <f t="shared" si="139"/>
        <v>8.9.1</v>
      </c>
      <c r="Y1513" s="124">
        <f t="shared" si="140"/>
        <v>0</v>
      </c>
      <c r="Z1513" s="121">
        <f t="shared" si="138"/>
        <v>1</v>
      </c>
      <c r="AA1513" s="121">
        <f t="shared" si="141"/>
        <v>17</v>
      </c>
      <c r="AB1513" s="121">
        <f t="shared" si="142"/>
        <v>0</v>
      </c>
      <c r="AC1513" s="121">
        <f t="shared" si="143"/>
        <v>0</v>
      </c>
    </row>
    <row r="1514" spans="1:29" ht="35.25" customHeight="1" x14ac:dyDescent="0.25">
      <c r="A1514" s="89" t="s">
        <v>225</v>
      </c>
      <c r="B1514" s="94" t="s">
        <v>42</v>
      </c>
      <c r="C1514" s="91" t="s">
        <v>98</v>
      </c>
      <c r="D1514" s="91" t="s">
        <v>1980</v>
      </c>
      <c r="E1514" s="122" t="s">
        <v>4866</v>
      </c>
      <c r="F1514" s="92" t="s">
        <v>243</v>
      </c>
      <c r="G1514" s="92" t="s">
        <v>99</v>
      </c>
      <c r="H1514" s="92" t="s">
        <v>4126</v>
      </c>
      <c r="I1514" s="162" t="s">
        <v>317</v>
      </c>
      <c r="J1514" s="94" t="s">
        <v>266</v>
      </c>
      <c r="K1514" s="156"/>
      <c r="L1514" s="94"/>
      <c r="M1514" s="156"/>
      <c r="N1514" s="94" t="s">
        <v>546</v>
      </c>
      <c r="O1514" s="94" t="s">
        <v>245</v>
      </c>
      <c r="P1514" s="94" t="s">
        <v>267</v>
      </c>
      <c r="Q1514" s="98" t="s">
        <v>4125</v>
      </c>
      <c r="R1514" s="98" t="s">
        <v>6583</v>
      </c>
      <c r="S1514" s="99" t="s">
        <v>226</v>
      </c>
      <c r="T1514" s="94" t="s">
        <v>316</v>
      </c>
      <c r="U1514" s="120"/>
      <c r="V1514" s="120"/>
      <c r="W1514" s="100" t="str">
        <f>VLOOKUP(TRIM(X1514),X10:Y92,2,FALSE)</f>
        <v>Andy</v>
      </c>
      <c r="X1514" s="121" t="str">
        <f t="shared" si="139"/>
        <v>8.9.1</v>
      </c>
      <c r="Y1514" s="124">
        <f t="shared" si="140"/>
        <v>0</v>
      </c>
      <c r="Z1514" s="121">
        <f t="shared" si="138"/>
        <v>1</v>
      </c>
      <c r="AA1514" s="121">
        <f t="shared" si="141"/>
        <v>17</v>
      </c>
      <c r="AB1514" s="121">
        <f t="shared" si="142"/>
        <v>0</v>
      </c>
      <c r="AC1514" s="121">
        <f t="shared" si="143"/>
        <v>0</v>
      </c>
    </row>
    <row r="1515" spans="1:29" ht="35.25" customHeight="1" x14ac:dyDescent="0.25">
      <c r="A1515" s="89" t="s">
        <v>225</v>
      </c>
      <c r="B1515" s="94" t="s">
        <v>6958</v>
      </c>
      <c r="C1515" s="91" t="s">
        <v>98</v>
      </c>
      <c r="D1515" s="91" t="s">
        <v>1981</v>
      </c>
      <c r="E1515" s="122" t="s">
        <v>4867</v>
      </c>
      <c r="F1515" s="92" t="s">
        <v>243</v>
      </c>
      <c r="G1515" s="92" t="s">
        <v>99</v>
      </c>
      <c r="H1515" s="92" t="s">
        <v>6957</v>
      </c>
      <c r="I1515" s="214" t="s">
        <v>317</v>
      </c>
      <c r="J1515" s="96" t="s">
        <v>2178</v>
      </c>
      <c r="K1515" s="95"/>
      <c r="L1515" s="96"/>
      <c r="M1515" s="95"/>
      <c r="N1515" s="94" t="s">
        <v>2608</v>
      </c>
      <c r="O1515" s="94" t="s">
        <v>245</v>
      </c>
      <c r="P1515" s="94" t="s">
        <v>2180</v>
      </c>
      <c r="Q1515" s="98" t="s">
        <v>2609</v>
      </c>
      <c r="R1515" s="98" t="s">
        <v>6584</v>
      </c>
      <c r="S1515" s="99" t="s">
        <v>226</v>
      </c>
      <c r="T1515" s="94" t="s">
        <v>316</v>
      </c>
      <c r="U1515" s="120"/>
      <c r="V1515" s="120"/>
      <c r="W1515" s="100" t="str">
        <f>VLOOKUP(TRIM(X1515),X10:Y92,2,FALSE)</f>
        <v>Andy</v>
      </c>
      <c r="X1515" s="121" t="str">
        <f t="shared" si="139"/>
        <v>8.9.2</v>
      </c>
      <c r="Y1515" s="124">
        <f t="shared" si="140"/>
        <v>0</v>
      </c>
      <c r="Z1515" s="121">
        <f t="shared" si="138"/>
        <v>1</v>
      </c>
      <c r="AA1515" s="121">
        <f t="shared" si="141"/>
        <v>17</v>
      </c>
      <c r="AB1515" s="121">
        <f t="shared" si="142"/>
        <v>0</v>
      </c>
      <c r="AC1515" s="121">
        <f t="shared" si="143"/>
        <v>0</v>
      </c>
    </row>
    <row r="1516" spans="1:29" ht="35.25" customHeight="1" x14ac:dyDescent="0.25">
      <c r="A1516" s="89" t="s">
        <v>225</v>
      </c>
      <c r="B1516" s="94" t="s">
        <v>42</v>
      </c>
      <c r="C1516" s="91" t="s">
        <v>98</v>
      </c>
      <c r="D1516" s="91" t="s">
        <v>1981</v>
      </c>
      <c r="E1516" s="122" t="s">
        <v>4868</v>
      </c>
      <c r="F1516" s="92" t="s">
        <v>243</v>
      </c>
      <c r="G1516" s="92" t="s">
        <v>99</v>
      </c>
      <c r="H1516" s="92" t="s">
        <v>3651</v>
      </c>
      <c r="I1516" s="162" t="s">
        <v>6359</v>
      </c>
      <c r="J1516" s="94" t="s">
        <v>2178</v>
      </c>
      <c r="K1516" s="156"/>
      <c r="L1516" s="94"/>
      <c r="M1516" s="156"/>
      <c r="N1516" s="94" t="s">
        <v>2608</v>
      </c>
      <c r="O1516" s="94" t="s">
        <v>245</v>
      </c>
      <c r="P1516" s="94" t="s">
        <v>2180</v>
      </c>
      <c r="Q1516" s="98" t="s">
        <v>3650</v>
      </c>
      <c r="R1516" s="98" t="s">
        <v>6585</v>
      </c>
      <c r="S1516" s="99" t="s">
        <v>226</v>
      </c>
      <c r="T1516" s="94" t="s">
        <v>316</v>
      </c>
      <c r="U1516" s="120"/>
      <c r="V1516" s="120"/>
      <c r="W1516" s="100" t="str">
        <f>VLOOKUP(TRIM(X1516),X10:Y92,2,FALSE)</f>
        <v>Andy</v>
      </c>
      <c r="X1516" s="121" t="str">
        <f t="shared" si="139"/>
        <v>8.9.2</v>
      </c>
      <c r="Y1516" s="124">
        <f t="shared" si="140"/>
        <v>0</v>
      </c>
      <c r="Z1516" s="121">
        <f t="shared" si="138"/>
        <v>1</v>
      </c>
      <c r="AA1516" s="121">
        <f t="shared" si="141"/>
        <v>29</v>
      </c>
      <c r="AB1516" s="121">
        <f t="shared" si="142"/>
        <v>0</v>
      </c>
      <c r="AC1516" s="121">
        <f t="shared" si="143"/>
        <v>0</v>
      </c>
    </row>
    <row r="1517" spans="1:29" ht="35.25" customHeight="1" x14ac:dyDescent="0.25">
      <c r="A1517" s="89" t="s">
        <v>225</v>
      </c>
      <c r="B1517" s="94" t="s">
        <v>42</v>
      </c>
      <c r="C1517" s="91" t="s">
        <v>98</v>
      </c>
      <c r="D1517" s="91" t="s">
        <v>1981</v>
      </c>
      <c r="E1517" s="122" t="s">
        <v>4869</v>
      </c>
      <c r="F1517" s="92" t="s">
        <v>243</v>
      </c>
      <c r="G1517" s="92" t="s">
        <v>99</v>
      </c>
      <c r="H1517" s="92" t="s">
        <v>6360</v>
      </c>
      <c r="I1517" s="162" t="s">
        <v>303</v>
      </c>
      <c r="J1517" s="96" t="s">
        <v>2178</v>
      </c>
      <c r="K1517" s="95"/>
      <c r="L1517" s="96"/>
      <c r="M1517" s="95"/>
      <c r="N1517" s="94" t="s">
        <v>2179</v>
      </c>
      <c r="O1517" s="94" t="s">
        <v>245</v>
      </c>
      <c r="P1517" s="94" t="s">
        <v>2180</v>
      </c>
      <c r="Q1517" s="98" t="s">
        <v>2831</v>
      </c>
      <c r="R1517" s="98" t="s">
        <v>6586</v>
      </c>
      <c r="S1517" s="99" t="s">
        <v>226</v>
      </c>
      <c r="T1517" s="94" t="s">
        <v>281</v>
      </c>
      <c r="U1517" s="120"/>
      <c r="V1517" s="120"/>
      <c r="W1517" s="100" t="str">
        <f>VLOOKUP(TRIM(X1517),X10:Y92,2,FALSE)</f>
        <v>Andy</v>
      </c>
      <c r="X1517" s="121" t="str">
        <f t="shared" si="139"/>
        <v>8.9.2</v>
      </c>
      <c r="Y1517" s="124">
        <f t="shared" si="140"/>
        <v>0</v>
      </c>
      <c r="Z1517" s="121">
        <f t="shared" si="138"/>
        <v>1</v>
      </c>
      <c r="AA1517" s="121">
        <f t="shared" si="141"/>
        <v>3</v>
      </c>
      <c r="AB1517" s="121">
        <f t="shared" si="142"/>
        <v>0</v>
      </c>
      <c r="AC1517" s="121">
        <f t="shared" si="143"/>
        <v>0</v>
      </c>
    </row>
    <row r="1518" spans="1:29" ht="35.25" customHeight="1" x14ac:dyDescent="0.25">
      <c r="A1518" s="89" t="s">
        <v>225</v>
      </c>
      <c r="B1518" s="94" t="s">
        <v>42</v>
      </c>
      <c r="C1518" s="91" t="s">
        <v>98</v>
      </c>
      <c r="D1518" s="91" t="s">
        <v>1981</v>
      </c>
      <c r="E1518" s="122" t="s">
        <v>4870</v>
      </c>
      <c r="F1518" s="92" t="s">
        <v>243</v>
      </c>
      <c r="G1518" s="92" t="s">
        <v>99</v>
      </c>
      <c r="H1518" s="92" t="s">
        <v>4016</v>
      </c>
      <c r="I1518" s="162" t="s">
        <v>303</v>
      </c>
      <c r="J1518" s="94" t="s">
        <v>2178</v>
      </c>
      <c r="K1518" s="156"/>
      <c r="L1518" s="94"/>
      <c r="M1518" s="156"/>
      <c r="N1518" s="94" t="s">
        <v>2179</v>
      </c>
      <c r="O1518" s="94" t="s">
        <v>245</v>
      </c>
      <c r="P1518" s="94" t="s">
        <v>2180</v>
      </c>
      <c r="Q1518" s="98" t="s">
        <v>2832</v>
      </c>
      <c r="R1518" s="98" t="s">
        <v>6587</v>
      </c>
      <c r="S1518" s="99" t="s">
        <v>226</v>
      </c>
      <c r="T1518" s="94" t="s">
        <v>281</v>
      </c>
      <c r="U1518" s="120"/>
      <c r="V1518" s="120"/>
      <c r="W1518" s="100" t="str">
        <f>VLOOKUP(TRIM(X1518),X10:Y92,2,FALSE)</f>
        <v>Andy</v>
      </c>
      <c r="X1518" s="121" t="str">
        <f t="shared" si="139"/>
        <v>8.9.2</v>
      </c>
      <c r="Y1518" s="124">
        <f t="shared" si="140"/>
        <v>0</v>
      </c>
      <c r="Z1518" s="121">
        <f t="shared" si="138"/>
        <v>1</v>
      </c>
      <c r="AA1518" s="121">
        <f t="shared" si="141"/>
        <v>3</v>
      </c>
      <c r="AB1518" s="121">
        <f t="shared" si="142"/>
        <v>0</v>
      </c>
      <c r="AC1518" s="121">
        <f t="shared" si="143"/>
        <v>0</v>
      </c>
    </row>
    <row r="1519" spans="1:29" ht="35.25" customHeight="1" x14ac:dyDescent="0.25">
      <c r="A1519" s="89" t="s">
        <v>225</v>
      </c>
      <c r="B1519" s="94" t="s">
        <v>42</v>
      </c>
      <c r="C1519" s="91" t="s">
        <v>98</v>
      </c>
      <c r="D1519" s="91" t="s">
        <v>1981</v>
      </c>
      <c r="E1519" s="122" t="s">
        <v>4871</v>
      </c>
      <c r="F1519" s="92" t="s">
        <v>243</v>
      </c>
      <c r="G1519" s="92" t="s">
        <v>99</v>
      </c>
      <c r="H1519" s="92" t="s">
        <v>3672</v>
      </c>
      <c r="I1519" s="162" t="s">
        <v>322</v>
      </c>
      <c r="J1519" s="96" t="s">
        <v>2178</v>
      </c>
      <c r="K1519" s="95"/>
      <c r="L1519" s="96"/>
      <c r="M1519" s="95"/>
      <c r="N1519" s="94" t="s">
        <v>2179</v>
      </c>
      <c r="O1519" s="94" t="s">
        <v>245</v>
      </c>
      <c r="P1519" s="94" t="s">
        <v>2180</v>
      </c>
      <c r="Q1519" s="98" t="s">
        <v>3671</v>
      </c>
      <c r="R1519" s="98" t="s">
        <v>6588</v>
      </c>
      <c r="S1519" s="99" t="s">
        <v>226</v>
      </c>
      <c r="T1519" s="94" t="s">
        <v>328</v>
      </c>
      <c r="U1519" s="120"/>
      <c r="V1519" s="120"/>
      <c r="W1519" s="100" t="str">
        <f>VLOOKUP(TRIM(X1519),X10:Y92,2,FALSE)</f>
        <v>Andy</v>
      </c>
      <c r="X1519" s="121" t="str">
        <f t="shared" si="139"/>
        <v>8.9.2</v>
      </c>
      <c r="Y1519" s="124">
        <f t="shared" si="140"/>
        <v>0</v>
      </c>
      <c r="Z1519" s="121">
        <f t="shared" si="138"/>
        <v>1</v>
      </c>
      <c r="AA1519" s="121">
        <f t="shared" si="141"/>
        <v>7</v>
      </c>
      <c r="AB1519" s="121">
        <f t="shared" si="142"/>
        <v>0</v>
      </c>
      <c r="AC1519" s="121">
        <f t="shared" si="143"/>
        <v>0</v>
      </c>
    </row>
    <row r="1520" spans="1:29" ht="35.25" customHeight="1" x14ac:dyDescent="0.25">
      <c r="A1520" s="89" t="s">
        <v>225</v>
      </c>
      <c r="B1520" s="94" t="s">
        <v>42</v>
      </c>
      <c r="C1520" s="91" t="s">
        <v>98</v>
      </c>
      <c r="D1520" s="91" t="s">
        <v>1981</v>
      </c>
      <c r="E1520" s="122" t="s">
        <v>4872</v>
      </c>
      <c r="F1520" s="92" t="s">
        <v>243</v>
      </c>
      <c r="G1520" s="92" t="s">
        <v>99</v>
      </c>
      <c r="H1520" s="92" t="s">
        <v>6361</v>
      </c>
      <c r="I1520" s="162" t="s">
        <v>283</v>
      </c>
      <c r="J1520" s="94" t="s">
        <v>2178</v>
      </c>
      <c r="K1520" s="156"/>
      <c r="L1520" s="94"/>
      <c r="M1520" s="156"/>
      <c r="N1520" s="94" t="s">
        <v>2179</v>
      </c>
      <c r="O1520" s="94" t="s">
        <v>245</v>
      </c>
      <c r="P1520" s="94" t="s">
        <v>2180</v>
      </c>
      <c r="Q1520" s="98" t="s">
        <v>3369</v>
      </c>
      <c r="R1520" s="98" t="s">
        <v>6589</v>
      </c>
      <c r="S1520" s="99" t="s">
        <v>226</v>
      </c>
      <c r="T1520" s="94" t="s">
        <v>340</v>
      </c>
      <c r="U1520" s="120"/>
      <c r="V1520" s="120"/>
      <c r="W1520" s="100" t="str">
        <f>VLOOKUP(TRIM(X1520),X10:Y92,2,FALSE)</f>
        <v>Andy</v>
      </c>
      <c r="X1520" s="121" t="str">
        <f t="shared" si="139"/>
        <v>8.9.2</v>
      </c>
      <c r="Y1520" s="124">
        <f t="shared" si="140"/>
        <v>0</v>
      </c>
      <c r="Z1520" s="121">
        <f t="shared" si="138"/>
        <v>1</v>
      </c>
      <c r="AA1520" s="121">
        <f t="shared" si="141"/>
        <v>4</v>
      </c>
      <c r="AB1520" s="121">
        <f t="shared" si="142"/>
        <v>0</v>
      </c>
      <c r="AC1520" s="121">
        <f t="shared" si="143"/>
        <v>0</v>
      </c>
    </row>
    <row r="1521" spans="1:29" ht="35.25" customHeight="1" x14ac:dyDescent="0.25">
      <c r="A1521" s="89" t="s">
        <v>225</v>
      </c>
      <c r="B1521" s="94" t="s">
        <v>42</v>
      </c>
      <c r="C1521" s="91" t="s">
        <v>98</v>
      </c>
      <c r="D1521" s="91" t="s">
        <v>1981</v>
      </c>
      <c r="E1521" s="122" t="s">
        <v>4873</v>
      </c>
      <c r="F1521" s="92" t="s">
        <v>243</v>
      </c>
      <c r="G1521" s="92" t="s">
        <v>99</v>
      </c>
      <c r="H1521" s="92" t="s">
        <v>3371</v>
      </c>
      <c r="I1521" s="162" t="s">
        <v>3370</v>
      </c>
      <c r="J1521" s="96" t="s">
        <v>2178</v>
      </c>
      <c r="K1521" s="95"/>
      <c r="L1521" s="96"/>
      <c r="M1521" s="95"/>
      <c r="N1521" s="94" t="s">
        <v>2179</v>
      </c>
      <c r="O1521" s="94" t="s">
        <v>245</v>
      </c>
      <c r="P1521" s="94" t="s">
        <v>2180</v>
      </c>
      <c r="Q1521" s="98" t="s">
        <v>3371</v>
      </c>
      <c r="R1521" s="98" t="s">
        <v>6590</v>
      </c>
      <c r="S1521" s="99" t="s">
        <v>226</v>
      </c>
      <c r="T1521" s="94" t="s">
        <v>340</v>
      </c>
      <c r="U1521" s="120"/>
      <c r="V1521" s="120"/>
      <c r="W1521" s="100" t="str">
        <f>VLOOKUP(TRIM(X1521),X10:Y92,2,FALSE)</f>
        <v>Andy</v>
      </c>
      <c r="X1521" s="121" t="str">
        <f t="shared" si="139"/>
        <v>8.9.2</v>
      </c>
      <c r="Y1521" s="124">
        <f t="shared" si="140"/>
        <v>0</v>
      </c>
      <c r="Z1521" s="121">
        <f t="shared" si="138"/>
        <v>1</v>
      </c>
      <c r="AA1521" s="121">
        <f t="shared" si="141"/>
        <v>13</v>
      </c>
      <c r="AB1521" s="121">
        <f t="shared" si="142"/>
        <v>0</v>
      </c>
      <c r="AC1521" s="121">
        <f t="shared" si="143"/>
        <v>0</v>
      </c>
    </row>
    <row r="1522" spans="1:29" ht="35.25" customHeight="1" x14ac:dyDescent="0.25">
      <c r="A1522" s="89" t="s">
        <v>225</v>
      </c>
      <c r="B1522" s="94" t="s">
        <v>42</v>
      </c>
      <c r="C1522" s="91" t="s">
        <v>98</v>
      </c>
      <c r="D1522" s="91" t="s">
        <v>1981</v>
      </c>
      <c r="E1522" s="122" t="s">
        <v>4874</v>
      </c>
      <c r="F1522" s="92" t="s">
        <v>243</v>
      </c>
      <c r="G1522" s="92" t="s">
        <v>99</v>
      </c>
      <c r="H1522" s="92" t="s">
        <v>3609</v>
      </c>
      <c r="I1522" s="162" t="s">
        <v>397</v>
      </c>
      <c r="J1522" s="94" t="s">
        <v>2178</v>
      </c>
      <c r="K1522" s="156"/>
      <c r="L1522" s="94"/>
      <c r="M1522" s="156"/>
      <c r="N1522" s="94" t="s">
        <v>2179</v>
      </c>
      <c r="O1522" s="94" t="s">
        <v>245</v>
      </c>
      <c r="P1522" s="94" t="s">
        <v>2180</v>
      </c>
      <c r="Q1522" s="98" t="s">
        <v>3608</v>
      </c>
      <c r="R1522" s="98" t="s">
        <v>6591</v>
      </c>
      <c r="S1522" s="99" t="s">
        <v>226</v>
      </c>
      <c r="T1522" s="94" t="s">
        <v>294</v>
      </c>
      <c r="U1522" s="120"/>
      <c r="V1522" s="120"/>
      <c r="W1522" s="100" t="str">
        <f>VLOOKUP(TRIM(X1522),X10:Y92,2,FALSE)</f>
        <v>Andy</v>
      </c>
      <c r="X1522" s="121" t="str">
        <f t="shared" si="139"/>
        <v>8.9.2</v>
      </c>
      <c r="Y1522" s="124">
        <f t="shared" si="140"/>
        <v>0</v>
      </c>
      <c r="Z1522" s="121">
        <f t="shared" si="138"/>
        <v>1</v>
      </c>
      <c r="AA1522" s="121">
        <f t="shared" si="141"/>
        <v>36</v>
      </c>
      <c r="AB1522" s="121">
        <f t="shared" si="142"/>
        <v>0</v>
      </c>
      <c r="AC1522" s="121">
        <f t="shared" si="143"/>
        <v>0</v>
      </c>
    </row>
    <row r="1523" spans="1:29" ht="35.25" customHeight="1" x14ac:dyDescent="0.25">
      <c r="A1523" s="89" t="s">
        <v>225</v>
      </c>
      <c r="B1523" s="94" t="s">
        <v>42</v>
      </c>
      <c r="C1523" s="91" t="s">
        <v>98</v>
      </c>
      <c r="D1523" s="91" t="s">
        <v>1981</v>
      </c>
      <c r="E1523" s="122" t="s">
        <v>4875</v>
      </c>
      <c r="F1523" s="92" t="s">
        <v>243</v>
      </c>
      <c r="G1523" s="92" t="s">
        <v>99</v>
      </c>
      <c r="H1523" s="92" t="s">
        <v>4297</v>
      </c>
      <c r="I1523" s="162" t="s">
        <v>133</v>
      </c>
      <c r="J1523" s="96" t="s">
        <v>2178</v>
      </c>
      <c r="K1523" s="95"/>
      <c r="L1523" s="96"/>
      <c r="M1523" s="95"/>
      <c r="N1523" s="94" t="s">
        <v>2179</v>
      </c>
      <c r="O1523" s="94" t="s">
        <v>245</v>
      </c>
      <c r="P1523" s="94" t="s">
        <v>2180</v>
      </c>
      <c r="Q1523" s="98" t="s">
        <v>4296</v>
      </c>
      <c r="R1523" s="98" t="s">
        <v>6592</v>
      </c>
      <c r="S1523" s="99" t="s">
        <v>226</v>
      </c>
      <c r="T1523" s="94" t="s">
        <v>353</v>
      </c>
      <c r="U1523" s="120"/>
      <c r="V1523" s="120"/>
      <c r="W1523" s="100" t="str">
        <f>VLOOKUP(TRIM(X1523),X10:Y92,2,FALSE)</f>
        <v>Andy</v>
      </c>
      <c r="X1523" s="121" t="str">
        <f t="shared" si="139"/>
        <v>8.9.2</v>
      </c>
      <c r="Y1523" s="124">
        <f t="shared" si="140"/>
        <v>0</v>
      </c>
      <c r="Z1523" s="121">
        <f t="shared" si="138"/>
        <v>1</v>
      </c>
      <c r="AA1523" s="121">
        <f t="shared" si="141"/>
        <v>7</v>
      </c>
      <c r="AB1523" s="121">
        <f t="shared" si="142"/>
        <v>0</v>
      </c>
      <c r="AC1523" s="121">
        <f t="shared" si="143"/>
        <v>0</v>
      </c>
    </row>
    <row r="1524" spans="1:29" ht="35.25" customHeight="1" x14ac:dyDescent="0.25">
      <c r="A1524" s="89" t="s">
        <v>225</v>
      </c>
      <c r="B1524" s="94" t="s">
        <v>42</v>
      </c>
      <c r="C1524" s="91" t="s">
        <v>98</v>
      </c>
      <c r="D1524" s="91" t="s">
        <v>1981</v>
      </c>
      <c r="E1524" s="122" t="s">
        <v>4876</v>
      </c>
      <c r="F1524" s="92" t="s">
        <v>243</v>
      </c>
      <c r="G1524" s="92" t="s">
        <v>99</v>
      </c>
      <c r="H1524" s="92" t="s">
        <v>3963</v>
      </c>
      <c r="I1524" s="162" t="s">
        <v>6362</v>
      </c>
      <c r="J1524" s="94" t="s">
        <v>2178</v>
      </c>
      <c r="K1524" s="156"/>
      <c r="L1524" s="94"/>
      <c r="M1524" s="156"/>
      <c r="N1524" s="94" t="s">
        <v>2179</v>
      </c>
      <c r="O1524" s="94" t="s">
        <v>245</v>
      </c>
      <c r="P1524" s="94" t="s">
        <v>2180</v>
      </c>
      <c r="Q1524" s="98" t="s">
        <v>2798</v>
      </c>
      <c r="R1524" s="98" t="s">
        <v>6593</v>
      </c>
      <c r="S1524" s="99" t="s">
        <v>226</v>
      </c>
      <c r="T1524" s="94" t="s">
        <v>410</v>
      </c>
      <c r="U1524" s="120"/>
      <c r="V1524" s="120"/>
      <c r="W1524" s="100" t="str">
        <f>VLOOKUP(TRIM(X1524),X10:Y92,2,FALSE)</f>
        <v>Andy</v>
      </c>
      <c r="X1524" s="121" t="str">
        <f t="shared" si="139"/>
        <v>8.9.2</v>
      </c>
      <c r="Y1524" s="124">
        <f t="shared" si="140"/>
        <v>0</v>
      </c>
      <c r="Z1524" s="121">
        <f t="shared" si="138"/>
        <v>1</v>
      </c>
      <c r="AA1524" s="121">
        <f t="shared" si="141"/>
        <v>14</v>
      </c>
      <c r="AB1524" s="121">
        <f t="shared" si="142"/>
        <v>0</v>
      </c>
      <c r="AC1524" s="121">
        <f t="shared" si="143"/>
        <v>0</v>
      </c>
    </row>
    <row r="1525" spans="1:29" ht="35.25" customHeight="1" x14ac:dyDescent="0.25">
      <c r="A1525" s="89" t="s">
        <v>225</v>
      </c>
      <c r="B1525" s="94" t="s">
        <v>42</v>
      </c>
      <c r="C1525" s="91" t="s">
        <v>98</v>
      </c>
      <c r="D1525" s="91" t="s">
        <v>1981</v>
      </c>
      <c r="E1525" s="122" t="s">
        <v>4877</v>
      </c>
      <c r="F1525" s="92" t="s">
        <v>243</v>
      </c>
      <c r="G1525" s="92" t="s">
        <v>99</v>
      </c>
      <c r="H1525" s="92" t="s">
        <v>4132</v>
      </c>
      <c r="I1525" s="162" t="s">
        <v>317</v>
      </c>
      <c r="J1525" s="96" t="s">
        <v>2178</v>
      </c>
      <c r="K1525" s="95"/>
      <c r="L1525" s="96"/>
      <c r="M1525" s="95"/>
      <c r="N1525" s="94" t="s">
        <v>2179</v>
      </c>
      <c r="O1525" s="94" t="s">
        <v>245</v>
      </c>
      <c r="P1525" s="94" t="s">
        <v>2180</v>
      </c>
      <c r="Q1525" s="98" t="s">
        <v>4131</v>
      </c>
      <c r="R1525" s="98" t="s">
        <v>6594</v>
      </c>
      <c r="S1525" s="99" t="s">
        <v>226</v>
      </c>
      <c r="T1525" s="94" t="s">
        <v>316</v>
      </c>
      <c r="U1525" s="120"/>
      <c r="V1525" s="120"/>
      <c r="W1525" s="100" t="str">
        <f>VLOOKUP(TRIM(X1525),X10:Y92,2,FALSE)</f>
        <v>Andy</v>
      </c>
      <c r="X1525" s="121" t="str">
        <f t="shared" si="139"/>
        <v>8.9.2</v>
      </c>
      <c r="Y1525" s="124">
        <f t="shared" si="140"/>
        <v>0</v>
      </c>
      <c r="Z1525" s="121">
        <f t="shared" si="138"/>
        <v>1</v>
      </c>
      <c r="AA1525" s="121">
        <f t="shared" si="141"/>
        <v>17</v>
      </c>
      <c r="AB1525" s="121">
        <f t="shared" si="142"/>
        <v>0</v>
      </c>
      <c r="AC1525" s="121">
        <f t="shared" si="143"/>
        <v>0</v>
      </c>
    </row>
    <row r="1526" spans="1:29" ht="35.25" customHeight="1" x14ac:dyDescent="0.25">
      <c r="A1526" s="89" t="s">
        <v>225</v>
      </c>
      <c r="B1526" s="94" t="s">
        <v>42</v>
      </c>
      <c r="C1526" s="91" t="s">
        <v>98</v>
      </c>
      <c r="D1526" s="91" t="s">
        <v>1981</v>
      </c>
      <c r="E1526" s="122" t="s">
        <v>4878</v>
      </c>
      <c r="F1526" s="92" t="s">
        <v>243</v>
      </c>
      <c r="G1526" s="92" t="s">
        <v>99</v>
      </c>
      <c r="H1526" s="92" t="s">
        <v>3966</v>
      </c>
      <c r="I1526" s="162" t="s">
        <v>113</v>
      </c>
      <c r="J1526" s="94" t="s">
        <v>2178</v>
      </c>
      <c r="K1526" s="156"/>
      <c r="L1526" s="94"/>
      <c r="M1526" s="156"/>
      <c r="N1526" s="94" t="s">
        <v>2179</v>
      </c>
      <c r="O1526" s="94" t="s">
        <v>245</v>
      </c>
      <c r="P1526" s="94" t="s">
        <v>2180</v>
      </c>
      <c r="Q1526" s="98" t="s">
        <v>2801</v>
      </c>
      <c r="R1526" s="98" t="s">
        <v>6595</v>
      </c>
      <c r="S1526" s="99" t="s">
        <v>226</v>
      </c>
      <c r="T1526" s="94" t="s">
        <v>410</v>
      </c>
      <c r="U1526" s="120"/>
      <c r="V1526" s="120"/>
      <c r="W1526" s="100" t="str">
        <f>VLOOKUP(TRIM(X1526),X10:Y92,2,FALSE)</f>
        <v>Andy</v>
      </c>
      <c r="X1526" s="121" t="str">
        <f t="shared" si="139"/>
        <v>8.9.2</v>
      </c>
      <c r="Y1526" s="124">
        <f t="shared" si="140"/>
        <v>0</v>
      </c>
      <c r="Z1526" s="121">
        <f t="shared" si="138"/>
        <v>1</v>
      </c>
      <c r="AA1526" s="121">
        <f t="shared" si="141"/>
        <v>4</v>
      </c>
      <c r="AB1526" s="121">
        <f t="shared" si="142"/>
        <v>0</v>
      </c>
      <c r="AC1526" s="121">
        <f t="shared" si="143"/>
        <v>0</v>
      </c>
    </row>
    <row r="1527" spans="1:29" ht="35.25" customHeight="1" x14ac:dyDescent="0.25">
      <c r="A1527" s="89" t="s">
        <v>225</v>
      </c>
      <c r="B1527" s="94" t="s">
        <v>42</v>
      </c>
      <c r="C1527" s="91" t="s">
        <v>98</v>
      </c>
      <c r="D1527" s="91" t="s">
        <v>1981</v>
      </c>
      <c r="E1527" s="122" t="s">
        <v>4879</v>
      </c>
      <c r="F1527" s="92" t="s">
        <v>243</v>
      </c>
      <c r="G1527" s="92" t="s">
        <v>99</v>
      </c>
      <c r="H1527" s="92" t="s">
        <v>4431</v>
      </c>
      <c r="I1527" s="162" t="s">
        <v>317</v>
      </c>
      <c r="J1527" s="96" t="s">
        <v>2178</v>
      </c>
      <c r="K1527" s="95"/>
      <c r="L1527" s="96"/>
      <c r="M1527" s="95"/>
      <c r="N1527" s="94" t="s">
        <v>2608</v>
      </c>
      <c r="O1527" s="94" t="s">
        <v>245</v>
      </c>
      <c r="P1527" s="94" t="s">
        <v>2180</v>
      </c>
      <c r="Q1527" s="98" t="s">
        <v>4430</v>
      </c>
      <c r="R1527" s="98" t="s">
        <v>6596</v>
      </c>
      <c r="S1527" s="99" t="s">
        <v>226</v>
      </c>
      <c r="T1527" s="94" t="s">
        <v>316</v>
      </c>
      <c r="U1527" s="120"/>
      <c r="V1527" s="120"/>
      <c r="W1527" s="100" t="str">
        <f>VLOOKUP(TRIM(X1527),X10:Y92,2,FALSE)</f>
        <v>Andy</v>
      </c>
      <c r="X1527" s="121" t="str">
        <f t="shared" si="139"/>
        <v>8.9.2</v>
      </c>
      <c r="Y1527" s="124">
        <f t="shared" si="140"/>
        <v>0</v>
      </c>
      <c r="Z1527" s="121">
        <f t="shared" si="138"/>
        <v>1</v>
      </c>
      <c r="AA1527" s="121">
        <f t="shared" si="141"/>
        <v>17</v>
      </c>
      <c r="AB1527" s="121">
        <f t="shared" si="142"/>
        <v>0</v>
      </c>
      <c r="AC1527" s="121">
        <f t="shared" si="143"/>
        <v>0</v>
      </c>
    </row>
    <row r="1528" spans="1:29" ht="35.25" customHeight="1" x14ac:dyDescent="0.25">
      <c r="A1528" s="89" t="s">
        <v>225</v>
      </c>
      <c r="B1528" s="94" t="s">
        <v>42</v>
      </c>
      <c r="C1528" s="91" t="s">
        <v>98</v>
      </c>
      <c r="D1528" s="91" t="s">
        <v>221</v>
      </c>
      <c r="E1528" s="122" t="s">
        <v>4880</v>
      </c>
      <c r="F1528" s="92" t="s">
        <v>243</v>
      </c>
      <c r="G1528" s="92" t="s">
        <v>99</v>
      </c>
      <c r="H1528" s="92" t="s">
        <v>3308</v>
      </c>
      <c r="I1528" s="162" t="s">
        <v>6363</v>
      </c>
      <c r="J1528" s="94" t="s">
        <v>440</v>
      </c>
      <c r="K1528" s="156"/>
      <c r="L1528" s="94"/>
      <c r="M1528" s="156"/>
      <c r="N1528" s="94" t="s">
        <v>512</v>
      </c>
      <c r="O1528" s="94" t="s">
        <v>245</v>
      </c>
      <c r="P1528" s="94" t="s">
        <v>441</v>
      </c>
      <c r="Q1528" s="98" t="s">
        <v>3307</v>
      </c>
      <c r="R1528" s="98" t="s">
        <v>6597</v>
      </c>
      <c r="S1528" s="99" t="s">
        <v>226</v>
      </c>
      <c r="T1528" s="94" t="s">
        <v>316</v>
      </c>
      <c r="U1528" s="120"/>
      <c r="V1528" s="120"/>
      <c r="W1528" s="100" t="str">
        <f>VLOOKUP(TRIM(X1528),X10:Y92,2,FALSE)</f>
        <v>Andy</v>
      </c>
      <c r="X1528" s="121" t="str">
        <f t="shared" si="139"/>
        <v>8.12</v>
      </c>
      <c r="Y1528" s="124">
        <f t="shared" si="140"/>
        <v>0</v>
      </c>
      <c r="Z1528" s="121">
        <f t="shared" si="138"/>
        <v>1</v>
      </c>
      <c r="AA1528" s="121">
        <f t="shared" si="141"/>
        <v>60</v>
      </c>
      <c r="AB1528" s="121">
        <f t="shared" si="142"/>
        <v>0</v>
      </c>
      <c r="AC1528" s="121">
        <f t="shared" si="143"/>
        <v>0</v>
      </c>
    </row>
    <row r="1529" spans="1:29" ht="35.25" customHeight="1" x14ac:dyDescent="0.25">
      <c r="A1529" s="89" t="s">
        <v>225</v>
      </c>
      <c r="B1529" s="94" t="s">
        <v>42</v>
      </c>
      <c r="C1529" s="91" t="s">
        <v>98</v>
      </c>
      <c r="D1529" s="91" t="s">
        <v>221</v>
      </c>
      <c r="E1529" s="122" t="s">
        <v>4881</v>
      </c>
      <c r="F1529" s="92" t="s">
        <v>243</v>
      </c>
      <c r="G1529" s="92" t="s">
        <v>99</v>
      </c>
      <c r="H1529" s="92" t="s">
        <v>3539</v>
      </c>
      <c r="I1529" s="162" t="s">
        <v>6364</v>
      </c>
      <c r="J1529" s="96" t="s">
        <v>440</v>
      </c>
      <c r="K1529" s="95"/>
      <c r="L1529" s="96"/>
      <c r="M1529" s="95"/>
      <c r="N1529" s="94" t="s">
        <v>512</v>
      </c>
      <c r="O1529" s="94" t="s">
        <v>245</v>
      </c>
      <c r="P1529" s="94" t="s">
        <v>441</v>
      </c>
      <c r="Q1529" s="98" t="s">
        <v>2528</v>
      </c>
      <c r="R1529" s="98" t="s">
        <v>6598</v>
      </c>
      <c r="S1529" s="99" t="s">
        <v>226</v>
      </c>
      <c r="T1529" s="94" t="s">
        <v>334</v>
      </c>
      <c r="U1529" s="120"/>
      <c r="V1529" s="120"/>
      <c r="W1529" s="100" t="str">
        <f>VLOOKUP(TRIM(X1529),X10:Y92,2,FALSE)</f>
        <v>Andy</v>
      </c>
      <c r="X1529" s="121" t="str">
        <f t="shared" si="139"/>
        <v>8.12</v>
      </c>
      <c r="Y1529" s="124">
        <f t="shared" si="140"/>
        <v>0</v>
      </c>
      <c r="Z1529" s="121">
        <f t="shared" si="138"/>
        <v>1</v>
      </c>
      <c r="AA1529" s="121">
        <f t="shared" si="141"/>
        <v>211</v>
      </c>
      <c r="AB1529" s="121">
        <f t="shared" si="142"/>
        <v>0</v>
      </c>
      <c r="AC1529" s="121">
        <f t="shared" si="143"/>
        <v>0</v>
      </c>
    </row>
    <row r="1530" spans="1:29" ht="35.25" customHeight="1" x14ac:dyDescent="0.25">
      <c r="A1530" s="89" t="s">
        <v>225</v>
      </c>
      <c r="B1530" s="94" t="s">
        <v>6793</v>
      </c>
      <c r="C1530" s="91" t="s">
        <v>98</v>
      </c>
      <c r="D1530" s="91" t="s">
        <v>222</v>
      </c>
      <c r="E1530" s="122" t="s">
        <v>4882</v>
      </c>
      <c r="F1530" s="92" t="s">
        <v>13</v>
      </c>
      <c r="G1530" s="92" t="s">
        <v>99</v>
      </c>
      <c r="H1530" s="92" t="s">
        <v>2474</v>
      </c>
      <c r="I1530" s="221" t="s">
        <v>376</v>
      </c>
      <c r="J1530" s="94"/>
      <c r="K1530" s="156"/>
      <c r="L1530" s="94"/>
      <c r="M1530" s="156"/>
      <c r="N1530" s="94"/>
      <c r="O1530" s="94" t="s">
        <v>245</v>
      </c>
      <c r="P1530" s="94" t="s">
        <v>560</v>
      </c>
      <c r="Q1530" s="98" t="s">
        <v>6793</v>
      </c>
      <c r="R1530" s="98" t="s">
        <v>6599</v>
      </c>
      <c r="S1530" s="99" t="s">
        <v>226</v>
      </c>
      <c r="T1530" s="94" t="s">
        <v>517</v>
      </c>
      <c r="U1530" s="120"/>
      <c r="V1530" s="120"/>
      <c r="W1530" s="100" t="str">
        <f>VLOOKUP(TRIM(X1530),X10:Y92,2,FALSE)</f>
        <v>Andy</v>
      </c>
      <c r="X1530" s="121" t="str">
        <f t="shared" si="139"/>
        <v>8.13</v>
      </c>
      <c r="Y1530" s="124">
        <f t="shared" si="140"/>
        <v>0</v>
      </c>
      <c r="Z1530" s="121">
        <f t="shared" si="138"/>
        <v>0</v>
      </c>
      <c r="AA1530" s="121">
        <f t="shared" si="141"/>
        <v>6</v>
      </c>
      <c r="AB1530" s="121">
        <f t="shared" si="142"/>
        <v>0</v>
      </c>
      <c r="AC1530" s="121">
        <f t="shared" si="143"/>
        <v>1</v>
      </c>
    </row>
    <row r="1531" spans="1:29" ht="35.25" customHeight="1" x14ac:dyDescent="0.25">
      <c r="A1531" s="89" t="s">
        <v>225</v>
      </c>
      <c r="B1531" s="94" t="s">
        <v>6893</v>
      </c>
      <c r="C1531" s="91" t="s">
        <v>98</v>
      </c>
      <c r="D1531" s="91" t="s">
        <v>222</v>
      </c>
      <c r="E1531" s="122" t="s">
        <v>4883</v>
      </c>
      <c r="F1531" s="92" t="s">
        <v>15</v>
      </c>
      <c r="G1531" s="92" t="s">
        <v>99</v>
      </c>
      <c r="H1531" s="92" t="s">
        <v>564</v>
      </c>
      <c r="I1531" s="162" t="s">
        <v>6365</v>
      </c>
      <c r="J1531" s="96" t="s">
        <v>268</v>
      </c>
      <c r="K1531" s="95">
        <v>536</v>
      </c>
      <c r="L1531" s="96" t="s">
        <v>50</v>
      </c>
      <c r="M1531" s="95" t="s">
        <v>254</v>
      </c>
      <c r="N1531" s="94" t="s">
        <v>2148</v>
      </c>
      <c r="O1531" s="94" t="s">
        <v>245</v>
      </c>
      <c r="P1531" s="94" t="s">
        <v>560</v>
      </c>
      <c r="Q1531" s="98" t="s">
        <v>6892</v>
      </c>
      <c r="R1531" s="98" t="s">
        <v>6600</v>
      </c>
      <c r="S1531" s="99" t="s">
        <v>5406</v>
      </c>
      <c r="T1531" s="94" t="s">
        <v>353</v>
      </c>
      <c r="U1531" s="120"/>
      <c r="V1531" s="120"/>
      <c r="W1531" s="100" t="str">
        <f>VLOOKUP(TRIM(X1531),X10:Y92,2,FALSE)</f>
        <v>Andy</v>
      </c>
      <c r="X1531" s="121" t="str">
        <f t="shared" si="139"/>
        <v>8.13</v>
      </c>
      <c r="Y1531" s="124">
        <f t="shared" si="140"/>
        <v>1</v>
      </c>
      <c r="Z1531" s="121">
        <f t="shared" si="138"/>
        <v>0</v>
      </c>
      <c r="AA1531" s="121">
        <f t="shared" si="141"/>
        <v>67</v>
      </c>
      <c r="AB1531" s="121">
        <f t="shared" si="142"/>
        <v>0</v>
      </c>
      <c r="AC1531" s="121">
        <f t="shared" si="143"/>
        <v>0</v>
      </c>
    </row>
    <row r="1532" spans="1:29" ht="35.25" customHeight="1" x14ac:dyDescent="0.25">
      <c r="A1532" s="89" t="s">
        <v>225</v>
      </c>
      <c r="B1532" s="94" t="s">
        <v>6894</v>
      </c>
      <c r="C1532" s="91" t="s">
        <v>98</v>
      </c>
      <c r="D1532" s="91" t="s">
        <v>184</v>
      </c>
      <c r="E1532" s="122" t="s">
        <v>4884</v>
      </c>
      <c r="F1532" s="92" t="s">
        <v>15</v>
      </c>
      <c r="G1532" s="92" t="s">
        <v>99</v>
      </c>
      <c r="H1532" s="92" t="s">
        <v>2387</v>
      </c>
      <c r="I1532" s="162" t="s">
        <v>293</v>
      </c>
      <c r="J1532" s="94" t="s">
        <v>106</v>
      </c>
      <c r="K1532" s="156">
        <v>2471</v>
      </c>
      <c r="L1532" s="94" t="s">
        <v>50</v>
      </c>
      <c r="M1532" s="156" t="s">
        <v>254</v>
      </c>
      <c r="N1532" s="94" t="s">
        <v>2160</v>
      </c>
      <c r="O1532" s="94" t="s">
        <v>245</v>
      </c>
      <c r="P1532" s="94" t="s">
        <v>2156</v>
      </c>
      <c r="Q1532" s="98" t="s">
        <v>3338</v>
      </c>
      <c r="R1532" s="98" t="s">
        <v>6601</v>
      </c>
      <c r="S1532" s="99" t="s">
        <v>5406</v>
      </c>
      <c r="T1532" s="94" t="s">
        <v>294</v>
      </c>
      <c r="U1532" s="120"/>
      <c r="V1532" s="120"/>
      <c r="W1532" s="100" t="str">
        <f>VLOOKUP(TRIM(X1532),X10:Y92,2,FALSE)</f>
        <v>Andy</v>
      </c>
      <c r="X1532" s="121" t="str">
        <f t="shared" si="139"/>
        <v>8.1</v>
      </c>
      <c r="Y1532" s="124">
        <f t="shared" si="140"/>
        <v>1</v>
      </c>
      <c r="Z1532" s="121">
        <f t="shared" si="138"/>
        <v>0</v>
      </c>
      <c r="AA1532" s="121">
        <f t="shared" si="141"/>
        <v>8</v>
      </c>
      <c r="AB1532" s="121">
        <f t="shared" si="142"/>
        <v>0</v>
      </c>
      <c r="AC1532" s="121">
        <f t="shared" si="143"/>
        <v>0</v>
      </c>
    </row>
    <row r="1533" spans="1:29" ht="35.25" customHeight="1" x14ac:dyDescent="0.25">
      <c r="A1533" s="89"/>
      <c r="B1533" s="94" t="s">
        <v>42</v>
      </c>
      <c r="C1533" s="91" t="s">
        <v>14</v>
      </c>
      <c r="D1533" s="91" t="s">
        <v>93</v>
      </c>
      <c r="E1533" s="122" t="s">
        <v>4885</v>
      </c>
      <c r="F1533" s="92" t="s">
        <v>42</v>
      </c>
      <c r="G1533" s="209" t="s">
        <v>42</v>
      </c>
      <c r="H1533" s="92" t="s">
        <v>694</v>
      </c>
      <c r="I1533" s="210" t="s">
        <v>42</v>
      </c>
      <c r="J1533" s="151"/>
      <c r="K1533" s="152"/>
      <c r="L1533" s="151"/>
      <c r="M1533" s="152"/>
      <c r="N1533" s="151"/>
      <c r="O1533" s="151" t="s">
        <v>42</v>
      </c>
      <c r="P1533" s="151"/>
      <c r="Q1533" s="211" t="s">
        <v>377</v>
      </c>
      <c r="R1533" s="211" t="s">
        <v>20</v>
      </c>
      <c r="S1533" s="153"/>
      <c r="T1533" s="94" t="s">
        <v>42</v>
      </c>
      <c r="U1533" s="120"/>
      <c r="V1533" s="120"/>
      <c r="W1533" s="100" t="e">
        <f>VLOOKUP(TRIM(X1533),X10:Y92,2,FALSE)</f>
        <v>#N/A</v>
      </c>
      <c r="X1533" s="121" t="str">
        <f t="shared" si="139"/>
        <v>99</v>
      </c>
      <c r="Y1533" s="124">
        <f t="shared" si="140"/>
        <v>0</v>
      </c>
      <c r="Z1533" s="121">
        <f t="shared" si="138"/>
        <v>0</v>
      </c>
      <c r="AA1533" s="121">
        <f t="shared" si="141"/>
        <v>1</v>
      </c>
      <c r="AB1533" s="121">
        <f t="shared" si="142"/>
        <v>1</v>
      </c>
      <c r="AC1533" s="121">
        <f t="shared" si="143"/>
        <v>0</v>
      </c>
    </row>
    <row r="1534" spans="1:29" ht="35.25" customHeight="1" x14ac:dyDescent="0.25">
      <c r="A1534" s="89"/>
      <c r="B1534" s="94" t="s">
        <v>42</v>
      </c>
      <c r="C1534" s="91" t="s">
        <v>14</v>
      </c>
      <c r="D1534" s="91" t="s">
        <v>93</v>
      </c>
      <c r="E1534" s="122" t="s">
        <v>4886</v>
      </c>
      <c r="F1534" s="92" t="s">
        <v>42</v>
      </c>
      <c r="G1534" s="209" t="s">
        <v>42</v>
      </c>
      <c r="H1534" s="92" t="s">
        <v>694</v>
      </c>
      <c r="I1534" s="210" t="s">
        <v>42</v>
      </c>
      <c r="J1534" s="151"/>
      <c r="K1534" s="152"/>
      <c r="L1534" s="151"/>
      <c r="M1534" s="152"/>
      <c r="N1534" s="151"/>
      <c r="O1534" s="151" t="s">
        <v>42</v>
      </c>
      <c r="P1534" s="151"/>
      <c r="Q1534" s="211" t="s">
        <v>377</v>
      </c>
      <c r="R1534" s="211" t="s">
        <v>20</v>
      </c>
      <c r="S1534" s="153"/>
      <c r="T1534" s="94" t="s">
        <v>42</v>
      </c>
      <c r="U1534" s="120"/>
      <c r="V1534" s="120"/>
      <c r="W1534" s="100" t="e">
        <f>VLOOKUP(TRIM(X1534),X10:Y92,2,FALSE)</f>
        <v>#N/A</v>
      </c>
      <c r="X1534" s="121" t="str">
        <f t="shared" si="139"/>
        <v>99</v>
      </c>
      <c r="Y1534" s="124">
        <f t="shared" si="140"/>
        <v>0</v>
      </c>
      <c r="Z1534" s="121">
        <f t="shared" si="138"/>
        <v>0</v>
      </c>
      <c r="AA1534" s="121">
        <f t="shared" si="141"/>
        <v>1</v>
      </c>
      <c r="AB1534" s="121">
        <f t="shared" si="142"/>
        <v>1</v>
      </c>
      <c r="AC1534" s="121">
        <f t="shared" si="143"/>
        <v>0</v>
      </c>
    </row>
    <row r="1535" spans="1:29" ht="35.25" customHeight="1" x14ac:dyDescent="0.25">
      <c r="A1535" s="89"/>
      <c r="B1535" s="94" t="s">
        <v>42</v>
      </c>
      <c r="C1535" s="91" t="s">
        <v>14</v>
      </c>
      <c r="D1535" s="91" t="s">
        <v>93</v>
      </c>
      <c r="E1535" s="122" t="s">
        <v>4887</v>
      </c>
      <c r="F1535" s="92" t="s">
        <v>42</v>
      </c>
      <c r="G1535" s="209" t="s">
        <v>42</v>
      </c>
      <c r="H1535" s="92" t="s">
        <v>694</v>
      </c>
      <c r="I1535" s="210" t="s">
        <v>42</v>
      </c>
      <c r="J1535" s="151"/>
      <c r="K1535" s="152"/>
      <c r="L1535" s="151"/>
      <c r="M1535" s="152"/>
      <c r="N1535" s="151"/>
      <c r="O1535" s="151" t="s">
        <v>42</v>
      </c>
      <c r="P1535" s="151"/>
      <c r="Q1535" s="211" t="s">
        <v>377</v>
      </c>
      <c r="R1535" s="211" t="s">
        <v>20</v>
      </c>
      <c r="S1535" s="153"/>
      <c r="T1535" s="94" t="s">
        <v>42</v>
      </c>
      <c r="U1535" s="120"/>
      <c r="V1535" s="120"/>
      <c r="W1535" s="100" t="e">
        <f>VLOOKUP(TRIM(X1535),X10:Y92,2,FALSE)</f>
        <v>#N/A</v>
      </c>
      <c r="X1535" s="121" t="str">
        <f t="shared" si="139"/>
        <v>99</v>
      </c>
      <c r="Y1535" s="124">
        <f t="shared" si="140"/>
        <v>0</v>
      </c>
      <c r="Z1535" s="121">
        <f t="shared" si="138"/>
        <v>0</v>
      </c>
      <c r="AA1535" s="121">
        <f t="shared" si="141"/>
        <v>1</v>
      </c>
      <c r="AB1535" s="121">
        <f t="shared" si="142"/>
        <v>1</v>
      </c>
      <c r="AC1535" s="121">
        <f t="shared" si="143"/>
        <v>0</v>
      </c>
    </row>
    <row r="1536" spans="1:29" ht="35.25" customHeight="1" x14ac:dyDescent="0.25">
      <c r="A1536" s="89"/>
      <c r="B1536" s="94" t="s">
        <v>42</v>
      </c>
      <c r="C1536" s="91" t="s">
        <v>14</v>
      </c>
      <c r="D1536" s="91" t="s">
        <v>93</v>
      </c>
      <c r="E1536" s="122" t="s">
        <v>4888</v>
      </c>
      <c r="F1536" s="92" t="s">
        <v>42</v>
      </c>
      <c r="G1536" s="209" t="s">
        <v>42</v>
      </c>
      <c r="H1536" s="92" t="s">
        <v>694</v>
      </c>
      <c r="I1536" s="210" t="s">
        <v>42</v>
      </c>
      <c r="J1536" s="151"/>
      <c r="K1536" s="152"/>
      <c r="L1536" s="151"/>
      <c r="M1536" s="152"/>
      <c r="N1536" s="151"/>
      <c r="O1536" s="151" t="s">
        <v>42</v>
      </c>
      <c r="P1536" s="151"/>
      <c r="Q1536" s="211" t="s">
        <v>377</v>
      </c>
      <c r="R1536" s="211" t="s">
        <v>20</v>
      </c>
      <c r="S1536" s="153"/>
      <c r="T1536" s="94" t="s">
        <v>42</v>
      </c>
      <c r="U1536" s="120"/>
      <c r="V1536" s="120"/>
      <c r="W1536" s="100" t="e">
        <f>VLOOKUP(TRIM(X1536),X10:Y92,2,FALSE)</f>
        <v>#N/A</v>
      </c>
      <c r="X1536" s="121" t="str">
        <f t="shared" si="139"/>
        <v>99</v>
      </c>
      <c r="Y1536" s="124">
        <f t="shared" si="140"/>
        <v>0</v>
      </c>
      <c r="Z1536" s="121">
        <f t="shared" si="138"/>
        <v>0</v>
      </c>
      <c r="AA1536" s="121">
        <f t="shared" si="141"/>
        <v>1</v>
      </c>
      <c r="AB1536" s="121">
        <f t="shared" si="142"/>
        <v>1</v>
      </c>
      <c r="AC1536" s="121">
        <f t="shared" si="143"/>
        <v>0</v>
      </c>
    </row>
    <row r="1537" spans="1:29" ht="35.25" customHeight="1" x14ac:dyDescent="0.25">
      <c r="A1537" s="89"/>
      <c r="B1537" s="94" t="s">
        <v>42</v>
      </c>
      <c r="C1537" s="91" t="s">
        <v>14</v>
      </c>
      <c r="D1537" s="91" t="s">
        <v>93</v>
      </c>
      <c r="E1537" s="122" t="s">
        <v>4889</v>
      </c>
      <c r="F1537" s="92" t="s">
        <v>42</v>
      </c>
      <c r="G1537" s="209" t="s">
        <v>42</v>
      </c>
      <c r="H1537" s="92" t="s">
        <v>694</v>
      </c>
      <c r="I1537" s="210" t="s">
        <v>42</v>
      </c>
      <c r="J1537" s="151"/>
      <c r="K1537" s="152"/>
      <c r="L1537" s="151"/>
      <c r="M1537" s="152"/>
      <c r="N1537" s="151"/>
      <c r="O1537" s="151" t="s">
        <v>42</v>
      </c>
      <c r="P1537" s="151"/>
      <c r="Q1537" s="211" t="s">
        <v>377</v>
      </c>
      <c r="R1537" s="211" t="s">
        <v>20</v>
      </c>
      <c r="S1537" s="153"/>
      <c r="T1537" s="94" t="s">
        <v>42</v>
      </c>
      <c r="U1537" s="120"/>
      <c r="V1537" s="120"/>
      <c r="W1537" s="100" t="e">
        <f>VLOOKUP(TRIM(X1537),X10:Y92,2,FALSE)</f>
        <v>#N/A</v>
      </c>
      <c r="X1537" s="121" t="str">
        <f t="shared" si="139"/>
        <v>99</v>
      </c>
      <c r="Y1537" s="124">
        <f t="shared" si="140"/>
        <v>0</v>
      </c>
      <c r="Z1537" s="121">
        <f t="shared" si="138"/>
        <v>0</v>
      </c>
      <c r="AA1537" s="121">
        <f t="shared" si="141"/>
        <v>1</v>
      </c>
      <c r="AB1537" s="121">
        <f t="shared" si="142"/>
        <v>1</v>
      </c>
      <c r="AC1537" s="121">
        <f t="shared" si="143"/>
        <v>0</v>
      </c>
    </row>
    <row r="1538" spans="1:29" ht="35.25" customHeight="1" x14ac:dyDescent="0.25">
      <c r="A1538" s="89"/>
      <c r="B1538" s="94" t="s">
        <v>42</v>
      </c>
      <c r="C1538" s="91" t="s">
        <v>14</v>
      </c>
      <c r="D1538" s="91" t="s">
        <v>93</v>
      </c>
      <c r="E1538" s="122" t="s">
        <v>4890</v>
      </c>
      <c r="F1538" s="92" t="s">
        <v>42</v>
      </c>
      <c r="G1538" s="209" t="s">
        <v>42</v>
      </c>
      <c r="H1538" s="92" t="s">
        <v>694</v>
      </c>
      <c r="I1538" s="210" t="s">
        <v>42</v>
      </c>
      <c r="J1538" s="151"/>
      <c r="K1538" s="152"/>
      <c r="L1538" s="151"/>
      <c r="M1538" s="152"/>
      <c r="N1538" s="151"/>
      <c r="O1538" s="151" t="s">
        <v>42</v>
      </c>
      <c r="P1538" s="151"/>
      <c r="Q1538" s="211" t="s">
        <v>377</v>
      </c>
      <c r="R1538" s="211" t="s">
        <v>20</v>
      </c>
      <c r="S1538" s="153"/>
      <c r="T1538" s="94" t="s">
        <v>42</v>
      </c>
      <c r="U1538" s="120"/>
      <c r="V1538" s="120"/>
      <c r="W1538" s="100" t="e">
        <f>VLOOKUP(TRIM(X1538),X10:Y92,2,FALSE)</f>
        <v>#N/A</v>
      </c>
      <c r="X1538" s="121" t="str">
        <f t="shared" si="139"/>
        <v>99</v>
      </c>
      <c r="Y1538" s="124">
        <f t="shared" si="140"/>
        <v>0</v>
      </c>
      <c r="Z1538" s="121">
        <f t="shared" si="138"/>
        <v>0</v>
      </c>
      <c r="AA1538" s="121">
        <f t="shared" si="141"/>
        <v>1</v>
      </c>
      <c r="AB1538" s="121">
        <f t="shared" si="142"/>
        <v>1</v>
      </c>
      <c r="AC1538" s="121">
        <f t="shared" si="143"/>
        <v>0</v>
      </c>
    </row>
    <row r="1539" spans="1:29" ht="35.25" customHeight="1" x14ac:dyDescent="0.25">
      <c r="A1539" s="89"/>
      <c r="B1539" s="94" t="s">
        <v>42</v>
      </c>
      <c r="C1539" s="91" t="s">
        <v>14</v>
      </c>
      <c r="D1539" s="91" t="s">
        <v>93</v>
      </c>
      <c r="E1539" s="122" t="s">
        <v>4891</v>
      </c>
      <c r="F1539" s="92" t="s">
        <v>42</v>
      </c>
      <c r="G1539" s="209" t="s">
        <v>42</v>
      </c>
      <c r="H1539" s="92" t="s">
        <v>694</v>
      </c>
      <c r="I1539" s="210" t="s">
        <v>42</v>
      </c>
      <c r="J1539" s="151"/>
      <c r="K1539" s="152"/>
      <c r="L1539" s="151"/>
      <c r="M1539" s="152"/>
      <c r="N1539" s="151"/>
      <c r="O1539" s="151" t="s">
        <v>42</v>
      </c>
      <c r="P1539" s="151"/>
      <c r="Q1539" s="211" t="s">
        <v>377</v>
      </c>
      <c r="R1539" s="211" t="s">
        <v>20</v>
      </c>
      <c r="S1539" s="153"/>
      <c r="T1539" s="94" t="s">
        <v>42</v>
      </c>
      <c r="U1539" s="120"/>
      <c r="V1539" s="120"/>
      <c r="W1539" s="100" t="e">
        <f>VLOOKUP(TRIM(X1539),X10:Y92,2,FALSE)</f>
        <v>#N/A</v>
      </c>
      <c r="X1539" s="121" t="str">
        <f t="shared" si="139"/>
        <v>99</v>
      </c>
      <c r="Y1539" s="124">
        <f t="shared" si="140"/>
        <v>0</v>
      </c>
      <c r="Z1539" s="121">
        <f t="shared" si="138"/>
        <v>0</v>
      </c>
      <c r="AA1539" s="121">
        <f t="shared" si="141"/>
        <v>1</v>
      </c>
      <c r="AB1539" s="121">
        <f t="shared" si="142"/>
        <v>1</v>
      </c>
      <c r="AC1539" s="121">
        <f t="shared" si="143"/>
        <v>0</v>
      </c>
    </row>
    <row r="1540" spans="1:29" ht="35.25" customHeight="1" x14ac:dyDescent="0.25">
      <c r="A1540" s="89"/>
      <c r="B1540" s="94" t="s">
        <v>42</v>
      </c>
      <c r="C1540" s="91" t="s">
        <v>14</v>
      </c>
      <c r="D1540" s="91" t="s">
        <v>93</v>
      </c>
      <c r="E1540" s="122" t="s">
        <v>4892</v>
      </c>
      <c r="F1540" s="92" t="s">
        <v>42</v>
      </c>
      <c r="G1540" s="209" t="s">
        <v>42</v>
      </c>
      <c r="H1540" s="92" t="s">
        <v>694</v>
      </c>
      <c r="I1540" s="210" t="s">
        <v>42</v>
      </c>
      <c r="J1540" s="151"/>
      <c r="K1540" s="152"/>
      <c r="L1540" s="151"/>
      <c r="M1540" s="152"/>
      <c r="N1540" s="151"/>
      <c r="O1540" s="151" t="s">
        <v>42</v>
      </c>
      <c r="P1540" s="151"/>
      <c r="Q1540" s="211" t="s">
        <v>377</v>
      </c>
      <c r="R1540" s="211" t="s">
        <v>20</v>
      </c>
      <c r="S1540" s="153"/>
      <c r="T1540" s="94" t="s">
        <v>42</v>
      </c>
      <c r="U1540" s="120"/>
      <c r="V1540" s="120"/>
      <c r="W1540" s="100" t="e">
        <f>VLOOKUP(TRIM(X1540),X10:Y92,2,FALSE)</f>
        <v>#N/A</v>
      </c>
      <c r="X1540" s="121" t="str">
        <f t="shared" si="139"/>
        <v>99</v>
      </c>
      <c r="Y1540" s="124">
        <f t="shared" si="140"/>
        <v>0</v>
      </c>
      <c r="Z1540" s="121">
        <f t="shared" si="138"/>
        <v>0</v>
      </c>
      <c r="AA1540" s="121">
        <f t="shared" si="141"/>
        <v>1</v>
      </c>
      <c r="AB1540" s="121">
        <f t="shared" si="142"/>
        <v>1</v>
      </c>
      <c r="AC1540" s="121">
        <f t="shared" si="143"/>
        <v>0</v>
      </c>
    </row>
    <row r="1541" spans="1:29" ht="35.25" customHeight="1" x14ac:dyDescent="0.25">
      <c r="A1541" s="89"/>
      <c r="B1541" s="94" t="s">
        <v>42</v>
      </c>
      <c r="C1541" s="91" t="s">
        <v>14</v>
      </c>
      <c r="D1541" s="91" t="s">
        <v>93</v>
      </c>
      <c r="E1541" s="122" t="s">
        <v>4893</v>
      </c>
      <c r="F1541" s="92" t="s">
        <v>42</v>
      </c>
      <c r="G1541" s="209" t="s">
        <v>42</v>
      </c>
      <c r="H1541" s="92" t="s">
        <v>694</v>
      </c>
      <c r="I1541" s="210" t="s">
        <v>42</v>
      </c>
      <c r="J1541" s="151"/>
      <c r="K1541" s="152"/>
      <c r="L1541" s="151"/>
      <c r="M1541" s="152"/>
      <c r="N1541" s="151"/>
      <c r="O1541" s="151" t="s">
        <v>42</v>
      </c>
      <c r="P1541" s="151"/>
      <c r="Q1541" s="211" t="s">
        <v>377</v>
      </c>
      <c r="R1541" s="211" t="s">
        <v>20</v>
      </c>
      <c r="S1541" s="153"/>
      <c r="T1541" s="94" t="s">
        <v>42</v>
      </c>
      <c r="U1541" s="120"/>
      <c r="V1541" s="120"/>
      <c r="W1541" s="100" t="e">
        <f>VLOOKUP(TRIM(X1541),X10:Y92,2,FALSE)</f>
        <v>#N/A</v>
      </c>
      <c r="X1541" s="121" t="str">
        <f t="shared" si="139"/>
        <v>99</v>
      </c>
      <c r="Y1541" s="124">
        <f t="shared" si="140"/>
        <v>0</v>
      </c>
      <c r="Z1541" s="121">
        <f t="shared" si="138"/>
        <v>0</v>
      </c>
      <c r="AA1541" s="121">
        <f t="shared" si="141"/>
        <v>1</v>
      </c>
      <c r="AB1541" s="121">
        <f t="shared" si="142"/>
        <v>1</v>
      </c>
      <c r="AC1541" s="121">
        <f t="shared" si="143"/>
        <v>0</v>
      </c>
    </row>
    <row r="1542" spans="1:29" ht="35.25" customHeight="1" x14ac:dyDescent="0.25">
      <c r="A1542" s="89"/>
      <c r="B1542" s="94" t="s">
        <v>42</v>
      </c>
      <c r="C1542" s="91" t="s">
        <v>14</v>
      </c>
      <c r="D1542" s="91" t="s">
        <v>93</v>
      </c>
      <c r="E1542" s="122" t="s">
        <v>4894</v>
      </c>
      <c r="F1542" s="92" t="s">
        <v>42</v>
      </c>
      <c r="G1542" s="209" t="s">
        <v>42</v>
      </c>
      <c r="H1542" s="92" t="s">
        <v>694</v>
      </c>
      <c r="I1542" s="210" t="s">
        <v>42</v>
      </c>
      <c r="J1542" s="151"/>
      <c r="K1542" s="152"/>
      <c r="L1542" s="151"/>
      <c r="M1542" s="152"/>
      <c r="N1542" s="151"/>
      <c r="O1542" s="151" t="s">
        <v>42</v>
      </c>
      <c r="P1542" s="151"/>
      <c r="Q1542" s="211" t="s">
        <v>377</v>
      </c>
      <c r="R1542" s="211" t="s">
        <v>20</v>
      </c>
      <c r="S1542" s="153"/>
      <c r="T1542" s="94" t="s">
        <v>42</v>
      </c>
      <c r="U1542" s="120"/>
      <c r="V1542" s="120"/>
      <c r="W1542" s="100" t="e">
        <f>VLOOKUP(TRIM(X1542),X10:Y92,2,FALSE)</f>
        <v>#N/A</v>
      </c>
      <c r="X1542" s="121" t="str">
        <f t="shared" si="139"/>
        <v>99</v>
      </c>
      <c r="Y1542" s="124">
        <f t="shared" si="140"/>
        <v>0</v>
      </c>
      <c r="Z1542" s="121">
        <f t="shared" si="138"/>
        <v>0</v>
      </c>
      <c r="AA1542" s="121">
        <f t="shared" si="141"/>
        <v>1</v>
      </c>
      <c r="AB1542" s="121">
        <f t="shared" si="142"/>
        <v>1</v>
      </c>
      <c r="AC1542" s="121">
        <f t="shared" si="143"/>
        <v>0</v>
      </c>
    </row>
    <row r="1543" spans="1:29" ht="35.25" customHeight="1" x14ac:dyDescent="0.25">
      <c r="A1543" s="89"/>
      <c r="B1543" s="94" t="s">
        <v>42</v>
      </c>
      <c r="C1543" s="91" t="s">
        <v>14</v>
      </c>
      <c r="D1543" s="91" t="s">
        <v>93</v>
      </c>
      <c r="E1543" s="122" t="s">
        <v>4895</v>
      </c>
      <c r="F1543" s="92" t="s">
        <v>42</v>
      </c>
      <c r="G1543" s="209" t="s">
        <v>42</v>
      </c>
      <c r="H1543" s="92" t="s">
        <v>694</v>
      </c>
      <c r="I1543" s="210" t="s">
        <v>42</v>
      </c>
      <c r="J1543" s="151"/>
      <c r="K1543" s="152"/>
      <c r="L1543" s="151"/>
      <c r="M1543" s="152"/>
      <c r="N1543" s="151"/>
      <c r="O1543" s="151" t="s">
        <v>42</v>
      </c>
      <c r="P1543" s="151"/>
      <c r="Q1543" s="211" t="s">
        <v>377</v>
      </c>
      <c r="R1543" s="211" t="s">
        <v>20</v>
      </c>
      <c r="S1543" s="153"/>
      <c r="T1543" s="94" t="s">
        <v>42</v>
      </c>
      <c r="U1543" s="120"/>
      <c r="V1543" s="120"/>
      <c r="W1543" s="100" t="e">
        <f>VLOOKUP(TRIM(X1543),X10:Y92,2,FALSE)</f>
        <v>#N/A</v>
      </c>
      <c r="X1543" s="121" t="str">
        <f t="shared" si="139"/>
        <v>99</v>
      </c>
      <c r="Y1543" s="124">
        <f t="shared" si="140"/>
        <v>0</v>
      </c>
      <c r="Z1543" s="121">
        <f t="shared" si="138"/>
        <v>0</v>
      </c>
      <c r="AA1543" s="121">
        <f t="shared" si="141"/>
        <v>1</v>
      </c>
      <c r="AB1543" s="121">
        <f t="shared" si="142"/>
        <v>1</v>
      </c>
      <c r="AC1543" s="121">
        <f t="shared" si="143"/>
        <v>0</v>
      </c>
    </row>
    <row r="1544" spans="1:29" ht="35.25" customHeight="1" x14ac:dyDescent="0.25">
      <c r="A1544" s="89"/>
      <c r="B1544" s="94" t="s">
        <v>42</v>
      </c>
      <c r="C1544" s="91" t="s">
        <v>14</v>
      </c>
      <c r="D1544" s="91" t="s">
        <v>93</v>
      </c>
      <c r="E1544" s="122" t="s">
        <v>4896</v>
      </c>
      <c r="F1544" s="92" t="s">
        <v>42</v>
      </c>
      <c r="G1544" s="209" t="s">
        <v>42</v>
      </c>
      <c r="H1544" s="92" t="s">
        <v>694</v>
      </c>
      <c r="I1544" s="210" t="s">
        <v>42</v>
      </c>
      <c r="J1544" s="151"/>
      <c r="K1544" s="152"/>
      <c r="L1544" s="151"/>
      <c r="M1544" s="152"/>
      <c r="N1544" s="151"/>
      <c r="O1544" s="151" t="s">
        <v>42</v>
      </c>
      <c r="P1544" s="151"/>
      <c r="Q1544" s="211" t="s">
        <v>377</v>
      </c>
      <c r="R1544" s="211" t="s">
        <v>20</v>
      </c>
      <c r="S1544" s="153"/>
      <c r="T1544" s="94" t="s">
        <v>42</v>
      </c>
      <c r="U1544" s="120"/>
      <c r="V1544" s="120"/>
      <c r="W1544" s="100" t="e">
        <f>VLOOKUP(TRIM(X1544),X10:Y92,2,FALSE)</f>
        <v>#N/A</v>
      </c>
      <c r="X1544" s="121" t="str">
        <f t="shared" si="139"/>
        <v>99</v>
      </c>
      <c r="Y1544" s="124">
        <f t="shared" si="140"/>
        <v>0</v>
      </c>
      <c r="Z1544" s="121">
        <f t="shared" si="138"/>
        <v>0</v>
      </c>
      <c r="AA1544" s="121">
        <f t="shared" si="141"/>
        <v>1</v>
      </c>
      <c r="AB1544" s="121">
        <f t="shared" si="142"/>
        <v>1</v>
      </c>
      <c r="AC1544" s="121">
        <f t="shared" si="143"/>
        <v>0</v>
      </c>
    </row>
    <row r="1545" spans="1:29" ht="35.25" customHeight="1" x14ac:dyDescent="0.25">
      <c r="A1545" s="89"/>
      <c r="B1545" s="94" t="s">
        <v>42</v>
      </c>
      <c r="C1545" s="91" t="s">
        <v>14</v>
      </c>
      <c r="D1545" s="91" t="s">
        <v>93</v>
      </c>
      <c r="E1545" s="122" t="s">
        <v>4897</v>
      </c>
      <c r="F1545" s="92" t="s">
        <v>42</v>
      </c>
      <c r="G1545" s="209" t="s">
        <v>42</v>
      </c>
      <c r="H1545" s="92" t="s">
        <v>694</v>
      </c>
      <c r="I1545" s="210" t="s">
        <v>42</v>
      </c>
      <c r="J1545" s="151"/>
      <c r="K1545" s="152"/>
      <c r="L1545" s="151"/>
      <c r="M1545" s="152"/>
      <c r="N1545" s="151"/>
      <c r="O1545" s="151" t="s">
        <v>42</v>
      </c>
      <c r="P1545" s="151"/>
      <c r="Q1545" s="211" t="s">
        <v>377</v>
      </c>
      <c r="R1545" s="211" t="s">
        <v>20</v>
      </c>
      <c r="S1545" s="153"/>
      <c r="T1545" s="94" t="s">
        <v>42</v>
      </c>
      <c r="U1545" s="120"/>
      <c r="V1545" s="120"/>
      <c r="W1545" s="100" t="e">
        <f>VLOOKUP(TRIM(X1545),X10:Y92,2,FALSE)</f>
        <v>#N/A</v>
      </c>
      <c r="X1545" s="121" t="str">
        <f t="shared" si="139"/>
        <v>99</v>
      </c>
      <c r="Y1545" s="124">
        <f t="shared" si="140"/>
        <v>0</v>
      </c>
      <c r="Z1545" s="121">
        <f t="shared" si="138"/>
        <v>0</v>
      </c>
      <c r="AA1545" s="121">
        <f t="shared" si="141"/>
        <v>1</v>
      </c>
      <c r="AB1545" s="121">
        <f t="shared" si="142"/>
        <v>1</v>
      </c>
      <c r="AC1545" s="121">
        <f t="shared" si="143"/>
        <v>0</v>
      </c>
    </row>
    <row r="1546" spans="1:29" ht="35.25" customHeight="1" x14ac:dyDescent="0.25">
      <c r="A1546" s="89"/>
      <c r="B1546" s="94" t="s">
        <v>42</v>
      </c>
      <c r="C1546" s="91" t="s">
        <v>14</v>
      </c>
      <c r="D1546" s="91" t="s">
        <v>93</v>
      </c>
      <c r="E1546" s="122" t="s">
        <v>4898</v>
      </c>
      <c r="F1546" s="92" t="s">
        <v>42</v>
      </c>
      <c r="G1546" s="209" t="s">
        <v>42</v>
      </c>
      <c r="H1546" s="92" t="s">
        <v>694</v>
      </c>
      <c r="I1546" s="210" t="s">
        <v>42</v>
      </c>
      <c r="J1546" s="151"/>
      <c r="K1546" s="152"/>
      <c r="L1546" s="151"/>
      <c r="M1546" s="152"/>
      <c r="N1546" s="151"/>
      <c r="O1546" s="151" t="s">
        <v>42</v>
      </c>
      <c r="P1546" s="151"/>
      <c r="Q1546" s="211" t="s">
        <v>377</v>
      </c>
      <c r="R1546" s="211" t="s">
        <v>20</v>
      </c>
      <c r="S1546" s="153"/>
      <c r="T1546" s="94" t="s">
        <v>42</v>
      </c>
      <c r="U1546" s="120"/>
      <c r="V1546" s="120"/>
      <c r="W1546" s="100" t="e">
        <f>VLOOKUP(TRIM(X1546),X10:Y92,2,FALSE)</f>
        <v>#N/A</v>
      </c>
      <c r="X1546" s="121" t="str">
        <f t="shared" si="139"/>
        <v>99</v>
      </c>
      <c r="Y1546" s="124">
        <f t="shared" si="140"/>
        <v>0</v>
      </c>
      <c r="Z1546" s="121">
        <f t="shared" si="138"/>
        <v>0</v>
      </c>
      <c r="AA1546" s="121">
        <f t="shared" si="141"/>
        <v>1</v>
      </c>
      <c r="AB1546" s="121">
        <f t="shared" si="142"/>
        <v>1</v>
      </c>
      <c r="AC1546" s="121">
        <f t="shared" si="143"/>
        <v>0</v>
      </c>
    </row>
    <row r="1547" spans="1:29" ht="35.25" customHeight="1" x14ac:dyDescent="0.25">
      <c r="A1547" s="89"/>
      <c r="B1547" s="94" t="s">
        <v>42</v>
      </c>
      <c r="C1547" s="91" t="s">
        <v>14</v>
      </c>
      <c r="D1547" s="91" t="s">
        <v>93</v>
      </c>
      <c r="E1547" s="122" t="s">
        <v>4899</v>
      </c>
      <c r="F1547" s="92" t="s">
        <v>42</v>
      </c>
      <c r="G1547" s="209" t="s">
        <v>42</v>
      </c>
      <c r="H1547" s="92" t="s">
        <v>694</v>
      </c>
      <c r="I1547" s="210" t="s">
        <v>42</v>
      </c>
      <c r="J1547" s="151"/>
      <c r="K1547" s="152"/>
      <c r="L1547" s="151"/>
      <c r="M1547" s="152"/>
      <c r="N1547" s="151"/>
      <c r="O1547" s="151" t="s">
        <v>42</v>
      </c>
      <c r="P1547" s="151"/>
      <c r="Q1547" s="211" t="s">
        <v>377</v>
      </c>
      <c r="R1547" s="211" t="s">
        <v>20</v>
      </c>
      <c r="S1547" s="153"/>
      <c r="T1547" s="94" t="s">
        <v>42</v>
      </c>
      <c r="U1547" s="120"/>
      <c r="V1547" s="120"/>
      <c r="W1547" s="100" t="e">
        <f>VLOOKUP(TRIM(X1547),X10:Y92,2,FALSE)</f>
        <v>#N/A</v>
      </c>
      <c r="X1547" s="121" t="str">
        <f t="shared" si="139"/>
        <v>99</v>
      </c>
      <c r="Y1547" s="124">
        <f t="shared" si="140"/>
        <v>0</v>
      </c>
      <c r="Z1547" s="121">
        <f t="shared" si="138"/>
        <v>0</v>
      </c>
      <c r="AA1547" s="121">
        <f t="shared" si="141"/>
        <v>1</v>
      </c>
      <c r="AB1547" s="121">
        <f t="shared" si="142"/>
        <v>1</v>
      </c>
      <c r="AC1547" s="121">
        <f t="shared" si="143"/>
        <v>0</v>
      </c>
    </row>
    <row r="1548" spans="1:29" ht="35.25" customHeight="1" x14ac:dyDescent="0.25">
      <c r="A1548" s="89"/>
      <c r="B1548" s="94" t="s">
        <v>42</v>
      </c>
      <c r="C1548" s="91" t="s">
        <v>14</v>
      </c>
      <c r="D1548" s="91" t="s">
        <v>93</v>
      </c>
      <c r="E1548" s="122" t="s">
        <v>4900</v>
      </c>
      <c r="F1548" s="92" t="s">
        <v>42</v>
      </c>
      <c r="G1548" s="209" t="s">
        <v>42</v>
      </c>
      <c r="H1548" s="92" t="s">
        <v>694</v>
      </c>
      <c r="I1548" s="210" t="s">
        <v>42</v>
      </c>
      <c r="J1548" s="151"/>
      <c r="K1548" s="152"/>
      <c r="L1548" s="151"/>
      <c r="M1548" s="152"/>
      <c r="N1548" s="151"/>
      <c r="O1548" s="151" t="s">
        <v>42</v>
      </c>
      <c r="P1548" s="151"/>
      <c r="Q1548" s="211" t="s">
        <v>377</v>
      </c>
      <c r="R1548" s="211" t="s">
        <v>20</v>
      </c>
      <c r="S1548" s="153"/>
      <c r="T1548" s="94" t="s">
        <v>42</v>
      </c>
      <c r="U1548" s="120"/>
      <c r="V1548" s="120"/>
      <c r="W1548" s="100" t="e">
        <f>VLOOKUP(TRIM(X1548),X10:Y92,2,FALSE)</f>
        <v>#N/A</v>
      </c>
      <c r="X1548" s="121" t="str">
        <f t="shared" si="139"/>
        <v>99</v>
      </c>
      <c r="Y1548" s="124">
        <f t="shared" si="140"/>
        <v>0</v>
      </c>
      <c r="Z1548" s="121">
        <f t="shared" si="138"/>
        <v>0</v>
      </c>
      <c r="AA1548" s="121">
        <f t="shared" si="141"/>
        <v>1</v>
      </c>
      <c r="AB1548" s="121">
        <f t="shared" si="142"/>
        <v>1</v>
      </c>
      <c r="AC1548" s="121">
        <f t="shared" si="143"/>
        <v>0</v>
      </c>
    </row>
    <row r="1549" spans="1:29" ht="35.25" customHeight="1" x14ac:dyDescent="0.25">
      <c r="A1549" s="89"/>
      <c r="B1549" s="94" t="s">
        <v>42</v>
      </c>
      <c r="C1549" s="91" t="s">
        <v>14</v>
      </c>
      <c r="D1549" s="91" t="s">
        <v>93</v>
      </c>
      <c r="E1549" s="122" t="s">
        <v>4901</v>
      </c>
      <c r="F1549" s="92" t="s">
        <v>42</v>
      </c>
      <c r="G1549" s="209" t="s">
        <v>42</v>
      </c>
      <c r="H1549" s="92" t="s">
        <v>694</v>
      </c>
      <c r="I1549" s="210" t="s">
        <v>42</v>
      </c>
      <c r="J1549" s="151"/>
      <c r="K1549" s="152"/>
      <c r="L1549" s="151"/>
      <c r="M1549" s="152"/>
      <c r="N1549" s="151"/>
      <c r="O1549" s="151" t="s">
        <v>42</v>
      </c>
      <c r="P1549" s="151"/>
      <c r="Q1549" s="211" t="s">
        <v>377</v>
      </c>
      <c r="R1549" s="211" t="s">
        <v>20</v>
      </c>
      <c r="S1549" s="153"/>
      <c r="T1549" s="94" t="s">
        <v>42</v>
      </c>
      <c r="U1549" s="120"/>
      <c r="V1549" s="120"/>
      <c r="W1549" s="100" t="e">
        <f>VLOOKUP(TRIM(X1549),X10:Y92,2,FALSE)</f>
        <v>#N/A</v>
      </c>
      <c r="X1549" s="121" t="str">
        <f t="shared" si="139"/>
        <v>99</v>
      </c>
      <c r="Y1549" s="124">
        <f t="shared" si="140"/>
        <v>0</v>
      </c>
      <c r="Z1549" s="121">
        <f t="shared" si="138"/>
        <v>0</v>
      </c>
      <c r="AA1549" s="121">
        <f t="shared" si="141"/>
        <v>1</v>
      </c>
      <c r="AB1549" s="121">
        <f t="shared" si="142"/>
        <v>1</v>
      </c>
      <c r="AC1549" s="121">
        <f t="shared" si="143"/>
        <v>0</v>
      </c>
    </row>
    <row r="1550" spans="1:29" ht="35.25" customHeight="1" x14ac:dyDescent="0.25">
      <c r="A1550" s="89"/>
      <c r="B1550" s="94" t="s">
        <v>42</v>
      </c>
      <c r="C1550" s="91" t="s">
        <v>14</v>
      </c>
      <c r="D1550" s="91" t="s">
        <v>93</v>
      </c>
      <c r="E1550" s="122" t="s">
        <v>4902</v>
      </c>
      <c r="F1550" s="92" t="s">
        <v>42</v>
      </c>
      <c r="G1550" s="209" t="s">
        <v>42</v>
      </c>
      <c r="H1550" s="92" t="s">
        <v>694</v>
      </c>
      <c r="I1550" s="210" t="s">
        <v>42</v>
      </c>
      <c r="J1550" s="151"/>
      <c r="K1550" s="152"/>
      <c r="L1550" s="151"/>
      <c r="M1550" s="152"/>
      <c r="N1550" s="151"/>
      <c r="O1550" s="151" t="s">
        <v>42</v>
      </c>
      <c r="P1550" s="151"/>
      <c r="Q1550" s="211" t="s">
        <v>377</v>
      </c>
      <c r="R1550" s="211" t="s">
        <v>20</v>
      </c>
      <c r="S1550" s="153"/>
      <c r="T1550" s="94" t="s">
        <v>42</v>
      </c>
      <c r="U1550" s="120"/>
      <c r="V1550" s="120"/>
      <c r="W1550" s="100" t="e">
        <f>VLOOKUP(TRIM(X1550),X10:Y92,2,FALSE)</f>
        <v>#N/A</v>
      </c>
      <c r="X1550" s="121" t="str">
        <f t="shared" si="139"/>
        <v>99</v>
      </c>
      <c r="Y1550" s="124">
        <f t="shared" si="140"/>
        <v>0</v>
      </c>
      <c r="Z1550" s="121">
        <f t="shared" si="138"/>
        <v>0</v>
      </c>
      <c r="AA1550" s="121">
        <f t="shared" si="141"/>
        <v>1</v>
      </c>
      <c r="AB1550" s="121">
        <f t="shared" si="142"/>
        <v>1</v>
      </c>
      <c r="AC1550" s="121">
        <f t="shared" si="143"/>
        <v>0</v>
      </c>
    </row>
    <row r="1551" spans="1:29" ht="35.25" customHeight="1" x14ac:dyDescent="0.25">
      <c r="A1551" s="89"/>
      <c r="B1551" s="94" t="s">
        <v>42</v>
      </c>
      <c r="C1551" s="91" t="s">
        <v>14</v>
      </c>
      <c r="D1551" s="91" t="s">
        <v>93</v>
      </c>
      <c r="E1551" s="122" t="s">
        <v>4903</v>
      </c>
      <c r="F1551" s="92" t="s">
        <v>42</v>
      </c>
      <c r="G1551" s="209" t="s">
        <v>42</v>
      </c>
      <c r="H1551" s="92" t="s">
        <v>694</v>
      </c>
      <c r="I1551" s="210" t="s">
        <v>42</v>
      </c>
      <c r="J1551" s="151"/>
      <c r="K1551" s="152"/>
      <c r="L1551" s="151"/>
      <c r="M1551" s="152"/>
      <c r="N1551" s="151"/>
      <c r="O1551" s="151" t="s">
        <v>42</v>
      </c>
      <c r="P1551" s="151"/>
      <c r="Q1551" s="211" t="s">
        <v>377</v>
      </c>
      <c r="R1551" s="211" t="s">
        <v>20</v>
      </c>
      <c r="S1551" s="153"/>
      <c r="T1551" s="94" t="s">
        <v>42</v>
      </c>
      <c r="U1551" s="120"/>
      <c r="V1551" s="120"/>
      <c r="W1551" s="100" t="e">
        <f>VLOOKUP(TRIM(X1551),X10:Y92,2,FALSE)</f>
        <v>#N/A</v>
      </c>
      <c r="X1551" s="121" t="str">
        <f t="shared" si="139"/>
        <v>99</v>
      </c>
      <c r="Y1551" s="124">
        <f t="shared" si="140"/>
        <v>0</v>
      </c>
      <c r="Z1551" s="121">
        <f t="shared" si="138"/>
        <v>0</v>
      </c>
      <c r="AA1551" s="121">
        <f t="shared" si="141"/>
        <v>1</v>
      </c>
      <c r="AB1551" s="121">
        <f t="shared" si="142"/>
        <v>1</v>
      </c>
      <c r="AC1551" s="121">
        <f t="shared" si="143"/>
        <v>0</v>
      </c>
    </row>
    <row r="1552" spans="1:29" ht="35.25" customHeight="1" x14ac:dyDescent="0.25">
      <c r="A1552" s="89"/>
      <c r="B1552" s="94" t="s">
        <v>42</v>
      </c>
      <c r="C1552" s="91" t="s">
        <v>14</v>
      </c>
      <c r="D1552" s="91" t="s">
        <v>93</v>
      </c>
      <c r="E1552" s="122" t="s">
        <v>4904</v>
      </c>
      <c r="F1552" s="92" t="s">
        <v>42</v>
      </c>
      <c r="G1552" s="209" t="s">
        <v>42</v>
      </c>
      <c r="H1552" s="92" t="s">
        <v>694</v>
      </c>
      <c r="I1552" s="210" t="s">
        <v>42</v>
      </c>
      <c r="J1552" s="151"/>
      <c r="K1552" s="152"/>
      <c r="L1552" s="151"/>
      <c r="M1552" s="152"/>
      <c r="N1552" s="151"/>
      <c r="O1552" s="151" t="s">
        <v>42</v>
      </c>
      <c r="P1552" s="151"/>
      <c r="Q1552" s="211" t="s">
        <v>377</v>
      </c>
      <c r="R1552" s="211" t="s">
        <v>20</v>
      </c>
      <c r="S1552" s="153"/>
      <c r="T1552" s="94" t="s">
        <v>42</v>
      </c>
      <c r="U1552" s="120"/>
      <c r="V1552" s="120"/>
      <c r="W1552" s="100" t="e">
        <f>VLOOKUP(TRIM(X1552),X10:Y92,2,FALSE)</f>
        <v>#N/A</v>
      </c>
      <c r="X1552" s="121" t="str">
        <f t="shared" si="139"/>
        <v>99</v>
      </c>
      <c r="Y1552" s="124">
        <f t="shared" si="140"/>
        <v>0</v>
      </c>
      <c r="Z1552" s="121">
        <f t="shared" si="138"/>
        <v>0</v>
      </c>
      <c r="AA1552" s="121">
        <f t="shared" si="141"/>
        <v>1</v>
      </c>
      <c r="AB1552" s="121">
        <f t="shared" si="142"/>
        <v>1</v>
      </c>
      <c r="AC1552" s="121">
        <f t="shared" si="143"/>
        <v>0</v>
      </c>
    </row>
    <row r="1553" spans="1:29" ht="35.25" customHeight="1" x14ac:dyDescent="0.25">
      <c r="A1553" s="89"/>
      <c r="B1553" s="94" t="s">
        <v>42</v>
      </c>
      <c r="C1553" s="91" t="s">
        <v>14</v>
      </c>
      <c r="D1553" s="91" t="s">
        <v>93</v>
      </c>
      <c r="E1553" s="122" t="s">
        <v>4905</v>
      </c>
      <c r="F1553" s="92" t="s">
        <v>42</v>
      </c>
      <c r="G1553" s="209" t="s">
        <v>42</v>
      </c>
      <c r="H1553" s="92" t="s">
        <v>694</v>
      </c>
      <c r="I1553" s="210" t="s">
        <v>42</v>
      </c>
      <c r="J1553" s="151"/>
      <c r="K1553" s="152"/>
      <c r="L1553" s="151"/>
      <c r="M1553" s="152"/>
      <c r="N1553" s="151"/>
      <c r="O1553" s="151" t="s">
        <v>42</v>
      </c>
      <c r="P1553" s="151"/>
      <c r="Q1553" s="211" t="s">
        <v>377</v>
      </c>
      <c r="R1553" s="211" t="s">
        <v>20</v>
      </c>
      <c r="S1553" s="153"/>
      <c r="T1553" s="94" t="s">
        <v>42</v>
      </c>
      <c r="U1553" s="120"/>
      <c r="V1553" s="120"/>
      <c r="W1553" s="100" t="e">
        <f>VLOOKUP(TRIM(X1553),X10:Y92,2,FALSE)</f>
        <v>#N/A</v>
      </c>
      <c r="X1553" s="121" t="str">
        <f t="shared" si="139"/>
        <v>99</v>
      </c>
      <c r="Y1553" s="124">
        <f t="shared" si="140"/>
        <v>0</v>
      </c>
      <c r="Z1553" s="121">
        <f t="shared" si="138"/>
        <v>0</v>
      </c>
      <c r="AA1553" s="121">
        <f t="shared" si="141"/>
        <v>1</v>
      </c>
      <c r="AB1553" s="121">
        <f t="shared" si="142"/>
        <v>1</v>
      </c>
      <c r="AC1553" s="121">
        <f t="shared" si="143"/>
        <v>0</v>
      </c>
    </row>
    <row r="1554" spans="1:29" ht="35.25" customHeight="1" x14ac:dyDescent="0.25">
      <c r="A1554" s="89"/>
      <c r="B1554" s="94" t="s">
        <v>42</v>
      </c>
      <c r="C1554" s="91" t="s">
        <v>14</v>
      </c>
      <c r="D1554" s="91" t="s">
        <v>93</v>
      </c>
      <c r="E1554" s="122" t="s">
        <v>4906</v>
      </c>
      <c r="F1554" s="92" t="s">
        <v>42</v>
      </c>
      <c r="G1554" s="209" t="s">
        <v>42</v>
      </c>
      <c r="H1554" s="92" t="s">
        <v>694</v>
      </c>
      <c r="I1554" s="210" t="s">
        <v>42</v>
      </c>
      <c r="J1554" s="151"/>
      <c r="K1554" s="152"/>
      <c r="L1554" s="151"/>
      <c r="M1554" s="152"/>
      <c r="N1554" s="151"/>
      <c r="O1554" s="151" t="s">
        <v>42</v>
      </c>
      <c r="P1554" s="151"/>
      <c r="Q1554" s="211" t="s">
        <v>377</v>
      </c>
      <c r="R1554" s="211" t="s">
        <v>20</v>
      </c>
      <c r="S1554" s="153"/>
      <c r="T1554" s="94" t="s">
        <v>42</v>
      </c>
      <c r="U1554" s="120"/>
      <c r="V1554" s="120"/>
      <c r="W1554" s="100" t="e">
        <f>VLOOKUP(TRIM(X1554),X10:Y92,2,FALSE)</f>
        <v>#N/A</v>
      </c>
      <c r="X1554" s="121" t="str">
        <f t="shared" si="139"/>
        <v>99</v>
      </c>
      <c r="Y1554" s="124">
        <f t="shared" si="140"/>
        <v>0</v>
      </c>
      <c r="Z1554" s="121">
        <f t="shared" si="138"/>
        <v>0</v>
      </c>
      <c r="AA1554" s="121">
        <f t="shared" si="141"/>
        <v>1</v>
      </c>
      <c r="AB1554" s="121">
        <f t="shared" si="142"/>
        <v>1</v>
      </c>
      <c r="AC1554" s="121">
        <f t="shared" si="143"/>
        <v>0</v>
      </c>
    </row>
    <row r="1555" spans="1:29" ht="35.25" customHeight="1" x14ac:dyDescent="0.25">
      <c r="A1555" s="89"/>
      <c r="B1555" s="94" t="s">
        <v>42</v>
      </c>
      <c r="C1555" s="91" t="s">
        <v>14</v>
      </c>
      <c r="D1555" s="91" t="s">
        <v>93</v>
      </c>
      <c r="E1555" s="122" t="s">
        <v>4907</v>
      </c>
      <c r="F1555" s="92" t="s">
        <v>42</v>
      </c>
      <c r="G1555" s="209" t="s">
        <v>42</v>
      </c>
      <c r="H1555" s="92" t="s">
        <v>694</v>
      </c>
      <c r="I1555" s="210" t="s">
        <v>42</v>
      </c>
      <c r="J1555" s="151"/>
      <c r="K1555" s="152"/>
      <c r="L1555" s="151"/>
      <c r="M1555" s="152"/>
      <c r="N1555" s="151"/>
      <c r="O1555" s="151" t="s">
        <v>42</v>
      </c>
      <c r="P1555" s="151"/>
      <c r="Q1555" s="211" t="s">
        <v>377</v>
      </c>
      <c r="R1555" s="211" t="s">
        <v>20</v>
      </c>
      <c r="S1555" s="153"/>
      <c r="T1555" s="94" t="s">
        <v>42</v>
      </c>
      <c r="U1555" s="120"/>
      <c r="V1555" s="120"/>
      <c r="W1555" s="100" t="e">
        <f>VLOOKUP(TRIM(X1555),X10:Y92,2,FALSE)</f>
        <v>#N/A</v>
      </c>
      <c r="X1555" s="121" t="str">
        <f t="shared" si="139"/>
        <v>99</v>
      </c>
      <c r="Y1555" s="124">
        <f t="shared" si="140"/>
        <v>0</v>
      </c>
      <c r="Z1555" s="121">
        <f t="shared" si="138"/>
        <v>0</v>
      </c>
      <c r="AA1555" s="121">
        <f t="shared" si="141"/>
        <v>1</v>
      </c>
      <c r="AB1555" s="121">
        <f t="shared" si="142"/>
        <v>1</v>
      </c>
      <c r="AC1555" s="121">
        <f t="shared" si="143"/>
        <v>0</v>
      </c>
    </row>
    <row r="1556" spans="1:29" ht="35.25" customHeight="1" x14ac:dyDescent="0.25">
      <c r="A1556" s="89"/>
      <c r="B1556" s="94" t="s">
        <v>42</v>
      </c>
      <c r="C1556" s="91" t="s">
        <v>14</v>
      </c>
      <c r="D1556" s="91" t="s">
        <v>93</v>
      </c>
      <c r="E1556" s="122" t="s">
        <v>4908</v>
      </c>
      <c r="F1556" s="92" t="s">
        <v>42</v>
      </c>
      <c r="G1556" s="209" t="s">
        <v>42</v>
      </c>
      <c r="H1556" s="92" t="s">
        <v>694</v>
      </c>
      <c r="I1556" s="210" t="s">
        <v>42</v>
      </c>
      <c r="J1556" s="151"/>
      <c r="K1556" s="152"/>
      <c r="L1556" s="151"/>
      <c r="M1556" s="152"/>
      <c r="N1556" s="151"/>
      <c r="O1556" s="151" t="s">
        <v>42</v>
      </c>
      <c r="P1556" s="151"/>
      <c r="Q1556" s="211" t="s">
        <v>377</v>
      </c>
      <c r="R1556" s="211" t="s">
        <v>20</v>
      </c>
      <c r="S1556" s="153"/>
      <c r="T1556" s="94" t="s">
        <v>42</v>
      </c>
      <c r="U1556" s="120"/>
      <c r="V1556" s="120"/>
      <c r="W1556" s="100" t="e">
        <f>VLOOKUP(TRIM(X1556),X10:Y92,2,FALSE)</f>
        <v>#N/A</v>
      </c>
      <c r="X1556" s="121" t="str">
        <f t="shared" si="139"/>
        <v>99</v>
      </c>
      <c r="Y1556" s="124">
        <f t="shared" si="140"/>
        <v>0</v>
      </c>
      <c r="Z1556" s="121">
        <f t="shared" si="138"/>
        <v>0</v>
      </c>
      <c r="AA1556" s="121">
        <f t="shared" si="141"/>
        <v>1</v>
      </c>
      <c r="AB1556" s="121">
        <f t="shared" si="142"/>
        <v>1</v>
      </c>
      <c r="AC1556" s="121">
        <f t="shared" si="143"/>
        <v>0</v>
      </c>
    </row>
    <row r="1557" spans="1:29" ht="35.25" customHeight="1" x14ac:dyDescent="0.25">
      <c r="A1557" s="89"/>
      <c r="B1557" s="94" t="s">
        <v>42</v>
      </c>
      <c r="C1557" s="91" t="s">
        <v>14</v>
      </c>
      <c r="D1557" s="91" t="s">
        <v>93</v>
      </c>
      <c r="E1557" s="122" t="s">
        <v>4909</v>
      </c>
      <c r="F1557" s="92" t="s">
        <v>42</v>
      </c>
      <c r="G1557" s="209" t="s">
        <v>42</v>
      </c>
      <c r="H1557" s="92" t="s">
        <v>694</v>
      </c>
      <c r="I1557" s="210" t="s">
        <v>42</v>
      </c>
      <c r="J1557" s="151"/>
      <c r="K1557" s="152"/>
      <c r="L1557" s="151"/>
      <c r="M1557" s="152"/>
      <c r="N1557" s="151"/>
      <c r="O1557" s="151" t="s">
        <v>42</v>
      </c>
      <c r="P1557" s="151"/>
      <c r="Q1557" s="211" t="s">
        <v>377</v>
      </c>
      <c r="R1557" s="211" t="s">
        <v>20</v>
      </c>
      <c r="S1557" s="153"/>
      <c r="T1557" s="94" t="s">
        <v>42</v>
      </c>
      <c r="U1557" s="120"/>
      <c r="V1557" s="120"/>
      <c r="W1557" s="100" t="e">
        <f>VLOOKUP(TRIM(X1557),X10:Y92,2,FALSE)</f>
        <v>#N/A</v>
      </c>
      <c r="X1557" s="121" t="str">
        <f t="shared" si="139"/>
        <v>99</v>
      </c>
      <c r="Y1557" s="124">
        <f t="shared" si="140"/>
        <v>0</v>
      </c>
      <c r="Z1557" s="121">
        <f t="shared" si="138"/>
        <v>0</v>
      </c>
      <c r="AA1557" s="121">
        <f t="shared" si="141"/>
        <v>1</v>
      </c>
      <c r="AB1557" s="121">
        <f t="shared" si="142"/>
        <v>1</v>
      </c>
      <c r="AC1557" s="121">
        <f t="shared" si="143"/>
        <v>0</v>
      </c>
    </row>
    <row r="1558" spans="1:29" ht="35.25" customHeight="1" x14ac:dyDescent="0.25">
      <c r="A1558" s="89"/>
      <c r="B1558" s="94" t="s">
        <v>42</v>
      </c>
      <c r="C1558" s="91" t="s">
        <v>14</v>
      </c>
      <c r="D1558" s="91" t="s">
        <v>93</v>
      </c>
      <c r="E1558" s="122" t="s">
        <v>4910</v>
      </c>
      <c r="F1558" s="92" t="s">
        <v>42</v>
      </c>
      <c r="G1558" s="209" t="s">
        <v>42</v>
      </c>
      <c r="H1558" s="92" t="s">
        <v>694</v>
      </c>
      <c r="I1558" s="210" t="s">
        <v>42</v>
      </c>
      <c r="J1558" s="151"/>
      <c r="K1558" s="152"/>
      <c r="L1558" s="151"/>
      <c r="M1558" s="152"/>
      <c r="N1558" s="151"/>
      <c r="O1558" s="151" t="s">
        <v>42</v>
      </c>
      <c r="P1558" s="151"/>
      <c r="Q1558" s="211" t="s">
        <v>377</v>
      </c>
      <c r="R1558" s="211" t="s">
        <v>20</v>
      </c>
      <c r="S1558" s="153"/>
      <c r="T1558" s="94" t="s">
        <v>42</v>
      </c>
      <c r="U1558" s="120"/>
      <c r="V1558" s="120"/>
      <c r="W1558" s="100" t="e">
        <f>VLOOKUP(TRIM(X1558),X10:Y92,2,FALSE)</f>
        <v>#N/A</v>
      </c>
      <c r="X1558" s="121" t="str">
        <f t="shared" si="139"/>
        <v>99</v>
      </c>
      <c r="Y1558" s="124">
        <f t="shared" si="140"/>
        <v>0</v>
      </c>
      <c r="Z1558" s="121">
        <f t="shared" ref="Z1558:Z1621" si="144">IF(F1558="P-CR", IF(S1558="Approved", 1, IF(S1558="Block approved", 1, 0)),0)</f>
        <v>0</v>
      </c>
      <c r="AA1558" s="121">
        <f t="shared" si="141"/>
        <v>1</v>
      </c>
      <c r="AB1558" s="121">
        <f t="shared" si="142"/>
        <v>1</v>
      </c>
      <c r="AC1558" s="121">
        <f t="shared" si="143"/>
        <v>0</v>
      </c>
    </row>
    <row r="1559" spans="1:29" ht="35.25" customHeight="1" x14ac:dyDescent="0.25">
      <c r="A1559" s="89"/>
      <c r="B1559" s="94" t="s">
        <v>42</v>
      </c>
      <c r="C1559" s="91" t="s">
        <v>14</v>
      </c>
      <c r="D1559" s="91" t="s">
        <v>93</v>
      </c>
      <c r="E1559" s="122" t="s">
        <v>4911</v>
      </c>
      <c r="F1559" s="92" t="s">
        <v>42</v>
      </c>
      <c r="G1559" s="209" t="s">
        <v>42</v>
      </c>
      <c r="H1559" s="92" t="s">
        <v>694</v>
      </c>
      <c r="I1559" s="210" t="s">
        <v>42</v>
      </c>
      <c r="J1559" s="151"/>
      <c r="K1559" s="152"/>
      <c r="L1559" s="151"/>
      <c r="M1559" s="152"/>
      <c r="N1559" s="151"/>
      <c r="O1559" s="151" t="s">
        <v>42</v>
      </c>
      <c r="P1559" s="151"/>
      <c r="Q1559" s="211" t="s">
        <v>377</v>
      </c>
      <c r="R1559" s="211" t="s">
        <v>20</v>
      </c>
      <c r="S1559" s="153"/>
      <c r="T1559" s="94" t="s">
        <v>42</v>
      </c>
      <c r="U1559" s="120"/>
      <c r="V1559" s="120"/>
      <c r="W1559" s="100" t="e">
        <f>VLOOKUP(TRIM(X1559),X10:Y92,2,FALSE)</f>
        <v>#N/A</v>
      </c>
      <c r="X1559" s="121" t="str">
        <f t="shared" si="139"/>
        <v>99</v>
      </c>
      <c r="Y1559" s="124">
        <f t="shared" si="140"/>
        <v>0</v>
      </c>
      <c r="Z1559" s="121">
        <f t="shared" si="144"/>
        <v>0</v>
      </c>
      <c r="AA1559" s="121">
        <f t="shared" si="141"/>
        <v>1</v>
      </c>
      <c r="AB1559" s="121">
        <f t="shared" si="142"/>
        <v>1</v>
      </c>
      <c r="AC1559" s="121">
        <f t="shared" si="143"/>
        <v>0</v>
      </c>
    </row>
    <row r="1560" spans="1:29" ht="35.25" customHeight="1" x14ac:dyDescent="0.25">
      <c r="A1560" s="89"/>
      <c r="B1560" s="94" t="s">
        <v>42</v>
      </c>
      <c r="C1560" s="91" t="s">
        <v>14</v>
      </c>
      <c r="D1560" s="91" t="s">
        <v>93</v>
      </c>
      <c r="E1560" s="122" t="s">
        <v>4912</v>
      </c>
      <c r="F1560" s="92" t="s">
        <v>42</v>
      </c>
      <c r="G1560" s="209" t="s">
        <v>42</v>
      </c>
      <c r="H1560" s="92" t="s">
        <v>694</v>
      </c>
      <c r="I1560" s="210" t="s">
        <v>42</v>
      </c>
      <c r="J1560" s="151"/>
      <c r="K1560" s="152"/>
      <c r="L1560" s="151"/>
      <c r="M1560" s="152"/>
      <c r="N1560" s="151"/>
      <c r="O1560" s="151" t="s">
        <v>42</v>
      </c>
      <c r="P1560" s="151"/>
      <c r="Q1560" s="211" t="s">
        <v>377</v>
      </c>
      <c r="R1560" s="211" t="s">
        <v>20</v>
      </c>
      <c r="S1560" s="153"/>
      <c r="T1560" s="94" t="s">
        <v>42</v>
      </c>
      <c r="U1560" s="120"/>
      <c r="V1560" s="120"/>
      <c r="W1560" s="100" t="e">
        <f>VLOOKUP(TRIM(X1560),X10:Y92,2,FALSE)</f>
        <v>#N/A</v>
      </c>
      <c r="X1560" s="121" t="str">
        <f t="shared" si="139"/>
        <v>99</v>
      </c>
      <c r="Y1560" s="124">
        <f t="shared" si="140"/>
        <v>0</v>
      </c>
      <c r="Z1560" s="121">
        <f t="shared" si="144"/>
        <v>0</v>
      </c>
      <c r="AA1560" s="121">
        <f t="shared" si="141"/>
        <v>1</v>
      </c>
      <c r="AB1560" s="121">
        <f t="shared" si="142"/>
        <v>1</v>
      </c>
      <c r="AC1560" s="121">
        <f t="shared" si="143"/>
        <v>0</v>
      </c>
    </row>
    <row r="1561" spans="1:29" ht="35.25" customHeight="1" x14ac:dyDescent="0.25">
      <c r="A1561" s="89"/>
      <c r="B1561" s="94" t="s">
        <v>42</v>
      </c>
      <c r="C1561" s="91" t="s">
        <v>14</v>
      </c>
      <c r="D1561" s="91" t="s">
        <v>93</v>
      </c>
      <c r="E1561" s="122" t="s">
        <v>4913</v>
      </c>
      <c r="F1561" s="92" t="s">
        <v>42</v>
      </c>
      <c r="G1561" s="209" t="s">
        <v>42</v>
      </c>
      <c r="H1561" s="92" t="s">
        <v>694</v>
      </c>
      <c r="I1561" s="210" t="s">
        <v>42</v>
      </c>
      <c r="J1561" s="151"/>
      <c r="K1561" s="152"/>
      <c r="L1561" s="151"/>
      <c r="M1561" s="152"/>
      <c r="N1561" s="151"/>
      <c r="O1561" s="151" t="s">
        <v>42</v>
      </c>
      <c r="P1561" s="151"/>
      <c r="Q1561" s="211" t="s">
        <v>377</v>
      </c>
      <c r="R1561" s="211" t="s">
        <v>20</v>
      </c>
      <c r="S1561" s="153"/>
      <c r="T1561" s="94" t="s">
        <v>42</v>
      </c>
      <c r="U1561" s="120"/>
      <c r="V1561" s="120"/>
      <c r="W1561" s="100" t="e">
        <f>VLOOKUP(TRIM(X1561),X10:Y92,2,FALSE)</f>
        <v>#N/A</v>
      </c>
      <c r="X1561" s="121" t="str">
        <f t="shared" si="139"/>
        <v>99</v>
      </c>
      <c r="Y1561" s="124">
        <f t="shared" si="140"/>
        <v>0</v>
      </c>
      <c r="Z1561" s="121">
        <f t="shared" si="144"/>
        <v>0</v>
      </c>
      <c r="AA1561" s="121">
        <f t="shared" si="141"/>
        <v>1</v>
      </c>
      <c r="AB1561" s="121">
        <f t="shared" si="142"/>
        <v>1</v>
      </c>
      <c r="AC1561" s="121">
        <f t="shared" si="143"/>
        <v>0</v>
      </c>
    </row>
    <row r="1562" spans="1:29" ht="35.25" customHeight="1" x14ac:dyDescent="0.25">
      <c r="A1562" s="89"/>
      <c r="B1562" s="94" t="s">
        <v>42</v>
      </c>
      <c r="C1562" s="91" t="s">
        <v>14</v>
      </c>
      <c r="D1562" s="91" t="s">
        <v>93</v>
      </c>
      <c r="E1562" s="122" t="s">
        <v>4914</v>
      </c>
      <c r="F1562" s="92" t="s">
        <v>42</v>
      </c>
      <c r="G1562" s="209" t="s">
        <v>42</v>
      </c>
      <c r="H1562" s="92" t="s">
        <v>694</v>
      </c>
      <c r="I1562" s="210" t="s">
        <v>42</v>
      </c>
      <c r="J1562" s="151"/>
      <c r="K1562" s="152"/>
      <c r="L1562" s="151"/>
      <c r="M1562" s="152"/>
      <c r="N1562" s="151"/>
      <c r="O1562" s="151" t="s">
        <v>42</v>
      </c>
      <c r="P1562" s="151"/>
      <c r="Q1562" s="211" t="s">
        <v>377</v>
      </c>
      <c r="R1562" s="211" t="s">
        <v>20</v>
      </c>
      <c r="S1562" s="153"/>
      <c r="T1562" s="94" t="s">
        <v>42</v>
      </c>
      <c r="U1562" s="120"/>
      <c r="V1562" s="120"/>
      <c r="W1562" s="100" t="e">
        <f>VLOOKUP(TRIM(X1562),X10:Y92,2,FALSE)</f>
        <v>#N/A</v>
      </c>
      <c r="X1562" s="121" t="str">
        <f t="shared" si="139"/>
        <v>99</v>
      </c>
      <c r="Y1562" s="124">
        <f t="shared" si="140"/>
        <v>0</v>
      </c>
      <c r="Z1562" s="121">
        <f t="shared" si="144"/>
        <v>0</v>
      </c>
      <c r="AA1562" s="121">
        <f t="shared" si="141"/>
        <v>1</v>
      </c>
      <c r="AB1562" s="121">
        <f t="shared" si="142"/>
        <v>1</v>
      </c>
      <c r="AC1562" s="121">
        <f t="shared" si="143"/>
        <v>0</v>
      </c>
    </row>
    <row r="1563" spans="1:29" ht="35.25" customHeight="1" x14ac:dyDescent="0.25">
      <c r="A1563" s="89"/>
      <c r="B1563" s="94" t="s">
        <v>42</v>
      </c>
      <c r="C1563" s="91" t="s">
        <v>14</v>
      </c>
      <c r="D1563" s="91" t="s">
        <v>93</v>
      </c>
      <c r="E1563" s="122" t="s">
        <v>4915</v>
      </c>
      <c r="F1563" s="92" t="s">
        <v>42</v>
      </c>
      <c r="G1563" s="209" t="s">
        <v>42</v>
      </c>
      <c r="H1563" s="92" t="s">
        <v>694</v>
      </c>
      <c r="I1563" s="210" t="s">
        <v>42</v>
      </c>
      <c r="J1563" s="151"/>
      <c r="K1563" s="152"/>
      <c r="L1563" s="151"/>
      <c r="M1563" s="152"/>
      <c r="N1563" s="151"/>
      <c r="O1563" s="151" t="s">
        <v>42</v>
      </c>
      <c r="P1563" s="151"/>
      <c r="Q1563" s="211" t="s">
        <v>377</v>
      </c>
      <c r="R1563" s="211" t="s">
        <v>20</v>
      </c>
      <c r="S1563" s="153"/>
      <c r="T1563" s="94" t="s">
        <v>42</v>
      </c>
      <c r="U1563" s="120"/>
      <c r="V1563" s="120"/>
      <c r="W1563" s="100" t="e">
        <f>VLOOKUP(TRIM(X1563),X10:Y92,2,FALSE)</f>
        <v>#N/A</v>
      </c>
      <c r="X1563" s="121" t="str">
        <f t="shared" si="139"/>
        <v>99</v>
      </c>
      <c r="Y1563" s="124">
        <f t="shared" si="140"/>
        <v>0</v>
      </c>
      <c r="Z1563" s="121">
        <f t="shared" si="144"/>
        <v>0</v>
      </c>
      <c r="AA1563" s="121">
        <f t="shared" si="141"/>
        <v>1</v>
      </c>
      <c r="AB1563" s="121">
        <f t="shared" si="142"/>
        <v>1</v>
      </c>
      <c r="AC1563" s="121">
        <f t="shared" si="143"/>
        <v>0</v>
      </c>
    </row>
    <row r="1564" spans="1:29" ht="35.25" customHeight="1" x14ac:dyDescent="0.25">
      <c r="A1564" s="89"/>
      <c r="B1564" s="94" t="s">
        <v>42</v>
      </c>
      <c r="C1564" s="91" t="s">
        <v>14</v>
      </c>
      <c r="D1564" s="91" t="s">
        <v>93</v>
      </c>
      <c r="E1564" s="122" t="s">
        <v>4916</v>
      </c>
      <c r="F1564" s="92" t="s">
        <v>42</v>
      </c>
      <c r="G1564" s="209" t="s">
        <v>42</v>
      </c>
      <c r="H1564" s="92" t="s">
        <v>694</v>
      </c>
      <c r="I1564" s="210" t="s">
        <v>42</v>
      </c>
      <c r="J1564" s="151"/>
      <c r="K1564" s="152"/>
      <c r="L1564" s="151"/>
      <c r="M1564" s="152"/>
      <c r="N1564" s="151"/>
      <c r="O1564" s="151" t="s">
        <v>42</v>
      </c>
      <c r="P1564" s="151"/>
      <c r="Q1564" s="211" t="s">
        <v>377</v>
      </c>
      <c r="R1564" s="211" t="s">
        <v>20</v>
      </c>
      <c r="S1564" s="153"/>
      <c r="T1564" s="94" t="s">
        <v>42</v>
      </c>
      <c r="U1564" s="120"/>
      <c r="V1564" s="120"/>
      <c r="W1564" s="100" t="e">
        <f>VLOOKUP(TRIM(X1564),X10:Y92,2,FALSE)</f>
        <v>#N/A</v>
      </c>
      <c r="X1564" s="121" t="str">
        <f t="shared" si="139"/>
        <v>99</v>
      </c>
      <c r="Y1564" s="124">
        <f t="shared" si="140"/>
        <v>0</v>
      </c>
      <c r="Z1564" s="121">
        <f t="shared" si="144"/>
        <v>0</v>
      </c>
      <c r="AA1564" s="121">
        <f t="shared" si="141"/>
        <v>1</v>
      </c>
      <c r="AB1564" s="121">
        <f t="shared" si="142"/>
        <v>1</v>
      </c>
      <c r="AC1564" s="121">
        <f t="shared" si="143"/>
        <v>0</v>
      </c>
    </row>
    <row r="1565" spans="1:29" ht="35.25" customHeight="1" x14ac:dyDescent="0.25">
      <c r="A1565" s="89"/>
      <c r="B1565" s="94" t="s">
        <v>42</v>
      </c>
      <c r="C1565" s="91" t="s">
        <v>14</v>
      </c>
      <c r="D1565" s="91" t="s">
        <v>93</v>
      </c>
      <c r="E1565" s="122" t="s">
        <v>4917</v>
      </c>
      <c r="F1565" s="92" t="s">
        <v>42</v>
      </c>
      <c r="G1565" s="209" t="s">
        <v>42</v>
      </c>
      <c r="H1565" s="92" t="s">
        <v>694</v>
      </c>
      <c r="I1565" s="210" t="s">
        <v>42</v>
      </c>
      <c r="J1565" s="151"/>
      <c r="K1565" s="152"/>
      <c r="L1565" s="151"/>
      <c r="M1565" s="152"/>
      <c r="N1565" s="151"/>
      <c r="O1565" s="151" t="s">
        <v>42</v>
      </c>
      <c r="P1565" s="151"/>
      <c r="Q1565" s="211" t="s">
        <v>377</v>
      </c>
      <c r="R1565" s="211" t="s">
        <v>20</v>
      </c>
      <c r="S1565" s="153"/>
      <c r="T1565" s="94" t="s">
        <v>42</v>
      </c>
      <c r="U1565" s="120"/>
      <c r="V1565" s="120"/>
      <c r="W1565" s="100" t="e">
        <f>VLOOKUP(TRIM(X1565),X10:Y92,2,FALSE)</f>
        <v>#N/A</v>
      </c>
      <c r="X1565" s="121" t="str">
        <f t="shared" ref="X1565:X1628" si="145">IF(ISNONTEXT(D1565),"" &amp; D1565 &amp;"",T(D1565))</f>
        <v>99</v>
      </c>
      <c r="Y1565" s="124">
        <f t="shared" ref="Y1565:Y1628" si="146">IF(F1565="CR", IF(S1565="Approved", 1, IF(S1565="Agreed", 1, IF(S1565="Block approved", 1, 0))),0)</f>
        <v>0</v>
      </c>
      <c r="Z1565" s="121">
        <f t="shared" si="144"/>
        <v>0</v>
      </c>
      <c r="AA1565" s="121">
        <f t="shared" ref="AA1565:AA1628" si="147">LEN(I1565)</f>
        <v>1</v>
      </c>
      <c r="AB1565" s="121">
        <f t="shared" ref="AB1565:AB1628" si="148">IF(LEFT(H1565, 12)="Reserved for",  1, 0)</f>
        <v>1</v>
      </c>
      <c r="AC1565" s="121">
        <f t="shared" ref="AC1565:AC1628" si="149">IF(F1565="LS OUT", IF(S1565="Approved", 1, IF(S1565="Block approved", 1, 0)),0)</f>
        <v>0</v>
      </c>
    </row>
    <row r="1566" spans="1:29" ht="35.25" customHeight="1" x14ac:dyDescent="0.25">
      <c r="A1566" s="89"/>
      <c r="B1566" s="94" t="s">
        <v>42</v>
      </c>
      <c r="C1566" s="91" t="s">
        <v>14</v>
      </c>
      <c r="D1566" s="91" t="s">
        <v>93</v>
      </c>
      <c r="E1566" s="122" t="s">
        <v>4918</v>
      </c>
      <c r="F1566" s="92" t="s">
        <v>42</v>
      </c>
      <c r="G1566" s="209" t="s">
        <v>42</v>
      </c>
      <c r="H1566" s="92" t="s">
        <v>694</v>
      </c>
      <c r="I1566" s="210" t="s">
        <v>42</v>
      </c>
      <c r="J1566" s="151"/>
      <c r="K1566" s="152"/>
      <c r="L1566" s="151"/>
      <c r="M1566" s="152"/>
      <c r="N1566" s="151"/>
      <c r="O1566" s="151" t="s">
        <v>42</v>
      </c>
      <c r="P1566" s="151"/>
      <c r="Q1566" s="211" t="s">
        <v>377</v>
      </c>
      <c r="R1566" s="211" t="s">
        <v>20</v>
      </c>
      <c r="S1566" s="153"/>
      <c r="T1566" s="94" t="s">
        <v>42</v>
      </c>
      <c r="U1566" s="120"/>
      <c r="V1566" s="120"/>
      <c r="W1566" s="100" t="e">
        <f>VLOOKUP(TRIM(X1566),X10:Y92,2,FALSE)</f>
        <v>#N/A</v>
      </c>
      <c r="X1566" s="121" t="str">
        <f t="shared" si="145"/>
        <v>99</v>
      </c>
      <c r="Y1566" s="124">
        <f t="shared" si="146"/>
        <v>0</v>
      </c>
      <c r="Z1566" s="121">
        <f t="shared" si="144"/>
        <v>0</v>
      </c>
      <c r="AA1566" s="121">
        <f t="shared" si="147"/>
        <v>1</v>
      </c>
      <c r="AB1566" s="121">
        <f t="shared" si="148"/>
        <v>1</v>
      </c>
      <c r="AC1566" s="121">
        <f t="shared" si="149"/>
        <v>0</v>
      </c>
    </row>
    <row r="1567" spans="1:29" ht="35.25" customHeight="1" x14ac:dyDescent="0.25">
      <c r="A1567" s="89"/>
      <c r="B1567" s="94" t="s">
        <v>42</v>
      </c>
      <c r="C1567" s="91" t="s">
        <v>14</v>
      </c>
      <c r="D1567" s="91" t="s">
        <v>93</v>
      </c>
      <c r="E1567" s="122" t="s">
        <v>4919</v>
      </c>
      <c r="F1567" s="92" t="s">
        <v>42</v>
      </c>
      <c r="G1567" s="209" t="s">
        <v>42</v>
      </c>
      <c r="H1567" s="92" t="s">
        <v>694</v>
      </c>
      <c r="I1567" s="210" t="s">
        <v>42</v>
      </c>
      <c r="J1567" s="151"/>
      <c r="K1567" s="152"/>
      <c r="L1567" s="151"/>
      <c r="M1567" s="152"/>
      <c r="N1567" s="151"/>
      <c r="O1567" s="151" t="s">
        <v>42</v>
      </c>
      <c r="P1567" s="151"/>
      <c r="Q1567" s="211" t="s">
        <v>377</v>
      </c>
      <c r="R1567" s="211" t="s">
        <v>20</v>
      </c>
      <c r="S1567" s="153"/>
      <c r="T1567" s="94" t="s">
        <v>42</v>
      </c>
      <c r="U1567" s="120"/>
      <c r="V1567" s="120"/>
      <c r="W1567" s="100" t="e">
        <f>VLOOKUP(TRIM(X1567),X10:Y92,2,FALSE)</f>
        <v>#N/A</v>
      </c>
      <c r="X1567" s="121" t="str">
        <f t="shared" si="145"/>
        <v>99</v>
      </c>
      <c r="Y1567" s="124">
        <f t="shared" si="146"/>
        <v>0</v>
      </c>
      <c r="Z1567" s="121">
        <f t="shared" si="144"/>
        <v>0</v>
      </c>
      <c r="AA1567" s="121">
        <f t="shared" si="147"/>
        <v>1</v>
      </c>
      <c r="AB1567" s="121">
        <f t="shared" si="148"/>
        <v>1</v>
      </c>
      <c r="AC1567" s="121">
        <f t="shared" si="149"/>
        <v>0</v>
      </c>
    </row>
    <row r="1568" spans="1:29" ht="35.25" customHeight="1" x14ac:dyDescent="0.25">
      <c r="A1568" s="89"/>
      <c r="B1568" s="94" t="s">
        <v>42</v>
      </c>
      <c r="C1568" s="91" t="s">
        <v>14</v>
      </c>
      <c r="D1568" s="91" t="s">
        <v>93</v>
      </c>
      <c r="E1568" s="122" t="s">
        <v>4920</v>
      </c>
      <c r="F1568" s="92" t="s">
        <v>42</v>
      </c>
      <c r="G1568" s="209" t="s">
        <v>42</v>
      </c>
      <c r="H1568" s="92" t="s">
        <v>694</v>
      </c>
      <c r="I1568" s="210" t="s">
        <v>42</v>
      </c>
      <c r="J1568" s="151"/>
      <c r="K1568" s="152"/>
      <c r="L1568" s="151"/>
      <c r="M1568" s="152"/>
      <c r="N1568" s="151"/>
      <c r="O1568" s="151" t="s">
        <v>42</v>
      </c>
      <c r="P1568" s="151"/>
      <c r="Q1568" s="211" t="s">
        <v>377</v>
      </c>
      <c r="R1568" s="211" t="s">
        <v>20</v>
      </c>
      <c r="S1568" s="153"/>
      <c r="T1568" s="94" t="s">
        <v>42</v>
      </c>
      <c r="U1568" s="120"/>
      <c r="V1568" s="120"/>
      <c r="W1568" s="100" t="e">
        <f>VLOOKUP(TRIM(X1568),X10:Y92,2,FALSE)</f>
        <v>#N/A</v>
      </c>
      <c r="X1568" s="121" t="str">
        <f t="shared" si="145"/>
        <v>99</v>
      </c>
      <c r="Y1568" s="124">
        <f t="shared" si="146"/>
        <v>0</v>
      </c>
      <c r="Z1568" s="121">
        <f t="shared" si="144"/>
        <v>0</v>
      </c>
      <c r="AA1568" s="121">
        <f t="shared" si="147"/>
        <v>1</v>
      </c>
      <c r="AB1568" s="121">
        <f t="shared" si="148"/>
        <v>1</v>
      </c>
      <c r="AC1568" s="121">
        <f t="shared" si="149"/>
        <v>0</v>
      </c>
    </row>
    <row r="1569" spans="1:29" ht="35.25" customHeight="1" x14ac:dyDescent="0.25">
      <c r="A1569" s="89"/>
      <c r="B1569" s="94" t="s">
        <v>42</v>
      </c>
      <c r="C1569" s="91" t="s">
        <v>14</v>
      </c>
      <c r="D1569" s="91" t="s">
        <v>93</v>
      </c>
      <c r="E1569" s="122" t="s">
        <v>4921</v>
      </c>
      <c r="F1569" s="92" t="s">
        <v>42</v>
      </c>
      <c r="G1569" s="209" t="s">
        <v>42</v>
      </c>
      <c r="H1569" s="92" t="s">
        <v>694</v>
      </c>
      <c r="I1569" s="210" t="s">
        <v>42</v>
      </c>
      <c r="J1569" s="151"/>
      <c r="K1569" s="152"/>
      <c r="L1569" s="151"/>
      <c r="M1569" s="152"/>
      <c r="N1569" s="151"/>
      <c r="O1569" s="151" t="s">
        <v>42</v>
      </c>
      <c r="P1569" s="151"/>
      <c r="Q1569" s="211" t="s">
        <v>377</v>
      </c>
      <c r="R1569" s="211" t="s">
        <v>20</v>
      </c>
      <c r="S1569" s="153"/>
      <c r="T1569" s="94" t="s">
        <v>42</v>
      </c>
      <c r="U1569" s="120"/>
      <c r="V1569" s="120"/>
      <c r="W1569" s="100" t="e">
        <f>VLOOKUP(TRIM(X1569),X10:Y92,2,FALSE)</f>
        <v>#N/A</v>
      </c>
      <c r="X1569" s="121" t="str">
        <f t="shared" si="145"/>
        <v>99</v>
      </c>
      <c r="Y1569" s="124">
        <f t="shared" si="146"/>
        <v>0</v>
      </c>
      <c r="Z1569" s="121">
        <f t="shared" si="144"/>
        <v>0</v>
      </c>
      <c r="AA1569" s="121">
        <f t="shared" si="147"/>
        <v>1</v>
      </c>
      <c r="AB1569" s="121">
        <f t="shared" si="148"/>
        <v>1</v>
      </c>
      <c r="AC1569" s="121">
        <f t="shared" si="149"/>
        <v>0</v>
      </c>
    </row>
    <row r="1570" spans="1:29" ht="35.25" customHeight="1" x14ac:dyDescent="0.25">
      <c r="A1570" s="89"/>
      <c r="B1570" s="94" t="s">
        <v>42</v>
      </c>
      <c r="C1570" s="91" t="s">
        <v>14</v>
      </c>
      <c r="D1570" s="91" t="s">
        <v>93</v>
      </c>
      <c r="E1570" s="122" t="s">
        <v>4922</v>
      </c>
      <c r="F1570" s="92" t="s">
        <v>42</v>
      </c>
      <c r="G1570" s="209" t="s">
        <v>42</v>
      </c>
      <c r="H1570" s="92" t="s">
        <v>694</v>
      </c>
      <c r="I1570" s="210" t="s">
        <v>42</v>
      </c>
      <c r="J1570" s="151"/>
      <c r="K1570" s="152"/>
      <c r="L1570" s="151"/>
      <c r="M1570" s="152"/>
      <c r="N1570" s="151"/>
      <c r="O1570" s="151" t="s">
        <v>42</v>
      </c>
      <c r="P1570" s="151"/>
      <c r="Q1570" s="211" t="s">
        <v>377</v>
      </c>
      <c r="R1570" s="211" t="s">
        <v>20</v>
      </c>
      <c r="S1570" s="153"/>
      <c r="T1570" s="94" t="s">
        <v>42</v>
      </c>
      <c r="U1570" s="120"/>
      <c r="V1570" s="120"/>
      <c r="W1570" s="100" t="e">
        <f>VLOOKUP(TRIM(X1570),X10:Y92,2,FALSE)</f>
        <v>#N/A</v>
      </c>
      <c r="X1570" s="121" t="str">
        <f t="shared" si="145"/>
        <v>99</v>
      </c>
      <c r="Y1570" s="124">
        <f t="shared" si="146"/>
        <v>0</v>
      </c>
      <c r="Z1570" s="121">
        <f t="shared" si="144"/>
        <v>0</v>
      </c>
      <c r="AA1570" s="121">
        <f t="shared" si="147"/>
        <v>1</v>
      </c>
      <c r="AB1570" s="121">
        <f t="shared" si="148"/>
        <v>1</v>
      </c>
      <c r="AC1570" s="121">
        <f t="shared" si="149"/>
        <v>0</v>
      </c>
    </row>
    <row r="1571" spans="1:29" ht="35.25" customHeight="1" x14ac:dyDescent="0.25">
      <c r="A1571" s="89"/>
      <c r="B1571" s="94" t="s">
        <v>42</v>
      </c>
      <c r="C1571" s="91" t="s">
        <v>14</v>
      </c>
      <c r="D1571" s="91" t="s">
        <v>93</v>
      </c>
      <c r="E1571" s="122" t="s">
        <v>4923</v>
      </c>
      <c r="F1571" s="92" t="s">
        <v>42</v>
      </c>
      <c r="G1571" s="209" t="s">
        <v>42</v>
      </c>
      <c r="H1571" s="92" t="s">
        <v>694</v>
      </c>
      <c r="I1571" s="210" t="s">
        <v>42</v>
      </c>
      <c r="J1571" s="151"/>
      <c r="K1571" s="152"/>
      <c r="L1571" s="151"/>
      <c r="M1571" s="152"/>
      <c r="N1571" s="151"/>
      <c r="O1571" s="151" t="s">
        <v>42</v>
      </c>
      <c r="P1571" s="151"/>
      <c r="Q1571" s="211" t="s">
        <v>377</v>
      </c>
      <c r="R1571" s="211" t="s">
        <v>20</v>
      </c>
      <c r="S1571" s="153"/>
      <c r="T1571" s="94" t="s">
        <v>42</v>
      </c>
      <c r="U1571" s="120"/>
      <c r="V1571" s="120"/>
      <c r="W1571" s="100" t="e">
        <f>VLOOKUP(TRIM(X1571),X10:Y92,2,FALSE)</f>
        <v>#N/A</v>
      </c>
      <c r="X1571" s="121" t="str">
        <f t="shared" si="145"/>
        <v>99</v>
      </c>
      <c r="Y1571" s="124">
        <f t="shared" si="146"/>
        <v>0</v>
      </c>
      <c r="Z1571" s="121">
        <f t="shared" si="144"/>
        <v>0</v>
      </c>
      <c r="AA1571" s="121">
        <f t="shared" si="147"/>
        <v>1</v>
      </c>
      <c r="AB1571" s="121">
        <f t="shared" si="148"/>
        <v>1</v>
      </c>
      <c r="AC1571" s="121">
        <f t="shared" si="149"/>
        <v>0</v>
      </c>
    </row>
    <row r="1572" spans="1:29" ht="35.25" customHeight="1" x14ac:dyDescent="0.25">
      <c r="A1572" s="89"/>
      <c r="B1572" s="94" t="s">
        <v>42</v>
      </c>
      <c r="C1572" s="91" t="s">
        <v>14</v>
      </c>
      <c r="D1572" s="91" t="s">
        <v>93</v>
      </c>
      <c r="E1572" s="122" t="s">
        <v>4924</v>
      </c>
      <c r="F1572" s="92" t="s">
        <v>42</v>
      </c>
      <c r="G1572" s="209" t="s">
        <v>42</v>
      </c>
      <c r="H1572" s="92" t="s">
        <v>694</v>
      </c>
      <c r="I1572" s="210" t="s">
        <v>42</v>
      </c>
      <c r="J1572" s="151"/>
      <c r="K1572" s="152"/>
      <c r="L1572" s="151"/>
      <c r="M1572" s="152"/>
      <c r="N1572" s="151"/>
      <c r="O1572" s="151" t="s">
        <v>42</v>
      </c>
      <c r="P1572" s="151"/>
      <c r="Q1572" s="211" t="s">
        <v>377</v>
      </c>
      <c r="R1572" s="211" t="s">
        <v>20</v>
      </c>
      <c r="S1572" s="153"/>
      <c r="T1572" s="94" t="s">
        <v>42</v>
      </c>
      <c r="U1572" s="120"/>
      <c r="V1572" s="120"/>
      <c r="W1572" s="100" t="e">
        <f>VLOOKUP(TRIM(X1572),X10:Y92,2,FALSE)</f>
        <v>#N/A</v>
      </c>
      <c r="X1572" s="121" t="str">
        <f t="shared" si="145"/>
        <v>99</v>
      </c>
      <c r="Y1572" s="124">
        <f t="shared" si="146"/>
        <v>0</v>
      </c>
      <c r="Z1572" s="121">
        <f t="shared" si="144"/>
        <v>0</v>
      </c>
      <c r="AA1572" s="121">
        <f t="shared" si="147"/>
        <v>1</v>
      </c>
      <c r="AB1572" s="121">
        <f t="shared" si="148"/>
        <v>1</v>
      </c>
      <c r="AC1572" s="121">
        <f t="shared" si="149"/>
        <v>0</v>
      </c>
    </row>
    <row r="1573" spans="1:29" ht="35.25" customHeight="1" x14ac:dyDescent="0.25">
      <c r="A1573" s="89"/>
      <c r="B1573" s="94" t="s">
        <v>42</v>
      </c>
      <c r="C1573" s="91" t="s">
        <v>14</v>
      </c>
      <c r="D1573" s="91" t="s">
        <v>93</v>
      </c>
      <c r="E1573" s="122" t="s">
        <v>4925</v>
      </c>
      <c r="F1573" s="92" t="s">
        <v>42</v>
      </c>
      <c r="G1573" s="209" t="s">
        <v>42</v>
      </c>
      <c r="H1573" s="92" t="s">
        <v>694</v>
      </c>
      <c r="I1573" s="210" t="s">
        <v>42</v>
      </c>
      <c r="J1573" s="151"/>
      <c r="K1573" s="152"/>
      <c r="L1573" s="151"/>
      <c r="M1573" s="152"/>
      <c r="N1573" s="151"/>
      <c r="O1573" s="151" t="s">
        <v>42</v>
      </c>
      <c r="P1573" s="151"/>
      <c r="Q1573" s="211" t="s">
        <v>377</v>
      </c>
      <c r="R1573" s="211" t="s">
        <v>20</v>
      </c>
      <c r="S1573" s="153"/>
      <c r="T1573" s="94" t="s">
        <v>42</v>
      </c>
      <c r="U1573" s="120"/>
      <c r="V1573" s="120"/>
      <c r="W1573" s="100" t="e">
        <f>VLOOKUP(TRIM(X1573),X10:Y92,2,FALSE)</f>
        <v>#N/A</v>
      </c>
      <c r="X1573" s="121" t="str">
        <f t="shared" si="145"/>
        <v>99</v>
      </c>
      <c r="Y1573" s="124">
        <f t="shared" si="146"/>
        <v>0</v>
      </c>
      <c r="Z1573" s="121">
        <f t="shared" si="144"/>
        <v>0</v>
      </c>
      <c r="AA1573" s="121">
        <f t="shared" si="147"/>
        <v>1</v>
      </c>
      <c r="AB1573" s="121">
        <f t="shared" si="148"/>
        <v>1</v>
      </c>
      <c r="AC1573" s="121">
        <f t="shared" si="149"/>
        <v>0</v>
      </c>
    </row>
    <row r="1574" spans="1:29" ht="35.25" customHeight="1" x14ac:dyDescent="0.25">
      <c r="A1574" s="89"/>
      <c r="B1574" s="94" t="s">
        <v>42</v>
      </c>
      <c r="C1574" s="91" t="s">
        <v>14</v>
      </c>
      <c r="D1574" s="91" t="s">
        <v>93</v>
      </c>
      <c r="E1574" s="122" t="s">
        <v>4926</v>
      </c>
      <c r="F1574" s="92" t="s">
        <v>42</v>
      </c>
      <c r="G1574" s="209" t="s">
        <v>42</v>
      </c>
      <c r="H1574" s="92" t="s">
        <v>694</v>
      </c>
      <c r="I1574" s="210" t="s">
        <v>42</v>
      </c>
      <c r="J1574" s="151"/>
      <c r="K1574" s="152"/>
      <c r="L1574" s="151"/>
      <c r="M1574" s="152"/>
      <c r="N1574" s="151"/>
      <c r="O1574" s="151" t="s">
        <v>42</v>
      </c>
      <c r="P1574" s="151"/>
      <c r="Q1574" s="211" t="s">
        <v>377</v>
      </c>
      <c r="R1574" s="211" t="s">
        <v>20</v>
      </c>
      <c r="S1574" s="153"/>
      <c r="T1574" s="94" t="s">
        <v>42</v>
      </c>
      <c r="U1574" s="120"/>
      <c r="V1574" s="120"/>
      <c r="W1574" s="100" t="e">
        <f>VLOOKUP(TRIM(X1574),X10:Y92,2,FALSE)</f>
        <v>#N/A</v>
      </c>
      <c r="X1574" s="121" t="str">
        <f t="shared" si="145"/>
        <v>99</v>
      </c>
      <c r="Y1574" s="124">
        <f t="shared" si="146"/>
        <v>0</v>
      </c>
      <c r="Z1574" s="121">
        <f t="shared" si="144"/>
        <v>0</v>
      </c>
      <c r="AA1574" s="121">
        <f t="shared" si="147"/>
        <v>1</v>
      </c>
      <c r="AB1574" s="121">
        <f t="shared" si="148"/>
        <v>1</v>
      </c>
      <c r="AC1574" s="121">
        <f t="shared" si="149"/>
        <v>0</v>
      </c>
    </row>
    <row r="1575" spans="1:29" ht="35.25" customHeight="1" x14ac:dyDescent="0.25">
      <c r="A1575" s="89"/>
      <c r="B1575" s="94" t="s">
        <v>42</v>
      </c>
      <c r="C1575" s="91" t="s">
        <v>14</v>
      </c>
      <c r="D1575" s="91" t="s">
        <v>93</v>
      </c>
      <c r="E1575" s="122" t="s">
        <v>4927</v>
      </c>
      <c r="F1575" s="92" t="s">
        <v>42</v>
      </c>
      <c r="G1575" s="209" t="s">
        <v>42</v>
      </c>
      <c r="H1575" s="92" t="s">
        <v>694</v>
      </c>
      <c r="I1575" s="210" t="s">
        <v>42</v>
      </c>
      <c r="J1575" s="151"/>
      <c r="K1575" s="152"/>
      <c r="L1575" s="151"/>
      <c r="M1575" s="152"/>
      <c r="N1575" s="151"/>
      <c r="O1575" s="151" t="s">
        <v>42</v>
      </c>
      <c r="P1575" s="151"/>
      <c r="Q1575" s="211" t="s">
        <v>377</v>
      </c>
      <c r="R1575" s="211" t="s">
        <v>20</v>
      </c>
      <c r="S1575" s="153"/>
      <c r="T1575" s="94" t="s">
        <v>42</v>
      </c>
      <c r="U1575" s="120"/>
      <c r="V1575" s="120"/>
      <c r="W1575" s="100" t="e">
        <f>VLOOKUP(TRIM(X1575),X10:Y92,2,FALSE)</f>
        <v>#N/A</v>
      </c>
      <c r="X1575" s="121" t="str">
        <f t="shared" si="145"/>
        <v>99</v>
      </c>
      <c r="Y1575" s="124">
        <f t="shared" si="146"/>
        <v>0</v>
      </c>
      <c r="Z1575" s="121">
        <f t="shared" si="144"/>
        <v>0</v>
      </c>
      <c r="AA1575" s="121">
        <f t="shared" si="147"/>
        <v>1</v>
      </c>
      <c r="AB1575" s="121">
        <f t="shared" si="148"/>
        <v>1</v>
      </c>
      <c r="AC1575" s="121">
        <f t="shared" si="149"/>
        <v>0</v>
      </c>
    </row>
    <row r="1576" spans="1:29" ht="35.25" customHeight="1" x14ac:dyDescent="0.25">
      <c r="A1576" s="89"/>
      <c r="B1576" s="94" t="s">
        <v>42</v>
      </c>
      <c r="C1576" s="91" t="s">
        <v>14</v>
      </c>
      <c r="D1576" s="91" t="s">
        <v>93</v>
      </c>
      <c r="E1576" s="122" t="s">
        <v>4928</v>
      </c>
      <c r="F1576" s="92" t="s">
        <v>42</v>
      </c>
      <c r="G1576" s="209" t="s">
        <v>42</v>
      </c>
      <c r="H1576" s="92" t="s">
        <v>694</v>
      </c>
      <c r="I1576" s="210" t="s">
        <v>42</v>
      </c>
      <c r="J1576" s="151"/>
      <c r="K1576" s="152"/>
      <c r="L1576" s="151"/>
      <c r="M1576" s="152"/>
      <c r="N1576" s="151"/>
      <c r="O1576" s="151" t="s">
        <v>42</v>
      </c>
      <c r="P1576" s="151"/>
      <c r="Q1576" s="211" t="s">
        <v>377</v>
      </c>
      <c r="R1576" s="211" t="s">
        <v>20</v>
      </c>
      <c r="S1576" s="153"/>
      <c r="T1576" s="94" t="s">
        <v>42</v>
      </c>
      <c r="U1576" s="120"/>
      <c r="V1576" s="120"/>
      <c r="W1576" s="100" t="e">
        <f>VLOOKUP(TRIM(X1576),X10:Y92,2,FALSE)</f>
        <v>#N/A</v>
      </c>
      <c r="X1576" s="121" t="str">
        <f t="shared" si="145"/>
        <v>99</v>
      </c>
      <c r="Y1576" s="124">
        <f t="shared" si="146"/>
        <v>0</v>
      </c>
      <c r="Z1576" s="121">
        <f t="shared" si="144"/>
        <v>0</v>
      </c>
      <c r="AA1576" s="121">
        <f t="shared" si="147"/>
        <v>1</v>
      </c>
      <c r="AB1576" s="121">
        <f t="shared" si="148"/>
        <v>1</v>
      </c>
      <c r="AC1576" s="121">
        <f t="shared" si="149"/>
        <v>0</v>
      </c>
    </row>
    <row r="1577" spans="1:29" ht="35.25" customHeight="1" x14ac:dyDescent="0.25">
      <c r="A1577" s="89"/>
      <c r="B1577" s="94" t="s">
        <v>42</v>
      </c>
      <c r="C1577" s="91" t="s">
        <v>14</v>
      </c>
      <c r="D1577" s="91" t="s">
        <v>93</v>
      </c>
      <c r="E1577" s="122" t="s">
        <v>4929</v>
      </c>
      <c r="F1577" s="92" t="s">
        <v>42</v>
      </c>
      <c r="G1577" s="209" t="s">
        <v>42</v>
      </c>
      <c r="H1577" s="92" t="s">
        <v>694</v>
      </c>
      <c r="I1577" s="210" t="s">
        <v>42</v>
      </c>
      <c r="J1577" s="151"/>
      <c r="K1577" s="152"/>
      <c r="L1577" s="151"/>
      <c r="M1577" s="152"/>
      <c r="N1577" s="151"/>
      <c r="O1577" s="151" t="s">
        <v>42</v>
      </c>
      <c r="P1577" s="151"/>
      <c r="Q1577" s="211" t="s">
        <v>377</v>
      </c>
      <c r="R1577" s="211" t="s">
        <v>20</v>
      </c>
      <c r="S1577" s="153"/>
      <c r="T1577" s="94" t="s">
        <v>42</v>
      </c>
      <c r="U1577" s="120"/>
      <c r="V1577" s="120"/>
      <c r="W1577" s="100" t="e">
        <f>VLOOKUP(TRIM(X1577),X10:Y92,2,FALSE)</f>
        <v>#N/A</v>
      </c>
      <c r="X1577" s="121" t="str">
        <f t="shared" si="145"/>
        <v>99</v>
      </c>
      <c r="Y1577" s="124">
        <f t="shared" si="146"/>
        <v>0</v>
      </c>
      <c r="Z1577" s="121">
        <f t="shared" si="144"/>
        <v>0</v>
      </c>
      <c r="AA1577" s="121">
        <f t="shared" si="147"/>
        <v>1</v>
      </c>
      <c r="AB1577" s="121">
        <f t="shared" si="148"/>
        <v>1</v>
      </c>
      <c r="AC1577" s="121">
        <f t="shared" si="149"/>
        <v>0</v>
      </c>
    </row>
    <row r="1578" spans="1:29" ht="35.25" customHeight="1" x14ac:dyDescent="0.25">
      <c r="A1578" s="89"/>
      <c r="B1578" s="94" t="s">
        <v>42</v>
      </c>
      <c r="C1578" s="91" t="s">
        <v>14</v>
      </c>
      <c r="D1578" s="91" t="s">
        <v>93</v>
      </c>
      <c r="E1578" s="122" t="s">
        <v>4930</v>
      </c>
      <c r="F1578" s="92" t="s">
        <v>42</v>
      </c>
      <c r="G1578" s="209" t="s">
        <v>42</v>
      </c>
      <c r="H1578" s="92" t="s">
        <v>694</v>
      </c>
      <c r="I1578" s="210" t="s">
        <v>42</v>
      </c>
      <c r="J1578" s="151"/>
      <c r="K1578" s="152"/>
      <c r="L1578" s="151"/>
      <c r="M1578" s="152"/>
      <c r="N1578" s="151"/>
      <c r="O1578" s="151" t="s">
        <v>42</v>
      </c>
      <c r="P1578" s="151"/>
      <c r="Q1578" s="211" t="s">
        <v>377</v>
      </c>
      <c r="R1578" s="211" t="s">
        <v>20</v>
      </c>
      <c r="S1578" s="153"/>
      <c r="T1578" s="94" t="s">
        <v>42</v>
      </c>
      <c r="U1578" s="120"/>
      <c r="V1578" s="120"/>
      <c r="W1578" s="100" t="e">
        <f>VLOOKUP(TRIM(X1578),X10:Y92,2,FALSE)</f>
        <v>#N/A</v>
      </c>
      <c r="X1578" s="121" t="str">
        <f t="shared" si="145"/>
        <v>99</v>
      </c>
      <c r="Y1578" s="124">
        <f t="shared" si="146"/>
        <v>0</v>
      </c>
      <c r="Z1578" s="121">
        <f t="shared" si="144"/>
        <v>0</v>
      </c>
      <c r="AA1578" s="121">
        <f t="shared" si="147"/>
        <v>1</v>
      </c>
      <c r="AB1578" s="121">
        <f t="shared" si="148"/>
        <v>1</v>
      </c>
      <c r="AC1578" s="121">
        <f t="shared" si="149"/>
        <v>0</v>
      </c>
    </row>
    <row r="1579" spans="1:29" ht="35.25" customHeight="1" x14ac:dyDescent="0.25">
      <c r="A1579" s="89"/>
      <c r="B1579" s="94" t="s">
        <v>42</v>
      </c>
      <c r="C1579" s="91" t="s">
        <v>14</v>
      </c>
      <c r="D1579" s="91" t="s">
        <v>93</v>
      </c>
      <c r="E1579" s="122" t="s">
        <v>4931</v>
      </c>
      <c r="F1579" s="92" t="s">
        <v>42</v>
      </c>
      <c r="G1579" s="209" t="s">
        <v>42</v>
      </c>
      <c r="H1579" s="92" t="s">
        <v>694</v>
      </c>
      <c r="I1579" s="210" t="s">
        <v>42</v>
      </c>
      <c r="J1579" s="151"/>
      <c r="K1579" s="152"/>
      <c r="L1579" s="151"/>
      <c r="M1579" s="152"/>
      <c r="N1579" s="151"/>
      <c r="O1579" s="151" t="s">
        <v>42</v>
      </c>
      <c r="P1579" s="151"/>
      <c r="Q1579" s="211" t="s">
        <v>377</v>
      </c>
      <c r="R1579" s="211" t="s">
        <v>20</v>
      </c>
      <c r="S1579" s="153"/>
      <c r="T1579" s="94" t="s">
        <v>42</v>
      </c>
      <c r="U1579" s="120"/>
      <c r="V1579" s="120"/>
      <c r="W1579" s="100" t="e">
        <f>VLOOKUP(TRIM(X1579),X10:Y92,2,FALSE)</f>
        <v>#N/A</v>
      </c>
      <c r="X1579" s="121" t="str">
        <f t="shared" si="145"/>
        <v>99</v>
      </c>
      <c r="Y1579" s="124">
        <f t="shared" si="146"/>
        <v>0</v>
      </c>
      <c r="Z1579" s="121">
        <f t="shared" si="144"/>
        <v>0</v>
      </c>
      <c r="AA1579" s="121">
        <f t="shared" si="147"/>
        <v>1</v>
      </c>
      <c r="AB1579" s="121">
        <f t="shared" si="148"/>
        <v>1</v>
      </c>
      <c r="AC1579" s="121">
        <f t="shared" si="149"/>
        <v>0</v>
      </c>
    </row>
    <row r="1580" spans="1:29" ht="35.25" customHeight="1" x14ac:dyDescent="0.25">
      <c r="A1580" s="89"/>
      <c r="B1580" s="94" t="s">
        <v>42</v>
      </c>
      <c r="C1580" s="91" t="s">
        <v>14</v>
      </c>
      <c r="D1580" s="91" t="s">
        <v>93</v>
      </c>
      <c r="E1580" s="122" t="s">
        <v>4932</v>
      </c>
      <c r="F1580" s="92" t="s">
        <v>42</v>
      </c>
      <c r="G1580" s="209" t="s">
        <v>42</v>
      </c>
      <c r="H1580" s="92" t="s">
        <v>694</v>
      </c>
      <c r="I1580" s="210" t="s">
        <v>42</v>
      </c>
      <c r="J1580" s="151"/>
      <c r="K1580" s="152"/>
      <c r="L1580" s="151"/>
      <c r="M1580" s="152"/>
      <c r="N1580" s="151"/>
      <c r="O1580" s="151" t="s">
        <v>42</v>
      </c>
      <c r="P1580" s="151"/>
      <c r="Q1580" s="211" t="s">
        <v>377</v>
      </c>
      <c r="R1580" s="211" t="s">
        <v>20</v>
      </c>
      <c r="S1580" s="153"/>
      <c r="T1580" s="94" t="s">
        <v>42</v>
      </c>
      <c r="U1580" s="120"/>
      <c r="V1580" s="120"/>
      <c r="W1580" s="100" t="e">
        <f>VLOOKUP(TRIM(X1580),X10:Y92,2,FALSE)</f>
        <v>#N/A</v>
      </c>
      <c r="X1580" s="121" t="str">
        <f t="shared" si="145"/>
        <v>99</v>
      </c>
      <c r="Y1580" s="124">
        <f t="shared" si="146"/>
        <v>0</v>
      </c>
      <c r="Z1580" s="121">
        <f t="shared" si="144"/>
        <v>0</v>
      </c>
      <c r="AA1580" s="121">
        <f t="shared" si="147"/>
        <v>1</v>
      </c>
      <c r="AB1580" s="121">
        <f t="shared" si="148"/>
        <v>1</v>
      </c>
      <c r="AC1580" s="121">
        <f t="shared" si="149"/>
        <v>0</v>
      </c>
    </row>
    <row r="1581" spans="1:29" ht="35.25" customHeight="1" x14ac:dyDescent="0.25">
      <c r="A1581" s="89"/>
      <c r="B1581" s="94" t="s">
        <v>42</v>
      </c>
      <c r="C1581" s="91" t="s">
        <v>14</v>
      </c>
      <c r="D1581" s="91" t="s">
        <v>93</v>
      </c>
      <c r="E1581" s="122" t="s">
        <v>4933</v>
      </c>
      <c r="F1581" s="92" t="s">
        <v>42</v>
      </c>
      <c r="G1581" s="209" t="s">
        <v>42</v>
      </c>
      <c r="H1581" s="92" t="s">
        <v>694</v>
      </c>
      <c r="I1581" s="210" t="s">
        <v>42</v>
      </c>
      <c r="J1581" s="151"/>
      <c r="K1581" s="152"/>
      <c r="L1581" s="151"/>
      <c r="M1581" s="152"/>
      <c r="N1581" s="151"/>
      <c r="O1581" s="151" t="s">
        <v>42</v>
      </c>
      <c r="P1581" s="151"/>
      <c r="Q1581" s="211" t="s">
        <v>377</v>
      </c>
      <c r="R1581" s="211" t="s">
        <v>20</v>
      </c>
      <c r="S1581" s="153"/>
      <c r="T1581" s="94" t="s">
        <v>42</v>
      </c>
      <c r="U1581" s="120"/>
      <c r="V1581" s="120"/>
      <c r="W1581" s="100" t="e">
        <f>VLOOKUP(TRIM(X1581),X10:Y92,2,FALSE)</f>
        <v>#N/A</v>
      </c>
      <c r="X1581" s="121" t="str">
        <f t="shared" si="145"/>
        <v>99</v>
      </c>
      <c r="Y1581" s="124">
        <f t="shared" si="146"/>
        <v>0</v>
      </c>
      <c r="Z1581" s="121">
        <f t="shared" si="144"/>
        <v>0</v>
      </c>
      <c r="AA1581" s="121">
        <f t="shared" si="147"/>
        <v>1</v>
      </c>
      <c r="AB1581" s="121">
        <f t="shared" si="148"/>
        <v>1</v>
      </c>
      <c r="AC1581" s="121">
        <f t="shared" si="149"/>
        <v>0</v>
      </c>
    </row>
    <row r="1582" spans="1:29" ht="35.25" customHeight="1" x14ac:dyDescent="0.25">
      <c r="A1582" s="89"/>
      <c r="B1582" s="94" t="s">
        <v>42</v>
      </c>
      <c r="C1582" s="91" t="s">
        <v>14</v>
      </c>
      <c r="D1582" s="91" t="s">
        <v>93</v>
      </c>
      <c r="E1582" s="122" t="s">
        <v>4934</v>
      </c>
      <c r="F1582" s="92" t="s">
        <v>42</v>
      </c>
      <c r="G1582" s="209" t="s">
        <v>42</v>
      </c>
      <c r="H1582" s="92" t="s">
        <v>694</v>
      </c>
      <c r="I1582" s="210" t="s">
        <v>42</v>
      </c>
      <c r="J1582" s="151"/>
      <c r="K1582" s="152"/>
      <c r="L1582" s="151"/>
      <c r="M1582" s="152"/>
      <c r="N1582" s="151"/>
      <c r="O1582" s="151" t="s">
        <v>42</v>
      </c>
      <c r="P1582" s="151"/>
      <c r="Q1582" s="211" t="s">
        <v>377</v>
      </c>
      <c r="R1582" s="211" t="s">
        <v>20</v>
      </c>
      <c r="S1582" s="153"/>
      <c r="T1582" s="94" t="s">
        <v>42</v>
      </c>
      <c r="U1582" s="120"/>
      <c r="V1582" s="120"/>
      <c r="W1582" s="100" t="e">
        <f>VLOOKUP(TRIM(X1582),X10:Y92,2,FALSE)</f>
        <v>#N/A</v>
      </c>
      <c r="X1582" s="121" t="str">
        <f t="shared" si="145"/>
        <v>99</v>
      </c>
      <c r="Y1582" s="124">
        <f t="shared" si="146"/>
        <v>0</v>
      </c>
      <c r="Z1582" s="121">
        <f t="shared" si="144"/>
        <v>0</v>
      </c>
      <c r="AA1582" s="121">
        <f t="shared" si="147"/>
        <v>1</v>
      </c>
      <c r="AB1582" s="121">
        <f t="shared" si="148"/>
        <v>1</v>
      </c>
      <c r="AC1582" s="121">
        <f t="shared" si="149"/>
        <v>0</v>
      </c>
    </row>
    <row r="1583" spans="1:29" ht="35.25" customHeight="1" x14ac:dyDescent="0.25">
      <c r="A1583" s="89"/>
      <c r="B1583" s="94" t="s">
        <v>42</v>
      </c>
      <c r="C1583" s="91" t="s">
        <v>14</v>
      </c>
      <c r="D1583" s="91" t="s">
        <v>93</v>
      </c>
      <c r="E1583" s="122" t="s">
        <v>4935</v>
      </c>
      <c r="F1583" s="92" t="s">
        <v>42</v>
      </c>
      <c r="G1583" s="209" t="s">
        <v>42</v>
      </c>
      <c r="H1583" s="92" t="s">
        <v>694</v>
      </c>
      <c r="I1583" s="210" t="s">
        <v>42</v>
      </c>
      <c r="J1583" s="151"/>
      <c r="K1583" s="152"/>
      <c r="L1583" s="151"/>
      <c r="M1583" s="152"/>
      <c r="N1583" s="151"/>
      <c r="O1583" s="151" t="s">
        <v>42</v>
      </c>
      <c r="P1583" s="151"/>
      <c r="Q1583" s="211" t="s">
        <v>377</v>
      </c>
      <c r="R1583" s="211" t="s">
        <v>20</v>
      </c>
      <c r="S1583" s="153"/>
      <c r="T1583" s="94" t="s">
        <v>42</v>
      </c>
      <c r="U1583" s="120"/>
      <c r="V1583" s="120"/>
      <c r="W1583" s="100" t="e">
        <f>VLOOKUP(TRIM(X1583),X10:Y92,2,FALSE)</f>
        <v>#N/A</v>
      </c>
      <c r="X1583" s="121" t="str">
        <f t="shared" si="145"/>
        <v>99</v>
      </c>
      <c r="Y1583" s="124">
        <f t="shared" si="146"/>
        <v>0</v>
      </c>
      <c r="Z1583" s="121">
        <f t="shared" si="144"/>
        <v>0</v>
      </c>
      <c r="AA1583" s="121">
        <f t="shared" si="147"/>
        <v>1</v>
      </c>
      <c r="AB1583" s="121">
        <f t="shared" si="148"/>
        <v>1</v>
      </c>
      <c r="AC1583" s="121">
        <f t="shared" si="149"/>
        <v>0</v>
      </c>
    </row>
    <row r="1584" spans="1:29" ht="35.25" customHeight="1" x14ac:dyDescent="0.25">
      <c r="A1584" s="89"/>
      <c r="B1584" s="94" t="s">
        <v>42</v>
      </c>
      <c r="C1584" s="91" t="s">
        <v>14</v>
      </c>
      <c r="D1584" s="91" t="s">
        <v>93</v>
      </c>
      <c r="E1584" s="122" t="s">
        <v>4936</v>
      </c>
      <c r="F1584" s="92" t="s">
        <v>42</v>
      </c>
      <c r="G1584" s="209" t="s">
        <v>42</v>
      </c>
      <c r="H1584" s="92" t="s">
        <v>694</v>
      </c>
      <c r="I1584" s="210" t="s">
        <v>42</v>
      </c>
      <c r="J1584" s="151"/>
      <c r="K1584" s="152"/>
      <c r="L1584" s="151"/>
      <c r="M1584" s="152"/>
      <c r="N1584" s="151"/>
      <c r="O1584" s="151" t="s">
        <v>42</v>
      </c>
      <c r="P1584" s="151"/>
      <c r="Q1584" s="211" t="s">
        <v>377</v>
      </c>
      <c r="R1584" s="211" t="s">
        <v>20</v>
      </c>
      <c r="S1584" s="153"/>
      <c r="T1584" s="94" t="s">
        <v>42</v>
      </c>
      <c r="U1584" s="120"/>
      <c r="V1584" s="120"/>
      <c r="W1584" s="100" t="e">
        <f>VLOOKUP(TRIM(X1584),X10:Y92,2,FALSE)</f>
        <v>#N/A</v>
      </c>
      <c r="X1584" s="121" t="str">
        <f t="shared" si="145"/>
        <v>99</v>
      </c>
      <c r="Y1584" s="124">
        <f t="shared" si="146"/>
        <v>0</v>
      </c>
      <c r="Z1584" s="121">
        <f t="shared" si="144"/>
        <v>0</v>
      </c>
      <c r="AA1584" s="121">
        <f t="shared" si="147"/>
        <v>1</v>
      </c>
      <c r="AB1584" s="121">
        <f t="shared" si="148"/>
        <v>1</v>
      </c>
      <c r="AC1584" s="121">
        <f t="shared" si="149"/>
        <v>0</v>
      </c>
    </row>
    <row r="1585" spans="1:29" ht="35.25" customHeight="1" x14ac:dyDescent="0.25">
      <c r="A1585" s="89"/>
      <c r="B1585" s="94" t="s">
        <v>42</v>
      </c>
      <c r="C1585" s="91" t="s">
        <v>14</v>
      </c>
      <c r="D1585" s="91" t="s">
        <v>93</v>
      </c>
      <c r="E1585" s="122" t="s">
        <v>4937</v>
      </c>
      <c r="F1585" s="92" t="s">
        <v>42</v>
      </c>
      <c r="G1585" s="209" t="s">
        <v>42</v>
      </c>
      <c r="H1585" s="92" t="s">
        <v>694</v>
      </c>
      <c r="I1585" s="210" t="s">
        <v>42</v>
      </c>
      <c r="J1585" s="151"/>
      <c r="K1585" s="152"/>
      <c r="L1585" s="151"/>
      <c r="M1585" s="152"/>
      <c r="N1585" s="151"/>
      <c r="O1585" s="151" t="s">
        <v>42</v>
      </c>
      <c r="P1585" s="151"/>
      <c r="Q1585" s="211" t="s">
        <v>377</v>
      </c>
      <c r="R1585" s="211" t="s">
        <v>20</v>
      </c>
      <c r="S1585" s="153"/>
      <c r="T1585" s="94" t="s">
        <v>42</v>
      </c>
      <c r="U1585" s="120"/>
      <c r="V1585" s="120"/>
      <c r="W1585" s="100" t="e">
        <f>VLOOKUP(TRIM(X1585),X10:Y92,2,FALSE)</f>
        <v>#N/A</v>
      </c>
      <c r="X1585" s="121" t="str">
        <f t="shared" si="145"/>
        <v>99</v>
      </c>
      <c r="Y1585" s="124">
        <f t="shared" si="146"/>
        <v>0</v>
      </c>
      <c r="Z1585" s="121">
        <f t="shared" si="144"/>
        <v>0</v>
      </c>
      <c r="AA1585" s="121">
        <f t="shared" si="147"/>
        <v>1</v>
      </c>
      <c r="AB1585" s="121">
        <f t="shared" si="148"/>
        <v>1</v>
      </c>
      <c r="AC1585" s="121">
        <f t="shared" si="149"/>
        <v>0</v>
      </c>
    </row>
    <row r="1586" spans="1:29" ht="35.25" customHeight="1" x14ac:dyDescent="0.25">
      <c r="A1586" s="89"/>
      <c r="B1586" s="94" t="s">
        <v>42</v>
      </c>
      <c r="C1586" s="91" t="s">
        <v>14</v>
      </c>
      <c r="D1586" s="91" t="s">
        <v>93</v>
      </c>
      <c r="E1586" s="122" t="s">
        <v>4938</v>
      </c>
      <c r="F1586" s="92" t="s">
        <v>42</v>
      </c>
      <c r="G1586" s="209" t="s">
        <v>42</v>
      </c>
      <c r="H1586" s="92" t="s">
        <v>694</v>
      </c>
      <c r="I1586" s="210" t="s">
        <v>42</v>
      </c>
      <c r="J1586" s="151"/>
      <c r="K1586" s="152"/>
      <c r="L1586" s="151"/>
      <c r="M1586" s="152"/>
      <c r="N1586" s="151"/>
      <c r="O1586" s="151" t="s">
        <v>42</v>
      </c>
      <c r="P1586" s="151"/>
      <c r="Q1586" s="211" t="s">
        <v>377</v>
      </c>
      <c r="R1586" s="211" t="s">
        <v>20</v>
      </c>
      <c r="S1586" s="153"/>
      <c r="T1586" s="94" t="s">
        <v>42</v>
      </c>
      <c r="U1586" s="120"/>
      <c r="V1586" s="120"/>
      <c r="W1586" s="100" t="e">
        <f>VLOOKUP(TRIM(X1586),X10:Y92,2,FALSE)</f>
        <v>#N/A</v>
      </c>
      <c r="X1586" s="121" t="str">
        <f t="shared" si="145"/>
        <v>99</v>
      </c>
      <c r="Y1586" s="124">
        <f t="shared" si="146"/>
        <v>0</v>
      </c>
      <c r="Z1586" s="121">
        <f t="shared" si="144"/>
        <v>0</v>
      </c>
      <c r="AA1586" s="121">
        <f t="shared" si="147"/>
        <v>1</v>
      </c>
      <c r="AB1586" s="121">
        <f t="shared" si="148"/>
        <v>1</v>
      </c>
      <c r="AC1586" s="121">
        <f t="shared" si="149"/>
        <v>0</v>
      </c>
    </row>
    <row r="1587" spans="1:29" ht="35.25" customHeight="1" x14ac:dyDescent="0.25">
      <c r="A1587" s="89"/>
      <c r="B1587" s="94" t="s">
        <v>42</v>
      </c>
      <c r="C1587" s="91" t="s">
        <v>14</v>
      </c>
      <c r="D1587" s="91" t="s">
        <v>93</v>
      </c>
      <c r="E1587" s="122" t="s">
        <v>4939</v>
      </c>
      <c r="F1587" s="92" t="s">
        <v>42</v>
      </c>
      <c r="G1587" s="209" t="s">
        <v>42</v>
      </c>
      <c r="H1587" s="92" t="s">
        <v>694</v>
      </c>
      <c r="I1587" s="210" t="s">
        <v>42</v>
      </c>
      <c r="J1587" s="151"/>
      <c r="K1587" s="152"/>
      <c r="L1587" s="151"/>
      <c r="M1587" s="152"/>
      <c r="N1587" s="151"/>
      <c r="O1587" s="151" t="s">
        <v>42</v>
      </c>
      <c r="P1587" s="151"/>
      <c r="Q1587" s="211" t="s">
        <v>377</v>
      </c>
      <c r="R1587" s="211" t="s">
        <v>20</v>
      </c>
      <c r="S1587" s="153"/>
      <c r="T1587" s="94" t="s">
        <v>42</v>
      </c>
      <c r="U1587" s="120"/>
      <c r="V1587" s="120"/>
      <c r="W1587" s="100" t="e">
        <f>VLOOKUP(TRIM(X1587),X10:Y92,2,FALSE)</f>
        <v>#N/A</v>
      </c>
      <c r="X1587" s="121" t="str">
        <f t="shared" si="145"/>
        <v>99</v>
      </c>
      <c r="Y1587" s="124">
        <f t="shared" si="146"/>
        <v>0</v>
      </c>
      <c r="Z1587" s="121">
        <f t="shared" si="144"/>
        <v>0</v>
      </c>
      <c r="AA1587" s="121">
        <f t="shared" si="147"/>
        <v>1</v>
      </c>
      <c r="AB1587" s="121">
        <f t="shared" si="148"/>
        <v>1</v>
      </c>
      <c r="AC1587" s="121">
        <f t="shared" si="149"/>
        <v>0</v>
      </c>
    </row>
    <row r="1588" spans="1:29" ht="35.25" customHeight="1" x14ac:dyDescent="0.25">
      <c r="A1588" s="89"/>
      <c r="B1588" s="94" t="s">
        <v>42</v>
      </c>
      <c r="C1588" s="91" t="s">
        <v>14</v>
      </c>
      <c r="D1588" s="91" t="s">
        <v>93</v>
      </c>
      <c r="E1588" s="122" t="s">
        <v>4940</v>
      </c>
      <c r="F1588" s="92" t="s">
        <v>42</v>
      </c>
      <c r="G1588" s="209" t="s">
        <v>42</v>
      </c>
      <c r="H1588" s="92" t="s">
        <v>694</v>
      </c>
      <c r="I1588" s="210" t="s">
        <v>42</v>
      </c>
      <c r="J1588" s="151"/>
      <c r="K1588" s="152"/>
      <c r="L1588" s="151"/>
      <c r="M1588" s="152"/>
      <c r="N1588" s="151"/>
      <c r="O1588" s="151" t="s">
        <v>42</v>
      </c>
      <c r="P1588" s="151"/>
      <c r="Q1588" s="211" t="s">
        <v>377</v>
      </c>
      <c r="R1588" s="211" t="s">
        <v>20</v>
      </c>
      <c r="S1588" s="153"/>
      <c r="T1588" s="94" t="s">
        <v>42</v>
      </c>
      <c r="U1588" s="120"/>
      <c r="V1588" s="120"/>
      <c r="W1588" s="100" t="e">
        <f>VLOOKUP(TRIM(X1588),X10:Y92,2,FALSE)</f>
        <v>#N/A</v>
      </c>
      <c r="X1588" s="121" t="str">
        <f t="shared" si="145"/>
        <v>99</v>
      </c>
      <c r="Y1588" s="124">
        <f t="shared" si="146"/>
        <v>0</v>
      </c>
      <c r="Z1588" s="121">
        <f t="shared" si="144"/>
        <v>0</v>
      </c>
      <c r="AA1588" s="121">
        <f t="shared" si="147"/>
        <v>1</v>
      </c>
      <c r="AB1588" s="121">
        <f t="shared" si="148"/>
        <v>1</v>
      </c>
      <c r="AC1588" s="121">
        <f t="shared" si="149"/>
        <v>0</v>
      </c>
    </row>
    <row r="1589" spans="1:29" ht="35.25" customHeight="1" x14ac:dyDescent="0.25">
      <c r="A1589" s="89"/>
      <c r="B1589" s="94" t="s">
        <v>42</v>
      </c>
      <c r="C1589" s="91" t="s">
        <v>14</v>
      </c>
      <c r="D1589" s="91" t="s">
        <v>93</v>
      </c>
      <c r="E1589" s="122" t="s">
        <v>4941</v>
      </c>
      <c r="F1589" s="92" t="s">
        <v>42</v>
      </c>
      <c r="G1589" s="209" t="s">
        <v>42</v>
      </c>
      <c r="H1589" s="92" t="s">
        <v>694</v>
      </c>
      <c r="I1589" s="210" t="s">
        <v>42</v>
      </c>
      <c r="J1589" s="151"/>
      <c r="K1589" s="152"/>
      <c r="L1589" s="151"/>
      <c r="M1589" s="152"/>
      <c r="N1589" s="151"/>
      <c r="O1589" s="151" t="s">
        <v>42</v>
      </c>
      <c r="P1589" s="151"/>
      <c r="Q1589" s="211" t="s">
        <v>377</v>
      </c>
      <c r="R1589" s="211" t="s">
        <v>20</v>
      </c>
      <c r="S1589" s="153"/>
      <c r="T1589" s="94" t="s">
        <v>42</v>
      </c>
      <c r="U1589" s="120"/>
      <c r="V1589" s="120"/>
      <c r="W1589" s="100" t="e">
        <f>VLOOKUP(TRIM(X1589),X10:Y92,2,FALSE)</f>
        <v>#N/A</v>
      </c>
      <c r="X1589" s="121" t="str">
        <f t="shared" si="145"/>
        <v>99</v>
      </c>
      <c r="Y1589" s="124">
        <f t="shared" si="146"/>
        <v>0</v>
      </c>
      <c r="Z1589" s="121">
        <f t="shared" si="144"/>
        <v>0</v>
      </c>
      <c r="AA1589" s="121">
        <f t="shared" si="147"/>
        <v>1</v>
      </c>
      <c r="AB1589" s="121">
        <f t="shared" si="148"/>
        <v>1</v>
      </c>
      <c r="AC1589" s="121">
        <f t="shared" si="149"/>
        <v>0</v>
      </c>
    </row>
    <row r="1590" spans="1:29" ht="35.25" customHeight="1" x14ac:dyDescent="0.25">
      <c r="A1590" s="89"/>
      <c r="B1590" s="94" t="s">
        <v>42</v>
      </c>
      <c r="C1590" s="91" t="s">
        <v>14</v>
      </c>
      <c r="D1590" s="91" t="s">
        <v>93</v>
      </c>
      <c r="E1590" s="122" t="s">
        <v>4942</v>
      </c>
      <c r="F1590" s="92" t="s">
        <v>42</v>
      </c>
      <c r="G1590" s="209" t="s">
        <v>42</v>
      </c>
      <c r="H1590" s="92" t="s">
        <v>694</v>
      </c>
      <c r="I1590" s="210" t="s">
        <v>42</v>
      </c>
      <c r="J1590" s="151"/>
      <c r="K1590" s="152"/>
      <c r="L1590" s="151"/>
      <c r="M1590" s="152"/>
      <c r="N1590" s="151"/>
      <c r="O1590" s="151" t="s">
        <v>42</v>
      </c>
      <c r="P1590" s="151"/>
      <c r="Q1590" s="211" t="s">
        <v>377</v>
      </c>
      <c r="R1590" s="211" t="s">
        <v>20</v>
      </c>
      <c r="S1590" s="153"/>
      <c r="T1590" s="94" t="s">
        <v>42</v>
      </c>
      <c r="U1590" s="120"/>
      <c r="V1590" s="120"/>
      <c r="W1590" s="100" t="e">
        <f>VLOOKUP(TRIM(X1590),X10:Y92,2,FALSE)</f>
        <v>#N/A</v>
      </c>
      <c r="X1590" s="121" t="str">
        <f t="shared" si="145"/>
        <v>99</v>
      </c>
      <c r="Y1590" s="124">
        <f t="shared" si="146"/>
        <v>0</v>
      </c>
      <c r="Z1590" s="121">
        <f t="shared" si="144"/>
        <v>0</v>
      </c>
      <c r="AA1590" s="121">
        <f t="shared" si="147"/>
        <v>1</v>
      </c>
      <c r="AB1590" s="121">
        <f t="shared" si="148"/>
        <v>1</v>
      </c>
      <c r="AC1590" s="121">
        <f t="shared" si="149"/>
        <v>0</v>
      </c>
    </row>
    <row r="1591" spans="1:29" ht="35.25" customHeight="1" x14ac:dyDescent="0.25">
      <c r="A1591" s="89"/>
      <c r="B1591" s="94" t="s">
        <v>42</v>
      </c>
      <c r="C1591" s="91" t="s">
        <v>14</v>
      </c>
      <c r="D1591" s="91" t="s">
        <v>93</v>
      </c>
      <c r="E1591" s="122" t="s">
        <v>4943</v>
      </c>
      <c r="F1591" s="92" t="s">
        <v>42</v>
      </c>
      <c r="G1591" s="209" t="s">
        <v>42</v>
      </c>
      <c r="H1591" s="92" t="s">
        <v>694</v>
      </c>
      <c r="I1591" s="210" t="s">
        <v>42</v>
      </c>
      <c r="J1591" s="151"/>
      <c r="K1591" s="152"/>
      <c r="L1591" s="151"/>
      <c r="M1591" s="152"/>
      <c r="N1591" s="151"/>
      <c r="O1591" s="151" t="s">
        <v>42</v>
      </c>
      <c r="P1591" s="151"/>
      <c r="Q1591" s="211" t="s">
        <v>377</v>
      </c>
      <c r="R1591" s="211" t="s">
        <v>20</v>
      </c>
      <c r="S1591" s="153"/>
      <c r="T1591" s="94" t="s">
        <v>42</v>
      </c>
      <c r="U1591" s="120"/>
      <c r="V1591" s="120"/>
      <c r="W1591" s="100" t="e">
        <f>VLOOKUP(TRIM(X1591),X10:Y92,2,FALSE)</f>
        <v>#N/A</v>
      </c>
      <c r="X1591" s="121" t="str">
        <f t="shared" si="145"/>
        <v>99</v>
      </c>
      <c r="Y1591" s="124">
        <f t="shared" si="146"/>
        <v>0</v>
      </c>
      <c r="Z1591" s="121">
        <f t="shared" si="144"/>
        <v>0</v>
      </c>
      <c r="AA1591" s="121">
        <f t="shared" si="147"/>
        <v>1</v>
      </c>
      <c r="AB1591" s="121">
        <f t="shared" si="148"/>
        <v>1</v>
      </c>
      <c r="AC1591" s="121">
        <f t="shared" si="149"/>
        <v>0</v>
      </c>
    </row>
    <row r="1592" spans="1:29" ht="35.25" customHeight="1" x14ac:dyDescent="0.25">
      <c r="A1592" s="89"/>
      <c r="B1592" s="94" t="s">
        <v>42</v>
      </c>
      <c r="C1592" s="91" t="s">
        <v>14</v>
      </c>
      <c r="D1592" s="91" t="s">
        <v>93</v>
      </c>
      <c r="E1592" s="122" t="s">
        <v>4944</v>
      </c>
      <c r="F1592" s="92" t="s">
        <v>42</v>
      </c>
      <c r="G1592" s="209" t="s">
        <v>42</v>
      </c>
      <c r="H1592" s="92" t="s">
        <v>694</v>
      </c>
      <c r="I1592" s="210" t="s">
        <v>42</v>
      </c>
      <c r="J1592" s="151"/>
      <c r="K1592" s="152"/>
      <c r="L1592" s="151"/>
      <c r="M1592" s="152"/>
      <c r="N1592" s="151"/>
      <c r="O1592" s="151" t="s">
        <v>42</v>
      </c>
      <c r="P1592" s="151"/>
      <c r="Q1592" s="211" t="s">
        <v>377</v>
      </c>
      <c r="R1592" s="211" t="s">
        <v>20</v>
      </c>
      <c r="S1592" s="153"/>
      <c r="T1592" s="94" t="s">
        <v>42</v>
      </c>
      <c r="U1592" s="120"/>
      <c r="V1592" s="120"/>
      <c r="W1592" s="100" t="e">
        <f>VLOOKUP(TRIM(X1592),X10:Y92,2,FALSE)</f>
        <v>#N/A</v>
      </c>
      <c r="X1592" s="121" t="str">
        <f t="shared" si="145"/>
        <v>99</v>
      </c>
      <c r="Y1592" s="124">
        <f t="shared" si="146"/>
        <v>0</v>
      </c>
      <c r="Z1592" s="121">
        <f t="shared" si="144"/>
        <v>0</v>
      </c>
      <c r="AA1592" s="121">
        <f t="shared" si="147"/>
        <v>1</v>
      </c>
      <c r="AB1592" s="121">
        <f t="shared" si="148"/>
        <v>1</v>
      </c>
      <c r="AC1592" s="121">
        <f t="shared" si="149"/>
        <v>0</v>
      </c>
    </row>
    <row r="1593" spans="1:29" ht="35.25" customHeight="1" x14ac:dyDescent="0.25">
      <c r="A1593" s="89"/>
      <c r="B1593" s="94" t="s">
        <v>42</v>
      </c>
      <c r="C1593" s="91" t="s">
        <v>14</v>
      </c>
      <c r="D1593" s="91" t="s">
        <v>93</v>
      </c>
      <c r="E1593" s="122" t="s">
        <v>4945</v>
      </c>
      <c r="F1593" s="92" t="s">
        <v>42</v>
      </c>
      <c r="G1593" s="209" t="s">
        <v>42</v>
      </c>
      <c r="H1593" s="92" t="s">
        <v>694</v>
      </c>
      <c r="I1593" s="210" t="s">
        <v>42</v>
      </c>
      <c r="J1593" s="151"/>
      <c r="K1593" s="152"/>
      <c r="L1593" s="151"/>
      <c r="M1593" s="152"/>
      <c r="N1593" s="151"/>
      <c r="O1593" s="151" t="s">
        <v>42</v>
      </c>
      <c r="P1593" s="151"/>
      <c r="Q1593" s="211" t="s">
        <v>377</v>
      </c>
      <c r="R1593" s="211" t="s">
        <v>20</v>
      </c>
      <c r="S1593" s="153"/>
      <c r="T1593" s="94" t="s">
        <v>42</v>
      </c>
      <c r="U1593" s="120"/>
      <c r="V1593" s="120"/>
      <c r="W1593" s="100" t="e">
        <f>VLOOKUP(TRIM(X1593),X10:Y92,2,FALSE)</f>
        <v>#N/A</v>
      </c>
      <c r="X1593" s="121" t="str">
        <f t="shared" si="145"/>
        <v>99</v>
      </c>
      <c r="Y1593" s="124">
        <f t="shared" si="146"/>
        <v>0</v>
      </c>
      <c r="Z1593" s="121">
        <f t="shared" si="144"/>
        <v>0</v>
      </c>
      <c r="AA1593" s="121">
        <f t="shared" si="147"/>
        <v>1</v>
      </c>
      <c r="AB1593" s="121">
        <f t="shared" si="148"/>
        <v>1</v>
      </c>
      <c r="AC1593" s="121">
        <f t="shared" si="149"/>
        <v>0</v>
      </c>
    </row>
    <row r="1594" spans="1:29" ht="35.25" customHeight="1" x14ac:dyDescent="0.25">
      <c r="A1594" s="89"/>
      <c r="B1594" s="94" t="s">
        <v>42</v>
      </c>
      <c r="C1594" s="91" t="s">
        <v>14</v>
      </c>
      <c r="D1594" s="91" t="s">
        <v>93</v>
      </c>
      <c r="E1594" s="122" t="s">
        <v>4946</v>
      </c>
      <c r="F1594" s="92" t="s">
        <v>42</v>
      </c>
      <c r="G1594" s="209" t="s">
        <v>42</v>
      </c>
      <c r="H1594" s="92" t="s">
        <v>694</v>
      </c>
      <c r="I1594" s="210" t="s">
        <v>42</v>
      </c>
      <c r="J1594" s="151"/>
      <c r="K1594" s="152"/>
      <c r="L1594" s="151"/>
      <c r="M1594" s="152"/>
      <c r="N1594" s="151"/>
      <c r="O1594" s="151" t="s">
        <v>42</v>
      </c>
      <c r="P1594" s="151"/>
      <c r="Q1594" s="211" t="s">
        <v>377</v>
      </c>
      <c r="R1594" s="211" t="s">
        <v>20</v>
      </c>
      <c r="S1594" s="153"/>
      <c r="T1594" s="94" t="s">
        <v>42</v>
      </c>
      <c r="U1594" s="120"/>
      <c r="V1594" s="120"/>
      <c r="W1594" s="100" t="e">
        <f>VLOOKUP(TRIM(X1594),X10:Y92,2,FALSE)</f>
        <v>#N/A</v>
      </c>
      <c r="X1594" s="121" t="str">
        <f t="shared" si="145"/>
        <v>99</v>
      </c>
      <c r="Y1594" s="124">
        <f t="shared" si="146"/>
        <v>0</v>
      </c>
      <c r="Z1594" s="121">
        <f t="shared" si="144"/>
        <v>0</v>
      </c>
      <c r="AA1594" s="121">
        <f t="shared" si="147"/>
        <v>1</v>
      </c>
      <c r="AB1594" s="121">
        <f t="shared" si="148"/>
        <v>1</v>
      </c>
      <c r="AC1594" s="121">
        <f t="shared" si="149"/>
        <v>0</v>
      </c>
    </row>
    <row r="1595" spans="1:29" ht="35.25" customHeight="1" x14ac:dyDescent="0.25">
      <c r="A1595" s="89"/>
      <c r="B1595" s="94" t="s">
        <v>42</v>
      </c>
      <c r="C1595" s="91" t="s">
        <v>14</v>
      </c>
      <c r="D1595" s="91" t="s">
        <v>93</v>
      </c>
      <c r="E1595" s="122" t="s">
        <v>4947</v>
      </c>
      <c r="F1595" s="92" t="s">
        <v>42</v>
      </c>
      <c r="G1595" s="209" t="s">
        <v>42</v>
      </c>
      <c r="H1595" s="92" t="s">
        <v>694</v>
      </c>
      <c r="I1595" s="210" t="s">
        <v>42</v>
      </c>
      <c r="J1595" s="151"/>
      <c r="K1595" s="152"/>
      <c r="L1595" s="151"/>
      <c r="M1595" s="152"/>
      <c r="N1595" s="151"/>
      <c r="O1595" s="151" t="s">
        <v>42</v>
      </c>
      <c r="P1595" s="151"/>
      <c r="Q1595" s="211" t="s">
        <v>377</v>
      </c>
      <c r="R1595" s="211" t="s">
        <v>20</v>
      </c>
      <c r="S1595" s="153"/>
      <c r="T1595" s="94" t="s">
        <v>42</v>
      </c>
      <c r="U1595" s="120"/>
      <c r="V1595" s="120"/>
      <c r="W1595" s="100" t="e">
        <f>VLOOKUP(TRIM(X1595),X10:Y92,2,FALSE)</f>
        <v>#N/A</v>
      </c>
      <c r="X1595" s="121" t="str">
        <f t="shared" si="145"/>
        <v>99</v>
      </c>
      <c r="Y1595" s="124">
        <f t="shared" si="146"/>
        <v>0</v>
      </c>
      <c r="Z1595" s="121">
        <f t="shared" si="144"/>
        <v>0</v>
      </c>
      <c r="AA1595" s="121">
        <f t="shared" si="147"/>
        <v>1</v>
      </c>
      <c r="AB1595" s="121">
        <f t="shared" si="148"/>
        <v>1</v>
      </c>
      <c r="AC1595" s="121">
        <f t="shared" si="149"/>
        <v>0</v>
      </c>
    </row>
    <row r="1596" spans="1:29" ht="35.25" customHeight="1" x14ac:dyDescent="0.25">
      <c r="A1596" s="89"/>
      <c r="B1596" s="94" t="s">
        <v>42</v>
      </c>
      <c r="C1596" s="91" t="s">
        <v>14</v>
      </c>
      <c r="D1596" s="91" t="s">
        <v>93</v>
      </c>
      <c r="E1596" s="122" t="s">
        <v>4948</v>
      </c>
      <c r="F1596" s="92" t="s">
        <v>42</v>
      </c>
      <c r="G1596" s="209" t="s">
        <v>42</v>
      </c>
      <c r="H1596" s="92" t="s">
        <v>694</v>
      </c>
      <c r="I1596" s="210" t="s">
        <v>42</v>
      </c>
      <c r="J1596" s="151"/>
      <c r="K1596" s="152"/>
      <c r="L1596" s="151"/>
      <c r="M1596" s="152"/>
      <c r="N1596" s="151"/>
      <c r="O1596" s="151" t="s">
        <v>42</v>
      </c>
      <c r="P1596" s="151"/>
      <c r="Q1596" s="211" t="s">
        <v>377</v>
      </c>
      <c r="R1596" s="211" t="s">
        <v>20</v>
      </c>
      <c r="S1596" s="153"/>
      <c r="T1596" s="94" t="s">
        <v>42</v>
      </c>
      <c r="U1596" s="120"/>
      <c r="V1596" s="120"/>
      <c r="W1596" s="100" t="e">
        <f>VLOOKUP(TRIM(X1596),X10:Y92,2,FALSE)</f>
        <v>#N/A</v>
      </c>
      <c r="X1596" s="121" t="str">
        <f t="shared" si="145"/>
        <v>99</v>
      </c>
      <c r="Y1596" s="124">
        <f t="shared" si="146"/>
        <v>0</v>
      </c>
      <c r="Z1596" s="121">
        <f t="shared" si="144"/>
        <v>0</v>
      </c>
      <c r="AA1596" s="121">
        <f t="shared" si="147"/>
        <v>1</v>
      </c>
      <c r="AB1596" s="121">
        <f t="shared" si="148"/>
        <v>1</v>
      </c>
      <c r="AC1596" s="121">
        <f t="shared" si="149"/>
        <v>0</v>
      </c>
    </row>
    <row r="1597" spans="1:29" ht="35.25" customHeight="1" x14ac:dyDescent="0.25">
      <c r="A1597" s="89"/>
      <c r="B1597" s="94" t="s">
        <v>42</v>
      </c>
      <c r="C1597" s="91" t="s">
        <v>14</v>
      </c>
      <c r="D1597" s="91" t="s">
        <v>93</v>
      </c>
      <c r="E1597" s="122" t="s">
        <v>4949</v>
      </c>
      <c r="F1597" s="92" t="s">
        <v>42</v>
      </c>
      <c r="G1597" s="209" t="s">
        <v>42</v>
      </c>
      <c r="H1597" s="92" t="s">
        <v>694</v>
      </c>
      <c r="I1597" s="210" t="s">
        <v>42</v>
      </c>
      <c r="J1597" s="151"/>
      <c r="K1597" s="152"/>
      <c r="L1597" s="151"/>
      <c r="M1597" s="152"/>
      <c r="N1597" s="151"/>
      <c r="O1597" s="151" t="s">
        <v>42</v>
      </c>
      <c r="P1597" s="151"/>
      <c r="Q1597" s="211" t="s">
        <v>377</v>
      </c>
      <c r="R1597" s="211" t="s">
        <v>20</v>
      </c>
      <c r="S1597" s="153"/>
      <c r="T1597" s="94" t="s">
        <v>42</v>
      </c>
      <c r="U1597" s="120"/>
      <c r="V1597" s="120"/>
      <c r="W1597" s="100" t="e">
        <f>VLOOKUP(TRIM(X1597),X10:Y92,2,FALSE)</f>
        <v>#N/A</v>
      </c>
      <c r="X1597" s="121" t="str">
        <f t="shared" si="145"/>
        <v>99</v>
      </c>
      <c r="Y1597" s="124">
        <f t="shared" si="146"/>
        <v>0</v>
      </c>
      <c r="Z1597" s="121">
        <f t="shared" si="144"/>
        <v>0</v>
      </c>
      <c r="AA1597" s="121">
        <f t="shared" si="147"/>
        <v>1</v>
      </c>
      <c r="AB1597" s="121">
        <f t="shared" si="148"/>
        <v>1</v>
      </c>
      <c r="AC1597" s="121">
        <f t="shared" si="149"/>
        <v>0</v>
      </c>
    </row>
    <row r="1598" spans="1:29" ht="35.25" customHeight="1" x14ac:dyDescent="0.25">
      <c r="A1598" s="89"/>
      <c r="B1598" s="94" t="s">
        <v>42</v>
      </c>
      <c r="C1598" s="91" t="s">
        <v>14</v>
      </c>
      <c r="D1598" s="91" t="s">
        <v>93</v>
      </c>
      <c r="E1598" s="122" t="s">
        <v>4950</v>
      </c>
      <c r="F1598" s="92" t="s">
        <v>42</v>
      </c>
      <c r="G1598" s="209" t="s">
        <v>42</v>
      </c>
      <c r="H1598" s="92" t="s">
        <v>694</v>
      </c>
      <c r="I1598" s="210" t="s">
        <v>42</v>
      </c>
      <c r="J1598" s="151"/>
      <c r="K1598" s="152"/>
      <c r="L1598" s="151"/>
      <c r="M1598" s="152"/>
      <c r="N1598" s="151"/>
      <c r="O1598" s="151" t="s">
        <v>42</v>
      </c>
      <c r="P1598" s="151"/>
      <c r="Q1598" s="211" t="s">
        <v>377</v>
      </c>
      <c r="R1598" s="211" t="s">
        <v>20</v>
      </c>
      <c r="S1598" s="153"/>
      <c r="T1598" s="94" t="s">
        <v>42</v>
      </c>
      <c r="U1598" s="120"/>
      <c r="V1598" s="120"/>
      <c r="W1598" s="100" t="e">
        <f>VLOOKUP(TRIM(X1598),X10:Y92,2,FALSE)</f>
        <v>#N/A</v>
      </c>
      <c r="X1598" s="121" t="str">
        <f t="shared" si="145"/>
        <v>99</v>
      </c>
      <c r="Y1598" s="124">
        <f t="shared" si="146"/>
        <v>0</v>
      </c>
      <c r="Z1598" s="121">
        <f t="shared" si="144"/>
        <v>0</v>
      </c>
      <c r="AA1598" s="121">
        <f t="shared" si="147"/>
        <v>1</v>
      </c>
      <c r="AB1598" s="121">
        <f t="shared" si="148"/>
        <v>1</v>
      </c>
      <c r="AC1598" s="121">
        <f t="shared" si="149"/>
        <v>0</v>
      </c>
    </row>
    <row r="1599" spans="1:29" ht="35.25" customHeight="1" x14ac:dyDescent="0.25">
      <c r="A1599" s="89"/>
      <c r="B1599" s="94" t="s">
        <v>42</v>
      </c>
      <c r="C1599" s="91" t="s">
        <v>14</v>
      </c>
      <c r="D1599" s="91" t="s">
        <v>93</v>
      </c>
      <c r="E1599" s="122" t="s">
        <v>4951</v>
      </c>
      <c r="F1599" s="92" t="s">
        <v>42</v>
      </c>
      <c r="G1599" s="209" t="s">
        <v>42</v>
      </c>
      <c r="H1599" s="92" t="s">
        <v>694</v>
      </c>
      <c r="I1599" s="210" t="s">
        <v>42</v>
      </c>
      <c r="J1599" s="151"/>
      <c r="K1599" s="152"/>
      <c r="L1599" s="151"/>
      <c r="M1599" s="152"/>
      <c r="N1599" s="151"/>
      <c r="O1599" s="151" t="s">
        <v>42</v>
      </c>
      <c r="P1599" s="151"/>
      <c r="Q1599" s="211" t="s">
        <v>377</v>
      </c>
      <c r="R1599" s="211" t="s">
        <v>20</v>
      </c>
      <c r="S1599" s="153"/>
      <c r="T1599" s="94" t="s">
        <v>42</v>
      </c>
      <c r="U1599" s="120"/>
      <c r="V1599" s="120"/>
      <c r="W1599" s="100" t="e">
        <f>VLOOKUP(TRIM(X1599),X10:Y92,2,FALSE)</f>
        <v>#N/A</v>
      </c>
      <c r="X1599" s="121" t="str">
        <f t="shared" si="145"/>
        <v>99</v>
      </c>
      <c r="Y1599" s="124">
        <f t="shared" si="146"/>
        <v>0</v>
      </c>
      <c r="Z1599" s="121">
        <f t="shared" si="144"/>
        <v>0</v>
      </c>
      <c r="AA1599" s="121">
        <f t="shared" si="147"/>
        <v>1</v>
      </c>
      <c r="AB1599" s="121">
        <f t="shared" si="148"/>
        <v>1</v>
      </c>
      <c r="AC1599" s="121">
        <f t="shared" si="149"/>
        <v>0</v>
      </c>
    </row>
    <row r="1600" spans="1:29" ht="35.25" customHeight="1" x14ac:dyDescent="0.25">
      <c r="A1600" s="89"/>
      <c r="B1600" s="94" t="s">
        <v>42</v>
      </c>
      <c r="C1600" s="91" t="s">
        <v>14</v>
      </c>
      <c r="D1600" s="91" t="s">
        <v>93</v>
      </c>
      <c r="E1600" s="122" t="s">
        <v>4952</v>
      </c>
      <c r="F1600" s="92" t="s">
        <v>42</v>
      </c>
      <c r="G1600" s="209" t="s">
        <v>42</v>
      </c>
      <c r="H1600" s="92" t="s">
        <v>694</v>
      </c>
      <c r="I1600" s="210" t="s">
        <v>42</v>
      </c>
      <c r="J1600" s="151"/>
      <c r="K1600" s="152"/>
      <c r="L1600" s="151"/>
      <c r="M1600" s="152"/>
      <c r="N1600" s="151"/>
      <c r="O1600" s="151" t="s">
        <v>42</v>
      </c>
      <c r="P1600" s="151"/>
      <c r="Q1600" s="211" t="s">
        <v>377</v>
      </c>
      <c r="R1600" s="211" t="s">
        <v>20</v>
      </c>
      <c r="S1600" s="153"/>
      <c r="T1600" s="94" t="s">
        <v>42</v>
      </c>
      <c r="U1600" s="120"/>
      <c r="V1600" s="120"/>
      <c r="W1600" s="100" t="e">
        <f>VLOOKUP(TRIM(X1600),X10:Y92,2,FALSE)</f>
        <v>#N/A</v>
      </c>
      <c r="X1600" s="121" t="str">
        <f t="shared" si="145"/>
        <v>99</v>
      </c>
      <c r="Y1600" s="124">
        <f t="shared" si="146"/>
        <v>0</v>
      </c>
      <c r="Z1600" s="121">
        <f t="shared" si="144"/>
        <v>0</v>
      </c>
      <c r="AA1600" s="121">
        <f t="shared" si="147"/>
        <v>1</v>
      </c>
      <c r="AB1600" s="121">
        <f t="shared" si="148"/>
        <v>1</v>
      </c>
      <c r="AC1600" s="121">
        <f t="shared" si="149"/>
        <v>0</v>
      </c>
    </row>
    <row r="1601" spans="1:29" ht="35.25" customHeight="1" x14ac:dyDescent="0.25">
      <c r="A1601" s="89"/>
      <c r="B1601" s="94" t="s">
        <v>42</v>
      </c>
      <c r="C1601" s="91" t="s">
        <v>14</v>
      </c>
      <c r="D1601" s="91" t="s">
        <v>93</v>
      </c>
      <c r="E1601" s="122" t="s">
        <v>4953</v>
      </c>
      <c r="F1601" s="92" t="s">
        <v>42</v>
      </c>
      <c r="G1601" s="209" t="s">
        <v>42</v>
      </c>
      <c r="H1601" s="92" t="s">
        <v>694</v>
      </c>
      <c r="I1601" s="210" t="s">
        <v>42</v>
      </c>
      <c r="J1601" s="151"/>
      <c r="K1601" s="152"/>
      <c r="L1601" s="151"/>
      <c r="M1601" s="152"/>
      <c r="N1601" s="151"/>
      <c r="O1601" s="151" t="s">
        <v>42</v>
      </c>
      <c r="P1601" s="151"/>
      <c r="Q1601" s="211" t="s">
        <v>377</v>
      </c>
      <c r="R1601" s="211" t="s">
        <v>20</v>
      </c>
      <c r="S1601" s="153"/>
      <c r="T1601" s="94" t="s">
        <v>42</v>
      </c>
      <c r="U1601" s="120"/>
      <c r="V1601" s="120"/>
      <c r="W1601" s="100" t="e">
        <f>VLOOKUP(TRIM(X1601),X10:Y92,2,FALSE)</f>
        <v>#N/A</v>
      </c>
      <c r="X1601" s="121" t="str">
        <f t="shared" si="145"/>
        <v>99</v>
      </c>
      <c r="Y1601" s="124">
        <f t="shared" si="146"/>
        <v>0</v>
      </c>
      <c r="Z1601" s="121">
        <f t="shared" si="144"/>
        <v>0</v>
      </c>
      <c r="AA1601" s="121">
        <f t="shared" si="147"/>
        <v>1</v>
      </c>
      <c r="AB1601" s="121">
        <f t="shared" si="148"/>
        <v>1</v>
      </c>
      <c r="AC1601" s="121">
        <f t="shared" si="149"/>
        <v>0</v>
      </c>
    </row>
    <row r="1602" spans="1:29" ht="35.25" customHeight="1" x14ac:dyDescent="0.25">
      <c r="A1602" s="89"/>
      <c r="B1602" s="94" t="s">
        <v>42</v>
      </c>
      <c r="C1602" s="91" t="s">
        <v>14</v>
      </c>
      <c r="D1602" s="91" t="s">
        <v>93</v>
      </c>
      <c r="E1602" s="122" t="s">
        <v>4954</v>
      </c>
      <c r="F1602" s="92" t="s">
        <v>42</v>
      </c>
      <c r="G1602" s="209" t="s">
        <v>42</v>
      </c>
      <c r="H1602" s="92" t="s">
        <v>694</v>
      </c>
      <c r="I1602" s="210" t="s">
        <v>42</v>
      </c>
      <c r="J1602" s="151"/>
      <c r="K1602" s="152"/>
      <c r="L1602" s="151"/>
      <c r="M1602" s="152"/>
      <c r="N1602" s="151"/>
      <c r="O1602" s="151" t="s">
        <v>42</v>
      </c>
      <c r="P1602" s="151"/>
      <c r="Q1602" s="211" t="s">
        <v>377</v>
      </c>
      <c r="R1602" s="211" t="s">
        <v>20</v>
      </c>
      <c r="S1602" s="153"/>
      <c r="T1602" s="94" t="s">
        <v>42</v>
      </c>
      <c r="U1602" s="120"/>
      <c r="V1602" s="120"/>
      <c r="W1602" s="100" t="e">
        <f>VLOOKUP(TRIM(X1602),X10:Y92,2,FALSE)</f>
        <v>#N/A</v>
      </c>
      <c r="X1602" s="121" t="str">
        <f t="shared" si="145"/>
        <v>99</v>
      </c>
      <c r="Y1602" s="124">
        <f t="shared" si="146"/>
        <v>0</v>
      </c>
      <c r="Z1602" s="121">
        <f t="shared" si="144"/>
        <v>0</v>
      </c>
      <c r="AA1602" s="121">
        <f t="shared" si="147"/>
        <v>1</v>
      </c>
      <c r="AB1602" s="121">
        <f t="shared" si="148"/>
        <v>1</v>
      </c>
      <c r="AC1602" s="121">
        <f t="shared" si="149"/>
        <v>0</v>
      </c>
    </row>
    <row r="1603" spans="1:29" ht="35.25" customHeight="1" x14ac:dyDescent="0.25">
      <c r="A1603" s="89"/>
      <c r="B1603" s="94" t="s">
        <v>42</v>
      </c>
      <c r="C1603" s="91" t="s">
        <v>14</v>
      </c>
      <c r="D1603" s="91" t="s">
        <v>93</v>
      </c>
      <c r="E1603" s="122" t="s">
        <v>4955</v>
      </c>
      <c r="F1603" s="92" t="s">
        <v>42</v>
      </c>
      <c r="G1603" s="209" t="s">
        <v>42</v>
      </c>
      <c r="H1603" s="92" t="s">
        <v>694</v>
      </c>
      <c r="I1603" s="210" t="s">
        <v>42</v>
      </c>
      <c r="J1603" s="151"/>
      <c r="K1603" s="152"/>
      <c r="L1603" s="151"/>
      <c r="M1603" s="152"/>
      <c r="N1603" s="151"/>
      <c r="O1603" s="151" t="s">
        <v>42</v>
      </c>
      <c r="P1603" s="151"/>
      <c r="Q1603" s="211" t="s">
        <v>377</v>
      </c>
      <c r="R1603" s="211" t="s">
        <v>20</v>
      </c>
      <c r="S1603" s="153"/>
      <c r="T1603" s="94" t="s">
        <v>42</v>
      </c>
      <c r="U1603" s="120"/>
      <c r="V1603" s="120"/>
      <c r="W1603" s="100" t="e">
        <f>VLOOKUP(TRIM(X1603),X10:Y92,2,FALSE)</f>
        <v>#N/A</v>
      </c>
      <c r="X1603" s="121" t="str">
        <f t="shared" si="145"/>
        <v>99</v>
      </c>
      <c r="Y1603" s="124">
        <f t="shared" si="146"/>
        <v>0</v>
      </c>
      <c r="Z1603" s="121">
        <f t="shared" si="144"/>
        <v>0</v>
      </c>
      <c r="AA1603" s="121">
        <f t="shared" si="147"/>
        <v>1</v>
      </c>
      <c r="AB1603" s="121">
        <f t="shared" si="148"/>
        <v>1</v>
      </c>
      <c r="AC1603" s="121">
        <f t="shared" si="149"/>
        <v>0</v>
      </c>
    </row>
    <row r="1604" spans="1:29" ht="35.25" customHeight="1" x14ac:dyDescent="0.25">
      <c r="A1604" s="89"/>
      <c r="B1604" s="94" t="s">
        <v>42</v>
      </c>
      <c r="C1604" s="91" t="s">
        <v>14</v>
      </c>
      <c r="D1604" s="91" t="s">
        <v>93</v>
      </c>
      <c r="E1604" s="122" t="s">
        <v>4956</v>
      </c>
      <c r="F1604" s="92" t="s">
        <v>42</v>
      </c>
      <c r="G1604" s="209" t="s">
        <v>42</v>
      </c>
      <c r="H1604" s="92" t="s">
        <v>694</v>
      </c>
      <c r="I1604" s="210" t="s">
        <v>42</v>
      </c>
      <c r="J1604" s="151"/>
      <c r="K1604" s="152"/>
      <c r="L1604" s="151"/>
      <c r="M1604" s="152"/>
      <c r="N1604" s="151"/>
      <c r="O1604" s="151" t="s">
        <v>42</v>
      </c>
      <c r="P1604" s="151"/>
      <c r="Q1604" s="211" t="s">
        <v>377</v>
      </c>
      <c r="R1604" s="211" t="s">
        <v>20</v>
      </c>
      <c r="S1604" s="153"/>
      <c r="T1604" s="94" t="s">
        <v>42</v>
      </c>
      <c r="U1604" s="120"/>
      <c r="V1604" s="120"/>
      <c r="W1604" s="100" t="e">
        <f>VLOOKUP(TRIM(X1604),X10:Y92,2,FALSE)</f>
        <v>#N/A</v>
      </c>
      <c r="X1604" s="121" t="str">
        <f t="shared" si="145"/>
        <v>99</v>
      </c>
      <c r="Y1604" s="124">
        <f t="shared" si="146"/>
        <v>0</v>
      </c>
      <c r="Z1604" s="121">
        <f t="shared" si="144"/>
        <v>0</v>
      </c>
      <c r="AA1604" s="121">
        <f t="shared" si="147"/>
        <v>1</v>
      </c>
      <c r="AB1604" s="121">
        <f t="shared" si="148"/>
        <v>1</v>
      </c>
      <c r="AC1604" s="121">
        <f t="shared" si="149"/>
        <v>0</v>
      </c>
    </row>
    <row r="1605" spans="1:29" ht="35.25" customHeight="1" x14ac:dyDescent="0.25">
      <c r="A1605" s="89"/>
      <c r="B1605" s="94" t="s">
        <v>42</v>
      </c>
      <c r="C1605" s="91" t="s">
        <v>14</v>
      </c>
      <c r="D1605" s="91" t="s">
        <v>93</v>
      </c>
      <c r="E1605" s="122" t="s">
        <v>4957</v>
      </c>
      <c r="F1605" s="92" t="s">
        <v>42</v>
      </c>
      <c r="G1605" s="209" t="s">
        <v>42</v>
      </c>
      <c r="H1605" s="92" t="s">
        <v>694</v>
      </c>
      <c r="I1605" s="210" t="s">
        <v>42</v>
      </c>
      <c r="J1605" s="151"/>
      <c r="K1605" s="152"/>
      <c r="L1605" s="151"/>
      <c r="M1605" s="152"/>
      <c r="N1605" s="151"/>
      <c r="O1605" s="151" t="s">
        <v>42</v>
      </c>
      <c r="P1605" s="151"/>
      <c r="Q1605" s="211" t="s">
        <v>377</v>
      </c>
      <c r="R1605" s="211" t="s">
        <v>20</v>
      </c>
      <c r="S1605" s="153"/>
      <c r="T1605" s="94" t="s">
        <v>42</v>
      </c>
      <c r="U1605" s="120"/>
      <c r="V1605" s="120"/>
      <c r="W1605" s="100" t="e">
        <f>VLOOKUP(TRIM(X1605),X10:Y92,2,FALSE)</f>
        <v>#N/A</v>
      </c>
      <c r="X1605" s="121" t="str">
        <f t="shared" si="145"/>
        <v>99</v>
      </c>
      <c r="Y1605" s="124">
        <f t="shared" si="146"/>
        <v>0</v>
      </c>
      <c r="Z1605" s="121">
        <f t="shared" si="144"/>
        <v>0</v>
      </c>
      <c r="AA1605" s="121">
        <f t="shared" si="147"/>
        <v>1</v>
      </c>
      <c r="AB1605" s="121">
        <f t="shared" si="148"/>
        <v>1</v>
      </c>
      <c r="AC1605" s="121">
        <f t="shared" si="149"/>
        <v>0</v>
      </c>
    </row>
    <row r="1606" spans="1:29" ht="35.25" customHeight="1" x14ac:dyDescent="0.25">
      <c r="A1606" s="89"/>
      <c r="B1606" s="94" t="s">
        <v>42</v>
      </c>
      <c r="C1606" s="91" t="s">
        <v>14</v>
      </c>
      <c r="D1606" s="91" t="s">
        <v>93</v>
      </c>
      <c r="E1606" s="122" t="s">
        <v>4958</v>
      </c>
      <c r="F1606" s="92" t="s">
        <v>42</v>
      </c>
      <c r="G1606" s="209" t="s">
        <v>42</v>
      </c>
      <c r="H1606" s="92" t="s">
        <v>694</v>
      </c>
      <c r="I1606" s="210" t="s">
        <v>42</v>
      </c>
      <c r="J1606" s="151"/>
      <c r="K1606" s="152"/>
      <c r="L1606" s="151"/>
      <c r="M1606" s="152"/>
      <c r="N1606" s="151"/>
      <c r="O1606" s="151" t="s">
        <v>42</v>
      </c>
      <c r="P1606" s="151"/>
      <c r="Q1606" s="211" t="s">
        <v>377</v>
      </c>
      <c r="R1606" s="211" t="s">
        <v>20</v>
      </c>
      <c r="S1606" s="153"/>
      <c r="T1606" s="94" t="s">
        <v>42</v>
      </c>
      <c r="U1606" s="120"/>
      <c r="V1606" s="120"/>
      <c r="W1606" s="100" t="e">
        <f>VLOOKUP(TRIM(X1606),X10:Y92,2,FALSE)</f>
        <v>#N/A</v>
      </c>
      <c r="X1606" s="121" t="str">
        <f t="shared" si="145"/>
        <v>99</v>
      </c>
      <c r="Y1606" s="124">
        <f t="shared" si="146"/>
        <v>0</v>
      </c>
      <c r="Z1606" s="121">
        <f t="shared" si="144"/>
        <v>0</v>
      </c>
      <c r="AA1606" s="121">
        <f t="shared" si="147"/>
        <v>1</v>
      </c>
      <c r="AB1606" s="121">
        <f t="shared" si="148"/>
        <v>1</v>
      </c>
      <c r="AC1606" s="121">
        <f t="shared" si="149"/>
        <v>0</v>
      </c>
    </row>
    <row r="1607" spans="1:29" ht="35.25" customHeight="1" x14ac:dyDescent="0.25">
      <c r="A1607" s="89"/>
      <c r="B1607" s="94" t="s">
        <v>42</v>
      </c>
      <c r="C1607" s="91" t="s">
        <v>14</v>
      </c>
      <c r="D1607" s="91" t="s">
        <v>93</v>
      </c>
      <c r="E1607" s="122" t="s">
        <v>4959</v>
      </c>
      <c r="F1607" s="92" t="s">
        <v>42</v>
      </c>
      <c r="G1607" s="209" t="s">
        <v>42</v>
      </c>
      <c r="H1607" s="92" t="s">
        <v>694</v>
      </c>
      <c r="I1607" s="210" t="s">
        <v>42</v>
      </c>
      <c r="J1607" s="151"/>
      <c r="K1607" s="152"/>
      <c r="L1607" s="151"/>
      <c r="M1607" s="152"/>
      <c r="N1607" s="151"/>
      <c r="O1607" s="151" t="s">
        <v>42</v>
      </c>
      <c r="P1607" s="151"/>
      <c r="Q1607" s="211" t="s">
        <v>377</v>
      </c>
      <c r="R1607" s="211" t="s">
        <v>20</v>
      </c>
      <c r="S1607" s="153"/>
      <c r="T1607" s="94" t="s">
        <v>42</v>
      </c>
      <c r="U1607" s="120"/>
      <c r="V1607" s="120"/>
      <c r="W1607" s="100" t="e">
        <f>VLOOKUP(TRIM(X1607),X10:Y92,2,FALSE)</f>
        <v>#N/A</v>
      </c>
      <c r="X1607" s="121" t="str">
        <f t="shared" si="145"/>
        <v>99</v>
      </c>
      <c r="Y1607" s="124">
        <f t="shared" si="146"/>
        <v>0</v>
      </c>
      <c r="Z1607" s="121">
        <f t="shared" si="144"/>
        <v>0</v>
      </c>
      <c r="AA1607" s="121">
        <f t="shared" si="147"/>
        <v>1</v>
      </c>
      <c r="AB1607" s="121">
        <f t="shared" si="148"/>
        <v>1</v>
      </c>
      <c r="AC1607" s="121">
        <f t="shared" si="149"/>
        <v>0</v>
      </c>
    </row>
    <row r="1608" spans="1:29" ht="35.25" customHeight="1" x14ac:dyDescent="0.25">
      <c r="A1608" s="89"/>
      <c r="B1608" s="94" t="s">
        <v>42</v>
      </c>
      <c r="C1608" s="91" t="s">
        <v>14</v>
      </c>
      <c r="D1608" s="91" t="s">
        <v>93</v>
      </c>
      <c r="E1608" s="122" t="s">
        <v>4960</v>
      </c>
      <c r="F1608" s="92" t="s">
        <v>42</v>
      </c>
      <c r="G1608" s="209" t="s">
        <v>42</v>
      </c>
      <c r="H1608" s="92" t="s">
        <v>694</v>
      </c>
      <c r="I1608" s="210" t="s">
        <v>42</v>
      </c>
      <c r="J1608" s="151"/>
      <c r="K1608" s="152"/>
      <c r="L1608" s="151"/>
      <c r="M1608" s="152"/>
      <c r="N1608" s="151"/>
      <c r="O1608" s="151" t="s">
        <v>42</v>
      </c>
      <c r="P1608" s="151"/>
      <c r="Q1608" s="211" t="s">
        <v>377</v>
      </c>
      <c r="R1608" s="211" t="s">
        <v>20</v>
      </c>
      <c r="S1608" s="153"/>
      <c r="T1608" s="94" t="s">
        <v>42</v>
      </c>
      <c r="U1608" s="120"/>
      <c r="V1608" s="120"/>
      <c r="W1608" s="100" t="e">
        <f>VLOOKUP(TRIM(X1608),X10:Y92,2,FALSE)</f>
        <v>#N/A</v>
      </c>
      <c r="X1608" s="121" t="str">
        <f t="shared" si="145"/>
        <v>99</v>
      </c>
      <c r="Y1608" s="124">
        <f t="shared" si="146"/>
        <v>0</v>
      </c>
      <c r="Z1608" s="121">
        <f t="shared" si="144"/>
        <v>0</v>
      </c>
      <c r="AA1608" s="121">
        <f t="shared" si="147"/>
        <v>1</v>
      </c>
      <c r="AB1608" s="121">
        <f t="shared" si="148"/>
        <v>1</v>
      </c>
      <c r="AC1608" s="121">
        <f t="shared" si="149"/>
        <v>0</v>
      </c>
    </row>
    <row r="1609" spans="1:29" ht="35.25" customHeight="1" x14ac:dyDescent="0.25">
      <c r="A1609" s="89"/>
      <c r="B1609" s="94" t="s">
        <v>42</v>
      </c>
      <c r="C1609" s="91" t="s">
        <v>14</v>
      </c>
      <c r="D1609" s="91" t="s">
        <v>93</v>
      </c>
      <c r="E1609" s="122" t="s">
        <v>4961</v>
      </c>
      <c r="F1609" s="92" t="s">
        <v>42</v>
      </c>
      <c r="G1609" s="209" t="s">
        <v>42</v>
      </c>
      <c r="H1609" s="92" t="s">
        <v>694</v>
      </c>
      <c r="I1609" s="210" t="s">
        <v>42</v>
      </c>
      <c r="J1609" s="151"/>
      <c r="K1609" s="152"/>
      <c r="L1609" s="151"/>
      <c r="M1609" s="152"/>
      <c r="N1609" s="151"/>
      <c r="O1609" s="151" t="s">
        <v>42</v>
      </c>
      <c r="P1609" s="151"/>
      <c r="Q1609" s="211" t="s">
        <v>377</v>
      </c>
      <c r="R1609" s="211" t="s">
        <v>20</v>
      </c>
      <c r="S1609" s="153"/>
      <c r="T1609" s="94" t="s">
        <v>42</v>
      </c>
      <c r="U1609" s="120"/>
      <c r="V1609" s="120"/>
      <c r="W1609" s="100" t="e">
        <f>VLOOKUP(TRIM(X1609),X10:Y92,2,FALSE)</f>
        <v>#N/A</v>
      </c>
      <c r="X1609" s="121" t="str">
        <f t="shared" si="145"/>
        <v>99</v>
      </c>
      <c r="Y1609" s="124">
        <f t="shared" si="146"/>
        <v>0</v>
      </c>
      <c r="Z1609" s="121">
        <f t="shared" si="144"/>
        <v>0</v>
      </c>
      <c r="AA1609" s="121">
        <f t="shared" si="147"/>
        <v>1</v>
      </c>
      <c r="AB1609" s="121">
        <f t="shared" si="148"/>
        <v>1</v>
      </c>
      <c r="AC1609" s="121">
        <f t="shared" si="149"/>
        <v>0</v>
      </c>
    </row>
    <row r="1610" spans="1:29" ht="35.25" customHeight="1" x14ac:dyDescent="0.25">
      <c r="A1610" s="89"/>
      <c r="B1610" s="94" t="s">
        <v>42</v>
      </c>
      <c r="C1610" s="91" t="s">
        <v>14</v>
      </c>
      <c r="D1610" s="91" t="s">
        <v>93</v>
      </c>
      <c r="E1610" s="122" t="s">
        <v>4962</v>
      </c>
      <c r="F1610" s="92" t="s">
        <v>42</v>
      </c>
      <c r="G1610" s="209" t="s">
        <v>42</v>
      </c>
      <c r="H1610" s="92" t="s">
        <v>694</v>
      </c>
      <c r="I1610" s="210" t="s">
        <v>42</v>
      </c>
      <c r="J1610" s="151"/>
      <c r="K1610" s="152"/>
      <c r="L1610" s="151"/>
      <c r="M1610" s="152"/>
      <c r="N1610" s="151"/>
      <c r="O1610" s="151" t="s">
        <v>42</v>
      </c>
      <c r="P1610" s="151"/>
      <c r="Q1610" s="211" t="s">
        <v>377</v>
      </c>
      <c r="R1610" s="211" t="s">
        <v>20</v>
      </c>
      <c r="S1610" s="153"/>
      <c r="T1610" s="94" t="s">
        <v>42</v>
      </c>
      <c r="U1610" s="120"/>
      <c r="V1610" s="120"/>
      <c r="W1610" s="100" t="e">
        <f>VLOOKUP(TRIM(X1610),X10:Y92,2,FALSE)</f>
        <v>#N/A</v>
      </c>
      <c r="X1610" s="121" t="str">
        <f t="shared" si="145"/>
        <v>99</v>
      </c>
      <c r="Y1610" s="124">
        <f t="shared" si="146"/>
        <v>0</v>
      </c>
      <c r="Z1610" s="121">
        <f t="shared" si="144"/>
        <v>0</v>
      </c>
      <c r="AA1610" s="121">
        <f t="shared" si="147"/>
        <v>1</v>
      </c>
      <c r="AB1610" s="121">
        <f t="shared" si="148"/>
        <v>1</v>
      </c>
      <c r="AC1610" s="121">
        <f t="shared" si="149"/>
        <v>0</v>
      </c>
    </row>
    <row r="1611" spans="1:29" ht="35.25" customHeight="1" x14ac:dyDescent="0.25">
      <c r="A1611" s="89"/>
      <c r="B1611" s="94" t="s">
        <v>42</v>
      </c>
      <c r="C1611" s="91" t="s">
        <v>14</v>
      </c>
      <c r="D1611" s="91" t="s">
        <v>93</v>
      </c>
      <c r="E1611" s="122" t="s">
        <v>4963</v>
      </c>
      <c r="F1611" s="92" t="s">
        <v>42</v>
      </c>
      <c r="G1611" s="209" t="s">
        <v>42</v>
      </c>
      <c r="H1611" s="92" t="s">
        <v>694</v>
      </c>
      <c r="I1611" s="210" t="s">
        <v>42</v>
      </c>
      <c r="J1611" s="151"/>
      <c r="K1611" s="152"/>
      <c r="L1611" s="151"/>
      <c r="M1611" s="152"/>
      <c r="N1611" s="151"/>
      <c r="O1611" s="151" t="s">
        <v>42</v>
      </c>
      <c r="P1611" s="151"/>
      <c r="Q1611" s="211" t="s">
        <v>377</v>
      </c>
      <c r="R1611" s="211" t="s">
        <v>20</v>
      </c>
      <c r="S1611" s="153"/>
      <c r="T1611" s="94" t="s">
        <v>42</v>
      </c>
      <c r="U1611" s="120"/>
      <c r="V1611" s="120"/>
      <c r="W1611" s="100" t="e">
        <f>VLOOKUP(TRIM(X1611),X10:Y92,2,FALSE)</f>
        <v>#N/A</v>
      </c>
      <c r="X1611" s="121" t="str">
        <f t="shared" si="145"/>
        <v>99</v>
      </c>
      <c r="Y1611" s="124">
        <f t="shared" si="146"/>
        <v>0</v>
      </c>
      <c r="Z1611" s="121">
        <f t="shared" si="144"/>
        <v>0</v>
      </c>
      <c r="AA1611" s="121">
        <f t="shared" si="147"/>
        <v>1</v>
      </c>
      <c r="AB1611" s="121">
        <f t="shared" si="148"/>
        <v>1</v>
      </c>
      <c r="AC1611" s="121">
        <f t="shared" si="149"/>
        <v>0</v>
      </c>
    </row>
    <row r="1612" spans="1:29" ht="35.25" customHeight="1" x14ac:dyDescent="0.25">
      <c r="A1612" s="89"/>
      <c r="B1612" s="94" t="s">
        <v>42</v>
      </c>
      <c r="C1612" s="91" t="s">
        <v>14</v>
      </c>
      <c r="D1612" s="91" t="s">
        <v>93</v>
      </c>
      <c r="E1612" s="122" t="s">
        <v>4964</v>
      </c>
      <c r="F1612" s="92" t="s">
        <v>42</v>
      </c>
      <c r="G1612" s="209" t="s">
        <v>42</v>
      </c>
      <c r="H1612" s="92" t="s">
        <v>694</v>
      </c>
      <c r="I1612" s="210" t="s">
        <v>42</v>
      </c>
      <c r="J1612" s="151"/>
      <c r="K1612" s="152"/>
      <c r="L1612" s="151"/>
      <c r="M1612" s="152"/>
      <c r="N1612" s="151"/>
      <c r="O1612" s="151" t="s">
        <v>42</v>
      </c>
      <c r="P1612" s="151"/>
      <c r="Q1612" s="211" t="s">
        <v>377</v>
      </c>
      <c r="R1612" s="211" t="s">
        <v>20</v>
      </c>
      <c r="S1612" s="153"/>
      <c r="T1612" s="94" t="s">
        <v>42</v>
      </c>
      <c r="U1612" s="120"/>
      <c r="V1612" s="120"/>
      <c r="W1612" s="100" t="e">
        <f>VLOOKUP(TRIM(X1612),X10:Y92,2,FALSE)</f>
        <v>#N/A</v>
      </c>
      <c r="X1612" s="121" t="str">
        <f t="shared" si="145"/>
        <v>99</v>
      </c>
      <c r="Y1612" s="124">
        <f t="shared" si="146"/>
        <v>0</v>
      </c>
      <c r="Z1612" s="121">
        <f t="shared" si="144"/>
        <v>0</v>
      </c>
      <c r="AA1612" s="121">
        <f t="shared" si="147"/>
        <v>1</v>
      </c>
      <c r="AB1612" s="121">
        <f t="shared" si="148"/>
        <v>1</v>
      </c>
      <c r="AC1612" s="121">
        <f t="shared" si="149"/>
        <v>0</v>
      </c>
    </row>
    <row r="1613" spans="1:29" ht="35.25" customHeight="1" x14ac:dyDescent="0.25">
      <c r="A1613" s="89"/>
      <c r="B1613" s="94" t="s">
        <v>42</v>
      </c>
      <c r="C1613" s="91" t="s">
        <v>14</v>
      </c>
      <c r="D1613" s="91" t="s">
        <v>93</v>
      </c>
      <c r="E1613" s="122" t="s">
        <v>4965</v>
      </c>
      <c r="F1613" s="92" t="s">
        <v>42</v>
      </c>
      <c r="G1613" s="209" t="s">
        <v>42</v>
      </c>
      <c r="H1613" s="92" t="s">
        <v>694</v>
      </c>
      <c r="I1613" s="210" t="s">
        <v>42</v>
      </c>
      <c r="J1613" s="151"/>
      <c r="K1613" s="152"/>
      <c r="L1613" s="151"/>
      <c r="M1613" s="152"/>
      <c r="N1613" s="151"/>
      <c r="O1613" s="151" t="s">
        <v>42</v>
      </c>
      <c r="P1613" s="151"/>
      <c r="Q1613" s="211" t="s">
        <v>377</v>
      </c>
      <c r="R1613" s="211" t="s">
        <v>20</v>
      </c>
      <c r="S1613" s="153"/>
      <c r="T1613" s="94" t="s">
        <v>42</v>
      </c>
      <c r="U1613" s="120"/>
      <c r="V1613" s="120"/>
      <c r="W1613" s="100" t="e">
        <f>VLOOKUP(TRIM(X1613),X10:Y92,2,FALSE)</f>
        <v>#N/A</v>
      </c>
      <c r="X1613" s="121" t="str">
        <f t="shared" si="145"/>
        <v>99</v>
      </c>
      <c r="Y1613" s="124">
        <f t="shared" si="146"/>
        <v>0</v>
      </c>
      <c r="Z1613" s="121">
        <f t="shared" si="144"/>
        <v>0</v>
      </c>
      <c r="AA1613" s="121">
        <f t="shared" si="147"/>
        <v>1</v>
      </c>
      <c r="AB1613" s="121">
        <f t="shared" si="148"/>
        <v>1</v>
      </c>
      <c r="AC1613" s="121">
        <f t="shared" si="149"/>
        <v>0</v>
      </c>
    </row>
    <row r="1614" spans="1:29" ht="35.25" customHeight="1" x14ac:dyDescent="0.25">
      <c r="A1614" s="89"/>
      <c r="B1614" s="94" t="s">
        <v>42</v>
      </c>
      <c r="C1614" s="91" t="s">
        <v>14</v>
      </c>
      <c r="D1614" s="91" t="s">
        <v>93</v>
      </c>
      <c r="E1614" s="122" t="s">
        <v>4966</v>
      </c>
      <c r="F1614" s="92" t="s">
        <v>42</v>
      </c>
      <c r="G1614" s="209" t="s">
        <v>42</v>
      </c>
      <c r="H1614" s="92" t="s">
        <v>694</v>
      </c>
      <c r="I1614" s="210" t="s">
        <v>42</v>
      </c>
      <c r="J1614" s="151"/>
      <c r="K1614" s="152"/>
      <c r="L1614" s="151"/>
      <c r="M1614" s="152"/>
      <c r="N1614" s="151"/>
      <c r="O1614" s="151" t="s">
        <v>42</v>
      </c>
      <c r="P1614" s="151"/>
      <c r="Q1614" s="211" t="s">
        <v>377</v>
      </c>
      <c r="R1614" s="211" t="s">
        <v>20</v>
      </c>
      <c r="S1614" s="153"/>
      <c r="T1614" s="94" t="s">
        <v>42</v>
      </c>
      <c r="U1614" s="120"/>
      <c r="V1614" s="120"/>
      <c r="W1614" s="100" t="e">
        <f>VLOOKUP(TRIM(X1614),X10:Y92,2,FALSE)</f>
        <v>#N/A</v>
      </c>
      <c r="X1614" s="121" t="str">
        <f t="shared" si="145"/>
        <v>99</v>
      </c>
      <c r="Y1614" s="124">
        <f t="shared" si="146"/>
        <v>0</v>
      </c>
      <c r="Z1614" s="121">
        <f t="shared" si="144"/>
        <v>0</v>
      </c>
      <c r="AA1614" s="121">
        <f t="shared" si="147"/>
        <v>1</v>
      </c>
      <c r="AB1614" s="121">
        <f t="shared" si="148"/>
        <v>1</v>
      </c>
      <c r="AC1614" s="121">
        <f t="shared" si="149"/>
        <v>0</v>
      </c>
    </row>
    <row r="1615" spans="1:29" ht="35.25" customHeight="1" x14ac:dyDescent="0.25">
      <c r="A1615" s="89"/>
      <c r="B1615" s="94" t="s">
        <v>42</v>
      </c>
      <c r="C1615" s="91" t="s">
        <v>14</v>
      </c>
      <c r="D1615" s="91" t="s">
        <v>93</v>
      </c>
      <c r="E1615" s="122" t="s">
        <v>4967</v>
      </c>
      <c r="F1615" s="92" t="s">
        <v>42</v>
      </c>
      <c r="G1615" s="209" t="s">
        <v>42</v>
      </c>
      <c r="H1615" s="92" t="s">
        <v>694</v>
      </c>
      <c r="I1615" s="210" t="s">
        <v>42</v>
      </c>
      <c r="J1615" s="151"/>
      <c r="K1615" s="152"/>
      <c r="L1615" s="151"/>
      <c r="M1615" s="152"/>
      <c r="N1615" s="151"/>
      <c r="O1615" s="151" t="s">
        <v>42</v>
      </c>
      <c r="P1615" s="151"/>
      <c r="Q1615" s="211" t="s">
        <v>377</v>
      </c>
      <c r="R1615" s="211" t="s">
        <v>20</v>
      </c>
      <c r="S1615" s="153"/>
      <c r="T1615" s="94" t="s">
        <v>42</v>
      </c>
      <c r="U1615" s="120"/>
      <c r="V1615" s="120"/>
      <c r="W1615" s="100" t="e">
        <f>VLOOKUP(TRIM(X1615),X10:Y92,2,FALSE)</f>
        <v>#N/A</v>
      </c>
      <c r="X1615" s="121" t="str">
        <f t="shared" si="145"/>
        <v>99</v>
      </c>
      <c r="Y1615" s="124">
        <f t="shared" si="146"/>
        <v>0</v>
      </c>
      <c r="Z1615" s="121">
        <f t="shared" si="144"/>
        <v>0</v>
      </c>
      <c r="AA1615" s="121">
        <f t="shared" si="147"/>
        <v>1</v>
      </c>
      <c r="AB1615" s="121">
        <f t="shared" si="148"/>
        <v>1</v>
      </c>
      <c r="AC1615" s="121">
        <f t="shared" si="149"/>
        <v>0</v>
      </c>
    </row>
    <row r="1616" spans="1:29" ht="35.25" customHeight="1" x14ac:dyDescent="0.25">
      <c r="A1616" s="89"/>
      <c r="B1616" s="94" t="s">
        <v>42</v>
      </c>
      <c r="C1616" s="91" t="s">
        <v>14</v>
      </c>
      <c r="D1616" s="91" t="s">
        <v>93</v>
      </c>
      <c r="E1616" s="122" t="s">
        <v>4968</v>
      </c>
      <c r="F1616" s="92" t="s">
        <v>42</v>
      </c>
      <c r="G1616" s="209" t="s">
        <v>42</v>
      </c>
      <c r="H1616" s="92" t="s">
        <v>694</v>
      </c>
      <c r="I1616" s="210" t="s">
        <v>42</v>
      </c>
      <c r="J1616" s="151"/>
      <c r="K1616" s="152"/>
      <c r="L1616" s="151"/>
      <c r="M1616" s="152"/>
      <c r="N1616" s="151"/>
      <c r="O1616" s="151" t="s">
        <v>42</v>
      </c>
      <c r="P1616" s="151"/>
      <c r="Q1616" s="211" t="s">
        <v>377</v>
      </c>
      <c r="R1616" s="211" t="s">
        <v>20</v>
      </c>
      <c r="S1616" s="153"/>
      <c r="T1616" s="94" t="s">
        <v>42</v>
      </c>
      <c r="U1616" s="120"/>
      <c r="V1616" s="120"/>
      <c r="W1616" s="100" t="e">
        <f>VLOOKUP(TRIM(X1616),X10:Y92,2,FALSE)</f>
        <v>#N/A</v>
      </c>
      <c r="X1616" s="121" t="str">
        <f t="shared" si="145"/>
        <v>99</v>
      </c>
      <c r="Y1616" s="124">
        <f t="shared" si="146"/>
        <v>0</v>
      </c>
      <c r="Z1616" s="121">
        <f t="shared" si="144"/>
        <v>0</v>
      </c>
      <c r="AA1616" s="121">
        <f t="shared" si="147"/>
        <v>1</v>
      </c>
      <c r="AB1616" s="121">
        <f t="shared" si="148"/>
        <v>1</v>
      </c>
      <c r="AC1616" s="121">
        <f t="shared" si="149"/>
        <v>0</v>
      </c>
    </row>
    <row r="1617" spans="1:29" ht="35.25" customHeight="1" x14ac:dyDescent="0.25">
      <c r="A1617" s="89"/>
      <c r="B1617" s="94" t="s">
        <v>42</v>
      </c>
      <c r="C1617" s="91" t="s">
        <v>14</v>
      </c>
      <c r="D1617" s="91" t="s">
        <v>93</v>
      </c>
      <c r="E1617" s="122" t="s">
        <v>4969</v>
      </c>
      <c r="F1617" s="92" t="s">
        <v>42</v>
      </c>
      <c r="G1617" s="209" t="s">
        <v>42</v>
      </c>
      <c r="H1617" s="92" t="s">
        <v>694</v>
      </c>
      <c r="I1617" s="210" t="s">
        <v>42</v>
      </c>
      <c r="J1617" s="151"/>
      <c r="K1617" s="152"/>
      <c r="L1617" s="151"/>
      <c r="M1617" s="152"/>
      <c r="N1617" s="151"/>
      <c r="O1617" s="151" t="s">
        <v>42</v>
      </c>
      <c r="P1617" s="151"/>
      <c r="Q1617" s="211" t="s">
        <v>377</v>
      </c>
      <c r="R1617" s="211" t="s">
        <v>20</v>
      </c>
      <c r="S1617" s="153"/>
      <c r="T1617" s="94" t="s">
        <v>42</v>
      </c>
      <c r="U1617" s="120"/>
      <c r="V1617" s="120"/>
      <c r="W1617" s="100" t="e">
        <f>VLOOKUP(TRIM(X1617),X10:Y92,2,FALSE)</f>
        <v>#N/A</v>
      </c>
      <c r="X1617" s="121" t="str">
        <f t="shared" si="145"/>
        <v>99</v>
      </c>
      <c r="Y1617" s="124">
        <f t="shared" si="146"/>
        <v>0</v>
      </c>
      <c r="Z1617" s="121">
        <f t="shared" si="144"/>
        <v>0</v>
      </c>
      <c r="AA1617" s="121">
        <f t="shared" si="147"/>
        <v>1</v>
      </c>
      <c r="AB1617" s="121">
        <f t="shared" si="148"/>
        <v>1</v>
      </c>
      <c r="AC1617" s="121">
        <f t="shared" si="149"/>
        <v>0</v>
      </c>
    </row>
    <row r="1618" spans="1:29" ht="35.25" customHeight="1" x14ac:dyDescent="0.25">
      <c r="A1618" s="89"/>
      <c r="B1618" s="94" t="s">
        <v>42</v>
      </c>
      <c r="C1618" s="91" t="s">
        <v>14</v>
      </c>
      <c r="D1618" s="91" t="s">
        <v>93</v>
      </c>
      <c r="E1618" s="122" t="s">
        <v>4970</v>
      </c>
      <c r="F1618" s="92" t="s">
        <v>42</v>
      </c>
      <c r="G1618" s="209" t="s">
        <v>42</v>
      </c>
      <c r="H1618" s="92" t="s">
        <v>694</v>
      </c>
      <c r="I1618" s="210" t="s">
        <v>42</v>
      </c>
      <c r="J1618" s="151"/>
      <c r="K1618" s="152"/>
      <c r="L1618" s="151"/>
      <c r="M1618" s="152"/>
      <c r="N1618" s="151"/>
      <c r="O1618" s="151" t="s">
        <v>42</v>
      </c>
      <c r="P1618" s="151"/>
      <c r="Q1618" s="211" t="s">
        <v>377</v>
      </c>
      <c r="R1618" s="211" t="s">
        <v>20</v>
      </c>
      <c r="S1618" s="153"/>
      <c r="T1618" s="94" t="s">
        <v>42</v>
      </c>
      <c r="U1618" s="120"/>
      <c r="V1618" s="120"/>
      <c r="W1618" s="100" t="e">
        <f>VLOOKUP(TRIM(X1618),X10:Y92,2,FALSE)</f>
        <v>#N/A</v>
      </c>
      <c r="X1618" s="121" t="str">
        <f t="shared" si="145"/>
        <v>99</v>
      </c>
      <c r="Y1618" s="124">
        <f t="shared" si="146"/>
        <v>0</v>
      </c>
      <c r="Z1618" s="121">
        <f t="shared" si="144"/>
        <v>0</v>
      </c>
      <c r="AA1618" s="121">
        <f t="shared" si="147"/>
        <v>1</v>
      </c>
      <c r="AB1618" s="121">
        <f t="shared" si="148"/>
        <v>1</v>
      </c>
      <c r="AC1618" s="121">
        <f t="shared" si="149"/>
        <v>0</v>
      </c>
    </row>
    <row r="1619" spans="1:29" ht="35.25" customHeight="1" x14ac:dyDescent="0.25">
      <c r="A1619" s="89"/>
      <c r="B1619" s="94" t="s">
        <v>42</v>
      </c>
      <c r="C1619" s="91" t="s">
        <v>14</v>
      </c>
      <c r="D1619" s="91" t="s">
        <v>93</v>
      </c>
      <c r="E1619" s="122" t="s">
        <v>4971</v>
      </c>
      <c r="F1619" s="92" t="s">
        <v>42</v>
      </c>
      <c r="G1619" s="209" t="s">
        <v>42</v>
      </c>
      <c r="H1619" s="92" t="s">
        <v>694</v>
      </c>
      <c r="I1619" s="210" t="s">
        <v>42</v>
      </c>
      <c r="J1619" s="151"/>
      <c r="K1619" s="152"/>
      <c r="L1619" s="151"/>
      <c r="M1619" s="152"/>
      <c r="N1619" s="151"/>
      <c r="O1619" s="151" t="s">
        <v>42</v>
      </c>
      <c r="P1619" s="151"/>
      <c r="Q1619" s="211" t="s">
        <v>377</v>
      </c>
      <c r="R1619" s="211" t="s">
        <v>20</v>
      </c>
      <c r="S1619" s="153"/>
      <c r="T1619" s="94" t="s">
        <v>42</v>
      </c>
      <c r="U1619" s="120"/>
      <c r="V1619" s="120"/>
      <c r="W1619" s="100" t="e">
        <f>VLOOKUP(TRIM(X1619),X10:Y92,2,FALSE)</f>
        <v>#N/A</v>
      </c>
      <c r="X1619" s="121" t="str">
        <f t="shared" si="145"/>
        <v>99</v>
      </c>
      <c r="Y1619" s="124">
        <f t="shared" si="146"/>
        <v>0</v>
      </c>
      <c r="Z1619" s="121">
        <f t="shared" si="144"/>
        <v>0</v>
      </c>
      <c r="AA1619" s="121">
        <f t="shared" si="147"/>
        <v>1</v>
      </c>
      <c r="AB1619" s="121">
        <f t="shared" si="148"/>
        <v>1</v>
      </c>
      <c r="AC1619" s="121">
        <f t="shared" si="149"/>
        <v>0</v>
      </c>
    </row>
    <row r="1620" spans="1:29" ht="35.25" customHeight="1" x14ac:dyDescent="0.25">
      <c r="A1620" s="89"/>
      <c r="B1620" s="94" t="s">
        <v>42</v>
      </c>
      <c r="C1620" s="91" t="s">
        <v>14</v>
      </c>
      <c r="D1620" s="91" t="s">
        <v>93</v>
      </c>
      <c r="E1620" s="122" t="s">
        <v>4972</v>
      </c>
      <c r="F1620" s="92" t="s">
        <v>42</v>
      </c>
      <c r="G1620" s="209" t="s">
        <v>42</v>
      </c>
      <c r="H1620" s="92" t="s">
        <v>694</v>
      </c>
      <c r="I1620" s="210" t="s">
        <v>42</v>
      </c>
      <c r="J1620" s="151"/>
      <c r="K1620" s="152"/>
      <c r="L1620" s="151"/>
      <c r="M1620" s="152"/>
      <c r="N1620" s="151"/>
      <c r="O1620" s="151" t="s">
        <v>42</v>
      </c>
      <c r="P1620" s="151"/>
      <c r="Q1620" s="211" t="s">
        <v>377</v>
      </c>
      <c r="R1620" s="211" t="s">
        <v>20</v>
      </c>
      <c r="S1620" s="153"/>
      <c r="T1620" s="94" t="s">
        <v>42</v>
      </c>
      <c r="U1620" s="120"/>
      <c r="V1620" s="120"/>
      <c r="W1620" s="100" t="e">
        <f>VLOOKUP(TRIM(X1620),X10:Y92,2,FALSE)</f>
        <v>#N/A</v>
      </c>
      <c r="X1620" s="121" t="str">
        <f t="shared" si="145"/>
        <v>99</v>
      </c>
      <c r="Y1620" s="124">
        <f t="shared" si="146"/>
        <v>0</v>
      </c>
      <c r="Z1620" s="121">
        <f t="shared" si="144"/>
        <v>0</v>
      </c>
      <c r="AA1620" s="121">
        <f t="shared" si="147"/>
        <v>1</v>
      </c>
      <c r="AB1620" s="121">
        <f t="shared" si="148"/>
        <v>1</v>
      </c>
      <c r="AC1620" s="121">
        <f t="shared" si="149"/>
        <v>0</v>
      </c>
    </row>
    <row r="1621" spans="1:29" ht="35.25" customHeight="1" x14ac:dyDescent="0.25">
      <c r="A1621" s="89"/>
      <c r="B1621" s="94" t="s">
        <v>42</v>
      </c>
      <c r="C1621" s="91" t="s">
        <v>14</v>
      </c>
      <c r="D1621" s="91" t="s">
        <v>93</v>
      </c>
      <c r="E1621" s="122" t="s">
        <v>4973</v>
      </c>
      <c r="F1621" s="92" t="s">
        <v>42</v>
      </c>
      <c r="G1621" s="209" t="s">
        <v>42</v>
      </c>
      <c r="H1621" s="92" t="s">
        <v>694</v>
      </c>
      <c r="I1621" s="210" t="s">
        <v>42</v>
      </c>
      <c r="J1621" s="151"/>
      <c r="K1621" s="152"/>
      <c r="L1621" s="151"/>
      <c r="M1621" s="152"/>
      <c r="N1621" s="151"/>
      <c r="O1621" s="151" t="s">
        <v>42</v>
      </c>
      <c r="P1621" s="151"/>
      <c r="Q1621" s="211" t="s">
        <v>377</v>
      </c>
      <c r="R1621" s="211" t="s">
        <v>20</v>
      </c>
      <c r="S1621" s="153"/>
      <c r="T1621" s="94" t="s">
        <v>42</v>
      </c>
      <c r="U1621" s="120"/>
      <c r="V1621" s="120"/>
      <c r="W1621" s="100" t="e">
        <f>VLOOKUP(TRIM(X1621),X10:Y92,2,FALSE)</f>
        <v>#N/A</v>
      </c>
      <c r="X1621" s="121" t="str">
        <f t="shared" si="145"/>
        <v>99</v>
      </c>
      <c r="Y1621" s="124">
        <f t="shared" si="146"/>
        <v>0</v>
      </c>
      <c r="Z1621" s="121">
        <f t="shared" si="144"/>
        <v>0</v>
      </c>
      <c r="AA1621" s="121">
        <f t="shared" si="147"/>
        <v>1</v>
      </c>
      <c r="AB1621" s="121">
        <f t="shared" si="148"/>
        <v>1</v>
      </c>
      <c r="AC1621" s="121">
        <f t="shared" si="149"/>
        <v>0</v>
      </c>
    </row>
    <row r="1622" spans="1:29" ht="35.25" customHeight="1" x14ac:dyDescent="0.25">
      <c r="A1622" s="89"/>
      <c r="B1622" s="94" t="s">
        <v>42</v>
      </c>
      <c r="C1622" s="91" t="s">
        <v>14</v>
      </c>
      <c r="D1622" s="91" t="s">
        <v>93</v>
      </c>
      <c r="E1622" s="122" t="s">
        <v>4974</v>
      </c>
      <c r="F1622" s="92" t="s">
        <v>42</v>
      </c>
      <c r="G1622" s="209" t="s">
        <v>42</v>
      </c>
      <c r="H1622" s="92" t="s">
        <v>694</v>
      </c>
      <c r="I1622" s="210" t="s">
        <v>42</v>
      </c>
      <c r="J1622" s="151"/>
      <c r="K1622" s="152"/>
      <c r="L1622" s="151"/>
      <c r="M1622" s="152"/>
      <c r="N1622" s="151"/>
      <c r="O1622" s="151" t="s">
        <v>42</v>
      </c>
      <c r="P1622" s="151"/>
      <c r="Q1622" s="211" t="s">
        <v>377</v>
      </c>
      <c r="R1622" s="211" t="s">
        <v>20</v>
      </c>
      <c r="S1622" s="153"/>
      <c r="T1622" s="94" t="s">
        <v>42</v>
      </c>
      <c r="U1622" s="120"/>
      <c r="V1622" s="120"/>
      <c r="W1622" s="100" t="e">
        <f>VLOOKUP(TRIM(X1622),X10:Y92,2,FALSE)</f>
        <v>#N/A</v>
      </c>
      <c r="X1622" s="121" t="str">
        <f t="shared" si="145"/>
        <v>99</v>
      </c>
      <c r="Y1622" s="124">
        <f t="shared" si="146"/>
        <v>0</v>
      </c>
      <c r="Z1622" s="121">
        <f t="shared" ref="Z1622:Z1685" si="150">IF(F1622="P-CR", IF(S1622="Approved", 1, IF(S1622="Block approved", 1, 0)),0)</f>
        <v>0</v>
      </c>
      <c r="AA1622" s="121">
        <f t="shared" si="147"/>
        <v>1</v>
      </c>
      <c r="AB1622" s="121">
        <f t="shared" si="148"/>
        <v>1</v>
      </c>
      <c r="AC1622" s="121">
        <f t="shared" si="149"/>
        <v>0</v>
      </c>
    </row>
    <row r="1623" spans="1:29" ht="35.25" customHeight="1" x14ac:dyDescent="0.25">
      <c r="A1623" s="89"/>
      <c r="B1623" s="94" t="s">
        <v>42</v>
      </c>
      <c r="C1623" s="91" t="s">
        <v>14</v>
      </c>
      <c r="D1623" s="91" t="s">
        <v>93</v>
      </c>
      <c r="E1623" s="122" t="s">
        <v>4975</v>
      </c>
      <c r="F1623" s="92" t="s">
        <v>42</v>
      </c>
      <c r="G1623" s="209" t="s">
        <v>42</v>
      </c>
      <c r="H1623" s="92" t="s">
        <v>694</v>
      </c>
      <c r="I1623" s="210" t="s">
        <v>42</v>
      </c>
      <c r="J1623" s="151"/>
      <c r="K1623" s="152"/>
      <c r="L1623" s="151"/>
      <c r="M1623" s="152"/>
      <c r="N1623" s="151"/>
      <c r="O1623" s="151" t="s">
        <v>42</v>
      </c>
      <c r="P1623" s="151"/>
      <c r="Q1623" s="211" t="s">
        <v>377</v>
      </c>
      <c r="R1623" s="211" t="s">
        <v>20</v>
      </c>
      <c r="S1623" s="153"/>
      <c r="T1623" s="94" t="s">
        <v>42</v>
      </c>
      <c r="U1623" s="120"/>
      <c r="V1623" s="120"/>
      <c r="W1623" s="100" t="e">
        <f>VLOOKUP(TRIM(X1623),X10:Y92,2,FALSE)</f>
        <v>#N/A</v>
      </c>
      <c r="X1623" s="121" t="str">
        <f t="shared" si="145"/>
        <v>99</v>
      </c>
      <c r="Y1623" s="124">
        <f t="shared" si="146"/>
        <v>0</v>
      </c>
      <c r="Z1623" s="121">
        <f t="shared" si="150"/>
        <v>0</v>
      </c>
      <c r="AA1623" s="121">
        <f t="shared" si="147"/>
        <v>1</v>
      </c>
      <c r="AB1623" s="121">
        <f t="shared" si="148"/>
        <v>1</v>
      </c>
      <c r="AC1623" s="121">
        <f t="shared" si="149"/>
        <v>0</v>
      </c>
    </row>
    <row r="1624" spans="1:29" ht="35.25" customHeight="1" x14ac:dyDescent="0.25">
      <c r="A1624" s="89"/>
      <c r="B1624" s="94" t="s">
        <v>42</v>
      </c>
      <c r="C1624" s="91" t="s">
        <v>14</v>
      </c>
      <c r="D1624" s="91" t="s">
        <v>93</v>
      </c>
      <c r="E1624" s="122" t="s">
        <v>4976</v>
      </c>
      <c r="F1624" s="92" t="s">
        <v>42</v>
      </c>
      <c r="G1624" s="209" t="s">
        <v>42</v>
      </c>
      <c r="H1624" s="92" t="s">
        <v>694</v>
      </c>
      <c r="I1624" s="210" t="s">
        <v>42</v>
      </c>
      <c r="J1624" s="151"/>
      <c r="K1624" s="152"/>
      <c r="L1624" s="151"/>
      <c r="M1624" s="152"/>
      <c r="N1624" s="151"/>
      <c r="O1624" s="151" t="s">
        <v>42</v>
      </c>
      <c r="P1624" s="151"/>
      <c r="Q1624" s="211" t="s">
        <v>377</v>
      </c>
      <c r="R1624" s="211" t="s">
        <v>20</v>
      </c>
      <c r="S1624" s="153"/>
      <c r="T1624" s="94" t="s">
        <v>42</v>
      </c>
      <c r="U1624" s="120"/>
      <c r="V1624" s="120"/>
      <c r="W1624" s="100" t="e">
        <f>VLOOKUP(TRIM(X1624),X10:Y92,2,FALSE)</f>
        <v>#N/A</v>
      </c>
      <c r="X1624" s="121" t="str">
        <f t="shared" si="145"/>
        <v>99</v>
      </c>
      <c r="Y1624" s="124">
        <f t="shared" si="146"/>
        <v>0</v>
      </c>
      <c r="Z1624" s="121">
        <f t="shared" si="150"/>
        <v>0</v>
      </c>
      <c r="AA1624" s="121">
        <f t="shared" si="147"/>
        <v>1</v>
      </c>
      <c r="AB1624" s="121">
        <f t="shared" si="148"/>
        <v>1</v>
      </c>
      <c r="AC1624" s="121">
        <f t="shared" si="149"/>
        <v>0</v>
      </c>
    </row>
    <row r="1625" spans="1:29" ht="35.25" customHeight="1" x14ac:dyDescent="0.25">
      <c r="A1625" s="89"/>
      <c r="B1625" s="94" t="s">
        <v>42</v>
      </c>
      <c r="C1625" s="91" t="s">
        <v>14</v>
      </c>
      <c r="D1625" s="91" t="s">
        <v>93</v>
      </c>
      <c r="E1625" s="122" t="s">
        <v>4977</v>
      </c>
      <c r="F1625" s="92" t="s">
        <v>42</v>
      </c>
      <c r="G1625" s="209" t="s">
        <v>42</v>
      </c>
      <c r="H1625" s="92" t="s">
        <v>694</v>
      </c>
      <c r="I1625" s="210" t="s">
        <v>42</v>
      </c>
      <c r="J1625" s="151"/>
      <c r="K1625" s="152"/>
      <c r="L1625" s="151"/>
      <c r="M1625" s="152"/>
      <c r="N1625" s="151"/>
      <c r="O1625" s="151" t="s">
        <v>42</v>
      </c>
      <c r="P1625" s="151"/>
      <c r="Q1625" s="211" t="s">
        <v>377</v>
      </c>
      <c r="R1625" s="211" t="s">
        <v>20</v>
      </c>
      <c r="S1625" s="153"/>
      <c r="T1625" s="94" t="s">
        <v>42</v>
      </c>
      <c r="U1625" s="120"/>
      <c r="V1625" s="120"/>
      <c r="W1625" s="100" t="e">
        <f>VLOOKUP(TRIM(X1625),X10:Y92,2,FALSE)</f>
        <v>#N/A</v>
      </c>
      <c r="X1625" s="121" t="str">
        <f t="shared" si="145"/>
        <v>99</v>
      </c>
      <c r="Y1625" s="124">
        <f t="shared" si="146"/>
        <v>0</v>
      </c>
      <c r="Z1625" s="121">
        <f t="shared" si="150"/>
        <v>0</v>
      </c>
      <c r="AA1625" s="121">
        <f t="shared" si="147"/>
        <v>1</v>
      </c>
      <c r="AB1625" s="121">
        <f t="shared" si="148"/>
        <v>1</v>
      </c>
      <c r="AC1625" s="121">
        <f t="shared" si="149"/>
        <v>0</v>
      </c>
    </row>
    <row r="1626" spans="1:29" ht="35.25" customHeight="1" x14ac:dyDescent="0.25">
      <c r="A1626" s="89"/>
      <c r="B1626" s="94" t="s">
        <v>42</v>
      </c>
      <c r="C1626" s="91" t="s">
        <v>14</v>
      </c>
      <c r="D1626" s="91" t="s">
        <v>93</v>
      </c>
      <c r="E1626" s="122" t="s">
        <v>4978</v>
      </c>
      <c r="F1626" s="92" t="s">
        <v>42</v>
      </c>
      <c r="G1626" s="209" t="s">
        <v>42</v>
      </c>
      <c r="H1626" s="92" t="s">
        <v>694</v>
      </c>
      <c r="I1626" s="210" t="s">
        <v>42</v>
      </c>
      <c r="J1626" s="151"/>
      <c r="K1626" s="152"/>
      <c r="L1626" s="151"/>
      <c r="M1626" s="152"/>
      <c r="N1626" s="151"/>
      <c r="O1626" s="151" t="s">
        <v>42</v>
      </c>
      <c r="P1626" s="151"/>
      <c r="Q1626" s="211" t="s">
        <v>377</v>
      </c>
      <c r="R1626" s="211" t="s">
        <v>20</v>
      </c>
      <c r="S1626" s="153"/>
      <c r="T1626" s="94" t="s">
        <v>42</v>
      </c>
      <c r="U1626" s="120"/>
      <c r="V1626" s="120"/>
      <c r="W1626" s="100" t="e">
        <f>VLOOKUP(TRIM(X1626),X10:Y92,2,FALSE)</f>
        <v>#N/A</v>
      </c>
      <c r="X1626" s="121" t="str">
        <f t="shared" si="145"/>
        <v>99</v>
      </c>
      <c r="Y1626" s="124">
        <f t="shared" si="146"/>
        <v>0</v>
      </c>
      <c r="Z1626" s="121">
        <f t="shared" si="150"/>
        <v>0</v>
      </c>
      <c r="AA1626" s="121">
        <f t="shared" si="147"/>
        <v>1</v>
      </c>
      <c r="AB1626" s="121">
        <f t="shared" si="148"/>
        <v>1</v>
      </c>
      <c r="AC1626" s="121">
        <f t="shared" si="149"/>
        <v>0</v>
      </c>
    </row>
    <row r="1627" spans="1:29" ht="35.25" customHeight="1" x14ac:dyDescent="0.25">
      <c r="A1627" s="89"/>
      <c r="B1627" s="94" t="s">
        <v>42</v>
      </c>
      <c r="C1627" s="91" t="s">
        <v>14</v>
      </c>
      <c r="D1627" s="91" t="s">
        <v>93</v>
      </c>
      <c r="E1627" s="122" t="s">
        <v>4979</v>
      </c>
      <c r="F1627" s="92" t="s">
        <v>42</v>
      </c>
      <c r="G1627" s="209" t="s">
        <v>42</v>
      </c>
      <c r="H1627" s="92" t="s">
        <v>694</v>
      </c>
      <c r="I1627" s="210" t="s">
        <v>42</v>
      </c>
      <c r="J1627" s="151"/>
      <c r="K1627" s="152"/>
      <c r="L1627" s="151"/>
      <c r="M1627" s="152"/>
      <c r="N1627" s="151"/>
      <c r="O1627" s="151" t="s">
        <v>42</v>
      </c>
      <c r="P1627" s="151"/>
      <c r="Q1627" s="211" t="s">
        <v>377</v>
      </c>
      <c r="R1627" s="211" t="s">
        <v>20</v>
      </c>
      <c r="S1627" s="153"/>
      <c r="T1627" s="94" t="s">
        <v>42</v>
      </c>
      <c r="U1627" s="120"/>
      <c r="V1627" s="120"/>
      <c r="W1627" s="100" t="e">
        <f>VLOOKUP(TRIM(X1627),X10:Y92,2,FALSE)</f>
        <v>#N/A</v>
      </c>
      <c r="X1627" s="121" t="str">
        <f t="shared" si="145"/>
        <v>99</v>
      </c>
      <c r="Y1627" s="124">
        <f t="shared" si="146"/>
        <v>0</v>
      </c>
      <c r="Z1627" s="121">
        <f t="shared" si="150"/>
        <v>0</v>
      </c>
      <c r="AA1627" s="121">
        <f t="shared" si="147"/>
        <v>1</v>
      </c>
      <c r="AB1627" s="121">
        <f t="shared" si="148"/>
        <v>1</v>
      </c>
      <c r="AC1627" s="121">
        <f t="shared" si="149"/>
        <v>0</v>
      </c>
    </row>
    <row r="1628" spans="1:29" ht="35.25" customHeight="1" x14ac:dyDescent="0.25">
      <c r="A1628" s="89"/>
      <c r="B1628" s="94" t="s">
        <v>42</v>
      </c>
      <c r="C1628" s="91" t="s">
        <v>14</v>
      </c>
      <c r="D1628" s="91" t="s">
        <v>93</v>
      </c>
      <c r="E1628" s="122" t="s">
        <v>4980</v>
      </c>
      <c r="F1628" s="92" t="s">
        <v>42</v>
      </c>
      <c r="G1628" s="209" t="s">
        <v>42</v>
      </c>
      <c r="H1628" s="92" t="s">
        <v>694</v>
      </c>
      <c r="I1628" s="210" t="s">
        <v>42</v>
      </c>
      <c r="J1628" s="151"/>
      <c r="K1628" s="152"/>
      <c r="L1628" s="151"/>
      <c r="M1628" s="152"/>
      <c r="N1628" s="151"/>
      <c r="O1628" s="151" t="s">
        <v>42</v>
      </c>
      <c r="P1628" s="151"/>
      <c r="Q1628" s="211" t="s">
        <v>377</v>
      </c>
      <c r="R1628" s="211" t="s">
        <v>20</v>
      </c>
      <c r="S1628" s="153"/>
      <c r="T1628" s="94" t="s">
        <v>42</v>
      </c>
      <c r="U1628" s="120"/>
      <c r="V1628" s="120"/>
      <c r="W1628" s="100" t="e">
        <f>VLOOKUP(TRIM(X1628),X10:Y92,2,FALSE)</f>
        <v>#N/A</v>
      </c>
      <c r="X1628" s="121" t="str">
        <f t="shared" si="145"/>
        <v>99</v>
      </c>
      <c r="Y1628" s="124">
        <f t="shared" si="146"/>
        <v>0</v>
      </c>
      <c r="Z1628" s="121">
        <f t="shared" si="150"/>
        <v>0</v>
      </c>
      <c r="AA1628" s="121">
        <f t="shared" si="147"/>
        <v>1</v>
      </c>
      <c r="AB1628" s="121">
        <f t="shared" si="148"/>
        <v>1</v>
      </c>
      <c r="AC1628" s="121">
        <f t="shared" si="149"/>
        <v>0</v>
      </c>
    </row>
    <row r="1629" spans="1:29" ht="35.25" customHeight="1" x14ac:dyDescent="0.25">
      <c r="A1629" s="89"/>
      <c r="B1629" s="94" t="s">
        <v>42</v>
      </c>
      <c r="C1629" s="91" t="s">
        <v>14</v>
      </c>
      <c r="D1629" s="91" t="s">
        <v>93</v>
      </c>
      <c r="E1629" s="122" t="s">
        <v>4981</v>
      </c>
      <c r="F1629" s="92" t="s">
        <v>42</v>
      </c>
      <c r="G1629" s="209" t="s">
        <v>42</v>
      </c>
      <c r="H1629" s="92" t="s">
        <v>694</v>
      </c>
      <c r="I1629" s="210" t="s">
        <v>42</v>
      </c>
      <c r="J1629" s="151"/>
      <c r="K1629" s="152"/>
      <c r="L1629" s="151"/>
      <c r="M1629" s="152"/>
      <c r="N1629" s="151"/>
      <c r="O1629" s="151" t="s">
        <v>42</v>
      </c>
      <c r="P1629" s="151"/>
      <c r="Q1629" s="211" t="s">
        <v>377</v>
      </c>
      <c r="R1629" s="211" t="s">
        <v>20</v>
      </c>
      <c r="S1629" s="153"/>
      <c r="T1629" s="94" t="s">
        <v>42</v>
      </c>
      <c r="U1629" s="120"/>
      <c r="V1629" s="120"/>
      <c r="W1629" s="100" t="e">
        <f>VLOOKUP(TRIM(X1629),X10:Y92,2,FALSE)</f>
        <v>#N/A</v>
      </c>
      <c r="X1629" s="121" t="str">
        <f t="shared" ref="X1629:X1692" si="151">IF(ISNONTEXT(D1629),"" &amp; D1629 &amp;"",T(D1629))</f>
        <v>99</v>
      </c>
      <c r="Y1629" s="124">
        <f t="shared" ref="Y1629:Y1692" si="152">IF(F1629="CR", IF(S1629="Approved", 1, IF(S1629="Agreed", 1, IF(S1629="Block approved", 1, 0))),0)</f>
        <v>0</v>
      </c>
      <c r="Z1629" s="121">
        <f t="shared" si="150"/>
        <v>0</v>
      </c>
      <c r="AA1629" s="121">
        <f t="shared" ref="AA1629:AA1692" si="153">LEN(I1629)</f>
        <v>1</v>
      </c>
      <c r="AB1629" s="121">
        <f t="shared" ref="AB1629:AB1692" si="154">IF(LEFT(H1629, 12)="Reserved for",  1, 0)</f>
        <v>1</v>
      </c>
      <c r="AC1629" s="121">
        <f t="shared" ref="AC1629:AC1692" si="155">IF(F1629="LS OUT", IF(S1629="Approved", 1, IF(S1629="Block approved", 1, 0)),0)</f>
        <v>0</v>
      </c>
    </row>
    <row r="1630" spans="1:29" ht="35.25" customHeight="1" x14ac:dyDescent="0.25">
      <c r="A1630" s="89"/>
      <c r="B1630" s="94" t="s">
        <v>42</v>
      </c>
      <c r="C1630" s="91" t="s">
        <v>14</v>
      </c>
      <c r="D1630" s="91" t="s">
        <v>93</v>
      </c>
      <c r="E1630" s="122" t="s">
        <v>4982</v>
      </c>
      <c r="F1630" s="92" t="s">
        <v>42</v>
      </c>
      <c r="G1630" s="209" t="s">
        <v>42</v>
      </c>
      <c r="H1630" s="92" t="s">
        <v>694</v>
      </c>
      <c r="I1630" s="210" t="s">
        <v>42</v>
      </c>
      <c r="J1630" s="151"/>
      <c r="K1630" s="152"/>
      <c r="L1630" s="151"/>
      <c r="M1630" s="152"/>
      <c r="N1630" s="151"/>
      <c r="O1630" s="151" t="s">
        <v>42</v>
      </c>
      <c r="P1630" s="151"/>
      <c r="Q1630" s="211" t="s">
        <v>377</v>
      </c>
      <c r="R1630" s="211" t="s">
        <v>20</v>
      </c>
      <c r="S1630" s="153"/>
      <c r="T1630" s="94" t="s">
        <v>42</v>
      </c>
      <c r="U1630" s="120"/>
      <c r="V1630" s="120"/>
      <c r="W1630" s="100" t="e">
        <f>VLOOKUP(TRIM(X1630),X10:Y92,2,FALSE)</f>
        <v>#N/A</v>
      </c>
      <c r="X1630" s="121" t="str">
        <f t="shared" si="151"/>
        <v>99</v>
      </c>
      <c r="Y1630" s="124">
        <f t="shared" si="152"/>
        <v>0</v>
      </c>
      <c r="Z1630" s="121">
        <f t="shared" si="150"/>
        <v>0</v>
      </c>
      <c r="AA1630" s="121">
        <f t="shared" si="153"/>
        <v>1</v>
      </c>
      <c r="AB1630" s="121">
        <f t="shared" si="154"/>
        <v>1</v>
      </c>
      <c r="AC1630" s="121">
        <f t="shared" si="155"/>
        <v>0</v>
      </c>
    </row>
    <row r="1631" spans="1:29" ht="35.25" customHeight="1" x14ac:dyDescent="0.25">
      <c r="A1631" s="89"/>
      <c r="B1631" s="94" t="s">
        <v>42</v>
      </c>
      <c r="C1631" s="91" t="s">
        <v>14</v>
      </c>
      <c r="D1631" s="91" t="s">
        <v>93</v>
      </c>
      <c r="E1631" s="122" t="s">
        <v>4983</v>
      </c>
      <c r="F1631" s="92" t="s">
        <v>42</v>
      </c>
      <c r="G1631" s="209" t="s">
        <v>42</v>
      </c>
      <c r="H1631" s="92" t="s">
        <v>694</v>
      </c>
      <c r="I1631" s="210" t="s">
        <v>42</v>
      </c>
      <c r="J1631" s="151"/>
      <c r="K1631" s="152"/>
      <c r="L1631" s="151"/>
      <c r="M1631" s="152"/>
      <c r="N1631" s="151"/>
      <c r="O1631" s="151" t="s">
        <v>42</v>
      </c>
      <c r="P1631" s="151"/>
      <c r="Q1631" s="211" t="s">
        <v>377</v>
      </c>
      <c r="R1631" s="211" t="s">
        <v>20</v>
      </c>
      <c r="S1631" s="153"/>
      <c r="T1631" s="94" t="s">
        <v>42</v>
      </c>
      <c r="U1631" s="120"/>
      <c r="V1631" s="120"/>
      <c r="W1631" s="100" t="e">
        <f>VLOOKUP(TRIM(X1631),X10:Y92,2,FALSE)</f>
        <v>#N/A</v>
      </c>
      <c r="X1631" s="121" t="str">
        <f t="shared" si="151"/>
        <v>99</v>
      </c>
      <c r="Y1631" s="124">
        <f t="shared" si="152"/>
        <v>0</v>
      </c>
      <c r="Z1631" s="121">
        <f t="shared" si="150"/>
        <v>0</v>
      </c>
      <c r="AA1631" s="121">
        <f t="shared" si="153"/>
        <v>1</v>
      </c>
      <c r="AB1631" s="121">
        <f t="shared" si="154"/>
        <v>1</v>
      </c>
      <c r="AC1631" s="121">
        <f t="shared" si="155"/>
        <v>0</v>
      </c>
    </row>
    <row r="1632" spans="1:29" ht="35.25" customHeight="1" x14ac:dyDescent="0.25">
      <c r="A1632" s="89"/>
      <c r="B1632" s="94" t="s">
        <v>42</v>
      </c>
      <c r="C1632" s="91" t="s">
        <v>14</v>
      </c>
      <c r="D1632" s="91" t="s">
        <v>93</v>
      </c>
      <c r="E1632" s="122" t="s">
        <v>4984</v>
      </c>
      <c r="F1632" s="92" t="s">
        <v>42</v>
      </c>
      <c r="G1632" s="209" t="s">
        <v>42</v>
      </c>
      <c r="H1632" s="92" t="s">
        <v>694</v>
      </c>
      <c r="I1632" s="210" t="s">
        <v>42</v>
      </c>
      <c r="J1632" s="151"/>
      <c r="K1632" s="152"/>
      <c r="L1632" s="151"/>
      <c r="M1632" s="152"/>
      <c r="N1632" s="151"/>
      <c r="O1632" s="151" t="s">
        <v>42</v>
      </c>
      <c r="P1632" s="151"/>
      <c r="Q1632" s="211" t="s">
        <v>377</v>
      </c>
      <c r="R1632" s="211" t="s">
        <v>20</v>
      </c>
      <c r="S1632" s="153"/>
      <c r="T1632" s="94" t="s">
        <v>42</v>
      </c>
      <c r="U1632" s="120"/>
      <c r="V1632" s="120"/>
      <c r="W1632" s="100" t="e">
        <f>VLOOKUP(TRIM(X1632),X10:Y92,2,FALSE)</f>
        <v>#N/A</v>
      </c>
      <c r="X1632" s="121" t="str">
        <f t="shared" si="151"/>
        <v>99</v>
      </c>
      <c r="Y1632" s="124">
        <f t="shared" si="152"/>
        <v>0</v>
      </c>
      <c r="Z1632" s="121">
        <f t="shared" si="150"/>
        <v>0</v>
      </c>
      <c r="AA1632" s="121">
        <f t="shared" si="153"/>
        <v>1</v>
      </c>
      <c r="AB1632" s="121">
        <f t="shared" si="154"/>
        <v>1</v>
      </c>
      <c r="AC1632" s="121">
        <f t="shared" si="155"/>
        <v>0</v>
      </c>
    </row>
    <row r="1633" spans="1:29" ht="35.25" customHeight="1" x14ac:dyDescent="0.25">
      <c r="A1633" s="89"/>
      <c r="B1633" s="94" t="s">
        <v>42</v>
      </c>
      <c r="C1633" s="91" t="s">
        <v>14</v>
      </c>
      <c r="D1633" s="91" t="s">
        <v>93</v>
      </c>
      <c r="E1633" s="122" t="s">
        <v>4985</v>
      </c>
      <c r="F1633" s="92" t="s">
        <v>42</v>
      </c>
      <c r="G1633" s="209" t="s">
        <v>42</v>
      </c>
      <c r="H1633" s="92" t="s">
        <v>694</v>
      </c>
      <c r="I1633" s="210" t="s">
        <v>42</v>
      </c>
      <c r="J1633" s="151"/>
      <c r="K1633" s="152"/>
      <c r="L1633" s="151"/>
      <c r="M1633" s="152"/>
      <c r="N1633" s="151"/>
      <c r="O1633" s="151" t="s">
        <v>42</v>
      </c>
      <c r="P1633" s="151"/>
      <c r="Q1633" s="211" t="s">
        <v>377</v>
      </c>
      <c r="R1633" s="211" t="s">
        <v>20</v>
      </c>
      <c r="S1633" s="153"/>
      <c r="T1633" s="94" t="s">
        <v>42</v>
      </c>
      <c r="U1633" s="120"/>
      <c r="V1633" s="120"/>
      <c r="W1633" s="100" t="e">
        <f>VLOOKUP(TRIM(X1633),X10:Y92,2,FALSE)</f>
        <v>#N/A</v>
      </c>
      <c r="X1633" s="121" t="str">
        <f t="shared" si="151"/>
        <v>99</v>
      </c>
      <c r="Y1633" s="124">
        <f t="shared" si="152"/>
        <v>0</v>
      </c>
      <c r="Z1633" s="121">
        <f t="shared" si="150"/>
        <v>0</v>
      </c>
      <c r="AA1633" s="121">
        <f t="shared" si="153"/>
        <v>1</v>
      </c>
      <c r="AB1633" s="121">
        <f t="shared" si="154"/>
        <v>1</v>
      </c>
      <c r="AC1633" s="121">
        <f t="shared" si="155"/>
        <v>0</v>
      </c>
    </row>
    <row r="1634" spans="1:29" ht="35.25" customHeight="1" x14ac:dyDescent="0.25">
      <c r="A1634" s="89"/>
      <c r="B1634" s="94" t="s">
        <v>42</v>
      </c>
      <c r="C1634" s="91" t="s">
        <v>14</v>
      </c>
      <c r="D1634" s="91" t="s">
        <v>93</v>
      </c>
      <c r="E1634" s="122" t="s">
        <v>4986</v>
      </c>
      <c r="F1634" s="92" t="s">
        <v>42</v>
      </c>
      <c r="G1634" s="209" t="s">
        <v>42</v>
      </c>
      <c r="H1634" s="92" t="s">
        <v>694</v>
      </c>
      <c r="I1634" s="210" t="s">
        <v>42</v>
      </c>
      <c r="J1634" s="151"/>
      <c r="K1634" s="152"/>
      <c r="L1634" s="151"/>
      <c r="M1634" s="152"/>
      <c r="N1634" s="151"/>
      <c r="O1634" s="151" t="s">
        <v>42</v>
      </c>
      <c r="P1634" s="151"/>
      <c r="Q1634" s="211" t="s">
        <v>377</v>
      </c>
      <c r="R1634" s="211" t="s">
        <v>20</v>
      </c>
      <c r="S1634" s="153"/>
      <c r="T1634" s="94" t="s">
        <v>42</v>
      </c>
      <c r="U1634" s="120"/>
      <c r="V1634" s="120"/>
      <c r="W1634" s="100" t="e">
        <f>VLOOKUP(TRIM(X1634),X10:Y92,2,FALSE)</f>
        <v>#N/A</v>
      </c>
      <c r="X1634" s="121" t="str">
        <f t="shared" si="151"/>
        <v>99</v>
      </c>
      <c r="Y1634" s="124">
        <f t="shared" si="152"/>
        <v>0</v>
      </c>
      <c r="Z1634" s="121">
        <f t="shared" si="150"/>
        <v>0</v>
      </c>
      <c r="AA1634" s="121">
        <f t="shared" si="153"/>
        <v>1</v>
      </c>
      <c r="AB1634" s="121">
        <f t="shared" si="154"/>
        <v>1</v>
      </c>
      <c r="AC1634" s="121">
        <f t="shared" si="155"/>
        <v>0</v>
      </c>
    </row>
    <row r="1635" spans="1:29" ht="35.25" customHeight="1" x14ac:dyDescent="0.25">
      <c r="A1635" s="89"/>
      <c r="B1635" s="94" t="s">
        <v>42</v>
      </c>
      <c r="C1635" s="91" t="s">
        <v>14</v>
      </c>
      <c r="D1635" s="91" t="s">
        <v>93</v>
      </c>
      <c r="E1635" s="122" t="s">
        <v>4987</v>
      </c>
      <c r="F1635" s="92" t="s">
        <v>42</v>
      </c>
      <c r="G1635" s="209" t="s">
        <v>42</v>
      </c>
      <c r="H1635" s="92" t="s">
        <v>694</v>
      </c>
      <c r="I1635" s="210" t="s">
        <v>42</v>
      </c>
      <c r="J1635" s="151"/>
      <c r="K1635" s="152"/>
      <c r="L1635" s="151"/>
      <c r="M1635" s="152"/>
      <c r="N1635" s="151"/>
      <c r="O1635" s="151" t="s">
        <v>42</v>
      </c>
      <c r="P1635" s="151"/>
      <c r="Q1635" s="211" t="s">
        <v>377</v>
      </c>
      <c r="R1635" s="211" t="s">
        <v>20</v>
      </c>
      <c r="S1635" s="153"/>
      <c r="T1635" s="94" t="s">
        <v>42</v>
      </c>
      <c r="U1635" s="120"/>
      <c r="V1635" s="120"/>
      <c r="W1635" s="100" t="e">
        <f>VLOOKUP(TRIM(X1635),X10:Y92,2,FALSE)</f>
        <v>#N/A</v>
      </c>
      <c r="X1635" s="121" t="str">
        <f t="shared" si="151"/>
        <v>99</v>
      </c>
      <c r="Y1635" s="124">
        <f t="shared" si="152"/>
        <v>0</v>
      </c>
      <c r="Z1635" s="121">
        <f t="shared" si="150"/>
        <v>0</v>
      </c>
      <c r="AA1635" s="121">
        <f t="shared" si="153"/>
        <v>1</v>
      </c>
      <c r="AB1635" s="121">
        <f t="shared" si="154"/>
        <v>1</v>
      </c>
      <c r="AC1635" s="121">
        <f t="shared" si="155"/>
        <v>0</v>
      </c>
    </row>
    <row r="1636" spans="1:29" ht="35.25" customHeight="1" x14ac:dyDescent="0.25">
      <c r="A1636" s="89"/>
      <c r="B1636" s="94" t="s">
        <v>42</v>
      </c>
      <c r="C1636" s="91" t="s">
        <v>14</v>
      </c>
      <c r="D1636" s="91" t="s">
        <v>93</v>
      </c>
      <c r="E1636" s="122" t="s">
        <v>4988</v>
      </c>
      <c r="F1636" s="92" t="s">
        <v>42</v>
      </c>
      <c r="G1636" s="209" t="s">
        <v>42</v>
      </c>
      <c r="H1636" s="92" t="s">
        <v>694</v>
      </c>
      <c r="I1636" s="210" t="s">
        <v>42</v>
      </c>
      <c r="J1636" s="151"/>
      <c r="K1636" s="152"/>
      <c r="L1636" s="151"/>
      <c r="M1636" s="152"/>
      <c r="N1636" s="151"/>
      <c r="O1636" s="151" t="s">
        <v>42</v>
      </c>
      <c r="P1636" s="151"/>
      <c r="Q1636" s="211" t="s">
        <v>377</v>
      </c>
      <c r="R1636" s="211" t="s">
        <v>20</v>
      </c>
      <c r="S1636" s="153"/>
      <c r="T1636" s="94" t="s">
        <v>42</v>
      </c>
      <c r="U1636" s="120"/>
      <c r="V1636" s="120"/>
      <c r="W1636" s="100" t="e">
        <f>VLOOKUP(TRIM(X1636),X10:Y92,2,FALSE)</f>
        <v>#N/A</v>
      </c>
      <c r="X1636" s="121" t="str">
        <f t="shared" si="151"/>
        <v>99</v>
      </c>
      <c r="Y1636" s="124">
        <f t="shared" si="152"/>
        <v>0</v>
      </c>
      <c r="Z1636" s="121">
        <f t="shared" si="150"/>
        <v>0</v>
      </c>
      <c r="AA1636" s="121">
        <f t="shared" si="153"/>
        <v>1</v>
      </c>
      <c r="AB1636" s="121">
        <f t="shared" si="154"/>
        <v>1</v>
      </c>
      <c r="AC1636" s="121">
        <f t="shared" si="155"/>
        <v>0</v>
      </c>
    </row>
    <row r="1637" spans="1:29" ht="35.25" customHeight="1" x14ac:dyDescent="0.25">
      <c r="A1637" s="89"/>
      <c r="B1637" s="94" t="s">
        <v>42</v>
      </c>
      <c r="C1637" s="91" t="s">
        <v>14</v>
      </c>
      <c r="D1637" s="91" t="s">
        <v>93</v>
      </c>
      <c r="E1637" s="122" t="s">
        <v>4989</v>
      </c>
      <c r="F1637" s="92" t="s">
        <v>42</v>
      </c>
      <c r="G1637" s="209" t="s">
        <v>42</v>
      </c>
      <c r="H1637" s="92" t="s">
        <v>694</v>
      </c>
      <c r="I1637" s="210" t="s">
        <v>42</v>
      </c>
      <c r="J1637" s="151"/>
      <c r="K1637" s="152"/>
      <c r="L1637" s="151"/>
      <c r="M1637" s="152"/>
      <c r="N1637" s="151"/>
      <c r="O1637" s="151" t="s">
        <v>42</v>
      </c>
      <c r="P1637" s="151"/>
      <c r="Q1637" s="211" t="s">
        <v>377</v>
      </c>
      <c r="R1637" s="211" t="s">
        <v>20</v>
      </c>
      <c r="S1637" s="153"/>
      <c r="T1637" s="94" t="s">
        <v>42</v>
      </c>
      <c r="U1637" s="120"/>
      <c r="V1637" s="120"/>
      <c r="W1637" s="100" t="e">
        <f>VLOOKUP(TRIM(X1637),X10:Y92,2,FALSE)</f>
        <v>#N/A</v>
      </c>
      <c r="X1637" s="121" t="str">
        <f t="shared" si="151"/>
        <v>99</v>
      </c>
      <c r="Y1637" s="124">
        <f t="shared" si="152"/>
        <v>0</v>
      </c>
      <c r="Z1637" s="121">
        <f t="shared" si="150"/>
        <v>0</v>
      </c>
      <c r="AA1637" s="121">
        <f t="shared" si="153"/>
        <v>1</v>
      </c>
      <c r="AB1637" s="121">
        <f t="shared" si="154"/>
        <v>1</v>
      </c>
      <c r="AC1637" s="121">
        <f t="shared" si="155"/>
        <v>0</v>
      </c>
    </row>
    <row r="1638" spans="1:29" ht="35.25" customHeight="1" x14ac:dyDescent="0.25">
      <c r="A1638" s="89"/>
      <c r="B1638" s="94" t="s">
        <v>42</v>
      </c>
      <c r="C1638" s="91" t="s">
        <v>14</v>
      </c>
      <c r="D1638" s="91" t="s">
        <v>93</v>
      </c>
      <c r="E1638" s="122" t="s">
        <v>4990</v>
      </c>
      <c r="F1638" s="92" t="s">
        <v>42</v>
      </c>
      <c r="G1638" s="209" t="s">
        <v>42</v>
      </c>
      <c r="H1638" s="92" t="s">
        <v>694</v>
      </c>
      <c r="I1638" s="210" t="s">
        <v>42</v>
      </c>
      <c r="J1638" s="151"/>
      <c r="K1638" s="152"/>
      <c r="L1638" s="151"/>
      <c r="M1638" s="152"/>
      <c r="N1638" s="151"/>
      <c r="O1638" s="151" t="s">
        <v>42</v>
      </c>
      <c r="P1638" s="151"/>
      <c r="Q1638" s="211" t="s">
        <v>377</v>
      </c>
      <c r="R1638" s="211" t="s">
        <v>20</v>
      </c>
      <c r="S1638" s="153"/>
      <c r="T1638" s="94" t="s">
        <v>42</v>
      </c>
      <c r="U1638" s="120"/>
      <c r="V1638" s="120"/>
      <c r="W1638" s="100" t="e">
        <f>VLOOKUP(TRIM(X1638),X10:Y92,2,FALSE)</f>
        <v>#N/A</v>
      </c>
      <c r="X1638" s="121" t="str">
        <f t="shared" si="151"/>
        <v>99</v>
      </c>
      <c r="Y1638" s="124">
        <f t="shared" si="152"/>
        <v>0</v>
      </c>
      <c r="Z1638" s="121">
        <f t="shared" si="150"/>
        <v>0</v>
      </c>
      <c r="AA1638" s="121">
        <f t="shared" si="153"/>
        <v>1</v>
      </c>
      <c r="AB1638" s="121">
        <f t="shared" si="154"/>
        <v>1</v>
      </c>
      <c r="AC1638" s="121">
        <f t="shared" si="155"/>
        <v>0</v>
      </c>
    </row>
    <row r="1639" spans="1:29" ht="35.25" customHeight="1" x14ac:dyDescent="0.25">
      <c r="A1639" s="89"/>
      <c r="B1639" s="94" t="s">
        <v>42</v>
      </c>
      <c r="C1639" s="91" t="s">
        <v>14</v>
      </c>
      <c r="D1639" s="91" t="s">
        <v>93</v>
      </c>
      <c r="E1639" s="122" t="s">
        <v>4991</v>
      </c>
      <c r="F1639" s="92" t="s">
        <v>42</v>
      </c>
      <c r="G1639" s="209" t="s">
        <v>42</v>
      </c>
      <c r="H1639" s="92" t="s">
        <v>694</v>
      </c>
      <c r="I1639" s="210" t="s">
        <v>42</v>
      </c>
      <c r="J1639" s="151"/>
      <c r="K1639" s="152"/>
      <c r="L1639" s="151"/>
      <c r="M1639" s="152"/>
      <c r="N1639" s="151"/>
      <c r="O1639" s="151" t="s">
        <v>42</v>
      </c>
      <c r="P1639" s="151"/>
      <c r="Q1639" s="211" t="s">
        <v>377</v>
      </c>
      <c r="R1639" s="211" t="s">
        <v>20</v>
      </c>
      <c r="S1639" s="153"/>
      <c r="T1639" s="94" t="s">
        <v>42</v>
      </c>
      <c r="U1639" s="120"/>
      <c r="V1639" s="120"/>
      <c r="W1639" s="100" t="e">
        <f>VLOOKUP(TRIM(X1639),X10:Y92,2,FALSE)</f>
        <v>#N/A</v>
      </c>
      <c r="X1639" s="121" t="str">
        <f t="shared" si="151"/>
        <v>99</v>
      </c>
      <c r="Y1639" s="124">
        <f t="shared" si="152"/>
        <v>0</v>
      </c>
      <c r="Z1639" s="121">
        <f t="shared" si="150"/>
        <v>0</v>
      </c>
      <c r="AA1639" s="121">
        <f t="shared" si="153"/>
        <v>1</v>
      </c>
      <c r="AB1639" s="121">
        <f t="shared" si="154"/>
        <v>1</v>
      </c>
      <c r="AC1639" s="121">
        <f t="shared" si="155"/>
        <v>0</v>
      </c>
    </row>
    <row r="1640" spans="1:29" ht="35.25" customHeight="1" x14ac:dyDescent="0.25">
      <c r="A1640" s="89"/>
      <c r="B1640" s="94" t="s">
        <v>42</v>
      </c>
      <c r="C1640" s="91" t="s">
        <v>14</v>
      </c>
      <c r="D1640" s="91" t="s">
        <v>93</v>
      </c>
      <c r="E1640" s="122" t="s">
        <v>4992</v>
      </c>
      <c r="F1640" s="92" t="s">
        <v>42</v>
      </c>
      <c r="G1640" s="209" t="s">
        <v>42</v>
      </c>
      <c r="H1640" s="92" t="s">
        <v>694</v>
      </c>
      <c r="I1640" s="210" t="s">
        <v>42</v>
      </c>
      <c r="J1640" s="151"/>
      <c r="K1640" s="152"/>
      <c r="L1640" s="151"/>
      <c r="M1640" s="152"/>
      <c r="N1640" s="151"/>
      <c r="O1640" s="151" t="s">
        <v>42</v>
      </c>
      <c r="P1640" s="151"/>
      <c r="Q1640" s="211" t="s">
        <v>377</v>
      </c>
      <c r="R1640" s="211" t="s">
        <v>20</v>
      </c>
      <c r="S1640" s="153"/>
      <c r="T1640" s="94" t="s">
        <v>42</v>
      </c>
      <c r="U1640" s="120"/>
      <c r="V1640" s="120"/>
      <c r="W1640" s="100" t="e">
        <f>VLOOKUP(TRIM(X1640),X10:Y92,2,FALSE)</f>
        <v>#N/A</v>
      </c>
      <c r="X1640" s="121" t="str">
        <f t="shared" si="151"/>
        <v>99</v>
      </c>
      <c r="Y1640" s="124">
        <f t="shared" si="152"/>
        <v>0</v>
      </c>
      <c r="Z1640" s="121">
        <f t="shared" si="150"/>
        <v>0</v>
      </c>
      <c r="AA1640" s="121">
        <f t="shared" si="153"/>
        <v>1</v>
      </c>
      <c r="AB1640" s="121">
        <f t="shared" si="154"/>
        <v>1</v>
      </c>
      <c r="AC1640" s="121">
        <f t="shared" si="155"/>
        <v>0</v>
      </c>
    </row>
    <row r="1641" spans="1:29" ht="35.25" customHeight="1" x14ac:dyDescent="0.25">
      <c r="A1641" s="89"/>
      <c r="B1641" s="94" t="s">
        <v>42</v>
      </c>
      <c r="C1641" s="91" t="s">
        <v>14</v>
      </c>
      <c r="D1641" s="91" t="s">
        <v>93</v>
      </c>
      <c r="E1641" s="122" t="s">
        <v>4993</v>
      </c>
      <c r="F1641" s="92" t="s">
        <v>42</v>
      </c>
      <c r="G1641" s="209" t="s">
        <v>42</v>
      </c>
      <c r="H1641" s="92" t="s">
        <v>694</v>
      </c>
      <c r="I1641" s="210" t="s">
        <v>42</v>
      </c>
      <c r="J1641" s="151"/>
      <c r="K1641" s="152"/>
      <c r="L1641" s="151"/>
      <c r="M1641" s="152"/>
      <c r="N1641" s="151"/>
      <c r="O1641" s="151" t="s">
        <v>42</v>
      </c>
      <c r="P1641" s="151"/>
      <c r="Q1641" s="211" t="s">
        <v>377</v>
      </c>
      <c r="R1641" s="211" t="s">
        <v>20</v>
      </c>
      <c r="S1641" s="153"/>
      <c r="T1641" s="94" t="s">
        <v>42</v>
      </c>
      <c r="U1641" s="120"/>
      <c r="V1641" s="120"/>
      <c r="W1641" s="100" t="e">
        <f>VLOOKUP(TRIM(X1641),X10:Y92,2,FALSE)</f>
        <v>#N/A</v>
      </c>
      <c r="X1641" s="121" t="str">
        <f t="shared" si="151"/>
        <v>99</v>
      </c>
      <c r="Y1641" s="124">
        <f t="shared" si="152"/>
        <v>0</v>
      </c>
      <c r="Z1641" s="121">
        <f t="shared" si="150"/>
        <v>0</v>
      </c>
      <c r="AA1641" s="121">
        <f t="shared" si="153"/>
        <v>1</v>
      </c>
      <c r="AB1641" s="121">
        <f t="shared" si="154"/>
        <v>1</v>
      </c>
      <c r="AC1641" s="121">
        <f t="shared" si="155"/>
        <v>0</v>
      </c>
    </row>
    <row r="1642" spans="1:29" ht="35.25" customHeight="1" x14ac:dyDescent="0.25">
      <c r="A1642" s="89" t="s">
        <v>225</v>
      </c>
      <c r="B1642" s="94" t="s">
        <v>4400</v>
      </c>
      <c r="C1642" s="91" t="s">
        <v>98</v>
      </c>
      <c r="D1642" s="91" t="s">
        <v>66</v>
      </c>
      <c r="E1642" s="122" t="s">
        <v>4994</v>
      </c>
      <c r="F1642" s="92" t="s">
        <v>15</v>
      </c>
      <c r="G1642" s="92" t="s">
        <v>99</v>
      </c>
      <c r="H1642" s="92" t="s">
        <v>2244</v>
      </c>
      <c r="I1642" s="162" t="s">
        <v>317</v>
      </c>
      <c r="J1642" s="94" t="s">
        <v>247</v>
      </c>
      <c r="K1642" s="156">
        <v>2534</v>
      </c>
      <c r="L1642" s="94" t="s">
        <v>50</v>
      </c>
      <c r="M1642" s="156" t="s">
        <v>107</v>
      </c>
      <c r="N1642" s="94" t="s">
        <v>2148</v>
      </c>
      <c r="O1642" s="94" t="s">
        <v>125</v>
      </c>
      <c r="P1642" s="94" t="s">
        <v>251</v>
      </c>
      <c r="Q1642" s="98" t="s">
        <v>6895</v>
      </c>
      <c r="R1642" s="98" t="s">
        <v>5514</v>
      </c>
      <c r="S1642" s="99" t="s">
        <v>5406</v>
      </c>
      <c r="T1642" s="94" t="s">
        <v>316</v>
      </c>
      <c r="U1642" s="120"/>
      <c r="V1642" s="120"/>
      <c r="W1642" s="100" t="str">
        <f>VLOOKUP(TRIM(X1642),X10:Y92,2,FALSE)</f>
        <v>Tao</v>
      </c>
      <c r="X1642" s="121" t="str">
        <f t="shared" si="151"/>
        <v>6.1</v>
      </c>
      <c r="Y1642" s="124">
        <f t="shared" si="152"/>
        <v>1</v>
      </c>
      <c r="Z1642" s="121">
        <f t="shared" si="150"/>
        <v>0</v>
      </c>
      <c r="AA1642" s="121">
        <f t="shared" si="153"/>
        <v>17</v>
      </c>
      <c r="AB1642" s="121">
        <f t="shared" si="154"/>
        <v>0</v>
      </c>
      <c r="AC1642" s="121">
        <f t="shared" si="155"/>
        <v>0</v>
      </c>
    </row>
    <row r="1643" spans="1:29" ht="35.25" customHeight="1" x14ac:dyDescent="0.25">
      <c r="A1643" s="89" t="s">
        <v>225</v>
      </c>
      <c r="B1643" s="94" t="s">
        <v>3395</v>
      </c>
      <c r="C1643" s="91" t="s">
        <v>98</v>
      </c>
      <c r="D1643" s="91" t="s">
        <v>66</v>
      </c>
      <c r="E1643" s="122" t="s">
        <v>4995</v>
      </c>
      <c r="F1643" s="92" t="s">
        <v>16</v>
      </c>
      <c r="G1643" s="92" t="s">
        <v>99</v>
      </c>
      <c r="H1643" s="92" t="s">
        <v>2405</v>
      </c>
      <c r="I1643" s="162" t="s">
        <v>2406</v>
      </c>
      <c r="J1643" s="96" t="s">
        <v>247</v>
      </c>
      <c r="K1643" s="95">
        <v>2540</v>
      </c>
      <c r="L1643" s="96" t="s">
        <v>50</v>
      </c>
      <c r="M1643" s="95" t="s">
        <v>107</v>
      </c>
      <c r="N1643" s="94" t="s">
        <v>2148</v>
      </c>
      <c r="O1643" s="94" t="s">
        <v>125</v>
      </c>
      <c r="P1643" s="94" t="s">
        <v>248</v>
      </c>
      <c r="Q1643" s="98" t="s">
        <v>3394</v>
      </c>
      <c r="R1643" s="98" t="s">
        <v>5515</v>
      </c>
      <c r="S1643" s="99" t="s">
        <v>280</v>
      </c>
      <c r="T1643" s="94" t="s">
        <v>2407</v>
      </c>
      <c r="U1643" s="120"/>
      <c r="V1643" s="120"/>
      <c r="W1643" s="100" t="str">
        <f>VLOOKUP(TRIM(X1643),X10:Y92,2,FALSE)</f>
        <v>Tao</v>
      </c>
      <c r="X1643" s="121" t="str">
        <f t="shared" si="151"/>
        <v>6.1</v>
      </c>
      <c r="Y1643" s="124">
        <f t="shared" si="152"/>
        <v>0</v>
      </c>
      <c r="Z1643" s="121">
        <f t="shared" si="150"/>
        <v>0</v>
      </c>
      <c r="AA1643" s="121">
        <f t="shared" si="153"/>
        <v>7</v>
      </c>
      <c r="AB1643" s="121">
        <f t="shared" si="154"/>
        <v>0</v>
      </c>
      <c r="AC1643" s="121">
        <f t="shared" si="155"/>
        <v>0</v>
      </c>
    </row>
    <row r="1644" spans="1:29" ht="35.25" customHeight="1" x14ac:dyDescent="0.25">
      <c r="A1644" s="89" t="s">
        <v>225</v>
      </c>
      <c r="B1644" s="94" t="s">
        <v>3450</v>
      </c>
      <c r="C1644" s="91" t="s">
        <v>98</v>
      </c>
      <c r="D1644" s="91" t="s">
        <v>67</v>
      </c>
      <c r="E1644" s="122" t="s">
        <v>4996</v>
      </c>
      <c r="F1644" s="92" t="s">
        <v>15</v>
      </c>
      <c r="G1644" s="92" t="s">
        <v>99</v>
      </c>
      <c r="H1644" s="92" t="s">
        <v>2453</v>
      </c>
      <c r="I1644" s="162" t="s">
        <v>372</v>
      </c>
      <c r="J1644" s="94" t="s">
        <v>247</v>
      </c>
      <c r="K1644" s="156">
        <v>2546</v>
      </c>
      <c r="L1644" s="94" t="s">
        <v>50</v>
      </c>
      <c r="M1644" s="156" t="s">
        <v>107</v>
      </c>
      <c r="N1644" s="94" t="s">
        <v>2148</v>
      </c>
      <c r="O1644" s="94" t="s">
        <v>125</v>
      </c>
      <c r="P1644" s="94" t="s">
        <v>5314</v>
      </c>
      <c r="Q1644" s="98" t="s">
        <v>6896</v>
      </c>
      <c r="R1644" s="98" t="s">
        <v>5516</v>
      </c>
      <c r="S1644" s="99" t="s">
        <v>5406</v>
      </c>
      <c r="T1644" s="94" t="s">
        <v>2454</v>
      </c>
      <c r="U1644" s="120"/>
      <c r="V1644" s="120"/>
      <c r="W1644" s="100" t="str">
        <f>VLOOKUP(TRIM(X1644),X10:Y92,2,FALSE)</f>
        <v>Tao</v>
      </c>
      <c r="X1644" s="121" t="str">
        <f t="shared" si="151"/>
        <v>6.2</v>
      </c>
      <c r="Y1644" s="124">
        <f t="shared" si="152"/>
        <v>1</v>
      </c>
      <c r="Z1644" s="121">
        <f t="shared" si="150"/>
        <v>0</v>
      </c>
      <c r="AA1644" s="121">
        <f t="shared" si="153"/>
        <v>5</v>
      </c>
      <c r="AB1644" s="121">
        <f t="shared" si="154"/>
        <v>0</v>
      </c>
      <c r="AC1644" s="121">
        <f t="shared" si="155"/>
        <v>0</v>
      </c>
    </row>
    <row r="1645" spans="1:29" ht="35.25" customHeight="1" x14ac:dyDescent="0.25">
      <c r="A1645" s="89" t="s">
        <v>225</v>
      </c>
      <c r="B1645" s="94" t="s">
        <v>3534</v>
      </c>
      <c r="C1645" s="91" t="s">
        <v>98</v>
      </c>
      <c r="D1645" s="91" t="s">
        <v>67</v>
      </c>
      <c r="E1645" s="122" t="s">
        <v>4997</v>
      </c>
      <c r="F1645" s="92" t="s">
        <v>15</v>
      </c>
      <c r="G1645" s="92" t="s">
        <v>99</v>
      </c>
      <c r="H1645" s="92" t="s">
        <v>2523</v>
      </c>
      <c r="I1645" s="162" t="s">
        <v>293</v>
      </c>
      <c r="J1645" s="96" t="s">
        <v>247</v>
      </c>
      <c r="K1645" s="95">
        <v>2555</v>
      </c>
      <c r="L1645" s="96" t="s">
        <v>50</v>
      </c>
      <c r="M1645" s="95" t="s">
        <v>107</v>
      </c>
      <c r="N1645" s="94" t="s">
        <v>2148</v>
      </c>
      <c r="O1645" s="94" t="s">
        <v>125</v>
      </c>
      <c r="P1645" s="94" t="s">
        <v>248</v>
      </c>
      <c r="Q1645" s="98" t="s">
        <v>3533</v>
      </c>
      <c r="R1645" s="98" t="s">
        <v>5517</v>
      </c>
      <c r="S1645" s="99" t="s">
        <v>5406</v>
      </c>
      <c r="T1645" s="94" t="s">
        <v>294</v>
      </c>
      <c r="U1645" s="120"/>
      <c r="V1645" s="120"/>
      <c r="W1645" s="100" t="str">
        <f>VLOOKUP(TRIM(X1645),X10:Y92,2,FALSE)</f>
        <v>Tao</v>
      </c>
      <c r="X1645" s="121" t="str">
        <f t="shared" si="151"/>
        <v>6.2</v>
      </c>
      <c r="Y1645" s="124">
        <f t="shared" si="152"/>
        <v>1</v>
      </c>
      <c r="Z1645" s="121">
        <f t="shared" si="150"/>
        <v>0</v>
      </c>
      <c r="AA1645" s="121">
        <f t="shared" si="153"/>
        <v>8</v>
      </c>
      <c r="AB1645" s="121">
        <f t="shared" si="154"/>
        <v>0</v>
      </c>
      <c r="AC1645" s="121">
        <f t="shared" si="155"/>
        <v>0</v>
      </c>
    </row>
    <row r="1646" spans="1:29" ht="35.25" customHeight="1" x14ac:dyDescent="0.25">
      <c r="A1646" s="89" t="s">
        <v>225</v>
      </c>
      <c r="B1646" s="94" t="s">
        <v>3566</v>
      </c>
      <c r="C1646" s="91" t="s">
        <v>98</v>
      </c>
      <c r="D1646" s="91" t="s">
        <v>67</v>
      </c>
      <c r="E1646" s="122" t="s">
        <v>4998</v>
      </c>
      <c r="F1646" s="92" t="s">
        <v>15</v>
      </c>
      <c r="G1646" s="92" t="s">
        <v>99</v>
      </c>
      <c r="H1646" s="92" t="s">
        <v>2565</v>
      </c>
      <c r="I1646" s="162" t="s">
        <v>293</v>
      </c>
      <c r="J1646" s="94" t="s">
        <v>247</v>
      </c>
      <c r="K1646" s="156">
        <v>2559</v>
      </c>
      <c r="L1646" s="94" t="s">
        <v>50</v>
      </c>
      <c r="M1646" s="156" t="s">
        <v>107</v>
      </c>
      <c r="N1646" s="94" t="s">
        <v>2148</v>
      </c>
      <c r="O1646" s="94" t="s">
        <v>125</v>
      </c>
      <c r="P1646" s="94" t="s">
        <v>251</v>
      </c>
      <c r="Q1646" s="98" t="s">
        <v>3565</v>
      </c>
      <c r="R1646" s="98" t="s">
        <v>5518</v>
      </c>
      <c r="S1646" s="99" t="s">
        <v>5406</v>
      </c>
      <c r="T1646" s="94" t="s">
        <v>294</v>
      </c>
      <c r="U1646" s="120"/>
      <c r="V1646" s="120"/>
      <c r="W1646" s="100" t="str">
        <f>VLOOKUP(TRIM(X1646),X10:Y92,2,FALSE)</f>
        <v>Tao</v>
      </c>
      <c r="X1646" s="121" t="str">
        <f t="shared" si="151"/>
        <v>6.2</v>
      </c>
      <c r="Y1646" s="124">
        <f t="shared" si="152"/>
        <v>1</v>
      </c>
      <c r="Z1646" s="121">
        <f t="shared" si="150"/>
        <v>0</v>
      </c>
      <c r="AA1646" s="121">
        <f t="shared" si="153"/>
        <v>8</v>
      </c>
      <c r="AB1646" s="121">
        <f t="shared" si="154"/>
        <v>0</v>
      </c>
      <c r="AC1646" s="121">
        <f t="shared" si="155"/>
        <v>0</v>
      </c>
    </row>
    <row r="1647" spans="1:29" ht="35.25" customHeight="1" x14ac:dyDescent="0.25">
      <c r="A1647" s="89" t="s">
        <v>225</v>
      </c>
      <c r="B1647" s="94" t="s">
        <v>3466</v>
      </c>
      <c r="C1647" s="91" t="s">
        <v>98</v>
      </c>
      <c r="D1647" s="91" t="s">
        <v>67</v>
      </c>
      <c r="E1647" s="122" t="s">
        <v>4999</v>
      </c>
      <c r="F1647" s="92" t="s">
        <v>15</v>
      </c>
      <c r="G1647" s="92" t="s">
        <v>99</v>
      </c>
      <c r="H1647" s="92" t="s">
        <v>4097</v>
      </c>
      <c r="I1647" s="162" t="s">
        <v>2796</v>
      </c>
      <c r="J1647" s="96" t="s">
        <v>106</v>
      </c>
      <c r="K1647" s="95">
        <v>2544</v>
      </c>
      <c r="L1647" s="96" t="s">
        <v>50</v>
      </c>
      <c r="M1647" s="95" t="s">
        <v>107</v>
      </c>
      <c r="N1647" s="94" t="s">
        <v>2160</v>
      </c>
      <c r="O1647" s="94" t="s">
        <v>125</v>
      </c>
      <c r="P1647" s="94" t="s">
        <v>242</v>
      </c>
      <c r="Q1647" s="98" t="s">
        <v>4096</v>
      </c>
      <c r="R1647" s="98" t="s">
        <v>5519</v>
      </c>
      <c r="S1647" s="99" t="s">
        <v>5406</v>
      </c>
      <c r="T1647" s="94" t="s">
        <v>316</v>
      </c>
      <c r="U1647" s="120"/>
      <c r="V1647" s="120"/>
      <c r="W1647" s="100" t="str">
        <f>VLOOKUP(TRIM(X1647),X10:Y92,2,FALSE)</f>
        <v>Tao</v>
      </c>
      <c r="X1647" s="121" t="str">
        <f t="shared" si="151"/>
        <v>6.2</v>
      </c>
      <c r="Y1647" s="124">
        <f t="shared" si="152"/>
        <v>1</v>
      </c>
      <c r="Z1647" s="121">
        <f t="shared" si="150"/>
        <v>0</v>
      </c>
      <c r="AA1647" s="121">
        <f t="shared" si="153"/>
        <v>27</v>
      </c>
      <c r="AB1647" s="121">
        <f t="shared" si="154"/>
        <v>0</v>
      </c>
      <c r="AC1647" s="121">
        <f t="shared" si="155"/>
        <v>0</v>
      </c>
    </row>
    <row r="1648" spans="1:29" ht="35.25" customHeight="1" x14ac:dyDescent="0.25">
      <c r="A1648" s="89" t="s">
        <v>225</v>
      </c>
      <c r="B1648" s="94" t="s">
        <v>4099</v>
      </c>
      <c r="C1648" s="91" t="s">
        <v>98</v>
      </c>
      <c r="D1648" s="91" t="s">
        <v>67</v>
      </c>
      <c r="E1648" s="122" t="s">
        <v>5000</v>
      </c>
      <c r="F1648" s="92" t="s">
        <v>15</v>
      </c>
      <c r="G1648" s="92" t="s">
        <v>99</v>
      </c>
      <c r="H1648" s="92" t="s">
        <v>2916</v>
      </c>
      <c r="I1648" s="162" t="s">
        <v>317</v>
      </c>
      <c r="J1648" s="94" t="s">
        <v>106</v>
      </c>
      <c r="K1648" s="156">
        <v>2545</v>
      </c>
      <c r="L1648" s="94" t="s">
        <v>50</v>
      </c>
      <c r="M1648" s="156" t="s">
        <v>107</v>
      </c>
      <c r="N1648" s="94" t="s">
        <v>2160</v>
      </c>
      <c r="O1648" s="94" t="s">
        <v>125</v>
      </c>
      <c r="P1648" s="94" t="s">
        <v>6961</v>
      </c>
      <c r="Q1648" s="98" t="s">
        <v>4098</v>
      </c>
      <c r="R1648" s="98" t="s">
        <v>5520</v>
      </c>
      <c r="S1648" s="99" t="s">
        <v>5406</v>
      </c>
      <c r="T1648" s="94" t="s">
        <v>316</v>
      </c>
      <c r="U1648" s="120"/>
      <c r="V1648" s="120"/>
      <c r="W1648" s="100" t="str">
        <f>VLOOKUP(TRIM(X1648),X10:Y92,2,FALSE)</f>
        <v>Tao</v>
      </c>
      <c r="X1648" s="121" t="str">
        <f t="shared" si="151"/>
        <v>6.2</v>
      </c>
      <c r="Y1648" s="124">
        <f t="shared" si="152"/>
        <v>1</v>
      </c>
      <c r="Z1648" s="121">
        <f t="shared" si="150"/>
        <v>0</v>
      </c>
      <c r="AA1648" s="121">
        <f t="shared" si="153"/>
        <v>17</v>
      </c>
      <c r="AB1648" s="121">
        <f t="shared" si="154"/>
        <v>0</v>
      </c>
      <c r="AC1648" s="121">
        <f t="shared" si="155"/>
        <v>0</v>
      </c>
    </row>
    <row r="1649" spans="1:29" ht="35.25" customHeight="1" x14ac:dyDescent="0.25">
      <c r="A1649" s="89" t="s">
        <v>225</v>
      </c>
      <c r="B1649" s="94" t="s">
        <v>4100</v>
      </c>
      <c r="C1649" s="91" t="s">
        <v>98</v>
      </c>
      <c r="D1649" s="91" t="s">
        <v>67</v>
      </c>
      <c r="E1649" s="122" t="s">
        <v>5001</v>
      </c>
      <c r="F1649" s="92" t="s">
        <v>15</v>
      </c>
      <c r="G1649" s="92" t="s">
        <v>99</v>
      </c>
      <c r="H1649" s="92" t="s">
        <v>2916</v>
      </c>
      <c r="I1649" s="162" t="s">
        <v>317</v>
      </c>
      <c r="J1649" s="96" t="s">
        <v>247</v>
      </c>
      <c r="K1649" s="95">
        <v>2632</v>
      </c>
      <c r="L1649" s="96" t="s">
        <v>50</v>
      </c>
      <c r="M1649" s="95" t="s">
        <v>107</v>
      </c>
      <c r="N1649" s="94" t="s">
        <v>2148</v>
      </c>
      <c r="O1649" s="94" t="s">
        <v>125</v>
      </c>
      <c r="P1649" s="94" t="s">
        <v>6961</v>
      </c>
      <c r="Q1649" s="98" t="s">
        <v>4098</v>
      </c>
      <c r="R1649" s="98" t="s">
        <v>5521</v>
      </c>
      <c r="S1649" s="99" t="s">
        <v>5406</v>
      </c>
      <c r="T1649" s="94" t="s">
        <v>316</v>
      </c>
      <c r="U1649" s="120"/>
      <c r="V1649" s="120"/>
      <c r="W1649" s="100" t="str">
        <f>VLOOKUP(TRIM(X1649),X10:Y92,2,FALSE)</f>
        <v>Tao</v>
      </c>
      <c r="X1649" s="121" t="str">
        <f t="shared" si="151"/>
        <v>6.2</v>
      </c>
      <c r="Y1649" s="124">
        <f t="shared" si="152"/>
        <v>1</v>
      </c>
      <c r="Z1649" s="121">
        <f t="shared" si="150"/>
        <v>0</v>
      </c>
      <c r="AA1649" s="121">
        <f t="shared" si="153"/>
        <v>17</v>
      </c>
      <c r="AB1649" s="121">
        <f t="shared" si="154"/>
        <v>0</v>
      </c>
      <c r="AC1649" s="121">
        <f t="shared" si="155"/>
        <v>0</v>
      </c>
    </row>
    <row r="1650" spans="1:29" ht="35.25" customHeight="1" x14ac:dyDescent="0.25">
      <c r="A1650" s="89" t="s">
        <v>225</v>
      </c>
      <c r="B1650" s="94" t="s">
        <v>6897</v>
      </c>
      <c r="C1650" s="91" t="s">
        <v>98</v>
      </c>
      <c r="D1650" s="91" t="s">
        <v>68</v>
      </c>
      <c r="E1650" s="122" t="s">
        <v>5002</v>
      </c>
      <c r="F1650" s="92" t="s">
        <v>15</v>
      </c>
      <c r="G1650" s="92" t="s">
        <v>99</v>
      </c>
      <c r="H1650" s="92" t="s">
        <v>2567</v>
      </c>
      <c r="I1650" s="162" t="s">
        <v>394</v>
      </c>
      <c r="J1650" s="94" t="s">
        <v>106</v>
      </c>
      <c r="K1650" s="156">
        <v>2493</v>
      </c>
      <c r="L1650" s="94" t="s">
        <v>50</v>
      </c>
      <c r="M1650" s="156" t="s">
        <v>107</v>
      </c>
      <c r="N1650" s="94" t="s">
        <v>2160</v>
      </c>
      <c r="O1650" s="94" t="s">
        <v>125</v>
      </c>
      <c r="P1650" s="94" t="s">
        <v>251</v>
      </c>
      <c r="Q1650" s="98" t="s">
        <v>3567</v>
      </c>
      <c r="R1650" s="98" t="s">
        <v>5522</v>
      </c>
      <c r="S1650" s="99" t="s">
        <v>5406</v>
      </c>
      <c r="T1650" s="94" t="s">
        <v>294</v>
      </c>
      <c r="U1650" s="120"/>
      <c r="V1650" s="120"/>
      <c r="W1650" s="100" t="str">
        <f>VLOOKUP(TRIM(X1650),X10:Y92,2,FALSE)</f>
        <v>Tao</v>
      </c>
      <c r="X1650" s="121" t="str">
        <f t="shared" si="151"/>
        <v>6.3</v>
      </c>
      <c r="Y1650" s="124">
        <f t="shared" si="152"/>
        <v>1</v>
      </c>
      <c r="Z1650" s="121">
        <f t="shared" si="150"/>
        <v>0</v>
      </c>
      <c r="AA1650" s="121">
        <f t="shared" si="153"/>
        <v>36</v>
      </c>
      <c r="AB1650" s="121">
        <f t="shared" si="154"/>
        <v>0</v>
      </c>
      <c r="AC1650" s="121">
        <f t="shared" si="155"/>
        <v>0</v>
      </c>
    </row>
    <row r="1651" spans="1:29" ht="35.25" customHeight="1" x14ac:dyDescent="0.25">
      <c r="A1651" s="89" t="s">
        <v>225</v>
      </c>
      <c r="B1651" s="94" t="s">
        <v>3926</v>
      </c>
      <c r="C1651" s="91" t="s">
        <v>98</v>
      </c>
      <c r="D1651" s="91" t="s">
        <v>68</v>
      </c>
      <c r="E1651" s="122" t="s">
        <v>5003</v>
      </c>
      <c r="F1651" s="92" t="s">
        <v>15</v>
      </c>
      <c r="G1651" s="92" t="s">
        <v>99</v>
      </c>
      <c r="H1651" s="92" t="s">
        <v>2783</v>
      </c>
      <c r="I1651" s="162" t="s">
        <v>317</v>
      </c>
      <c r="J1651" s="96" t="s">
        <v>247</v>
      </c>
      <c r="K1651" s="95">
        <v>2463</v>
      </c>
      <c r="L1651" s="96" t="s">
        <v>52</v>
      </c>
      <c r="M1651" s="95" t="s">
        <v>107</v>
      </c>
      <c r="N1651" s="94" t="s">
        <v>2148</v>
      </c>
      <c r="O1651" s="94" t="s">
        <v>125</v>
      </c>
      <c r="P1651" s="94" t="s">
        <v>248</v>
      </c>
      <c r="Q1651" s="98" t="s">
        <v>6898</v>
      </c>
      <c r="R1651" s="98" t="s">
        <v>5523</v>
      </c>
      <c r="S1651" s="99" t="s">
        <v>5406</v>
      </c>
      <c r="T1651" s="94" t="s">
        <v>316</v>
      </c>
      <c r="U1651" s="120"/>
      <c r="V1651" s="120"/>
      <c r="W1651" s="100" t="str">
        <f>VLOOKUP(TRIM(X1651),X10:Y92,2,FALSE)</f>
        <v>Tao</v>
      </c>
      <c r="X1651" s="121" t="str">
        <f t="shared" si="151"/>
        <v>6.3</v>
      </c>
      <c r="Y1651" s="124">
        <f t="shared" si="152"/>
        <v>1</v>
      </c>
      <c r="Z1651" s="121">
        <f t="shared" si="150"/>
        <v>0</v>
      </c>
      <c r="AA1651" s="121">
        <f t="shared" si="153"/>
        <v>17</v>
      </c>
      <c r="AB1651" s="121">
        <f t="shared" si="154"/>
        <v>0</v>
      </c>
      <c r="AC1651" s="121">
        <f t="shared" si="155"/>
        <v>0</v>
      </c>
    </row>
    <row r="1652" spans="1:29" ht="35.25" customHeight="1" x14ac:dyDescent="0.25">
      <c r="A1652" s="89" t="s">
        <v>225</v>
      </c>
      <c r="B1652" s="94" t="s">
        <v>3568</v>
      </c>
      <c r="C1652" s="91" t="s">
        <v>98</v>
      </c>
      <c r="D1652" s="91" t="s">
        <v>68</v>
      </c>
      <c r="E1652" s="122" t="s">
        <v>5004</v>
      </c>
      <c r="F1652" s="92" t="s">
        <v>15</v>
      </c>
      <c r="G1652" s="92" t="s">
        <v>99</v>
      </c>
      <c r="H1652" s="92" t="s">
        <v>2843</v>
      </c>
      <c r="I1652" s="162" t="s">
        <v>6899</v>
      </c>
      <c r="J1652" s="94" t="s">
        <v>106</v>
      </c>
      <c r="K1652" s="156">
        <v>2535</v>
      </c>
      <c r="L1652" s="94" t="s">
        <v>50</v>
      </c>
      <c r="M1652" s="156" t="s">
        <v>107</v>
      </c>
      <c r="N1652" s="94" t="s">
        <v>2160</v>
      </c>
      <c r="O1652" s="94" t="s">
        <v>125</v>
      </c>
      <c r="P1652" s="94" t="s">
        <v>251</v>
      </c>
      <c r="Q1652" s="98" t="s">
        <v>4020</v>
      </c>
      <c r="R1652" s="98" t="s">
        <v>5524</v>
      </c>
      <c r="S1652" s="99" t="s">
        <v>5406</v>
      </c>
      <c r="T1652" s="94" t="s">
        <v>356</v>
      </c>
      <c r="U1652" s="120"/>
      <c r="V1652" s="120"/>
      <c r="W1652" s="100" t="str">
        <f>VLOOKUP(TRIM(X1652),X10:Y92,2,FALSE)</f>
        <v>Tao</v>
      </c>
      <c r="X1652" s="121" t="str">
        <f t="shared" si="151"/>
        <v>6.3</v>
      </c>
      <c r="Y1652" s="124">
        <f t="shared" si="152"/>
        <v>1</v>
      </c>
      <c r="Z1652" s="121">
        <f t="shared" si="150"/>
        <v>0</v>
      </c>
      <c r="AA1652" s="121">
        <f t="shared" si="153"/>
        <v>45</v>
      </c>
      <c r="AB1652" s="121">
        <f t="shared" si="154"/>
        <v>0</v>
      </c>
      <c r="AC1652" s="121">
        <f t="shared" si="155"/>
        <v>0</v>
      </c>
    </row>
    <row r="1653" spans="1:29" ht="35.25" customHeight="1" x14ac:dyDescent="0.25">
      <c r="A1653" s="89" t="s">
        <v>225</v>
      </c>
      <c r="B1653" s="94" t="s">
        <v>3485</v>
      </c>
      <c r="C1653" s="91" t="s">
        <v>98</v>
      </c>
      <c r="D1653" s="91" t="s">
        <v>80</v>
      </c>
      <c r="E1653" s="122" t="s">
        <v>5005</v>
      </c>
      <c r="F1653" s="92" t="s">
        <v>15</v>
      </c>
      <c r="G1653" s="92" t="s">
        <v>99</v>
      </c>
      <c r="H1653" s="92" t="s">
        <v>2492</v>
      </c>
      <c r="I1653" s="162" t="s">
        <v>293</v>
      </c>
      <c r="J1653" s="96" t="s">
        <v>106</v>
      </c>
      <c r="K1653" s="95">
        <v>2487</v>
      </c>
      <c r="L1653" s="96" t="s">
        <v>50</v>
      </c>
      <c r="M1653" s="95" t="s">
        <v>107</v>
      </c>
      <c r="N1653" s="94" t="s">
        <v>2160</v>
      </c>
      <c r="O1653" s="94" t="s">
        <v>125</v>
      </c>
      <c r="P1653" s="94" t="s">
        <v>251</v>
      </c>
      <c r="Q1653" s="98" t="s">
        <v>3484</v>
      </c>
      <c r="R1653" s="98" t="s">
        <v>5525</v>
      </c>
      <c r="S1653" s="99" t="s">
        <v>5406</v>
      </c>
      <c r="T1653" s="94" t="s">
        <v>294</v>
      </c>
      <c r="U1653" s="120"/>
      <c r="V1653" s="120"/>
      <c r="W1653" s="100" t="str">
        <f>VLOOKUP(TRIM(X1653),X10:Y92,2,FALSE)</f>
        <v>Tao</v>
      </c>
      <c r="X1653" s="121" t="str">
        <f t="shared" si="151"/>
        <v>6.6</v>
      </c>
      <c r="Y1653" s="124">
        <f t="shared" si="152"/>
        <v>1</v>
      </c>
      <c r="Z1653" s="121">
        <f t="shared" si="150"/>
        <v>0</v>
      </c>
      <c r="AA1653" s="121">
        <f t="shared" si="153"/>
        <v>8</v>
      </c>
      <c r="AB1653" s="121">
        <f t="shared" si="154"/>
        <v>0</v>
      </c>
      <c r="AC1653" s="121">
        <f t="shared" si="155"/>
        <v>0</v>
      </c>
    </row>
    <row r="1654" spans="1:29" ht="35.25" customHeight="1" x14ac:dyDescent="0.25">
      <c r="A1654" s="89" t="s">
        <v>225</v>
      </c>
      <c r="B1654" s="94" t="s">
        <v>6900</v>
      </c>
      <c r="C1654" s="91" t="s">
        <v>98</v>
      </c>
      <c r="D1654" s="91" t="s">
        <v>80</v>
      </c>
      <c r="E1654" s="122" t="s">
        <v>5006</v>
      </c>
      <c r="F1654" s="92" t="s">
        <v>15</v>
      </c>
      <c r="G1654" s="92" t="s">
        <v>99</v>
      </c>
      <c r="H1654" s="92" t="s">
        <v>2492</v>
      </c>
      <c r="I1654" s="162" t="s">
        <v>293</v>
      </c>
      <c r="J1654" s="94" t="s">
        <v>268</v>
      </c>
      <c r="K1654" s="156">
        <v>516</v>
      </c>
      <c r="L1654" s="94" t="s">
        <v>50</v>
      </c>
      <c r="M1654" s="156" t="s">
        <v>107</v>
      </c>
      <c r="N1654" s="94" t="s">
        <v>2148</v>
      </c>
      <c r="O1654" s="94" t="s">
        <v>125</v>
      </c>
      <c r="P1654" s="94" t="s">
        <v>251</v>
      </c>
      <c r="Q1654" s="98" t="s">
        <v>3486</v>
      </c>
      <c r="R1654" s="98" t="s">
        <v>5526</v>
      </c>
      <c r="S1654" s="99" t="s">
        <v>5406</v>
      </c>
      <c r="T1654" s="94" t="s">
        <v>294</v>
      </c>
      <c r="U1654" s="120"/>
      <c r="V1654" s="120"/>
      <c r="W1654" s="100" t="str">
        <f>VLOOKUP(TRIM(X1654),X10:Y92,2,FALSE)</f>
        <v>Tao</v>
      </c>
      <c r="X1654" s="121" t="str">
        <f t="shared" si="151"/>
        <v>6.6</v>
      </c>
      <c r="Y1654" s="124">
        <f t="shared" si="152"/>
        <v>1</v>
      </c>
      <c r="Z1654" s="121">
        <f t="shared" si="150"/>
        <v>0</v>
      </c>
      <c r="AA1654" s="121">
        <f t="shared" si="153"/>
        <v>8</v>
      </c>
      <c r="AB1654" s="121">
        <f t="shared" si="154"/>
        <v>0</v>
      </c>
      <c r="AC1654" s="121">
        <f t="shared" si="155"/>
        <v>0</v>
      </c>
    </row>
    <row r="1655" spans="1:29" ht="35.25" customHeight="1" x14ac:dyDescent="0.25">
      <c r="A1655" s="89" t="s">
        <v>225</v>
      </c>
      <c r="B1655" s="94" t="s">
        <v>3314</v>
      </c>
      <c r="C1655" s="91" t="s">
        <v>98</v>
      </c>
      <c r="D1655" s="91" t="s">
        <v>82</v>
      </c>
      <c r="E1655" s="122" t="s">
        <v>5007</v>
      </c>
      <c r="F1655" s="92" t="s">
        <v>15</v>
      </c>
      <c r="G1655" s="92" t="s">
        <v>99</v>
      </c>
      <c r="H1655" s="92" t="s">
        <v>2370</v>
      </c>
      <c r="I1655" s="162" t="s">
        <v>293</v>
      </c>
      <c r="J1655" s="96" t="s">
        <v>106</v>
      </c>
      <c r="K1655" s="95">
        <v>2470</v>
      </c>
      <c r="L1655" s="96" t="s">
        <v>50</v>
      </c>
      <c r="M1655" s="95" t="s">
        <v>107</v>
      </c>
      <c r="N1655" s="94" t="s">
        <v>2371</v>
      </c>
      <c r="O1655" s="94" t="s">
        <v>239</v>
      </c>
      <c r="P1655" s="94" t="s">
        <v>248</v>
      </c>
      <c r="Q1655" s="98" t="s">
        <v>3313</v>
      </c>
      <c r="R1655" s="98" t="s">
        <v>5527</v>
      </c>
      <c r="S1655" s="99" t="s">
        <v>5406</v>
      </c>
      <c r="T1655" s="94" t="s">
        <v>294</v>
      </c>
      <c r="U1655" s="120"/>
      <c r="V1655" s="120"/>
      <c r="W1655" s="100" t="str">
        <f>VLOOKUP(TRIM(X1655),X10:Y92,2,FALSE)</f>
        <v>Tao</v>
      </c>
      <c r="X1655" s="121" t="str">
        <f t="shared" si="151"/>
        <v>6.8</v>
      </c>
      <c r="Y1655" s="124">
        <f t="shared" si="152"/>
        <v>1</v>
      </c>
      <c r="Z1655" s="121">
        <f t="shared" si="150"/>
        <v>0</v>
      </c>
      <c r="AA1655" s="121">
        <f t="shared" si="153"/>
        <v>8</v>
      </c>
      <c r="AB1655" s="121">
        <f t="shared" si="154"/>
        <v>0</v>
      </c>
      <c r="AC1655" s="121">
        <f t="shared" si="155"/>
        <v>0</v>
      </c>
    </row>
    <row r="1656" spans="1:29" ht="35.25" customHeight="1" x14ac:dyDescent="0.25">
      <c r="A1656" s="89" t="s">
        <v>225</v>
      </c>
      <c r="B1656" s="94" t="s">
        <v>3564</v>
      </c>
      <c r="C1656" s="91" t="s">
        <v>98</v>
      </c>
      <c r="D1656" s="91" t="s">
        <v>82</v>
      </c>
      <c r="E1656" s="122" t="s">
        <v>5008</v>
      </c>
      <c r="F1656" s="92" t="s">
        <v>15</v>
      </c>
      <c r="G1656" s="92" t="s">
        <v>99</v>
      </c>
      <c r="H1656" s="92" t="s">
        <v>2564</v>
      </c>
      <c r="I1656" s="162" t="s">
        <v>293</v>
      </c>
      <c r="J1656" s="94" t="s">
        <v>106</v>
      </c>
      <c r="K1656" s="156">
        <v>2492</v>
      </c>
      <c r="L1656" s="94" t="s">
        <v>50</v>
      </c>
      <c r="M1656" s="156" t="s">
        <v>107</v>
      </c>
      <c r="N1656" s="94" t="s">
        <v>2160</v>
      </c>
      <c r="O1656" s="94" t="s">
        <v>125</v>
      </c>
      <c r="P1656" s="94" t="s">
        <v>251</v>
      </c>
      <c r="Q1656" s="98" t="s">
        <v>3563</v>
      </c>
      <c r="R1656" s="98" t="s">
        <v>5528</v>
      </c>
      <c r="S1656" s="99" t="s">
        <v>5406</v>
      </c>
      <c r="T1656" s="94" t="s">
        <v>294</v>
      </c>
      <c r="U1656" s="120"/>
      <c r="V1656" s="120"/>
      <c r="W1656" s="100" t="str">
        <f>VLOOKUP(TRIM(X1656),X10:Y92,2,FALSE)</f>
        <v>Tao</v>
      </c>
      <c r="X1656" s="121" t="str">
        <f t="shared" si="151"/>
        <v>6.8</v>
      </c>
      <c r="Y1656" s="124">
        <f t="shared" si="152"/>
        <v>1</v>
      </c>
      <c r="Z1656" s="121">
        <f t="shared" si="150"/>
        <v>0</v>
      </c>
      <c r="AA1656" s="121">
        <f t="shared" si="153"/>
        <v>8</v>
      </c>
      <c r="AB1656" s="121">
        <f t="shared" si="154"/>
        <v>0</v>
      </c>
      <c r="AC1656" s="121">
        <f t="shared" si="155"/>
        <v>0</v>
      </c>
    </row>
    <row r="1657" spans="1:29" ht="35.25" customHeight="1" x14ac:dyDescent="0.25">
      <c r="A1657" s="89" t="s">
        <v>225</v>
      </c>
      <c r="B1657" s="94" t="s">
        <v>4040</v>
      </c>
      <c r="C1657" s="91" t="s">
        <v>98</v>
      </c>
      <c r="D1657" s="91" t="s">
        <v>82</v>
      </c>
      <c r="E1657" s="122" t="s">
        <v>5009</v>
      </c>
      <c r="F1657" s="92" t="s">
        <v>15</v>
      </c>
      <c r="G1657" s="92" t="s">
        <v>99</v>
      </c>
      <c r="H1657" s="92" t="s">
        <v>2858</v>
      </c>
      <c r="I1657" s="162" t="s">
        <v>274</v>
      </c>
      <c r="J1657" s="96" t="s">
        <v>247</v>
      </c>
      <c r="K1657" s="95">
        <v>2622</v>
      </c>
      <c r="L1657" s="96" t="s">
        <v>50</v>
      </c>
      <c r="M1657" s="95" t="s">
        <v>107</v>
      </c>
      <c r="N1657" s="94" t="s">
        <v>2148</v>
      </c>
      <c r="O1657" s="94" t="s">
        <v>125</v>
      </c>
      <c r="P1657" s="94" t="s">
        <v>251</v>
      </c>
      <c r="Q1657" s="98" t="s">
        <v>6901</v>
      </c>
      <c r="R1657" s="98" t="s">
        <v>5529</v>
      </c>
      <c r="S1657" s="99" t="s">
        <v>5406</v>
      </c>
      <c r="T1657" s="94" t="s">
        <v>276</v>
      </c>
      <c r="U1657" s="120"/>
      <c r="V1657" s="120"/>
      <c r="W1657" s="100" t="str">
        <f>VLOOKUP(TRIM(X1657),X10:Y92,2,FALSE)</f>
        <v>Tao</v>
      </c>
      <c r="X1657" s="121" t="str">
        <f t="shared" si="151"/>
        <v>6.8</v>
      </c>
      <c r="Y1657" s="124">
        <f t="shared" si="152"/>
        <v>1</v>
      </c>
      <c r="Z1657" s="121">
        <f t="shared" si="150"/>
        <v>0</v>
      </c>
      <c r="AA1657" s="121">
        <f t="shared" si="153"/>
        <v>26</v>
      </c>
      <c r="AB1657" s="121">
        <f t="shared" si="154"/>
        <v>0</v>
      </c>
      <c r="AC1657" s="121">
        <f t="shared" si="155"/>
        <v>0</v>
      </c>
    </row>
    <row r="1658" spans="1:29" ht="35.25" customHeight="1" x14ac:dyDescent="0.25">
      <c r="A1658" s="89" t="s">
        <v>225</v>
      </c>
      <c r="B1658" s="94" t="s">
        <v>4040</v>
      </c>
      <c r="C1658" s="91" t="s">
        <v>98</v>
      </c>
      <c r="D1658" s="91" t="s">
        <v>82</v>
      </c>
      <c r="E1658" s="122" t="s">
        <v>5010</v>
      </c>
      <c r="F1658" s="92" t="s">
        <v>15</v>
      </c>
      <c r="G1658" s="92" t="s">
        <v>99</v>
      </c>
      <c r="H1658" s="92" t="s">
        <v>2860</v>
      </c>
      <c r="I1658" s="162" t="s">
        <v>274</v>
      </c>
      <c r="J1658" s="94" t="s">
        <v>247</v>
      </c>
      <c r="K1658" s="156">
        <v>2623</v>
      </c>
      <c r="L1658" s="94" t="s">
        <v>50</v>
      </c>
      <c r="M1658" s="156" t="s">
        <v>107</v>
      </c>
      <c r="N1658" s="94" t="s">
        <v>2148</v>
      </c>
      <c r="O1658" s="94" t="s">
        <v>125</v>
      </c>
      <c r="P1658" s="94" t="s">
        <v>251</v>
      </c>
      <c r="Q1658" s="98" t="s">
        <v>4042</v>
      </c>
      <c r="R1658" s="98" t="s">
        <v>5530</v>
      </c>
      <c r="S1658" s="99" t="s">
        <v>5406</v>
      </c>
      <c r="T1658" s="94" t="s">
        <v>276</v>
      </c>
      <c r="U1658" s="120"/>
      <c r="V1658" s="120"/>
      <c r="W1658" s="100" t="str">
        <f>VLOOKUP(TRIM(X1658),X10:Y92,2,FALSE)</f>
        <v>Tao</v>
      </c>
      <c r="X1658" s="121" t="str">
        <f t="shared" si="151"/>
        <v>6.8</v>
      </c>
      <c r="Y1658" s="124">
        <f t="shared" si="152"/>
        <v>1</v>
      </c>
      <c r="Z1658" s="121">
        <f t="shared" si="150"/>
        <v>0</v>
      </c>
      <c r="AA1658" s="121">
        <f t="shared" si="153"/>
        <v>26</v>
      </c>
      <c r="AB1658" s="121">
        <f t="shared" si="154"/>
        <v>0</v>
      </c>
      <c r="AC1658" s="121">
        <f t="shared" si="155"/>
        <v>0</v>
      </c>
    </row>
    <row r="1659" spans="1:29" ht="35.25" customHeight="1" x14ac:dyDescent="0.25">
      <c r="A1659" s="89" t="s">
        <v>225</v>
      </c>
      <c r="B1659" s="94" t="s">
        <v>6902</v>
      </c>
      <c r="C1659" s="91" t="s">
        <v>98</v>
      </c>
      <c r="D1659" s="91" t="s">
        <v>83</v>
      </c>
      <c r="E1659" s="122" t="s">
        <v>5011</v>
      </c>
      <c r="F1659" s="92" t="s">
        <v>15</v>
      </c>
      <c r="G1659" s="92" t="s">
        <v>99</v>
      </c>
      <c r="H1659" s="92" t="s">
        <v>2171</v>
      </c>
      <c r="I1659" s="162" t="s">
        <v>323</v>
      </c>
      <c r="J1659" s="96" t="s">
        <v>106</v>
      </c>
      <c r="K1659" s="95">
        <v>2458</v>
      </c>
      <c r="L1659" s="96" t="s">
        <v>50</v>
      </c>
      <c r="M1659" s="95" t="s">
        <v>107</v>
      </c>
      <c r="N1659" s="94" t="s">
        <v>2160</v>
      </c>
      <c r="O1659" s="94" t="s">
        <v>125</v>
      </c>
      <c r="P1659" s="94" t="s">
        <v>251</v>
      </c>
      <c r="Q1659" s="98" t="s">
        <v>3236</v>
      </c>
      <c r="R1659" s="98" t="s">
        <v>5531</v>
      </c>
      <c r="S1659" s="99" t="s">
        <v>5406</v>
      </c>
      <c r="T1659" s="94" t="s">
        <v>273</v>
      </c>
      <c r="U1659" s="120"/>
      <c r="V1659" s="120"/>
      <c r="W1659" s="100" t="str">
        <f>VLOOKUP(TRIM(X1659),X10:Y92,2,FALSE)</f>
        <v>Tao</v>
      </c>
      <c r="X1659" s="121" t="str">
        <f t="shared" si="151"/>
        <v>6.9</v>
      </c>
      <c r="Y1659" s="124">
        <f t="shared" si="152"/>
        <v>1</v>
      </c>
      <c r="Z1659" s="121">
        <f t="shared" si="150"/>
        <v>0</v>
      </c>
      <c r="AA1659" s="121">
        <f t="shared" si="153"/>
        <v>36</v>
      </c>
      <c r="AB1659" s="121">
        <f t="shared" si="154"/>
        <v>0</v>
      </c>
      <c r="AC1659" s="121">
        <f t="shared" si="155"/>
        <v>0</v>
      </c>
    </row>
    <row r="1660" spans="1:29" ht="35.25" customHeight="1" x14ac:dyDescent="0.25">
      <c r="A1660" s="89" t="s">
        <v>225</v>
      </c>
      <c r="B1660" s="94" t="s">
        <v>3242</v>
      </c>
      <c r="C1660" s="91" t="s">
        <v>98</v>
      </c>
      <c r="D1660" s="91" t="s">
        <v>83</v>
      </c>
      <c r="E1660" s="122" t="s">
        <v>5012</v>
      </c>
      <c r="F1660" s="92" t="s">
        <v>15</v>
      </c>
      <c r="G1660" s="92" t="s">
        <v>99</v>
      </c>
      <c r="H1660" s="92" t="s">
        <v>2181</v>
      </c>
      <c r="I1660" s="162" t="s">
        <v>6903</v>
      </c>
      <c r="J1660" s="94" t="s">
        <v>106</v>
      </c>
      <c r="K1660" s="156">
        <v>2459</v>
      </c>
      <c r="L1660" s="94" t="s">
        <v>50</v>
      </c>
      <c r="M1660" s="156" t="s">
        <v>107</v>
      </c>
      <c r="N1660" s="94" t="s">
        <v>2160</v>
      </c>
      <c r="O1660" s="94" t="s">
        <v>125</v>
      </c>
      <c r="P1660" s="94" t="s">
        <v>251</v>
      </c>
      <c r="Q1660" s="98" t="s">
        <v>6904</v>
      </c>
      <c r="R1660" s="98" t="s">
        <v>5532</v>
      </c>
      <c r="S1660" s="99" t="s">
        <v>5406</v>
      </c>
      <c r="T1660" s="94" t="s">
        <v>2183</v>
      </c>
      <c r="U1660" s="120"/>
      <c r="V1660" s="120"/>
      <c r="W1660" s="100" t="str">
        <f>VLOOKUP(TRIM(X1660),X10:Y92,2,FALSE)</f>
        <v>Tao</v>
      </c>
      <c r="X1660" s="121" t="str">
        <f t="shared" si="151"/>
        <v>6.9</v>
      </c>
      <c r="Y1660" s="124">
        <f t="shared" si="152"/>
        <v>1</v>
      </c>
      <c r="Z1660" s="121">
        <f t="shared" si="150"/>
        <v>0</v>
      </c>
      <c r="AA1660" s="121">
        <f t="shared" si="153"/>
        <v>41</v>
      </c>
      <c r="AB1660" s="121">
        <f t="shared" si="154"/>
        <v>0</v>
      </c>
      <c r="AC1660" s="121">
        <f t="shared" si="155"/>
        <v>0</v>
      </c>
    </row>
    <row r="1661" spans="1:29" ht="35.25" customHeight="1" x14ac:dyDescent="0.25">
      <c r="A1661" s="89" t="s">
        <v>225</v>
      </c>
      <c r="B1661" s="94" t="s">
        <v>3436</v>
      </c>
      <c r="C1661" s="91" t="s">
        <v>98</v>
      </c>
      <c r="D1661" s="91" t="s">
        <v>115</v>
      </c>
      <c r="E1661" s="122" t="s">
        <v>5013</v>
      </c>
      <c r="F1661" s="92" t="s">
        <v>15</v>
      </c>
      <c r="G1661" s="92" t="s">
        <v>99</v>
      </c>
      <c r="H1661" s="92" t="s">
        <v>2446</v>
      </c>
      <c r="I1661" s="162" t="s">
        <v>6905</v>
      </c>
      <c r="J1661" s="96" t="s">
        <v>106</v>
      </c>
      <c r="K1661" s="95">
        <v>2479</v>
      </c>
      <c r="L1661" s="96" t="s">
        <v>50</v>
      </c>
      <c r="M1661" s="95" t="s">
        <v>107</v>
      </c>
      <c r="N1661" s="94" t="s">
        <v>2371</v>
      </c>
      <c r="O1661" s="94" t="s">
        <v>239</v>
      </c>
      <c r="P1661" s="94" t="s">
        <v>248</v>
      </c>
      <c r="Q1661" s="98" t="s">
        <v>6906</v>
      </c>
      <c r="R1661" s="98" t="s">
        <v>5533</v>
      </c>
      <c r="S1661" s="99" t="s">
        <v>5406</v>
      </c>
      <c r="T1661" s="94" t="s">
        <v>339</v>
      </c>
      <c r="U1661" s="120"/>
      <c r="V1661" s="120"/>
      <c r="W1661" s="100" t="str">
        <f>VLOOKUP(TRIM(X1661),X10:Y92,2,FALSE)</f>
        <v>Tao</v>
      </c>
      <c r="X1661" s="121" t="str">
        <f t="shared" si="151"/>
        <v>6.11</v>
      </c>
      <c r="Y1661" s="124">
        <f t="shared" si="152"/>
        <v>1</v>
      </c>
      <c r="Z1661" s="121">
        <f t="shared" si="150"/>
        <v>0</v>
      </c>
      <c r="AA1661" s="121">
        <f t="shared" si="153"/>
        <v>30</v>
      </c>
      <c r="AB1661" s="121">
        <f t="shared" si="154"/>
        <v>0</v>
      </c>
      <c r="AC1661" s="121">
        <f t="shared" si="155"/>
        <v>0</v>
      </c>
    </row>
    <row r="1662" spans="1:29" ht="35.25" customHeight="1" x14ac:dyDescent="0.25">
      <c r="A1662" s="89" t="s">
        <v>225</v>
      </c>
      <c r="B1662" s="94" t="s">
        <v>3436</v>
      </c>
      <c r="C1662" s="91" t="s">
        <v>98</v>
      </c>
      <c r="D1662" s="91" t="s">
        <v>115</v>
      </c>
      <c r="E1662" s="122" t="s">
        <v>5014</v>
      </c>
      <c r="F1662" s="92" t="s">
        <v>15</v>
      </c>
      <c r="G1662" s="92" t="s">
        <v>99</v>
      </c>
      <c r="H1662" s="92" t="s">
        <v>2446</v>
      </c>
      <c r="I1662" s="162" t="s">
        <v>6905</v>
      </c>
      <c r="J1662" s="94" t="s">
        <v>106</v>
      </c>
      <c r="K1662" s="156">
        <v>2480</v>
      </c>
      <c r="L1662" s="94" t="s">
        <v>50</v>
      </c>
      <c r="M1662" s="156" t="s">
        <v>109</v>
      </c>
      <c r="N1662" s="94" t="s">
        <v>2160</v>
      </c>
      <c r="O1662" s="94" t="s">
        <v>125</v>
      </c>
      <c r="P1662" s="94" t="s">
        <v>248</v>
      </c>
      <c r="Q1662" s="98" t="s">
        <v>6907</v>
      </c>
      <c r="R1662" s="98" t="s">
        <v>5534</v>
      </c>
      <c r="S1662" s="99" t="s">
        <v>5406</v>
      </c>
      <c r="T1662" s="94" t="s">
        <v>339</v>
      </c>
      <c r="U1662" s="120"/>
      <c r="V1662" s="120"/>
      <c r="W1662" s="100" t="str">
        <f>VLOOKUP(TRIM(X1662),X10:Y92,2,FALSE)</f>
        <v>Tao</v>
      </c>
      <c r="X1662" s="121" t="str">
        <f t="shared" si="151"/>
        <v>6.11</v>
      </c>
      <c r="Y1662" s="124">
        <f t="shared" si="152"/>
        <v>1</v>
      </c>
      <c r="Z1662" s="121">
        <f t="shared" si="150"/>
        <v>0</v>
      </c>
      <c r="AA1662" s="121">
        <f t="shared" si="153"/>
        <v>30</v>
      </c>
      <c r="AB1662" s="121">
        <f t="shared" si="154"/>
        <v>0</v>
      </c>
      <c r="AC1662" s="121">
        <f t="shared" si="155"/>
        <v>0</v>
      </c>
    </row>
    <row r="1663" spans="1:29" ht="35.25" customHeight="1" x14ac:dyDescent="0.25">
      <c r="A1663" s="89" t="s">
        <v>225</v>
      </c>
      <c r="B1663" s="94" t="s">
        <v>6908</v>
      </c>
      <c r="C1663" s="91" t="s">
        <v>98</v>
      </c>
      <c r="D1663" s="91" t="s">
        <v>115</v>
      </c>
      <c r="E1663" s="122" t="s">
        <v>5015</v>
      </c>
      <c r="F1663" s="92" t="s">
        <v>15</v>
      </c>
      <c r="G1663" s="92" t="s">
        <v>99</v>
      </c>
      <c r="H1663" s="92" t="s">
        <v>2447</v>
      </c>
      <c r="I1663" s="162" t="s">
        <v>338</v>
      </c>
      <c r="J1663" s="96" t="s">
        <v>268</v>
      </c>
      <c r="K1663" s="95">
        <v>513</v>
      </c>
      <c r="L1663" s="96" t="s">
        <v>50</v>
      </c>
      <c r="M1663" s="95" t="s">
        <v>107</v>
      </c>
      <c r="N1663" s="94" t="s">
        <v>2448</v>
      </c>
      <c r="O1663" s="94" t="s">
        <v>239</v>
      </c>
      <c r="P1663" s="94" t="s">
        <v>248</v>
      </c>
      <c r="Q1663" s="98" t="s">
        <v>3438</v>
      </c>
      <c r="R1663" s="98" t="s">
        <v>5535</v>
      </c>
      <c r="S1663" s="99" t="s">
        <v>5406</v>
      </c>
      <c r="T1663" s="94" t="s">
        <v>339</v>
      </c>
      <c r="U1663" s="120"/>
      <c r="V1663" s="120"/>
      <c r="W1663" s="100" t="str">
        <f>VLOOKUP(TRIM(X1663),X10:Y92,2,FALSE)</f>
        <v>Tao</v>
      </c>
      <c r="X1663" s="121" t="str">
        <f t="shared" si="151"/>
        <v>6.11</v>
      </c>
      <c r="Y1663" s="124">
        <f t="shared" si="152"/>
        <v>1</v>
      </c>
      <c r="Z1663" s="121">
        <f t="shared" si="150"/>
        <v>0</v>
      </c>
      <c r="AA1663" s="121">
        <f t="shared" si="153"/>
        <v>12</v>
      </c>
      <c r="AB1663" s="121">
        <f t="shared" si="154"/>
        <v>0</v>
      </c>
      <c r="AC1663" s="121">
        <f t="shared" si="155"/>
        <v>0</v>
      </c>
    </row>
    <row r="1664" spans="1:29" ht="35.25" customHeight="1" x14ac:dyDescent="0.25">
      <c r="A1664" s="89" t="s">
        <v>225</v>
      </c>
      <c r="B1664" s="94" t="s">
        <v>6908</v>
      </c>
      <c r="C1664" s="91" t="s">
        <v>98</v>
      </c>
      <c r="D1664" s="91" t="s">
        <v>115</v>
      </c>
      <c r="E1664" s="122" t="s">
        <v>5016</v>
      </c>
      <c r="F1664" s="92" t="s">
        <v>15</v>
      </c>
      <c r="G1664" s="92" t="s">
        <v>99</v>
      </c>
      <c r="H1664" s="92" t="s">
        <v>2447</v>
      </c>
      <c r="I1664" s="162" t="s">
        <v>338</v>
      </c>
      <c r="J1664" s="94" t="s">
        <v>268</v>
      </c>
      <c r="K1664" s="156">
        <v>514</v>
      </c>
      <c r="L1664" s="94" t="s">
        <v>50</v>
      </c>
      <c r="M1664" s="156" t="s">
        <v>109</v>
      </c>
      <c r="N1664" s="94" t="s">
        <v>2148</v>
      </c>
      <c r="O1664" s="94" t="s">
        <v>125</v>
      </c>
      <c r="P1664" s="94" t="s">
        <v>248</v>
      </c>
      <c r="Q1664" s="98" t="s">
        <v>6909</v>
      </c>
      <c r="R1664" s="98" t="s">
        <v>5536</v>
      </c>
      <c r="S1664" s="99" t="s">
        <v>5406</v>
      </c>
      <c r="T1664" s="94" t="s">
        <v>339</v>
      </c>
      <c r="U1664" s="120"/>
      <c r="V1664" s="120"/>
      <c r="W1664" s="100" t="str">
        <f>VLOOKUP(TRIM(X1664),X10:Y92,2,FALSE)</f>
        <v>Tao</v>
      </c>
      <c r="X1664" s="121" t="str">
        <f t="shared" si="151"/>
        <v>6.11</v>
      </c>
      <c r="Y1664" s="124">
        <f t="shared" si="152"/>
        <v>1</v>
      </c>
      <c r="Z1664" s="121">
        <f t="shared" si="150"/>
        <v>0</v>
      </c>
      <c r="AA1664" s="121">
        <f t="shared" si="153"/>
        <v>12</v>
      </c>
      <c r="AB1664" s="121">
        <f t="shared" si="154"/>
        <v>0</v>
      </c>
      <c r="AC1664" s="121">
        <f t="shared" si="155"/>
        <v>0</v>
      </c>
    </row>
    <row r="1665" spans="1:29" ht="35.25" customHeight="1" x14ac:dyDescent="0.25">
      <c r="A1665" s="89" t="s">
        <v>225</v>
      </c>
      <c r="B1665" s="94" t="s">
        <v>4520</v>
      </c>
      <c r="C1665" s="91" t="s">
        <v>98</v>
      </c>
      <c r="D1665" s="91" t="s">
        <v>87</v>
      </c>
      <c r="E1665" s="122" t="s">
        <v>5017</v>
      </c>
      <c r="F1665" s="92" t="s">
        <v>15</v>
      </c>
      <c r="G1665" s="92" t="s">
        <v>99</v>
      </c>
      <c r="H1665" s="92" t="s">
        <v>3163</v>
      </c>
      <c r="I1665" s="162" t="s">
        <v>2989</v>
      </c>
      <c r="J1665" s="96" t="s">
        <v>247</v>
      </c>
      <c r="K1665" s="95">
        <v>2683</v>
      </c>
      <c r="L1665" s="96" t="s">
        <v>50</v>
      </c>
      <c r="M1665" s="95" t="s">
        <v>107</v>
      </c>
      <c r="N1665" s="94" t="s">
        <v>2148</v>
      </c>
      <c r="O1665" s="94" t="s">
        <v>125</v>
      </c>
      <c r="P1665" s="94" t="s">
        <v>144</v>
      </c>
      <c r="Q1665" s="98" t="s">
        <v>4519</v>
      </c>
      <c r="R1665" s="98" t="s">
        <v>5537</v>
      </c>
      <c r="S1665" s="99" t="s">
        <v>5406</v>
      </c>
      <c r="T1665" s="94" t="s">
        <v>114</v>
      </c>
      <c r="U1665" s="120"/>
      <c r="V1665" s="120"/>
      <c r="W1665" s="100" t="str">
        <f>VLOOKUP(TRIM(X1665),X10:Y92,2,FALSE)</f>
        <v>Tao</v>
      </c>
      <c r="X1665" s="121" t="str">
        <f t="shared" si="151"/>
        <v>7.1</v>
      </c>
      <c r="Y1665" s="124">
        <f t="shared" si="152"/>
        <v>1</v>
      </c>
      <c r="Z1665" s="121">
        <f t="shared" si="150"/>
        <v>0</v>
      </c>
      <c r="AA1665" s="121">
        <f t="shared" si="153"/>
        <v>8</v>
      </c>
      <c r="AB1665" s="121">
        <f t="shared" si="154"/>
        <v>0</v>
      </c>
      <c r="AC1665" s="121">
        <f t="shared" si="155"/>
        <v>0</v>
      </c>
    </row>
    <row r="1666" spans="1:29" ht="35.25" customHeight="1" x14ac:dyDescent="0.25">
      <c r="A1666" s="89" t="s">
        <v>225</v>
      </c>
      <c r="B1666" s="94" t="s">
        <v>2205</v>
      </c>
      <c r="C1666" s="91" t="s">
        <v>98</v>
      </c>
      <c r="D1666" s="91" t="s">
        <v>89</v>
      </c>
      <c r="E1666" s="122" t="s">
        <v>5018</v>
      </c>
      <c r="F1666" s="92" t="s">
        <v>13</v>
      </c>
      <c r="G1666" s="92" t="s">
        <v>99</v>
      </c>
      <c r="H1666" s="92" t="s">
        <v>5475</v>
      </c>
      <c r="I1666" s="221" t="s">
        <v>376</v>
      </c>
      <c r="J1666" s="94"/>
      <c r="K1666" s="156"/>
      <c r="L1666" s="94"/>
      <c r="M1666" s="156"/>
      <c r="N1666" s="94"/>
      <c r="O1666" s="94" t="s">
        <v>125</v>
      </c>
      <c r="P1666" s="94" t="s">
        <v>229</v>
      </c>
      <c r="Q1666" s="98" t="s">
        <v>5476</v>
      </c>
      <c r="R1666" s="98" t="s">
        <v>5538</v>
      </c>
      <c r="S1666" s="99" t="s">
        <v>226</v>
      </c>
      <c r="T1666" s="94" t="s">
        <v>335</v>
      </c>
      <c r="U1666" s="120"/>
      <c r="V1666" s="120"/>
      <c r="W1666" s="100" t="str">
        <f>VLOOKUP(TRIM(X1666),X10:Y92,2,FALSE)</f>
        <v>Tao</v>
      </c>
      <c r="X1666" s="121" t="str">
        <f t="shared" si="151"/>
        <v>7.3</v>
      </c>
      <c r="Y1666" s="124">
        <f t="shared" si="152"/>
        <v>0</v>
      </c>
      <c r="Z1666" s="121">
        <f t="shared" si="150"/>
        <v>0</v>
      </c>
      <c r="AA1666" s="121">
        <f t="shared" si="153"/>
        <v>6</v>
      </c>
      <c r="AB1666" s="121">
        <f t="shared" si="154"/>
        <v>0</v>
      </c>
      <c r="AC1666" s="121">
        <f t="shared" si="155"/>
        <v>1</v>
      </c>
    </row>
    <row r="1667" spans="1:29" ht="35.25" customHeight="1" x14ac:dyDescent="0.25">
      <c r="A1667" s="89" t="s">
        <v>225</v>
      </c>
      <c r="B1667" s="94" t="s">
        <v>6912</v>
      </c>
      <c r="C1667" s="91" t="s">
        <v>98</v>
      </c>
      <c r="D1667" s="91" t="s">
        <v>89</v>
      </c>
      <c r="E1667" s="122" t="s">
        <v>5019</v>
      </c>
      <c r="F1667" s="92" t="s">
        <v>15</v>
      </c>
      <c r="G1667" s="92" t="s">
        <v>99</v>
      </c>
      <c r="H1667" s="92" t="s">
        <v>2726</v>
      </c>
      <c r="I1667" s="162" t="s">
        <v>6910</v>
      </c>
      <c r="J1667" s="96" t="s">
        <v>106</v>
      </c>
      <c r="K1667" s="95">
        <v>2515</v>
      </c>
      <c r="L1667" s="96" t="s">
        <v>50</v>
      </c>
      <c r="M1667" s="95" t="s">
        <v>107</v>
      </c>
      <c r="N1667" s="94" t="s">
        <v>2160</v>
      </c>
      <c r="O1667" s="94" t="s">
        <v>125</v>
      </c>
      <c r="P1667" s="94" t="s">
        <v>229</v>
      </c>
      <c r="Q1667" s="98" t="s">
        <v>6911</v>
      </c>
      <c r="R1667" s="98" t="s">
        <v>5539</v>
      </c>
      <c r="S1667" s="99" t="s">
        <v>5406</v>
      </c>
      <c r="T1667" s="94" t="s">
        <v>316</v>
      </c>
      <c r="U1667" s="120"/>
      <c r="V1667" s="120"/>
      <c r="W1667" s="100" t="str">
        <f>VLOOKUP(TRIM(X1667),X10:Y92,2,FALSE)</f>
        <v>Tao</v>
      </c>
      <c r="X1667" s="121" t="str">
        <f t="shared" si="151"/>
        <v>7.3</v>
      </c>
      <c r="Y1667" s="124">
        <f t="shared" si="152"/>
        <v>1</v>
      </c>
      <c r="Z1667" s="121">
        <f t="shared" si="150"/>
        <v>0</v>
      </c>
      <c r="AA1667" s="121">
        <f t="shared" si="153"/>
        <v>49</v>
      </c>
      <c r="AB1667" s="121">
        <f t="shared" si="154"/>
        <v>0</v>
      </c>
      <c r="AC1667" s="121">
        <f t="shared" si="155"/>
        <v>0</v>
      </c>
    </row>
    <row r="1668" spans="1:29" ht="35.25" customHeight="1" x14ac:dyDescent="0.25">
      <c r="A1668" s="89" t="s">
        <v>225</v>
      </c>
      <c r="B1668" s="94" t="s">
        <v>2535</v>
      </c>
      <c r="C1668" s="91" t="s">
        <v>98</v>
      </c>
      <c r="D1668" s="91" t="s">
        <v>174</v>
      </c>
      <c r="E1668" s="122" t="s">
        <v>5020</v>
      </c>
      <c r="F1668" s="92" t="s">
        <v>13</v>
      </c>
      <c r="G1668" s="92" t="s">
        <v>99</v>
      </c>
      <c r="H1668" s="92" t="s">
        <v>5466</v>
      </c>
      <c r="I1668" s="221" t="s">
        <v>376</v>
      </c>
      <c r="J1668" s="94"/>
      <c r="K1668" s="156"/>
      <c r="L1668" s="94"/>
      <c r="M1668" s="156"/>
      <c r="N1668" s="94"/>
      <c r="O1668" s="94" t="s">
        <v>125</v>
      </c>
      <c r="P1668" s="94" t="s">
        <v>147</v>
      </c>
      <c r="Q1668" s="98" t="s">
        <v>5467</v>
      </c>
      <c r="R1668" s="98" t="s">
        <v>5540</v>
      </c>
      <c r="S1668" s="99" t="s">
        <v>226</v>
      </c>
      <c r="T1668" s="94" t="s">
        <v>5468</v>
      </c>
      <c r="U1668" s="120"/>
      <c r="V1668" s="120"/>
      <c r="W1668" s="100" t="str">
        <f>VLOOKUP(TRIM(X1668),X10:Y92,2,FALSE)</f>
        <v>Tao</v>
      </c>
      <c r="X1668" s="121" t="str">
        <f t="shared" si="151"/>
        <v>7.4</v>
      </c>
      <c r="Y1668" s="124">
        <f t="shared" si="152"/>
        <v>0</v>
      </c>
      <c r="Z1668" s="121">
        <f t="shared" si="150"/>
        <v>0</v>
      </c>
      <c r="AA1668" s="121">
        <f t="shared" si="153"/>
        <v>6</v>
      </c>
      <c r="AB1668" s="121">
        <f t="shared" si="154"/>
        <v>0</v>
      </c>
      <c r="AC1668" s="121">
        <f t="shared" si="155"/>
        <v>1</v>
      </c>
    </row>
    <row r="1669" spans="1:29" ht="35.25" customHeight="1" x14ac:dyDescent="0.25">
      <c r="A1669" s="89" t="s">
        <v>225</v>
      </c>
      <c r="B1669" s="94" t="s">
        <v>6915</v>
      </c>
      <c r="C1669" s="91" t="s">
        <v>98</v>
      </c>
      <c r="D1669" s="91" t="s">
        <v>174</v>
      </c>
      <c r="E1669" s="122" t="s">
        <v>5021</v>
      </c>
      <c r="F1669" s="92" t="s">
        <v>15</v>
      </c>
      <c r="G1669" s="92" t="s">
        <v>99</v>
      </c>
      <c r="H1669" s="92" t="s">
        <v>2563</v>
      </c>
      <c r="I1669" s="162" t="s">
        <v>6913</v>
      </c>
      <c r="J1669" s="96" t="s">
        <v>106</v>
      </c>
      <c r="K1669" s="95">
        <v>2422</v>
      </c>
      <c r="L1669" s="96" t="s">
        <v>52</v>
      </c>
      <c r="M1669" s="95" t="s">
        <v>107</v>
      </c>
      <c r="N1669" s="94" t="s">
        <v>2160</v>
      </c>
      <c r="O1669" s="94" t="s">
        <v>125</v>
      </c>
      <c r="P1669" s="94" t="s">
        <v>147</v>
      </c>
      <c r="Q1669" s="98" t="s">
        <v>6914</v>
      </c>
      <c r="R1669" s="98" t="s">
        <v>5541</v>
      </c>
      <c r="S1669" s="99" t="s">
        <v>5406</v>
      </c>
      <c r="T1669" s="94" t="s">
        <v>294</v>
      </c>
      <c r="U1669" s="120"/>
      <c r="V1669" s="120"/>
      <c r="W1669" s="100" t="str">
        <f>VLOOKUP(TRIM(X1669),X10:Y92,2,FALSE)</f>
        <v>Tao</v>
      </c>
      <c r="X1669" s="121" t="str">
        <f t="shared" si="151"/>
        <v>7.4</v>
      </c>
      <c r="Y1669" s="124">
        <f t="shared" si="152"/>
        <v>1</v>
      </c>
      <c r="Z1669" s="121">
        <f t="shared" si="150"/>
        <v>0</v>
      </c>
      <c r="AA1669" s="121">
        <f t="shared" si="153"/>
        <v>26</v>
      </c>
      <c r="AB1669" s="121">
        <f t="shared" si="154"/>
        <v>0</v>
      </c>
      <c r="AC1669" s="121">
        <f t="shared" si="155"/>
        <v>0</v>
      </c>
    </row>
    <row r="1670" spans="1:29" ht="35.25" customHeight="1" x14ac:dyDescent="0.25">
      <c r="A1670" s="89" t="s">
        <v>225</v>
      </c>
      <c r="B1670" s="94" t="s">
        <v>2425</v>
      </c>
      <c r="C1670" s="91" t="s">
        <v>98</v>
      </c>
      <c r="D1670" s="91" t="s">
        <v>174</v>
      </c>
      <c r="E1670" s="122" t="s">
        <v>5022</v>
      </c>
      <c r="F1670" s="92" t="s">
        <v>13</v>
      </c>
      <c r="G1670" s="92" t="s">
        <v>99</v>
      </c>
      <c r="H1670" s="92" t="s">
        <v>5469</v>
      </c>
      <c r="I1670" s="221" t="s">
        <v>376</v>
      </c>
      <c r="J1670" s="94"/>
      <c r="K1670" s="156"/>
      <c r="L1670" s="94"/>
      <c r="M1670" s="156"/>
      <c r="N1670" s="94"/>
      <c r="O1670" s="94" t="s">
        <v>125</v>
      </c>
      <c r="P1670" s="94" t="s">
        <v>428</v>
      </c>
      <c r="Q1670" s="98" t="s">
        <v>5420</v>
      </c>
      <c r="R1670" s="98" t="s">
        <v>5542</v>
      </c>
      <c r="S1670" s="99" t="s">
        <v>226</v>
      </c>
      <c r="T1670" s="94" t="s">
        <v>365</v>
      </c>
      <c r="U1670" s="120"/>
      <c r="V1670" s="120"/>
      <c r="W1670" s="100" t="str">
        <f>VLOOKUP(TRIM(X1670),X10:Y92,2,FALSE)</f>
        <v>Tao</v>
      </c>
      <c r="X1670" s="121" t="str">
        <f t="shared" si="151"/>
        <v>7.4</v>
      </c>
      <c r="Y1670" s="124">
        <f t="shared" si="152"/>
        <v>0</v>
      </c>
      <c r="Z1670" s="121">
        <f t="shared" si="150"/>
        <v>0</v>
      </c>
      <c r="AA1670" s="121">
        <f t="shared" si="153"/>
        <v>6</v>
      </c>
      <c r="AB1670" s="121">
        <f t="shared" si="154"/>
        <v>0</v>
      </c>
      <c r="AC1670" s="121">
        <f t="shared" si="155"/>
        <v>1</v>
      </c>
    </row>
    <row r="1671" spans="1:29" ht="35.25" customHeight="1" x14ac:dyDescent="0.25">
      <c r="A1671" s="89" t="s">
        <v>225</v>
      </c>
      <c r="B1671" s="94" t="s">
        <v>3471</v>
      </c>
      <c r="C1671" s="91" t="s">
        <v>98</v>
      </c>
      <c r="D1671" s="91" t="s">
        <v>174</v>
      </c>
      <c r="E1671" s="122" t="s">
        <v>5023</v>
      </c>
      <c r="F1671" s="92" t="s">
        <v>15</v>
      </c>
      <c r="G1671" s="92" t="s">
        <v>99</v>
      </c>
      <c r="H1671" s="92" t="s">
        <v>2470</v>
      </c>
      <c r="I1671" s="162" t="s">
        <v>274</v>
      </c>
      <c r="J1671" s="96" t="s">
        <v>106</v>
      </c>
      <c r="K1671" s="95">
        <v>2485</v>
      </c>
      <c r="L1671" s="96" t="s">
        <v>50</v>
      </c>
      <c r="M1671" s="95" t="s">
        <v>107</v>
      </c>
      <c r="N1671" s="94" t="s">
        <v>2160</v>
      </c>
      <c r="O1671" s="94" t="s">
        <v>125</v>
      </c>
      <c r="P1671" s="94" t="s">
        <v>251</v>
      </c>
      <c r="Q1671" s="98" t="s">
        <v>6916</v>
      </c>
      <c r="R1671" s="98" t="s">
        <v>5543</v>
      </c>
      <c r="S1671" s="99" t="s">
        <v>5406</v>
      </c>
      <c r="T1671" s="94" t="s">
        <v>349</v>
      </c>
      <c r="U1671" s="120"/>
      <c r="V1671" s="120"/>
      <c r="W1671" s="100" t="str">
        <f>VLOOKUP(TRIM(X1671),X10:Y92,2,FALSE)</f>
        <v>Tao</v>
      </c>
      <c r="X1671" s="121" t="str">
        <f t="shared" si="151"/>
        <v>7.4</v>
      </c>
      <c r="Y1671" s="124">
        <f t="shared" si="152"/>
        <v>1</v>
      </c>
      <c r="Z1671" s="121">
        <f t="shared" si="150"/>
        <v>0</v>
      </c>
      <c r="AA1671" s="121">
        <f t="shared" si="153"/>
        <v>26</v>
      </c>
      <c r="AB1671" s="121">
        <f t="shared" si="154"/>
        <v>0</v>
      </c>
      <c r="AC1671" s="121">
        <f t="shared" si="155"/>
        <v>0</v>
      </c>
    </row>
    <row r="1672" spans="1:29" ht="35.25" customHeight="1" x14ac:dyDescent="0.25">
      <c r="A1672" s="89" t="s">
        <v>225</v>
      </c>
      <c r="B1672" s="94" t="s">
        <v>3482</v>
      </c>
      <c r="C1672" s="91" t="s">
        <v>98</v>
      </c>
      <c r="D1672" s="91" t="s">
        <v>174</v>
      </c>
      <c r="E1672" s="122" t="s">
        <v>5024</v>
      </c>
      <c r="F1672" s="92" t="s">
        <v>15</v>
      </c>
      <c r="G1672" s="92" t="s">
        <v>99</v>
      </c>
      <c r="H1672" s="92" t="s">
        <v>3483</v>
      </c>
      <c r="I1672" s="162" t="s">
        <v>2515</v>
      </c>
      <c r="J1672" s="94" t="s">
        <v>106</v>
      </c>
      <c r="K1672" s="156">
        <v>2418</v>
      </c>
      <c r="L1672" s="94" t="s">
        <v>52</v>
      </c>
      <c r="M1672" s="156" t="s">
        <v>107</v>
      </c>
      <c r="N1672" s="94" t="s">
        <v>2160</v>
      </c>
      <c r="O1672" s="94" t="s">
        <v>125</v>
      </c>
      <c r="P1672" s="94" t="s">
        <v>147</v>
      </c>
      <c r="Q1672" s="98" t="s">
        <v>3481</v>
      </c>
      <c r="R1672" s="98" t="s">
        <v>5544</v>
      </c>
      <c r="S1672" s="99" t="s">
        <v>5406</v>
      </c>
      <c r="T1672" s="94" t="s">
        <v>294</v>
      </c>
      <c r="U1672" s="120"/>
      <c r="V1672" s="120"/>
      <c r="W1672" s="100" t="str">
        <f>VLOOKUP(TRIM(X1672),X10:Y92,2,FALSE)</f>
        <v>Tao</v>
      </c>
      <c r="X1672" s="121" t="str">
        <f t="shared" si="151"/>
        <v>7.4</v>
      </c>
      <c r="Y1672" s="124">
        <f t="shared" si="152"/>
        <v>1</v>
      </c>
      <c r="Z1672" s="121">
        <f t="shared" si="150"/>
        <v>0</v>
      </c>
      <c r="AA1672" s="121">
        <f t="shared" si="153"/>
        <v>27</v>
      </c>
      <c r="AB1672" s="121">
        <f t="shared" si="154"/>
        <v>0</v>
      </c>
      <c r="AC1672" s="121">
        <f t="shared" si="155"/>
        <v>0</v>
      </c>
    </row>
    <row r="1673" spans="1:29" ht="35.25" customHeight="1" x14ac:dyDescent="0.25">
      <c r="A1673" s="89" t="s">
        <v>225</v>
      </c>
      <c r="B1673" s="94" t="s">
        <v>3522</v>
      </c>
      <c r="C1673" s="91" t="s">
        <v>98</v>
      </c>
      <c r="D1673" s="91" t="s">
        <v>174</v>
      </c>
      <c r="E1673" s="122" t="s">
        <v>5025</v>
      </c>
      <c r="F1673" s="92" t="s">
        <v>15</v>
      </c>
      <c r="G1673" s="92" t="s">
        <v>99</v>
      </c>
      <c r="H1673" s="92" t="s">
        <v>3523</v>
      </c>
      <c r="I1673" s="162" t="s">
        <v>293</v>
      </c>
      <c r="J1673" s="96" t="s">
        <v>106</v>
      </c>
      <c r="K1673" s="95">
        <v>2489</v>
      </c>
      <c r="L1673" s="96" t="s">
        <v>50</v>
      </c>
      <c r="M1673" s="95" t="s">
        <v>107</v>
      </c>
      <c r="N1673" s="94" t="s">
        <v>2160</v>
      </c>
      <c r="O1673" s="94" t="s">
        <v>125</v>
      </c>
      <c r="P1673" s="94" t="s">
        <v>147</v>
      </c>
      <c r="Q1673" s="98" t="s">
        <v>3521</v>
      </c>
      <c r="R1673" s="98" t="s">
        <v>5545</v>
      </c>
      <c r="S1673" s="99" t="s">
        <v>5406</v>
      </c>
      <c r="T1673" s="94" t="s">
        <v>294</v>
      </c>
      <c r="U1673" s="120"/>
      <c r="V1673" s="120"/>
      <c r="W1673" s="100" t="str">
        <f>VLOOKUP(TRIM(X1673),X10:Y92,2,FALSE)</f>
        <v>Tao</v>
      </c>
      <c r="X1673" s="121" t="str">
        <f t="shared" si="151"/>
        <v>7.4</v>
      </c>
      <c r="Y1673" s="124">
        <f t="shared" si="152"/>
        <v>1</v>
      </c>
      <c r="Z1673" s="121">
        <f t="shared" si="150"/>
        <v>0</v>
      </c>
      <c r="AA1673" s="121">
        <f t="shared" si="153"/>
        <v>8</v>
      </c>
      <c r="AB1673" s="121">
        <f t="shared" si="154"/>
        <v>0</v>
      </c>
      <c r="AC1673" s="121">
        <f t="shared" si="155"/>
        <v>0</v>
      </c>
    </row>
    <row r="1674" spans="1:29" ht="35.25" customHeight="1" x14ac:dyDescent="0.25">
      <c r="A1674" s="89" t="s">
        <v>225</v>
      </c>
      <c r="B1674" s="94" t="s">
        <v>4407</v>
      </c>
      <c r="C1674" s="91" t="s">
        <v>98</v>
      </c>
      <c r="D1674" s="91" t="s">
        <v>174</v>
      </c>
      <c r="E1674" s="122" t="s">
        <v>5026</v>
      </c>
      <c r="F1674" s="92" t="s">
        <v>15</v>
      </c>
      <c r="G1674" s="92" t="s">
        <v>99</v>
      </c>
      <c r="H1674" s="92" t="s">
        <v>2984</v>
      </c>
      <c r="I1674" s="162" t="s">
        <v>6917</v>
      </c>
      <c r="J1674" s="94" t="s">
        <v>106</v>
      </c>
      <c r="K1674" s="156">
        <v>2561</v>
      </c>
      <c r="L1674" s="94" t="s">
        <v>50</v>
      </c>
      <c r="M1674" s="156" t="s">
        <v>107</v>
      </c>
      <c r="N1674" s="94" t="s">
        <v>2148</v>
      </c>
      <c r="O1674" s="94" t="s">
        <v>125</v>
      </c>
      <c r="P1674" s="94" t="s">
        <v>386</v>
      </c>
      <c r="Q1674" s="98" t="s">
        <v>4236</v>
      </c>
      <c r="R1674" s="98" t="s">
        <v>5546</v>
      </c>
      <c r="S1674" s="99" t="s">
        <v>5406</v>
      </c>
      <c r="T1674" s="94" t="s">
        <v>335</v>
      </c>
      <c r="U1674" s="120"/>
      <c r="V1674" s="120"/>
      <c r="W1674" s="100" t="str">
        <f>VLOOKUP(TRIM(X1674),X10:Y92,2,FALSE)</f>
        <v>Tao</v>
      </c>
      <c r="X1674" s="121" t="str">
        <f t="shared" si="151"/>
        <v>7.4</v>
      </c>
      <c r="Y1674" s="124">
        <f t="shared" si="152"/>
        <v>1</v>
      </c>
      <c r="Z1674" s="121">
        <f t="shared" si="150"/>
        <v>0</v>
      </c>
      <c r="AA1674" s="121">
        <f t="shared" si="153"/>
        <v>13</v>
      </c>
      <c r="AB1674" s="121">
        <f t="shared" si="154"/>
        <v>0</v>
      </c>
      <c r="AC1674" s="121">
        <f t="shared" si="155"/>
        <v>0</v>
      </c>
    </row>
    <row r="1675" spans="1:29" ht="35.25" customHeight="1" x14ac:dyDescent="0.25">
      <c r="A1675" s="89" t="s">
        <v>225</v>
      </c>
      <c r="B1675" s="94" t="s">
        <v>4350</v>
      </c>
      <c r="C1675" s="91" t="s">
        <v>98</v>
      </c>
      <c r="D1675" s="91" t="s">
        <v>174</v>
      </c>
      <c r="E1675" s="122" t="s">
        <v>5027</v>
      </c>
      <c r="F1675" s="92" t="s">
        <v>15</v>
      </c>
      <c r="G1675" s="92" t="s">
        <v>99</v>
      </c>
      <c r="H1675" s="92" t="s">
        <v>3045</v>
      </c>
      <c r="I1675" s="162" t="s">
        <v>2796</v>
      </c>
      <c r="J1675" s="96" t="s">
        <v>247</v>
      </c>
      <c r="K1675" s="95">
        <v>2657</v>
      </c>
      <c r="L1675" s="96" t="s">
        <v>50</v>
      </c>
      <c r="M1675" s="95" t="s">
        <v>107</v>
      </c>
      <c r="N1675" s="94" t="s">
        <v>2148</v>
      </c>
      <c r="O1675" s="94" t="s">
        <v>125</v>
      </c>
      <c r="P1675" s="94" t="s">
        <v>147</v>
      </c>
      <c r="Q1675" s="98" t="s">
        <v>4349</v>
      </c>
      <c r="R1675" s="98" t="s">
        <v>5547</v>
      </c>
      <c r="S1675" s="99" t="s">
        <v>5406</v>
      </c>
      <c r="T1675" s="94" t="s">
        <v>316</v>
      </c>
      <c r="U1675" s="120"/>
      <c r="V1675" s="120"/>
      <c r="W1675" s="100" t="str">
        <f>VLOOKUP(TRIM(X1675),X10:Y92,2,FALSE)</f>
        <v>Tao</v>
      </c>
      <c r="X1675" s="121" t="str">
        <f t="shared" si="151"/>
        <v>7.4</v>
      </c>
      <c r="Y1675" s="124">
        <f t="shared" si="152"/>
        <v>1</v>
      </c>
      <c r="Z1675" s="121">
        <f t="shared" si="150"/>
        <v>0</v>
      </c>
      <c r="AA1675" s="121">
        <f t="shared" si="153"/>
        <v>27</v>
      </c>
      <c r="AB1675" s="121">
        <f t="shared" si="154"/>
        <v>0</v>
      </c>
      <c r="AC1675" s="121">
        <f t="shared" si="155"/>
        <v>0</v>
      </c>
    </row>
    <row r="1676" spans="1:29" ht="35.25" customHeight="1" x14ac:dyDescent="0.25">
      <c r="A1676" s="89" t="s">
        <v>225</v>
      </c>
      <c r="B1676" s="94" t="s">
        <v>4352</v>
      </c>
      <c r="C1676" s="91" t="s">
        <v>98</v>
      </c>
      <c r="D1676" s="91" t="s">
        <v>174</v>
      </c>
      <c r="E1676" s="122" t="s">
        <v>5028</v>
      </c>
      <c r="F1676" s="92" t="s">
        <v>15</v>
      </c>
      <c r="G1676" s="92" t="s">
        <v>99</v>
      </c>
      <c r="H1676" s="92" t="s">
        <v>3045</v>
      </c>
      <c r="I1676" s="162" t="s">
        <v>2796</v>
      </c>
      <c r="J1676" s="94" t="s">
        <v>106</v>
      </c>
      <c r="K1676" s="156">
        <v>2574</v>
      </c>
      <c r="L1676" s="94" t="s">
        <v>50</v>
      </c>
      <c r="M1676" s="156" t="s">
        <v>107</v>
      </c>
      <c r="N1676" s="94" t="s">
        <v>2160</v>
      </c>
      <c r="O1676" s="94" t="s">
        <v>125</v>
      </c>
      <c r="P1676" s="94" t="s">
        <v>147</v>
      </c>
      <c r="Q1676" s="98" t="s">
        <v>4351</v>
      </c>
      <c r="R1676" s="98" t="s">
        <v>5548</v>
      </c>
      <c r="S1676" s="99" t="s">
        <v>5406</v>
      </c>
      <c r="T1676" s="94" t="s">
        <v>316</v>
      </c>
      <c r="U1676" s="120"/>
      <c r="V1676" s="120"/>
      <c r="W1676" s="100" t="str">
        <f>VLOOKUP(TRIM(X1676),X10:Y92,2,FALSE)</f>
        <v>Tao</v>
      </c>
      <c r="X1676" s="121" t="str">
        <f t="shared" si="151"/>
        <v>7.4</v>
      </c>
      <c r="Y1676" s="124">
        <f t="shared" si="152"/>
        <v>1</v>
      </c>
      <c r="Z1676" s="121">
        <f t="shared" si="150"/>
        <v>0</v>
      </c>
      <c r="AA1676" s="121">
        <f t="shared" si="153"/>
        <v>27</v>
      </c>
      <c r="AB1676" s="121">
        <f t="shared" si="154"/>
        <v>0</v>
      </c>
      <c r="AC1676" s="121">
        <f t="shared" si="155"/>
        <v>0</v>
      </c>
    </row>
    <row r="1677" spans="1:29" ht="35.25" customHeight="1" x14ac:dyDescent="0.25">
      <c r="A1677" s="89" t="s">
        <v>225</v>
      </c>
      <c r="B1677" s="94" t="s">
        <v>3489</v>
      </c>
      <c r="C1677" s="91" t="s">
        <v>98</v>
      </c>
      <c r="D1677" s="91" t="s">
        <v>175</v>
      </c>
      <c r="E1677" s="122" t="s">
        <v>5029</v>
      </c>
      <c r="F1677" s="92" t="s">
        <v>15</v>
      </c>
      <c r="G1677" s="92" t="s">
        <v>99</v>
      </c>
      <c r="H1677" s="92" t="s">
        <v>3490</v>
      </c>
      <c r="I1677" s="162" t="s">
        <v>293</v>
      </c>
      <c r="J1677" s="96" t="s">
        <v>2155</v>
      </c>
      <c r="K1677" s="95">
        <v>199</v>
      </c>
      <c r="L1677" s="96" t="s">
        <v>50</v>
      </c>
      <c r="M1677" s="95" t="s">
        <v>107</v>
      </c>
      <c r="N1677" s="94" t="s">
        <v>424</v>
      </c>
      <c r="O1677" s="94" t="s">
        <v>125</v>
      </c>
      <c r="P1677" s="94" t="s">
        <v>2185</v>
      </c>
      <c r="Q1677" s="98" t="s">
        <v>6918</v>
      </c>
      <c r="R1677" s="98" t="s">
        <v>5549</v>
      </c>
      <c r="S1677" s="99" t="s">
        <v>5406</v>
      </c>
      <c r="T1677" s="94" t="s">
        <v>294</v>
      </c>
      <c r="U1677" s="120"/>
      <c r="V1677" s="120"/>
      <c r="W1677" s="100" t="str">
        <f>VLOOKUP(TRIM(X1677),X10:Y92,2,FALSE)</f>
        <v>Tao</v>
      </c>
      <c r="X1677" s="121" t="str">
        <f t="shared" si="151"/>
        <v>7.5</v>
      </c>
      <c r="Y1677" s="124">
        <f t="shared" si="152"/>
        <v>1</v>
      </c>
      <c r="Z1677" s="121">
        <f t="shared" si="150"/>
        <v>0</v>
      </c>
      <c r="AA1677" s="121">
        <f t="shared" si="153"/>
        <v>8</v>
      </c>
      <c r="AB1677" s="121">
        <f t="shared" si="154"/>
        <v>0</v>
      </c>
      <c r="AC1677" s="121">
        <f t="shared" si="155"/>
        <v>0</v>
      </c>
    </row>
    <row r="1678" spans="1:29" ht="35.25" customHeight="1" x14ac:dyDescent="0.25">
      <c r="A1678" s="89" t="s">
        <v>225</v>
      </c>
      <c r="B1678" s="94" t="s">
        <v>6920</v>
      </c>
      <c r="C1678" s="91" t="s">
        <v>98</v>
      </c>
      <c r="D1678" s="91" t="s">
        <v>176</v>
      </c>
      <c r="E1678" s="122" t="s">
        <v>5030</v>
      </c>
      <c r="F1678" s="92" t="s">
        <v>15</v>
      </c>
      <c r="G1678" s="92" t="s">
        <v>99</v>
      </c>
      <c r="H1678" s="92" t="s">
        <v>4293</v>
      </c>
      <c r="I1678" s="162" t="s">
        <v>317</v>
      </c>
      <c r="J1678" s="94" t="s">
        <v>296</v>
      </c>
      <c r="K1678" s="156">
        <v>153</v>
      </c>
      <c r="L1678" s="94" t="s">
        <v>50</v>
      </c>
      <c r="M1678" s="156" t="s">
        <v>107</v>
      </c>
      <c r="N1678" s="94" t="s">
        <v>385</v>
      </c>
      <c r="O1678" s="94" t="s">
        <v>125</v>
      </c>
      <c r="P1678" s="94" t="s">
        <v>588</v>
      </c>
      <c r="Q1678" s="98" t="s">
        <v>6919</v>
      </c>
      <c r="R1678" s="98" t="s">
        <v>5550</v>
      </c>
      <c r="S1678" s="99" t="s">
        <v>5406</v>
      </c>
      <c r="T1678" s="94" t="s">
        <v>316</v>
      </c>
      <c r="U1678" s="120"/>
      <c r="V1678" s="120"/>
      <c r="W1678" s="100" t="str">
        <f>VLOOKUP(TRIM(X1678),X10:Y92,2,FALSE)</f>
        <v>Tao</v>
      </c>
      <c r="X1678" s="121" t="str">
        <f t="shared" si="151"/>
        <v>7.6</v>
      </c>
      <c r="Y1678" s="124">
        <f t="shared" si="152"/>
        <v>1</v>
      </c>
      <c r="Z1678" s="121">
        <f t="shared" si="150"/>
        <v>0</v>
      </c>
      <c r="AA1678" s="121">
        <f t="shared" si="153"/>
        <v>17</v>
      </c>
      <c r="AB1678" s="121">
        <f t="shared" si="154"/>
        <v>0</v>
      </c>
      <c r="AC1678" s="121">
        <f t="shared" si="155"/>
        <v>0</v>
      </c>
    </row>
    <row r="1679" spans="1:29" ht="35.25" customHeight="1" x14ac:dyDescent="0.25">
      <c r="A1679" s="89" t="s">
        <v>225</v>
      </c>
      <c r="B1679" s="94" t="s">
        <v>4361</v>
      </c>
      <c r="C1679" s="91" t="s">
        <v>98</v>
      </c>
      <c r="D1679" s="91" t="s">
        <v>176</v>
      </c>
      <c r="E1679" s="122" t="s">
        <v>5031</v>
      </c>
      <c r="F1679" s="92" t="s">
        <v>15</v>
      </c>
      <c r="G1679" s="92" t="s">
        <v>99</v>
      </c>
      <c r="H1679" s="92" t="s">
        <v>3025</v>
      </c>
      <c r="I1679" s="162" t="s">
        <v>317</v>
      </c>
      <c r="J1679" s="96" t="s">
        <v>106</v>
      </c>
      <c r="K1679" s="95">
        <v>2576</v>
      </c>
      <c r="L1679" s="96" t="s">
        <v>50</v>
      </c>
      <c r="M1679" s="95" t="s">
        <v>107</v>
      </c>
      <c r="N1679" s="94" t="s">
        <v>2160</v>
      </c>
      <c r="O1679" s="94" t="s">
        <v>125</v>
      </c>
      <c r="P1679" s="94" t="s">
        <v>297</v>
      </c>
      <c r="Q1679" s="98" t="s">
        <v>4360</v>
      </c>
      <c r="R1679" s="98" t="s">
        <v>5551</v>
      </c>
      <c r="S1679" s="99" t="s">
        <v>5406</v>
      </c>
      <c r="T1679" s="94" t="s">
        <v>316</v>
      </c>
      <c r="U1679" s="120"/>
      <c r="V1679" s="120"/>
      <c r="W1679" s="100" t="str">
        <f>VLOOKUP(TRIM(X1679),X10:Y92,2,FALSE)</f>
        <v>Tao</v>
      </c>
      <c r="X1679" s="121" t="str">
        <f t="shared" si="151"/>
        <v>7.6</v>
      </c>
      <c r="Y1679" s="124">
        <f t="shared" si="152"/>
        <v>1</v>
      </c>
      <c r="Z1679" s="121">
        <f t="shared" si="150"/>
        <v>0</v>
      </c>
      <c r="AA1679" s="121">
        <f t="shared" si="153"/>
        <v>17</v>
      </c>
      <c r="AB1679" s="121">
        <f t="shared" si="154"/>
        <v>0</v>
      </c>
      <c r="AC1679" s="121">
        <f t="shared" si="155"/>
        <v>0</v>
      </c>
    </row>
    <row r="1680" spans="1:29" ht="35.25" customHeight="1" x14ac:dyDescent="0.25">
      <c r="A1680" s="89" t="s">
        <v>225</v>
      </c>
      <c r="B1680" s="94" t="s">
        <v>3931</v>
      </c>
      <c r="C1680" s="91" t="s">
        <v>98</v>
      </c>
      <c r="D1680" s="91" t="s">
        <v>179</v>
      </c>
      <c r="E1680" s="122" t="s">
        <v>5032</v>
      </c>
      <c r="F1680" s="92" t="s">
        <v>15</v>
      </c>
      <c r="G1680" s="92" t="s">
        <v>99</v>
      </c>
      <c r="H1680" s="92" t="s">
        <v>2784</v>
      </c>
      <c r="I1680" s="162" t="s">
        <v>317</v>
      </c>
      <c r="J1680" s="94" t="s">
        <v>247</v>
      </c>
      <c r="K1680" s="156">
        <v>2603</v>
      </c>
      <c r="L1680" s="94" t="s">
        <v>50</v>
      </c>
      <c r="M1680" s="156" t="s">
        <v>107</v>
      </c>
      <c r="N1680" s="94" t="s">
        <v>2148</v>
      </c>
      <c r="O1680" s="94" t="s">
        <v>125</v>
      </c>
      <c r="P1680" s="94" t="s">
        <v>146</v>
      </c>
      <c r="Q1680" s="98" t="s">
        <v>6921</v>
      </c>
      <c r="R1680" s="98" t="s">
        <v>5552</v>
      </c>
      <c r="S1680" s="99" t="s">
        <v>5406</v>
      </c>
      <c r="T1680" s="94" t="s">
        <v>316</v>
      </c>
      <c r="U1680" s="120"/>
      <c r="V1680" s="120"/>
      <c r="W1680" s="100" t="str">
        <f>VLOOKUP(TRIM(X1680),X10:Y92,2,FALSE)</f>
        <v>Tao</v>
      </c>
      <c r="X1680" s="121" t="str">
        <f t="shared" si="151"/>
        <v>7.7.2</v>
      </c>
      <c r="Y1680" s="124">
        <f t="shared" si="152"/>
        <v>1</v>
      </c>
      <c r="Z1680" s="121">
        <f t="shared" si="150"/>
        <v>0</v>
      </c>
      <c r="AA1680" s="121">
        <f t="shared" si="153"/>
        <v>17</v>
      </c>
      <c r="AB1680" s="121">
        <f t="shared" si="154"/>
        <v>0</v>
      </c>
      <c r="AC1680" s="121">
        <f t="shared" si="155"/>
        <v>0</v>
      </c>
    </row>
    <row r="1681" spans="1:29" ht="35.25" customHeight="1" x14ac:dyDescent="0.25">
      <c r="A1681" s="89" t="s">
        <v>225</v>
      </c>
      <c r="B1681" s="94" t="s">
        <v>3698</v>
      </c>
      <c r="C1681" s="91" t="s">
        <v>98</v>
      </c>
      <c r="D1681" s="91" t="s">
        <v>180</v>
      </c>
      <c r="E1681" s="122" t="s">
        <v>5033</v>
      </c>
      <c r="F1681" s="92" t="s">
        <v>15</v>
      </c>
      <c r="G1681" s="92" t="s">
        <v>99</v>
      </c>
      <c r="H1681" s="92" t="s">
        <v>2639</v>
      </c>
      <c r="I1681" s="162" t="s">
        <v>288</v>
      </c>
      <c r="J1681" s="96" t="s">
        <v>247</v>
      </c>
      <c r="K1681" s="95">
        <v>2569</v>
      </c>
      <c r="L1681" s="96" t="s">
        <v>50</v>
      </c>
      <c r="M1681" s="95" t="s">
        <v>107</v>
      </c>
      <c r="N1681" s="94" t="s">
        <v>2148</v>
      </c>
      <c r="O1681" s="94" t="s">
        <v>125</v>
      </c>
      <c r="P1681" s="94" t="s">
        <v>146</v>
      </c>
      <c r="Q1681" s="98" t="s">
        <v>6922</v>
      </c>
      <c r="R1681" s="98" t="s">
        <v>5553</v>
      </c>
      <c r="S1681" s="99" t="s">
        <v>5406</v>
      </c>
      <c r="T1681" s="94" t="s">
        <v>365</v>
      </c>
      <c r="U1681" s="120"/>
      <c r="V1681" s="120"/>
      <c r="W1681" s="100" t="str">
        <f>VLOOKUP(TRIM(X1681),X10:Y92,2,FALSE)</f>
        <v>Tao</v>
      </c>
      <c r="X1681" s="121" t="str">
        <f t="shared" si="151"/>
        <v>7.7.3</v>
      </c>
      <c r="Y1681" s="124">
        <f t="shared" si="152"/>
        <v>1</v>
      </c>
      <c r="Z1681" s="121">
        <f t="shared" si="150"/>
        <v>0</v>
      </c>
      <c r="AA1681" s="121">
        <f t="shared" si="153"/>
        <v>31</v>
      </c>
      <c r="AB1681" s="121">
        <f t="shared" si="154"/>
        <v>0</v>
      </c>
      <c r="AC1681" s="121">
        <f t="shared" si="155"/>
        <v>0</v>
      </c>
    </row>
    <row r="1682" spans="1:29" ht="35.25" customHeight="1" x14ac:dyDescent="0.25">
      <c r="A1682" s="89" t="s">
        <v>225</v>
      </c>
      <c r="B1682" s="94" t="s">
        <v>3285</v>
      </c>
      <c r="C1682" s="91" t="s">
        <v>98</v>
      </c>
      <c r="D1682" s="91" t="s">
        <v>212</v>
      </c>
      <c r="E1682" s="122" t="s">
        <v>5034</v>
      </c>
      <c r="F1682" s="92" t="s">
        <v>15</v>
      </c>
      <c r="G1682" s="92" t="s">
        <v>99</v>
      </c>
      <c r="H1682" s="92" t="s">
        <v>2238</v>
      </c>
      <c r="I1682" s="162" t="s">
        <v>319</v>
      </c>
      <c r="J1682" s="94" t="s">
        <v>247</v>
      </c>
      <c r="K1682" s="156">
        <v>2532</v>
      </c>
      <c r="L1682" s="94" t="s">
        <v>50</v>
      </c>
      <c r="M1682" s="156" t="s">
        <v>107</v>
      </c>
      <c r="N1682" s="94" t="s">
        <v>2148</v>
      </c>
      <c r="O1682" s="94" t="s">
        <v>125</v>
      </c>
      <c r="P1682" s="94" t="s">
        <v>241</v>
      </c>
      <c r="Q1682" s="98" t="s">
        <v>3284</v>
      </c>
      <c r="R1682" s="98" t="s">
        <v>5554</v>
      </c>
      <c r="S1682" s="99" t="s">
        <v>5406</v>
      </c>
      <c r="T1682" s="94" t="s">
        <v>316</v>
      </c>
      <c r="U1682" s="120"/>
      <c r="V1682" s="120"/>
      <c r="W1682" s="100" t="str">
        <f>VLOOKUP(TRIM(X1682),X10:Y92,2,FALSE)</f>
        <v>Tao</v>
      </c>
      <c r="X1682" s="121" t="str">
        <f t="shared" si="151"/>
        <v>7.10.1</v>
      </c>
      <c r="Y1682" s="124">
        <f t="shared" si="152"/>
        <v>1</v>
      </c>
      <c r="Z1682" s="121">
        <f t="shared" si="150"/>
        <v>0</v>
      </c>
      <c r="AA1682" s="121">
        <f t="shared" si="153"/>
        <v>17</v>
      </c>
      <c r="AB1682" s="121">
        <f t="shared" si="154"/>
        <v>0</v>
      </c>
      <c r="AC1682" s="121">
        <f t="shared" si="155"/>
        <v>0</v>
      </c>
    </row>
    <row r="1683" spans="1:29" ht="35.25" customHeight="1" x14ac:dyDescent="0.25">
      <c r="A1683" s="89" t="s">
        <v>225</v>
      </c>
      <c r="B1683" s="94" t="s">
        <v>3393</v>
      </c>
      <c r="C1683" s="91" t="s">
        <v>98</v>
      </c>
      <c r="D1683" s="91" t="s">
        <v>212</v>
      </c>
      <c r="E1683" s="122" t="s">
        <v>5035</v>
      </c>
      <c r="F1683" s="92" t="s">
        <v>15</v>
      </c>
      <c r="G1683" s="92" t="s">
        <v>99</v>
      </c>
      <c r="H1683" s="92" t="s">
        <v>3034</v>
      </c>
      <c r="I1683" s="162" t="s">
        <v>327</v>
      </c>
      <c r="J1683" s="96" t="s">
        <v>247</v>
      </c>
      <c r="K1683" s="95">
        <v>2655</v>
      </c>
      <c r="L1683" s="96" t="s">
        <v>50</v>
      </c>
      <c r="M1683" s="95" t="s">
        <v>107</v>
      </c>
      <c r="N1683" s="94" t="s">
        <v>2148</v>
      </c>
      <c r="O1683" s="94" t="s">
        <v>125</v>
      </c>
      <c r="P1683" s="94" t="s">
        <v>241</v>
      </c>
      <c r="Q1683" s="98" t="s">
        <v>6923</v>
      </c>
      <c r="R1683" s="98" t="s">
        <v>5555</v>
      </c>
      <c r="S1683" s="99" t="s">
        <v>5406</v>
      </c>
      <c r="T1683" s="94" t="s">
        <v>316</v>
      </c>
      <c r="U1683" s="120"/>
      <c r="V1683" s="120"/>
      <c r="W1683" s="100" t="str">
        <f>VLOOKUP(TRIM(X1683),X10:Y92,2,FALSE)</f>
        <v>Tao</v>
      </c>
      <c r="X1683" s="121" t="str">
        <f t="shared" si="151"/>
        <v>7.10.1</v>
      </c>
      <c r="Y1683" s="124">
        <f t="shared" si="152"/>
        <v>1</v>
      </c>
      <c r="Z1683" s="121">
        <f t="shared" si="150"/>
        <v>0</v>
      </c>
      <c r="AA1683" s="121">
        <f t="shared" si="153"/>
        <v>31</v>
      </c>
      <c r="AB1683" s="121">
        <f t="shared" si="154"/>
        <v>0</v>
      </c>
      <c r="AC1683" s="121">
        <f t="shared" si="155"/>
        <v>0</v>
      </c>
    </row>
    <row r="1684" spans="1:29" ht="35.25" customHeight="1" x14ac:dyDescent="0.25">
      <c r="A1684" s="89" t="s">
        <v>225</v>
      </c>
      <c r="B1684" s="94" t="s">
        <v>3557</v>
      </c>
      <c r="C1684" s="91" t="s">
        <v>98</v>
      </c>
      <c r="D1684" s="91" t="s">
        <v>212</v>
      </c>
      <c r="E1684" s="122" t="s">
        <v>5036</v>
      </c>
      <c r="F1684" s="92" t="s">
        <v>15</v>
      </c>
      <c r="G1684" s="92" t="s">
        <v>99</v>
      </c>
      <c r="H1684" s="92" t="s">
        <v>2559</v>
      </c>
      <c r="I1684" s="162" t="s">
        <v>6924</v>
      </c>
      <c r="J1684" s="94" t="s">
        <v>247</v>
      </c>
      <c r="K1684" s="156">
        <v>2557</v>
      </c>
      <c r="L1684" s="94" t="s">
        <v>50</v>
      </c>
      <c r="M1684" s="156" t="s">
        <v>107</v>
      </c>
      <c r="N1684" s="94" t="s">
        <v>2148</v>
      </c>
      <c r="O1684" s="94" t="s">
        <v>125</v>
      </c>
      <c r="P1684" s="94" t="s">
        <v>241</v>
      </c>
      <c r="Q1684" s="98" t="s">
        <v>6925</v>
      </c>
      <c r="R1684" s="98" t="s">
        <v>5556</v>
      </c>
      <c r="S1684" s="99" t="s">
        <v>5406</v>
      </c>
      <c r="T1684" s="94" t="s">
        <v>294</v>
      </c>
      <c r="U1684" s="120"/>
      <c r="V1684" s="120"/>
      <c r="W1684" s="100" t="str">
        <f>VLOOKUP(TRIM(X1684),X10:Y92,2,FALSE)</f>
        <v>Tao</v>
      </c>
      <c r="X1684" s="121" t="str">
        <f t="shared" si="151"/>
        <v>7.10.1</v>
      </c>
      <c r="Y1684" s="124">
        <f t="shared" si="152"/>
        <v>1</v>
      </c>
      <c r="Z1684" s="121">
        <f t="shared" si="150"/>
        <v>0</v>
      </c>
      <c r="AA1684" s="121">
        <f t="shared" si="153"/>
        <v>35</v>
      </c>
      <c r="AB1684" s="121">
        <f t="shared" si="154"/>
        <v>0</v>
      </c>
      <c r="AC1684" s="121">
        <f t="shared" si="155"/>
        <v>0</v>
      </c>
    </row>
    <row r="1685" spans="1:29" ht="35.25" customHeight="1" x14ac:dyDescent="0.25">
      <c r="A1685" s="89" t="s">
        <v>225</v>
      </c>
      <c r="B1685" s="94" t="s">
        <v>6927</v>
      </c>
      <c r="C1685" s="91" t="s">
        <v>98</v>
      </c>
      <c r="D1685" s="91" t="s">
        <v>214</v>
      </c>
      <c r="E1685" s="122" t="s">
        <v>5037</v>
      </c>
      <c r="F1685" s="92" t="s">
        <v>15</v>
      </c>
      <c r="G1685" s="92" t="s">
        <v>99</v>
      </c>
      <c r="H1685" s="92" t="s">
        <v>2641</v>
      </c>
      <c r="I1685" s="162" t="s">
        <v>300</v>
      </c>
      <c r="J1685" s="96" t="s">
        <v>247</v>
      </c>
      <c r="K1685" s="95">
        <v>2570</v>
      </c>
      <c r="L1685" s="96" t="s">
        <v>50</v>
      </c>
      <c r="M1685" s="95" t="s">
        <v>107</v>
      </c>
      <c r="N1685" s="94" t="s">
        <v>2148</v>
      </c>
      <c r="O1685" s="94" t="s">
        <v>125</v>
      </c>
      <c r="P1685" s="94" t="s">
        <v>6962</v>
      </c>
      <c r="Q1685" s="98" t="s">
        <v>6926</v>
      </c>
      <c r="R1685" s="98" t="s">
        <v>5557</v>
      </c>
      <c r="S1685" s="99" t="s">
        <v>5406</v>
      </c>
      <c r="T1685" s="94" t="s">
        <v>365</v>
      </c>
      <c r="U1685" s="120"/>
      <c r="V1685" s="120"/>
      <c r="W1685" s="100" t="str">
        <f>VLOOKUP(TRIM(X1685),X10:Y92,2,FALSE)</f>
        <v>Tao</v>
      </c>
      <c r="X1685" s="121" t="str">
        <f t="shared" si="151"/>
        <v>7.10.3</v>
      </c>
      <c r="Y1685" s="124">
        <f t="shared" si="152"/>
        <v>1</v>
      </c>
      <c r="Z1685" s="121">
        <f t="shared" si="150"/>
        <v>0</v>
      </c>
      <c r="AA1685" s="121">
        <f t="shared" si="153"/>
        <v>21</v>
      </c>
      <c r="AB1685" s="121">
        <f t="shared" si="154"/>
        <v>0</v>
      </c>
      <c r="AC1685" s="121">
        <f t="shared" si="155"/>
        <v>0</v>
      </c>
    </row>
    <row r="1686" spans="1:29" ht="35.25" customHeight="1" x14ac:dyDescent="0.25">
      <c r="A1686" s="89" t="s">
        <v>225</v>
      </c>
      <c r="B1686" s="94" t="s">
        <v>3704</v>
      </c>
      <c r="C1686" s="91" t="s">
        <v>98</v>
      </c>
      <c r="D1686" s="91" t="s">
        <v>214</v>
      </c>
      <c r="E1686" s="122" t="s">
        <v>5038</v>
      </c>
      <c r="F1686" s="92" t="s">
        <v>15</v>
      </c>
      <c r="G1686" s="92" t="s">
        <v>99</v>
      </c>
      <c r="H1686" s="92" t="s">
        <v>2642</v>
      </c>
      <c r="I1686" s="162" t="s">
        <v>300</v>
      </c>
      <c r="J1686" s="94" t="s">
        <v>255</v>
      </c>
      <c r="K1686" s="156">
        <v>3623</v>
      </c>
      <c r="L1686" s="94" t="s">
        <v>50</v>
      </c>
      <c r="M1686" s="156" t="s">
        <v>107</v>
      </c>
      <c r="N1686" s="94" t="s">
        <v>2150</v>
      </c>
      <c r="O1686" s="94" t="s">
        <v>125</v>
      </c>
      <c r="P1686" s="94" t="s">
        <v>2149</v>
      </c>
      <c r="Q1686" s="98" t="s">
        <v>3703</v>
      </c>
      <c r="R1686" s="98" t="s">
        <v>5558</v>
      </c>
      <c r="S1686" s="99" t="s">
        <v>5406</v>
      </c>
      <c r="T1686" s="94" t="s">
        <v>365</v>
      </c>
      <c r="U1686" s="120"/>
      <c r="V1686" s="120"/>
      <c r="W1686" s="100" t="str">
        <f>VLOOKUP(TRIM(X1686),X10:Y92,2,FALSE)</f>
        <v>Tao</v>
      </c>
      <c r="X1686" s="121" t="str">
        <f t="shared" si="151"/>
        <v>7.10.3</v>
      </c>
      <c r="Y1686" s="124">
        <f t="shared" si="152"/>
        <v>1</v>
      </c>
      <c r="Z1686" s="121">
        <f t="shared" ref="Z1686:Z1749" si="156">IF(F1686="P-CR", IF(S1686="Approved", 1, IF(S1686="Block approved", 1, 0)),0)</f>
        <v>0</v>
      </c>
      <c r="AA1686" s="121">
        <f t="shared" si="153"/>
        <v>21</v>
      </c>
      <c r="AB1686" s="121">
        <f t="shared" si="154"/>
        <v>0</v>
      </c>
      <c r="AC1686" s="121">
        <f t="shared" si="155"/>
        <v>0</v>
      </c>
    </row>
    <row r="1687" spans="1:29" ht="35.25" customHeight="1" x14ac:dyDescent="0.25">
      <c r="A1687" s="89" t="s">
        <v>225</v>
      </c>
      <c r="B1687" s="94" t="s">
        <v>2235</v>
      </c>
      <c r="C1687" s="91" t="s">
        <v>98</v>
      </c>
      <c r="D1687" s="91" t="s">
        <v>176</v>
      </c>
      <c r="E1687" s="122" t="s">
        <v>5039</v>
      </c>
      <c r="F1687" s="92" t="s">
        <v>13</v>
      </c>
      <c r="G1687" s="92" t="s">
        <v>99</v>
      </c>
      <c r="H1687" s="92" t="s">
        <v>5470</v>
      </c>
      <c r="I1687" s="221" t="s">
        <v>376</v>
      </c>
      <c r="J1687" s="96"/>
      <c r="K1687" s="95"/>
      <c r="L1687" s="96"/>
      <c r="M1687" s="95"/>
      <c r="N1687" s="94"/>
      <c r="O1687" s="94" t="s">
        <v>125</v>
      </c>
      <c r="P1687" s="94"/>
      <c r="Q1687" s="98" t="s">
        <v>5471</v>
      </c>
      <c r="R1687" s="98" t="s">
        <v>5559</v>
      </c>
      <c r="S1687" s="99" t="s">
        <v>226</v>
      </c>
      <c r="T1687" s="94" t="s">
        <v>294</v>
      </c>
      <c r="U1687" s="120"/>
      <c r="V1687" s="120"/>
      <c r="W1687" s="100" t="str">
        <f>VLOOKUP(TRIM(X1687),X10:Y92,2,FALSE)</f>
        <v>Tao</v>
      </c>
      <c r="X1687" s="121" t="str">
        <f t="shared" si="151"/>
        <v>7.6</v>
      </c>
      <c r="Y1687" s="124">
        <f t="shared" si="152"/>
        <v>0</v>
      </c>
      <c r="Z1687" s="121">
        <f t="shared" si="156"/>
        <v>0</v>
      </c>
      <c r="AA1687" s="121">
        <f t="shared" si="153"/>
        <v>6</v>
      </c>
      <c r="AB1687" s="121">
        <f t="shared" si="154"/>
        <v>0</v>
      </c>
      <c r="AC1687" s="121">
        <f t="shared" si="155"/>
        <v>1</v>
      </c>
    </row>
    <row r="1688" spans="1:29" ht="35.25" customHeight="1" x14ac:dyDescent="0.25">
      <c r="A1688" s="89" t="s">
        <v>225</v>
      </c>
      <c r="B1688" s="94" t="s">
        <v>2645</v>
      </c>
      <c r="C1688" s="91" t="s">
        <v>98</v>
      </c>
      <c r="D1688" s="91" t="s">
        <v>214</v>
      </c>
      <c r="E1688" s="122" t="s">
        <v>5040</v>
      </c>
      <c r="F1688" s="92" t="s">
        <v>13</v>
      </c>
      <c r="G1688" s="92" t="s">
        <v>99</v>
      </c>
      <c r="H1688" s="92" t="s">
        <v>5472</v>
      </c>
      <c r="I1688" s="221" t="s">
        <v>376</v>
      </c>
      <c r="J1688" s="94"/>
      <c r="K1688" s="156"/>
      <c r="L1688" s="94"/>
      <c r="M1688" s="156"/>
      <c r="N1688" s="94"/>
      <c r="O1688" s="94" t="s">
        <v>125</v>
      </c>
      <c r="P1688" s="94" t="s">
        <v>610</v>
      </c>
      <c r="Q1688" s="98" t="s">
        <v>5473</v>
      </c>
      <c r="R1688" s="98" t="s">
        <v>5413</v>
      </c>
      <c r="S1688" s="99" t="s">
        <v>226</v>
      </c>
      <c r="T1688" s="94" t="s">
        <v>365</v>
      </c>
      <c r="U1688" s="120"/>
      <c r="V1688" s="120"/>
      <c r="W1688" s="100" t="str">
        <f>VLOOKUP(TRIM(X1688),X10:Y92,2,FALSE)</f>
        <v>Tao</v>
      </c>
      <c r="X1688" s="121" t="str">
        <f t="shared" si="151"/>
        <v>7.10.3</v>
      </c>
      <c r="Y1688" s="124">
        <f t="shared" si="152"/>
        <v>0</v>
      </c>
      <c r="Z1688" s="121">
        <f t="shared" si="156"/>
        <v>0</v>
      </c>
      <c r="AA1688" s="121">
        <f t="shared" si="153"/>
        <v>6</v>
      </c>
      <c r="AB1688" s="121">
        <f t="shared" si="154"/>
        <v>0</v>
      </c>
      <c r="AC1688" s="121">
        <f t="shared" si="155"/>
        <v>1</v>
      </c>
    </row>
    <row r="1689" spans="1:29" ht="35.25" customHeight="1" x14ac:dyDescent="0.25">
      <c r="A1689" s="89" t="s">
        <v>225</v>
      </c>
      <c r="B1689" s="94" t="s">
        <v>4106</v>
      </c>
      <c r="C1689" s="91" t="s">
        <v>98</v>
      </c>
      <c r="D1689" s="91" t="s">
        <v>217</v>
      </c>
      <c r="E1689" s="122" t="s">
        <v>5041</v>
      </c>
      <c r="F1689" s="92" t="s">
        <v>15</v>
      </c>
      <c r="G1689" s="92" t="s">
        <v>99</v>
      </c>
      <c r="H1689" s="92" t="s">
        <v>4107</v>
      </c>
      <c r="I1689" s="162" t="s">
        <v>6928</v>
      </c>
      <c r="J1689" s="96" t="s">
        <v>106</v>
      </c>
      <c r="K1689" s="95">
        <v>2548</v>
      </c>
      <c r="L1689" s="96" t="s">
        <v>50</v>
      </c>
      <c r="M1689" s="95" t="s">
        <v>107</v>
      </c>
      <c r="N1689" s="94" t="s">
        <v>2160</v>
      </c>
      <c r="O1689" s="94" t="s">
        <v>125</v>
      </c>
      <c r="P1689" s="94" t="s">
        <v>2922</v>
      </c>
      <c r="Q1689" s="98" t="s">
        <v>4105</v>
      </c>
      <c r="R1689" s="98" t="s">
        <v>5421</v>
      </c>
      <c r="S1689" s="99" t="s">
        <v>5406</v>
      </c>
      <c r="T1689" s="94" t="s">
        <v>316</v>
      </c>
      <c r="U1689" s="120"/>
      <c r="V1689" s="120"/>
      <c r="W1689" s="100" t="str">
        <f>VLOOKUP(TRIM(X1689),X10:Y92,2,FALSE)</f>
        <v>Tao</v>
      </c>
      <c r="X1689" s="121" t="str">
        <f t="shared" si="151"/>
        <v>7.10.6</v>
      </c>
      <c r="Y1689" s="124">
        <f t="shared" si="152"/>
        <v>1</v>
      </c>
      <c r="Z1689" s="121">
        <f t="shared" si="156"/>
        <v>0</v>
      </c>
      <c r="AA1689" s="121">
        <f t="shared" si="153"/>
        <v>55</v>
      </c>
      <c r="AB1689" s="121">
        <f t="shared" si="154"/>
        <v>0</v>
      </c>
      <c r="AC1689" s="121">
        <f t="shared" si="155"/>
        <v>0</v>
      </c>
    </row>
    <row r="1690" spans="1:29" ht="35.25" customHeight="1" x14ac:dyDescent="0.25">
      <c r="A1690" s="89" t="s">
        <v>225</v>
      </c>
      <c r="B1690" s="94" t="s">
        <v>477</v>
      </c>
      <c r="C1690" s="91" t="s">
        <v>98</v>
      </c>
      <c r="D1690" s="91" t="s">
        <v>1978</v>
      </c>
      <c r="E1690" s="122" t="s">
        <v>5042</v>
      </c>
      <c r="F1690" s="92" t="s">
        <v>13</v>
      </c>
      <c r="G1690" s="92" t="s">
        <v>99</v>
      </c>
      <c r="H1690" s="92" t="s">
        <v>6794</v>
      </c>
      <c r="I1690" s="221" t="s">
        <v>376</v>
      </c>
      <c r="J1690" s="94"/>
      <c r="K1690" s="156"/>
      <c r="L1690" s="94"/>
      <c r="M1690" s="156"/>
      <c r="N1690" s="94"/>
      <c r="O1690" s="94" t="s">
        <v>245</v>
      </c>
      <c r="P1690" s="94" t="s">
        <v>265</v>
      </c>
      <c r="Q1690" s="98" t="s">
        <v>6795</v>
      </c>
      <c r="R1690" s="98" t="s">
        <v>6001</v>
      </c>
      <c r="S1690" s="99" t="s">
        <v>226</v>
      </c>
      <c r="T1690" s="94" t="s">
        <v>346</v>
      </c>
      <c r="U1690" s="120"/>
      <c r="V1690" s="120"/>
      <c r="W1690" s="100" t="str">
        <f>VLOOKUP(TRIM(X1690),X10:Y92,2,FALSE)</f>
        <v>Tao</v>
      </c>
      <c r="X1690" s="121" t="str">
        <f t="shared" si="151"/>
        <v>8.8.1</v>
      </c>
      <c r="Y1690" s="124">
        <f t="shared" si="152"/>
        <v>0</v>
      </c>
      <c r="Z1690" s="121">
        <f t="shared" si="156"/>
        <v>0</v>
      </c>
      <c r="AA1690" s="121">
        <f t="shared" si="153"/>
        <v>6</v>
      </c>
      <c r="AB1690" s="121">
        <f t="shared" si="154"/>
        <v>0</v>
      </c>
      <c r="AC1690" s="121">
        <f t="shared" si="155"/>
        <v>1</v>
      </c>
    </row>
    <row r="1691" spans="1:29" ht="35.25" customHeight="1" x14ac:dyDescent="0.25">
      <c r="A1691" s="89" t="s">
        <v>225</v>
      </c>
      <c r="B1691" s="94" t="s">
        <v>42</v>
      </c>
      <c r="C1691" s="91" t="s">
        <v>98</v>
      </c>
      <c r="D1691" s="91" t="s">
        <v>1972</v>
      </c>
      <c r="E1691" s="122" t="s">
        <v>5043</v>
      </c>
      <c r="F1691" s="92" t="s">
        <v>243</v>
      </c>
      <c r="G1691" s="92" t="s">
        <v>99</v>
      </c>
      <c r="H1691" s="92" t="s">
        <v>4187</v>
      </c>
      <c r="I1691" s="162" t="s">
        <v>322</v>
      </c>
      <c r="J1691" s="96" t="s">
        <v>286</v>
      </c>
      <c r="K1691" s="95"/>
      <c r="L1691" s="96"/>
      <c r="M1691" s="95"/>
      <c r="N1691" s="94" t="s">
        <v>546</v>
      </c>
      <c r="O1691" s="94" t="s">
        <v>245</v>
      </c>
      <c r="P1691" s="94" t="s">
        <v>287</v>
      </c>
      <c r="Q1691" s="98" t="s">
        <v>4186</v>
      </c>
      <c r="R1691" s="98" t="s">
        <v>6602</v>
      </c>
      <c r="S1691" s="99" t="s">
        <v>226</v>
      </c>
      <c r="T1691" s="94" t="s">
        <v>359</v>
      </c>
      <c r="U1691" s="120"/>
      <c r="V1691" s="120"/>
      <c r="W1691" s="100" t="str">
        <f>VLOOKUP(TRIM(X1691),X10:Y92,2,FALSE)</f>
        <v>Tao</v>
      </c>
      <c r="X1691" s="121" t="str">
        <f t="shared" si="151"/>
        <v>8.4.1</v>
      </c>
      <c r="Y1691" s="124">
        <f t="shared" si="152"/>
        <v>0</v>
      </c>
      <c r="Z1691" s="121">
        <f t="shared" si="156"/>
        <v>1</v>
      </c>
      <c r="AA1691" s="121">
        <f t="shared" si="153"/>
        <v>7</v>
      </c>
      <c r="AB1691" s="121">
        <f t="shared" si="154"/>
        <v>0</v>
      </c>
      <c r="AC1691" s="121">
        <f t="shared" si="155"/>
        <v>0</v>
      </c>
    </row>
    <row r="1692" spans="1:29" ht="35.25" customHeight="1" x14ac:dyDescent="0.25">
      <c r="A1692" s="89" t="s">
        <v>225</v>
      </c>
      <c r="B1692" s="94" t="s">
        <v>42</v>
      </c>
      <c r="C1692" s="91" t="s">
        <v>98</v>
      </c>
      <c r="D1692" s="91" t="s">
        <v>1972</v>
      </c>
      <c r="E1692" s="122" t="s">
        <v>5044</v>
      </c>
      <c r="F1692" s="92" t="s">
        <v>243</v>
      </c>
      <c r="G1692" s="92" t="s">
        <v>99</v>
      </c>
      <c r="H1692" s="92" t="s">
        <v>4392</v>
      </c>
      <c r="I1692" s="162" t="s">
        <v>6366</v>
      </c>
      <c r="J1692" s="94" t="s">
        <v>286</v>
      </c>
      <c r="K1692" s="156"/>
      <c r="L1692" s="94"/>
      <c r="M1692" s="156"/>
      <c r="N1692" s="94" t="s">
        <v>546</v>
      </c>
      <c r="O1692" s="94" t="s">
        <v>245</v>
      </c>
      <c r="P1692" s="94" t="s">
        <v>3067</v>
      </c>
      <c r="Q1692" s="98" t="s">
        <v>4391</v>
      </c>
      <c r="R1692" s="98" t="s">
        <v>6603</v>
      </c>
      <c r="S1692" s="99" t="s">
        <v>226</v>
      </c>
      <c r="T1692" s="94" t="s">
        <v>321</v>
      </c>
      <c r="U1692" s="120"/>
      <c r="V1692" s="120"/>
      <c r="W1692" s="100" t="str">
        <f>VLOOKUP(TRIM(X1692),X10:Y92,2,FALSE)</f>
        <v>Tao</v>
      </c>
      <c r="X1692" s="121" t="str">
        <f t="shared" si="151"/>
        <v>8.4.1</v>
      </c>
      <c r="Y1692" s="124">
        <f t="shared" si="152"/>
        <v>0</v>
      </c>
      <c r="Z1692" s="121">
        <f t="shared" si="156"/>
        <v>1</v>
      </c>
      <c r="AA1692" s="121">
        <f t="shared" si="153"/>
        <v>55</v>
      </c>
      <c r="AB1692" s="121">
        <f t="shared" si="154"/>
        <v>0</v>
      </c>
      <c r="AC1692" s="121">
        <f t="shared" si="155"/>
        <v>0</v>
      </c>
    </row>
    <row r="1693" spans="1:29" ht="35.25" customHeight="1" x14ac:dyDescent="0.25">
      <c r="A1693" s="89" t="s">
        <v>225</v>
      </c>
      <c r="B1693" s="94" t="s">
        <v>42</v>
      </c>
      <c r="C1693" s="91" t="s">
        <v>98</v>
      </c>
      <c r="D1693" s="91" t="s">
        <v>1972</v>
      </c>
      <c r="E1693" s="122" t="s">
        <v>5045</v>
      </c>
      <c r="F1693" s="92" t="s">
        <v>243</v>
      </c>
      <c r="G1693" s="92" t="s">
        <v>99</v>
      </c>
      <c r="H1693" s="92" t="s">
        <v>591</v>
      </c>
      <c r="I1693" s="162" t="s">
        <v>303</v>
      </c>
      <c r="J1693" s="96" t="s">
        <v>286</v>
      </c>
      <c r="K1693" s="95"/>
      <c r="L1693" s="96"/>
      <c r="M1693" s="95"/>
      <c r="N1693" s="94" t="s">
        <v>546</v>
      </c>
      <c r="O1693" s="94" t="s">
        <v>245</v>
      </c>
      <c r="P1693" s="94" t="s">
        <v>287</v>
      </c>
      <c r="Q1693" s="98" t="s">
        <v>523</v>
      </c>
      <c r="R1693" s="98" t="s">
        <v>6604</v>
      </c>
      <c r="S1693" s="99" t="s">
        <v>226</v>
      </c>
      <c r="T1693" s="94" t="s">
        <v>335</v>
      </c>
      <c r="U1693" s="120"/>
      <c r="V1693" s="120"/>
      <c r="W1693" s="100" t="str">
        <f>VLOOKUP(TRIM(X1693),X10:Y92,2,FALSE)</f>
        <v>Tao</v>
      </c>
      <c r="X1693" s="121" t="str">
        <f t="shared" ref="X1693:X1756" si="157">IF(ISNONTEXT(D1693),"" &amp; D1693 &amp;"",T(D1693))</f>
        <v>8.4.1</v>
      </c>
      <c r="Y1693" s="124">
        <f t="shared" ref="Y1693:Y1756" si="158">IF(F1693="CR", IF(S1693="Approved", 1, IF(S1693="Agreed", 1, IF(S1693="Block approved", 1, 0))),0)</f>
        <v>0</v>
      </c>
      <c r="Z1693" s="121">
        <f t="shared" si="156"/>
        <v>1</v>
      </c>
      <c r="AA1693" s="121">
        <f t="shared" ref="AA1693:AA1756" si="159">LEN(I1693)</f>
        <v>3</v>
      </c>
      <c r="AB1693" s="121">
        <f t="shared" ref="AB1693:AB1756" si="160">IF(LEFT(H1693, 12)="Reserved for",  1, 0)</f>
        <v>0</v>
      </c>
      <c r="AC1693" s="121">
        <f t="shared" ref="AC1693:AC1756" si="161">IF(F1693="LS OUT", IF(S1693="Approved", 1, IF(S1693="Block approved", 1, 0)),0)</f>
        <v>0</v>
      </c>
    </row>
    <row r="1694" spans="1:29" ht="35.25" customHeight="1" x14ac:dyDescent="0.25">
      <c r="A1694" s="89" t="s">
        <v>225</v>
      </c>
      <c r="B1694" s="94" t="s">
        <v>42</v>
      </c>
      <c r="C1694" s="91" t="s">
        <v>98</v>
      </c>
      <c r="D1694" s="91" t="s">
        <v>1972</v>
      </c>
      <c r="E1694" s="122" t="s">
        <v>5046</v>
      </c>
      <c r="F1694" s="92" t="s">
        <v>243</v>
      </c>
      <c r="G1694" s="92" t="s">
        <v>99</v>
      </c>
      <c r="H1694" s="92" t="s">
        <v>4357</v>
      </c>
      <c r="I1694" s="162" t="s">
        <v>293</v>
      </c>
      <c r="J1694" s="94" t="s">
        <v>286</v>
      </c>
      <c r="K1694" s="156"/>
      <c r="L1694" s="94"/>
      <c r="M1694" s="156"/>
      <c r="N1694" s="94" t="s">
        <v>546</v>
      </c>
      <c r="O1694" s="94" t="s">
        <v>245</v>
      </c>
      <c r="P1694" s="94" t="s">
        <v>287</v>
      </c>
      <c r="Q1694" s="98" t="s">
        <v>4356</v>
      </c>
      <c r="R1694" s="98" t="s">
        <v>6605</v>
      </c>
      <c r="S1694" s="99" t="s">
        <v>226</v>
      </c>
      <c r="T1694" s="94" t="s">
        <v>294</v>
      </c>
      <c r="U1694" s="120"/>
      <c r="V1694" s="120"/>
      <c r="W1694" s="100" t="str">
        <f>VLOOKUP(TRIM(X1694),X10:Y92,2,FALSE)</f>
        <v>Tao</v>
      </c>
      <c r="X1694" s="121" t="str">
        <f t="shared" si="157"/>
        <v>8.4.1</v>
      </c>
      <c r="Y1694" s="124">
        <f t="shared" si="158"/>
        <v>0</v>
      </c>
      <c r="Z1694" s="121">
        <f t="shared" si="156"/>
        <v>1</v>
      </c>
      <c r="AA1694" s="121">
        <f t="shared" si="159"/>
        <v>8</v>
      </c>
      <c r="AB1694" s="121">
        <f t="shared" si="160"/>
        <v>0</v>
      </c>
      <c r="AC1694" s="121">
        <f t="shared" si="161"/>
        <v>0</v>
      </c>
    </row>
    <row r="1695" spans="1:29" ht="35.25" customHeight="1" x14ac:dyDescent="0.25">
      <c r="A1695" s="89" t="s">
        <v>225</v>
      </c>
      <c r="B1695" s="94" t="s">
        <v>42</v>
      </c>
      <c r="C1695" s="91" t="s">
        <v>98</v>
      </c>
      <c r="D1695" s="91" t="s">
        <v>1972</v>
      </c>
      <c r="E1695" s="122" t="s">
        <v>5047</v>
      </c>
      <c r="F1695" s="92" t="s">
        <v>243</v>
      </c>
      <c r="G1695" s="92" t="s">
        <v>99</v>
      </c>
      <c r="H1695" s="92" t="s">
        <v>581</v>
      </c>
      <c r="I1695" s="162" t="s">
        <v>459</v>
      </c>
      <c r="J1695" s="96" t="s">
        <v>286</v>
      </c>
      <c r="K1695" s="95"/>
      <c r="L1695" s="96"/>
      <c r="M1695" s="95"/>
      <c r="N1695" s="94" t="s">
        <v>546</v>
      </c>
      <c r="O1695" s="94" t="s">
        <v>245</v>
      </c>
      <c r="P1695" s="94" t="s">
        <v>287</v>
      </c>
      <c r="Q1695" s="98" t="s">
        <v>580</v>
      </c>
      <c r="R1695" s="98" t="s">
        <v>6606</v>
      </c>
      <c r="S1695" s="99" t="s">
        <v>226</v>
      </c>
      <c r="T1695" s="94" t="s">
        <v>294</v>
      </c>
      <c r="U1695" s="120"/>
      <c r="V1695" s="120"/>
      <c r="W1695" s="100" t="str">
        <f>VLOOKUP(TRIM(X1695),X10:Y92,2,FALSE)</f>
        <v>Tao</v>
      </c>
      <c r="X1695" s="121" t="str">
        <f t="shared" si="157"/>
        <v>8.4.1</v>
      </c>
      <c r="Y1695" s="124">
        <f t="shared" si="158"/>
        <v>0</v>
      </c>
      <c r="Z1695" s="121">
        <f t="shared" si="156"/>
        <v>1</v>
      </c>
      <c r="AA1695" s="121">
        <f t="shared" si="159"/>
        <v>17</v>
      </c>
      <c r="AB1695" s="121">
        <f t="shared" si="160"/>
        <v>0</v>
      </c>
      <c r="AC1695" s="121">
        <f t="shared" si="161"/>
        <v>0</v>
      </c>
    </row>
    <row r="1696" spans="1:29" ht="35.25" customHeight="1" x14ac:dyDescent="0.25">
      <c r="A1696" s="89" t="s">
        <v>225</v>
      </c>
      <c r="B1696" s="94" t="s">
        <v>42</v>
      </c>
      <c r="C1696" s="91" t="s">
        <v>98</v>
      </c>
      <c r="D1696" s="91" t="s">
        <v>1972</v>
      </c>
      <c r="E1696" s="122" t="s">
        <v>5048</v>
      </c>
      <c r="F1696" s="92" t="s">
        <v>243</v>
      </c>
      <c r="G1696" s="92" t="s">
        <v>99</v>
      </c>
      <c r="H1696" s="92" t="s">
        <v>4401</v>
      </c>
      <c r="I1696" s="162" t="s">
        <v>6367</v>
      </c>
      <c r="J1696" s="94" t="s">
        <v>286</v>
      </c>
      <c r="K1696" s="156"/>
      <c r="L1696" s="94"/>
      <c r="M1696" s="156"/>
      <c r="N1696" s="94" t="s">
        <v>546</v>
      </c>
      <c r="O1696" s="94" t="s">
        <v>245</v>
      </c>
      <c r="P1696" s="94" t="s">
        <v>3067</v>
      </c>
      <c r="Q1696" s="98" t="s">
        <v>4397</v>
      </c>
      <c r="R1696" s="98" t="s">
        <v>6607</v>
      </c>
      <c r="S1696" s="99" t="s">
        <v>226</v>
      </c>
      <c r="T1696" s="94" t="s">
        <v>321</v>
      </c>
      <c r="U1696" s="120"/>
      <c r="V1696" s="120"/>
      <c r="W1696" s="100" t="str">
        <f>VLOOKUP(TRIM(X1696),X10:Y92,2,FALSE)</f>
        <v>Tao</v>
      </c>
      <c r="X1696" s="121" t="str">
        <f t="shared" si="157"/>
        <v>8.4.1</v>
      </c>
      <c r="Y1696" s="124">
        <f t="shared" si="158"/>
        <v>0</v>
      </c>
      <c r="Z1696" s="121">
        <f t="shared" si="156"/>
        <v>1</v>
      </c>
      <c r="AA1696" s="121">
        <f t="shared" si="159"/>
        <v>60</v>
      </c>
      <c r="AB1696" s="121">
        <f t="shared" si="160"/>
        <v>0</v>
      </c>
      <c r="AC1696" s="121">
        <f t="shared" si="161"/>
        <v>0</v>
      </c>
    </row>
    <row r="1697" spans="1:29" ht="35.25" customHeight="1" x14ac:dyDescent="0.25">
      <c r="A1697" s="89" t="s">
        <v>225</v>
      </c>
      <c r="B1697" s="94" t="s">
        <v>4488</v>
      </c>
      <c r="C1697" s="91" t="s">
        <v>98</v>
      </c>
      <c r="D1697" s="91" t="s">
        <v>1973</v>
      </c>
      <c r="E1697" s="122" t="s">
        <v>5049</v>
      </c>
      <c r="F1697" s="92" t="s">
        <v>15</v>
      </c>
      <c r="G1697" s="92" t="s">
        <v>99</v>
      </c>
      <c r="H1697" s="92" t="s">
        <v>3149</v>
      </c>
      <c r="I1697" s="162" t="s">
        <v>3150</v>
      </c>
      <c r="J1697" s="96" t="s">
        <v>247</v>
      </c>
      <c r="K1697" s="95">
        <v>2679</v>
      </c>
      <c r="L1697" s="96" t="s">
        <v>50</v>
      </c>
      <c r="M1697" s="95" t="s">
        <v>254</v>
      </c>
      <c r="N1697" s="94" t="s">
        <v>2148</v>
      </c>
      <c r="O1697" s="94" t="s">
        <v>245</v>
      </c>
      <c r="P1697" s="94" t="s">
        <v>2737</v>
      </c>
      <c r="Q1697" s="98" t="s">
        <v>4487</v>
      </c>
      <c r="R1697" s="98" t="s">
        <v>6608</v>
      </c>
      <c r="S1697" s="99" t="s">
        <v>5406</v>
      </c>
      <c r="T1697" s="94" t="s">
        <v>330</v>
      </c>
      <c r="U1697" s="120"/>
      <c r="V1697" s="120"/>
      <c r="W1697" s="100" t="str">
        <f>VLOOKUP(TRIM(X1697),X10:Y92,2,FALSE)</f>
        <v>Tao</v>
      </c>
      <c r="X1697" s="121" t="str">
        <f t="shared" si="157"/>
        <v>8.4.2</v>
      </c>
      <c r="Y1697" s="124">
        <f t="shared" si="158"/>
        <v>1</v>
      </c>
      <c r="Z1697" s="121">
        <f t="shared" si="156"/>
        <v>0</v>
      </c>
      <c r="AA1697" s="121">
        <f t="shared" si="159"/>
        <v>38</v>
      </c>
      <c r="AB1697" s="121">
        <f t="shared" si="160"/>
        <v>0</v>
      </c>
      <c r="AC1697" s="121">
        <f t="shared" si="161"/>
        <v>0</v>
      </c>
    </row>
    <row r="1698" spans="1:29" ht="35.25" customHeight="1" x14ac:dyDescent="0.25">
      <c r="A1698" s="89" t="s">
        <v>225</v>
      </c>
      <c r="B1698" s="94" t="s">
        <v>42</v>
      </c>
      <c r="C1698" s="91" t="s">
        <v>98</v>
      </c>
      <c r="D1698" s="91" t="s">
        <v>201</v>
      </c>
      <c r="E1698" s="122" t="s">
        <v>5050</v>
      </c>
      <c r="F1698" s="92" t="s">
        <v>243</v>
      </c>
      <c r="G1698" s="92" t="s">
        <v>99</v>
      </c>
      <c r="H1698" s="92" t="s">
        <v>4576</v>
      </c>
      <c r="I1698" s="162" t="s">
        <v>300</v>
      </c>
      <c r="J1698" s="94" t="s">
        <v>2419</v>
      </c>
      <c r="K1698" s="156"/>
      <c r="L1698" s="94"/>
      <c r="M1698" s="156"/>
      <c r="N1698" s="94" t="s">
        <v>2179</v>
      </c>
      <c r="O1698" s="94" t="s">
        <v>245</v>
      </c>
      <c r="P1698" s="94" t="s">
        <v>2420</v>
      </c>
      <c r="Q1698" s="98" t="s">
        <v>4575</v>
      </c>
      <c r="R1698" s="98" t="s">
        <v>6609</v>
      </c>
      <c r="S1698" s="99" t="s">
        <v>226</v>
      </c>
      <c r="T1698" s="94" t="s">
        <v>263</v>
      </c>
      <c r="U1698" s="120"/>
      <c r="V1698" s="120"/>
      <c r="W1698" s="100" t="str">
        <f>VLOOKUP(TRIM(X1698),X10:Y92,2,FALSE)</f>
        <v>Tao</v>
      </c>
      <c r="X1698" s="121" t="str">
        <f t="shared" si="157"/>
        <v>8.7</v>
      </c>
      <c r="Y1698" s="124">
        <f t="shared" si="158"/>
        <v>0</v>
      </c>
      <c r="Z1698" s="121">
        <f t="shared" si="156"/>
        <v>1</v>
      </c>
      <c r="AA1698" s="121">
        <f t="shared" si="159"/>
        <v>21</v>
      </c>
      <c r="AB1698" s="121">
        <f t="shared" si="160"/>
        <v>0</v>
      </c>
      <c r="AC1698" s="121">
        <f t="shared" si="161"/>
        <v>0</v>
      </c>
    </row>
    <row r="1699" spans="1:29" ht="35.25" customHeight="1" x14ac:dyDescent="0.25">
      <c r="A1699" s="89" t="s">
        <v>225</v>
      </c>
      <c r="B1699" s="94" t="s">
        <v>42</v>
      </c>
      <c r="C1699" s="91" t="s">
        <v>98</v>
      </c>
      <c r="D1699" s="91" t="s">
        <v>201</v>
      </c>
      <c r="E1699" s="122" t="s">
        <v>5051</v>
      </c>
      <c r="F1699" s="92" t="s">
        <v>243</v>
      </c>
      <c r="G1699" s="92" t="s">
        <v>99</v>
      </c>
      <c r="H1699" s="92" t="s">
        <v>4578</v>
      </c>
      <c r="I1699" s="162" t="s">
        <v>3089</v>
      </c>
      <c r="J1699" s="96" t="s">
        <v>2419</v>
      </c>
      <c r="K1699" s="95"/>
      <c r="L1699" s="96"/>
      <c r="M1699" s="95"/>
      <c r="N1699" s="94" t="s">
        <v>2179</v>
      </c>
      <c r="O1699" s="94" t="s">
        <v>245</v>
      </c>
      <c r="P1699" s="94" t="s">
        <v>2420</v>
      </c>
      <c r="Q1699" s="98" t="s">
        <v>4577</v>
      </c>
      <c r="R1699" s="98" t="s">
        <v>6610</v>
      </c>
      <c r="S1699" s="99" t="s">
        <v>226</v>
      </c>
      <c r="T1699" s="94" t="s">
        <v>263</v>
      </c>
      <c r="U1699" s="120"/>
      <c r="V1699" s="120"/>
      <c r="W1699" s="100" t="str">
        <f>VLOOKUP(TRIM(X1699),X10:Y92,2,FALSE)</f>
        <v>Tao</v>
      </c>
      <c r="X1699" s="121" t="str">
        <f t="shared" si="157"/>
        <v>8.7</v>
      </c>
      <c r="Y1699" s="124">
        <f t="shared" si="158"/>
        <v>0</v>
      </c>
      <c r="Z1699" s="121">
        <f t="shared" si="156"/>
        <v>1</v>
      </c>
      <c r="AA1699" s="121">
        <f t="shared" si="159"/>
        <v>49</v>
      </c>
      <c r="AB1699" s="121">
        <f t="shared" si="160"/>
        <v>0</v>
      </c>
      <c r="AC1699" s="121">
        <f t="shared" si="161"/>
        <v>0</v>
      </c>
    </row>
    <row r="1700" spans="1:29" ht="35.25" customHeight="1" x14ac:dyDescent="0.25">
      <c r="A1700" s="89" t="s">
        <v>225</v>
      </c>
      <c r="B1700" s="94" t="s">
        <v>42</v>
      </c>
      <c r="C1700" s="91" t="s">
        <v>98</v>
      </c>
      <c r="D1700" s="91" t="s">
        <v>201</v>
      </c>
      <c r="E1700" s="122" t="s">
        <v>5052</v>
      </c>
      <c r="F1700" s="92" t="s">
        <v>243</v>
      </c>
      <c r="G1700" s="92" t="s">
        <v>99</v>
      </c>
      <c r="H1700" s="92" t="s">
        <v>4580</v>
      </c>
      <c r="I1700" s="162" t="s">
        <v>300</v>
      </c>
      <c r="J1700" s="94" t="s">
        <v>2419</v>
      </c>
      <c r="K1700" s="156"/>
      <c r="L1700" s="94"/>
      <c r="M1700" s="156"/>
      <c r="N1700" s="94" t="s">
        <v>2179</v>
      </c>
      <c r="O1700" s="94" t="s">
        <v>245</v>
      </c>
      <c r="P1700" s="94" t="s">
        <v>2420</v>
      </c>
      <c r="Q1700" s="98" t="s">
        <v>4579</v>
      </c>
      <c r="R1700" s="98" t="s">
        <v>6611</v>
      </c>
      <c r="S1700" s="99" t="s">
        <v>226</v>
      </c>
      <c r="T1700" s="94" t="s">
        <v>263</v>
      </c>
      <c r="U1700" s="120"/>
      <c r="V1700" s="120"/>
      <c r="W1700" s="100" t="str">
        <f>VLOOKUP(TRIM(X1700),X10:Y92,2,FALSE)</f>
        <v>Tao</v>
      </c>
      <c r="X1700" s="121" t="str">
        <f t="shared" si="157"/>
        <v>8.7</v>
      </c>
      <c r="Y1700" s="124">
        <f t="shared" si="158"/>
        <v>0</v>
      </c>
      <c r="Z1700" s="121">
        <f t="shared" si="156"/>
        <v>1</v>
      </c>
      <c r="AA1700" s="121">
        <f t="shared" si="159"/>
        <v>21</v>
      </c>
      <c r="AB1700" s="121">
        <f t="shared" si="160"/>
        <v>0</v>
      </c>
      <c r="AC1700" s="121">
        <f t="shared" si="161"/>
        <v>0</v>
      </c>
    </row>
    <row r="1701" spans="1:29" ht="35.25" customHeight="1" x14ac:dyDescent="0.25">
      <c r="A1701" s="89" t="s">
        <v>225</v>
      </c>
      <c r="B1701" s="94" t="s">
        <v>42</v>
      </c>
      <c r="C1701" s="91" t="s">
        <v>98</v>
      </c>
      <c r="D1701" s="91" t="s">
        <v>201</v>
      </c>
      <c r="E1701" s="122" t="s">
        <v>5053</v>
      </c>
      <c r="F1701" s="92" t="s">
        <v>243</v>
      </c>
      <c r="G1701" s="92" t="s">
        <v>99</v>
      </c>
      <c r="H1701" s="92" t="s">
        <v>3637</v>
      </c>
      <c r="I1701" s="162" t="s">
        <v>6368</v>
      </c>
      <c r="J1701" s="96" t="s">
        <v>2419</v>
      </c>
      <c r="K1701" s="95"/>
      <c r="L1701" s="96"/>
      <c r="M1701" s="95"/>
      <c r="N1701" s="94" t="s">
        <v>2179</v>
      </c>
      <c r="O1701" s="94" t="s">
        <v>245</v>
      </c>
      <c r="P1701" s="94" t="s">
        <v>2420</v>
      </c>
      <c r="Q1701" s="98" t="s">
        <v>2599</v>
      </c>
      <c r="R1701" s="98" t="s">
        <v>6612</v>
      </c>
      <c r="S1701" s="99" t="s">
        <v>226</v>
      </c>
      <c r="T1701" s="94" t="s">
        <v>2600</v>
      </c>
      <c r="U1701" s="120"/>
      <c r="V1701" s="120"/>
      <c r="W1701" s="100" t="str">
        <f>VLOOKUP(TRIM(X1701),X10:Y92,2,FALSE)</f>
        <v>Tao</v>
      </c>
      <c r="X1701" s="121" t="str">
        <f t="shared" si="157"/>
        <v>8.7</v>
      </c>
      <c r="Y1701" s="124">
        <f t="shared" si="158"/>
        <v>0</v>
      </c>
      <c r="Z1701" s="121">
        <f t="shared" si="156"/>
        <v>1</v>
      </c>
      <c r="AA1701" s="121">
        <f t="shared" si="159"/>
        <v>41</v>
      </c>
      <c r="AB1701" s="121">
        <f t="shared" si="160"/>
        <v>0</v>
      </c>
      <c r="AC1701" s="121">
        <f t="shared" si="161"/>
        <v>0</v>
      </c>
    </row>
    <row r="1702" spans="1:29" ht="35.25" customHeight="1" x14ac:dyDescent="0.25">
      <c r="A1702" s="89" t="s">
        <v>225</v>
      </c>
      <c r="B1702" s="94" t="s">
        <v>42</v>
      </c>
      <c r="C1702" s="91" t="s">
        <v>98</v>
      </c>
      <c r="D1702" s="91" t="s">
        <v>201</v>
      </c>
      <c r="E1702" s="122" t="s">
        <v>5054</v>
      </c>
      <c r="F1702" s="92" t="s">
        <v>243</v>
      </c>
      <c r="G1702" s="92" t="s">
        <v>99</v>
      </c>
      <c r="H1702" s="92" t="s">
        <v>4454</v>
      </c>
      <c r="I1702" s="162" t="s">
        <v>4453</v>
      </c>
      <c r="J1702" s="94" t="s">
        <v>2419</v>
      </c>
      <c r="K1702" s="156"/>
      <c r="L1702" s="94"/>
      <c r="M1702" s="156"/>
      <c r="N1702" s="94" t="s">
        <v>2179</v>
      </c>
      <c r="O1702" s="94" t="s">
        <v>245</v>
      </c>
      <c r="P1702" s="94" t="s">
        <v>2420</v>
      </c>
      <c r="Q1702" s="98" t="s">
        <v>3125</v>
      </c>
      <c r="R1702" s="98" t="s">
        <v>6613</v>
      </c>
      <c r="S1702" s="99" t="s">
        <v>226</v>
      </c>
      <c r="T1702" s="94" t="s">
        <v>427</v>
      </c>
      <c r="U1702" s="120"/>
      <c r="V1702" s="120"/>
      <c r="W1702" s="100" t="str">
        <f>VLOOKUP(TRIM(X1702),X10:Y92,2,FALSE)</f>
        <v>Tao</v>
      </c>
      <c r="X1702" s="121" t="str">
        <f t="shared" si="157"/>
        <v>8.7</v>
      </c>
      <c r="Y1702" s="124">
        <f t="shared" si="158"/>
        <v>0</v>
      </c>
      <c r="Z1702" s="121">
        <f t="shared" si="156"/>
        <v>1</v>
      </c>
      <c r="AA1702" s="121">
        <f t="shared" si="159"/>
        <v>12</v>
      </c>
      <c r="AB1702" s="121">
        <f t="shared" si="160"/>
        <v>0</v>
      </c>
      <c r="AC1702" s="121">
        <f t="shared" si="161"/>
        <v>0</v>
      </c>
    </row>
    <row r="1703" spans="1:29" ht="35.25" customHeight="1" x14ac:dyDescent="0.25">
      <c r="A1703" s="89" t="s">
        <v>225</v>
      </c>
      <c r="B1703" s="94" t="s">
        <v>4490</v>
      </c>
      <c r="C1703" s="91" t="s">
        <v>98</v>
      </c>
      <c r="D1703" s="91" t="s">
        <v>1973</v>
      </c>
      <c r="E1703" s="122" t="s">
        <v>5055</v>
      </c>
      <c r="F1703" s="92" t="s">
        <v>15</v>
      </c>
      <c r="G1703" s="92" t="s">
        <v>99</v>
      </c>
      <c r="H1703" s="92" t="s">
        <v>3151</v>
      </c>
      <c r="I1703" s="162" t="s">
        <v>3150</v>
      </c>
      <c r="J1703" s="96" t="s">
        <v>106</v>
      </c>
      <c r="K1703" s="95">
        <v>2590</v>
      </c>
      <c r="L1703" s="96" t="s">
        <v>50</v>
      </c>
      <c r="M1703" s="95" t="s">
        <v>254</v>
      </c>
      <c r="N1703" s="94" t="s">
        <v>2160</v>
      </c>
      <c r="O1703" s="94" t="s">
        <v>245</v>
      </c>
      <c r="P1703" s="94" t="s">
        <v>2737</v>
      </c>
      <c r="Q1703" s="98" t="s">
        <v>4489</v>
      </c>
      <c r="R1703" s="98" t="s">
        <v>6614</v>
      </c>
      <c r="S1703" s="99" t="s">
        <v>5406</v>
      </c>
      <c r="T1703" s="94" t="s">
        <v>330</v>
      </c>
      <c r="U1703" s="120"/>
      <c r="V1703" s="120"/>
      <c r="W1703" s="100" t="str">
        <f>VLOOKUP(TRIM(X1703),X10:Y92,2,FALSE)</f>
        <v>Tao</v>
      </c>
      <c r="X1703" s="121" t="str">
        <f t="shared" si="157"/>
        <v>8.4.2</v>
      </c>
      <c r="Y1703" s="124">
        <f t="shared" si="158"/>
        <v>1</v>
      </c>
      <c r="Z1703" s="121">
        <f t="shared" si="156"/>
        <v>0</v>
      </c>
      <c r="AA1703" s="121">
        <f t="shared" si="159"/>
        <v>38</v>
      </c>
      <c r="AB1703" s="121">
        <f t="shared" si="160"/>
        <v>0</v>
      </c>
      <c r="AC1703" s="121">
        <f t="shared" si="161"/>
        <v>0</v>
      </c>
    </row>
    <row r="1704" spans="1:29" ht="35.25" customHeight="1" x14ac:dyDescent="0.25">
      <c r="A1704" s="89" t="s">
        <v>225</v>
      </c>
      <c r="B1704" s="94" t="s">
        <v>42</v>
      </c>
      <c r="C1704" s="91" t="s">
        <v>98</v>
      </c>
      <c r="D1704" s="91" t="s">
        <v>201</v>
      </c>
      <c r="E1704" s="122" t="s">
        <v>5056</v>
      </c>
      <c r="F1704" s="92" t="s">
        <v>243</v>
      </c>
      <c r="G1704" s="92" t="s">
        <v>99</v>
      </c>
      <c r="H1704" s="92" t="s">
        <v>4456</v>
      </c>
      <c r="I1704" s="162" t="s">
        <v>366</v>
      </c>
      <c r="J1704" s="94" t="s">
        <v>2419</v>
      </c>
      <c r="K1704" s="156"/>
      <c r="L1704" s="94"/>
      <c r="M1704" s="156"/>
      <c r="N1704" s="94" t="s">
        <v>2179</v>
      </c>
      <c r="O1704" s="94" t="s">
        <v>245</v>
      </c>
      <c r="P1704" s="94" t="s">
        <v>2420</v>
      </c>
      <c r="Q1704" s="98" t="s">
        <v>3127</v>
      </c>
      <c r="R1704" s="98" t="s">
        <v>6615</v>
      </c>
      <c r="S1704" s="99" t="s">
        <v>226</v>
      </c>
      <c r="T1704" s="94" t="s">
        <v>427</v>
      </c>
      <c r="U1704" s="120"/>
      <c r="V1704" s="120"/>
      <c r="W1704" s="100" t="str">
        <f>VLOOKUP(TRIM(X1704),X10:Y92,2,FALSE)</f>
        <v>Tao</v>
      </c>
      <c r="X1704" s="121" t="str">
        <f t="shared" si="157"/>
        <v>8.7</v>
      </c>
      <c r="Y1704" s="124">
        <f t="shared" si="158"/>
        <v>0</v>
      </c>
      <c r="Z1704" s="121">
        <f t="shared" si="156"/>
        <v>1</v>
      </c>
      <c r="AA1704" s="121">
        <f t="shared" si="159"/>
        <v>12</v>
      </c>
      <c r="AB1704" s="121">
        <f t="shared" si="160"/>
        <v>0</v>
      </c>
      <c r="AC1704" s="121">
        <f t="shared" si="161"/>
        <v>0</v>
      </c>
    </row>
    <row r="1705" spans="1:29" ht="35.25" customHeight="1" x14ac:dyDescent="0.25">
      <c r="A1705" s="89" t="s">
        <v>225</v>
      </c>
      <c r="B1705" s="94" t="s">
        <v>42</v>
      </c>
      <c r="C1705" s="91" t="s">
        <v>98</v>
      </c>
      <c r="D1705" s="91" t="s">
        <v>201</v>
      </c>
      <c r="E1705" s="122" t="s">
        <v>5057</v>
      </c>
      <c r="F1705" s="92" t="s">
        <v>243</v>
      </c>
      <c r="G1705" s="92" t="s">
        <v>99</v>
      </c>
      <c r="H1705" s="92" t="s">
        <v>4457</v>
      </c>
      <c r="I1705" s="162" t="s">
        <v>6369</v>
      </c>
      <c r="J1705" s="96" t="s">
        <v>2419</v>
      </c>
      <c r="K1705" s="95"/>
      <c r="L1705" s="96"/>
      <c r="M1705" s="95"/>
      <c r="N1705" s="94" t="s">
        <v>2179</v>
      </c>
      <c r="O1705" s="94" t="s">
        <v>245</v>
      </c>
      <c r="P1705" s="94" t="s">
        <v>2420</v>
      </c>
      <c r="Q1705" s="98" t="s">
        <v>3128</v>
      </c>
      <c r="R1705" s="98" t="s">
        <v>6616</v>
      </c>
      <c r="S1705" s="99" t="s">
        <v>226</v>
      </c>
      <c r="T1705" s="94" t="s">
        <v>427</v>
      </c>
      <c r="U1705" s="120"/>
      <c r="V1705" s="120"/>
      <c r="W1705" s="100" t="str">
        <f>VLOOKUP(TRIM(X1705),X10:Y92,2,FALSE)</f>
        <v>Tao</v>
      </c>
      <c r="X1705" s="121" t="str">
        <f t="shared" si="157"/>
        <v>8.7</v>
      </c>
      <c r="Y1705" s="124">
        <f t="shared" si="158"/>
        <v>0</v>
      </c>
      <c r="Z1705" s="121">
        <f t="shared" si="156"/>
        <v>1</v>
      </c>
      <c r="AA1705" s="121">
        <f t="shared" si="159"/>
        <v>20</v>
      </c>
      <c r="AB1705" s="121">
        <f t="shared" si="160"/>
        <v>0</v>
      </c>
      <c r="AC1705" s="121">
        <f t="shared" si="161"/>
        <v>0</v>
      </c>
    </row>
    <row r="1706" spans="1:29" ht="35.25" customHeight="1" x14ac:dyDescent="0.25">
      <c r="A1706" s="89" t="s">
        <v>225</v>
      </c>
      <c r="B1706" s="94" t="s">
        <v>42</v>
      </c>
      <c r="C1706" s="91" t="s">
        <v>98</v>
      </c>
      <c r="D1706" s="91" t="s">
        <v>201</v>
      </c>
      <c r="E1706" s="122" t="s">
        <v>5058</v>
      </c>
      <c r="F1706" s="92" t="s">
        <v>243</v>
      </c>
      <c r="G1706" s="92" t="s">
        <v>99</v>
      </c>
      <c r="H1706" s="92" t="s">
        <v>4583</v>
      </c>
      <c r="I1706" s="162" t="s">
        <v>300</v>
      </c>
      <c r="J1706" s="94" t="s">
        <v>2419</v>
      </c>
      <c r="K1706" s="156"/>
      <c r="L1706" s="94"/>
      <c r="M1706" s="156"/>
      <c r="N1706" s="94" t="s">
        <v>2179</v>
      </c>
      <c r="O1706" s="94" t="s">
        <v>245</v>
      </c>
      <c r="P1706" s="94" t="s">
        <v>2420</v>
      </c>
      <c r="Q1706" s="98" t="s">
        <v>4582</v>
      </c>
      <c r="R1706" s="98" t="s">
        <v>6617</v>
      </c>
      <c r="S1706" s="99" t="s">
        <v>226</v>
      </c>
      <c r="T1706" s="94" t="s">
        <v>263</v>
      </c>
      <c r="U1706" s="120"/>
      <c r="V1706" s="120"/>
      <c r="W1706" s="100" t="str">
        <f>VLOOKUP(TRIM(X1706),X10:Y92,2,FALSE)</f>
        <v>Tao</v>
      </c>
      <c r="X1706" s="121" t="str">
        <f t="shared" si="157"/>
        <v>8.7</v>
      </c>
      <c r="Y1706" s="124">
        <f t="shared" si="158"/>
        <v>0</v>
      </c>
      <c r="Z1706" s="121">
        <f t="shared" si="156"/>
        <v>1</v>
      </c>
      <c r="AA1706" s="121">
        <f t="shared" si="159"/>
        <v>21</v>
      </c>
      <c r="AB1706" s="121">
        <f t="shared" si="160"/>
        <v>0</v>
      </c>
      <c r="AC1706" s="121">
        <f t="shared" si="161"/>
        <v>0</v>
      </c>
    </row>
    <row r="1707" spans="1:29" ht="35.25" customHeight="1" x14ac:dyDescent="0.25">
      <c r="A1707" s="89" t="s">
        <v>225</v>
      </c>
      <c r="B1707" s="94" t="s">
        <v>42</v>
      </c>
      <c r="C1707" s="91" t="s">
        <v>98</v>
      </c>
      <c r="D1707" s="91" t="s">
        <v>201</v>
      </c>
      <c r="E1707" s="122" t="s">
        <v>5059</v>
      </c>
      <c r="F1707" s="92" t="s">
        <v>243</v>
      </c>
      <c r="G1707" s="92" t="s">
        <v>99</v>
      </c>
      <c r="H1707" s="92" t="s">
        <v>4587</v>
      </c>
      <c r="I1707" s="162" t="s">
        <v>300</v>
      </c>
      <c r="J1707" s="96" t="s">
        <v>2419</v>
      </c>
      <c r="K1707" s="95"/>
      <c r="L1707" s="96"/>
      <c r="M1707" s="95"/>
      <c r="N1707" s="94" t="s">
        <v>2179</v>
      </c>
      <c r="O1707" s="94" t="s">
        <v>245</v>
      </c>
      <c r="P1707" s="94" t="s">
        <v>2420</v>
      </c>
      <c r="Q1707" s="98" t="s">
        <v>4586</v>
      </c>
      <c r="R1707" s="98" t="s">
        <v>6618</v>
      </c>
      <c r="S1707" s="99" t="s">
        <v>226</v>
      </c>
      <c r="T1707" s="94" t="s">
        <v>263</v>
      </c>
      <c r="U1707" s="120"/>
      <c r="V1707" s="120"/>
      <c r="W1707" s="100" t="str">
        <f>VLOOKUP(TRIM(X1707),X10:Y92,2,FALSE)</f>
        <v>Tao</v>
      </c>
      <c r="X1707" s="121" t="str">
        <f t="shared" si="157"/>
        <v>8.7</v>
      </c>
      <c r="Y1707" s="124">
        <f t="shared" si="158"/>
        <v>0</v>
      </c>
      <c r="Z1707" s="121">
        <f t="shared" si="156"/>
        <v>1</v>
      </c>
      <c r="AA1707" s="121">
        <f t="shared" si="159"/>
        <v>21</v>
      </c>
      <c r="AB1707" s="121">
        <f t="shared" si="160"/>
        <v>0</v>
      </c>
      <c r="AC1707" s="121">
        <f t="shared" si="161"/>
        <v>0</v>
      </c>
    </row>
    <row r="1708" spans="1:29" ht="35.25" customHeight="1" x14ac:dyDescent="0.25">
      <c r="A1708" s="89" t="s">
        <v>225</v>
      </c>
      <c r="B1708" s="94" t="s">
        <v>42</v>
      </c>
      <c r="C1708" s="91" t="s">
        <v>98</v>
      </c>
      <c r="D1708" s="91" t="s">
        <v>201</v>
      </c>
      <c r="E1708" s="122" t="s">
        <v>5060</v>
      </c>
      <c r="F1708" s="92" t="s">
        <v>243</v>
      </c>
      <c r="G1708" s="92" t="s">
        <v>99</v>
      </c>
      <c r="H1708" s="92" t="s">
        <v>4589</v>
      </c>
      <c r="I1708" s="162" t="s">
        <v>300</v>
      </c>
      <c r="J1708" s="94" t="s">
        <v>2419</v>
      </c>
      <c r="K1708" s="156"/>
      <c r="L1708" s="94"/>
      <c r="M1708" s="156"/>
      <c r="N1708" s="94" t="s">
        <v>2179</v>
      </c>
      <c r="O1708" s="94" t="s">
        <v>245</v>
      </c>
      <c r="P1708" s="94" t="s">
        <v>2420</v>
      </c>
      <c r="Q1708" s="98" t="s">
        <v>4588</v>
      </c>
      <c r="R1708" s="98" t="s">
        <v>6619</v>
      </c>
      <c r="S1708" s="99" t="s">
        <v>226</v>
      </c>
      <c r="T1708" s="94" t="s">
        <v>263</v>
      </c>
      <c r="U1708" s="120"/>
      <c r="V1708" s="120"/>
      <c r="W1708" s="100" t="str">
        <f>VLOOKUP(TRIM(X1708),X10:Y92,2,FALSE)</f>
        <v>Tao</v>
      </c>
      <c r="X1708" s="121" t="str">
        <f t="shared" si="157"/>
        <v>8.7</v>
      </c>
      <c r="Y1708" s="124">
        <f t="shared" si="158"/>
        <v>0</v>
      </c>
      <c r="Z1708" s="121">
        <f t="shared" si="156"/>
        <v>1</v>
      </c>
      <c r="AA1708" s="121">
        <f t="shared" si="159"/>
        <v>21</v>
      </c>
      <c r="AB1708" s="121">
        <f t="shared" si="160"/>
        <v>0</v>
      </c>
      <c r="AC1708" s="121">
        <f t="shared" si="161"/>
        <v>0</v>
      </c>
    </row>
    <row r="1709" spans="1:29" ht="35.25" customHeight="1" x14ac:dyDescent="0.25">
      <c r="A1709" s="89" t="s">
        <v>225</v>
      </c>
      <c r="B1709" s="94" t="s">
        <v>42</v>
      </c>
      <c r="C1709" s="91" t="s">
        <v>98</v>
      </c>
      <c r="D1709" s="91" t="s">
        <v>1978</v>
      </c>
      <c r="E1709" s="122" t="s">
        <v>5061</v>
      </c>
      <c r="F1709" s="92" t="s">
        <v>243</v>
      </c>
      <c r="G1709" s="92" t="s">
        <v>99</v>
      </c>
      <c r="H1709" s="92" t="s">
        <v>3401</v>
      </c>
      <c r="I1709" s="162" t="s">
        <v>293</v>
      </c>
      <c r="J1709" s="96" t="s">
        <v>264</v>
      </c>
      <c r="K1709" s="95"/>
      <c r="L1709" s="96"/>
      <c r="M1709" s="95"/>
      <c r="N1709" s="94" t="s">
        <v>512</v>
      </c>
      <c r="O1709" s="94" t="s">
        <v>245</v>
      </c>
      <c r="P1709" s="94" t="s">
        <v>265</v>
      </c>
      <c r="Q1709" s="98" t="s">
        <v>3400</v>
      </c>
      <c r="R1709" s="98" t="s">
        <v>6620</v>
      </c>
      <c r="S1709" s="99" t="s">
        <v>226</v>
      </c>
      <c r="T1709" s="94" t="s">
        <v>294</v>
      </c>
      <c r="U1709" s="120"/>
      <c r="V1709" s="120"/>
      <c r="W1709" s="100" t="str">
        <f>VLOOKUP(TRIM(X1709),X10:Y92,2,FALSE)</f>
        <v>Tao</v>
      </c>
      <c r="X1709" s="121" t="str">
        <f t="shared" si="157"/>
        <v>8.8.1</v>
      </c>
      <c r="Y1709" s="124">
        <f t="shared" si="158"/>
        <v>0</v>
      </c>
      <c r="Z1709" s="121">
        <f t="shared" si="156"/>
        <v>1</v>
      </c>
      <c r="AA1709" s="121">
        <f t="shared" si="159"/>
        <v>8</v>
      </c>
      <c r="AB1709" s="121">
        <f t="shared" si="160"/>
        <v>0</v>
      </c>
      <c r="AC1709" s="121">
        <f t="shared" si="161"/>
        <v>0</v>
      </c>
    </row>
    <row r="1710" spans="1:29" ht="35.25" customHeight="1" x14ac:dyDescent="0.25">
      <c r="A1710" s="89" t="s">
        <v>225</v>
      </c>
      <c r="B1710" s="94" t="s">
        <v>42</v>
      </c>
      <c r="C1710" s="91" t="s">
        <v>98</v>
      </c>
      <c r="D1710" s="91" t="s">
        <v>1978</v>
      </c>
      <c r="E1710" s="122" t="s">
        <v>5062</v>
      </c>
      <c r="F1710" s="92" t="s">
        <v>243</v>
      </c>
      <c r="G1710" s="92" t="s">
        <v>99</v>
      </c>
      <c r="H1710" s="92" t="s">
        <v>3884</v>
      </c>
      <c r="I1710" s="162" t="s">
        <v>113</v>
      </c>
      <c r="J1710" s="94" t="s">
        <v>264</v>
      </c>
      <c r="K1710" s="156"/>
      <c r="L1710" s="94"/>
      <c r="M1710" s="156"/>
      <c r="N1710" s="94" t="s">
        <v>512</v>
      </c>
      <c r="O1710" s="94" t="s">
        <v>245</v>
      </c>
      <c r="P1710" s="94" t="s">
        <v>265</v>
      </c>
      <c r="Q1710" s="98" t="s">
        <v>2749</v>
      </c>
      <c r="R1710" s="98" t="s">
        <v>6621</v>
      </c>
      <c r="S1710" s="99" t="s">
        <v>226</v>
      </c>
      <c r="T1710" s="94" t="s">
        <v>346</v>
      </c>
      <c r="U1710" s="120"/>
      <c r="V1710" s="120"/>
      <c r="W1710" s="100" t="str">
        <f>VLOOKUP(TRIM(X1710),X10:Y92,2,FALSE)</f>
        <v>Tao</v>
      </c>
      <c r="X1710" s="121" t="str">
        <f t="shared" si="157"/>
        <v>8.8.1</v>
      </c>
      <c r="Y1710" s="124">
        <f t="shared" si="158"/>
        <v>0</v>
      </c>
      <c r="Z1710" s="121">
        <f t="shared" si="156"/>
        <v>1</v>
      </c>
      <c r="AA1710" s="121">
        <f t="shared" si="159"/>
        <v>4</v>
      </c>
      <c r="AB1710" s="121">
        <f t="shared" si="160"/>
        <v>0</v>
      </c>
      <c r="AC1710" s="121">
        <f t="shared" si="161"/>
        <v>0</v>
      </c>
    </row>
    <row r="1711" spans="1:29" ht="35.25" customHeight="1" x14ac:dyDescent="0.25">
      <c r="A1711" s="89" t="s">
        <v>225</v>
      </c>
      <c r="B1711" s="94" t="s">
        <v>42</v>
      </c>
      <c r="C1711" s="91" t="s">
        <v>98</v>
      </c>
      <c r="D1711" s="91" t="s">
        <v>1978</v>
      </c>
      <c r="E1711" s="122" t="s">
        <v>5063</v>
      </c>
      <c r="F1711" s="92" t="s">
        <v>243</v>
      </c>
      <c r="G1711" s="92" t="s">
        <v>99</v>
      </c>
      <c r="H1711" s="92" t="s">
        <v>3459</v>
      </c>
      <c r="I1711" s="162" t="s">
        <v>274</v>
      </c>
      <c r="J1711" s="96" t="s">
        <v>264</v>
      </c>
      <c r="K1711" s="95"/>
      <c r="L1711" s="96"/>
      <c r="M1711" s="95"/>
      <c r="N1711" s="94" t="s">
        <v>512</v>
      </c>
      <c r="O1711" s="94" t="s">
        <v>245</v>
      </c>
      <c r="P1711" s="94" t="s">
        <v>265</v>
      </c>
      <c r="Q1711" s="98" t="s">
        <v>3458</v>
      </c>
      <c r="R1711" s="98" t="s">
        <v>6622</v>
      </c>
      <c r="S1711" s="99" t="s">
        <v>226</v>
      </c>
      <c r="T1711" s="94" t="s">
        <v>349</v>
      </c>
      <c r="U1711" s="120"/>
      <c r="V1711" s="120"/>
      <c r="W1711" s="100" t="str">
        <f>VLOOKUP(TRIM(X1711),X10:Y92,2,FALSE)</f>
        <v>Tao</v>
      </c>
      <c r="X1711" s="121" t="str">
        <f t="shared" si="157"/>
        <v>8.8.1</v>
      </c>
      <c r="Y1711" s="124">
        <f t="shared" si="158"/>
        <v>0</v>
      </c>
      <c r="Z1711" s="121">
        <f t="shared" si="156"/>
        <v>1</v>
      </c>
      <c r="AA1711" s="121">
        <f t="shared" si="159"/>
        <v>26</v>
      </c>
      <c r="AB1711" s="121">
        <f t="shared" si="160"/>
        <v>0</v>
      </c>
      <c r="AC1711" s="121">
        <f t="shared" si="161"/>
        <v>0</v>
      </c>
    </row>
    <row r="1712" spans="1:29" ht="35.25" customHeight="1" x14ac:dyDescent="0.25">
      <c r="A1712" s="89" t="s">
        <v>225</v>
      </c>
      <c r="B1712" s="94" t="s">
        <v>42</v>
      </c>
      <c r="C1712" s="91" t="s">
        <v>98</v>
      </c>
      <c r="D1712" s="91" t="s">
        <v>1978</v>
      </c>
      <c r="E1712" s="122" t="s">
        <v>5064</v>
      </c>
      <c r="F1712" s="92" t="s">
        <v>243</v>
      </c>
      <c r="G1712" s="92" t="s">
        <v>99</v>
      </c>
      <c r="H1712" s="92" t="s">
        <v>3885</v>
      </c>
      <c r="I1712" s="162" t="s">
        <v>6370</v>
      </c>
      <c r="J1712" s="94" t="s">
        <v>264</v>
      </c>
      <c r="K1712" s="156"/>
      <c r="L1712" s="94"/>
      <c r="M1712" s="156"/>
      <c r="N1712" s="94" t="s">
        <v>512</v>
      </c>
      <c r="O1712" s="94" t="s">
        <v>245</v>
      </c>
      <c r="P1712" s="94" t="s">
        <v>265</v>
      </c>
      <c r="Q1712" s="98" t="s">
        <v>2750</v>
      </c>
      <c r="R1712" s="98" t="s">
        <v>6623</v>
      </c>
      <c r="S1712" s="99" t="s">
        <v>226</v>
      </c>
      <c r="T1712" s="94" t="s">
        <v>346</v>
      </c>
      <c r="U1712" s="120"/>
      <c r="V1712" s="120"/>
      <c r="W1712" s="100" t="str">
        <f>VLOOKUP(TRIM(X1712),X10:Y92,2,FALSE)</f>
        <v>Tao</v>
      </c>
      <c r="X1712" s="121" t="str">
        <f t="shared" si="157"/>
        <v>8.8.1</v>
      </c>
      <c r="Y1712" s="124">
        <f t="shared" si="158"/>
        <v>0</v>
      </c>
      <c r="Z1712" s="121">
        <f t="shared" si="156"/>
        <v>1</v>
      </c>
      <c r="AA1712" s="121">
        <f t="shared" si="159"/>
        <v>23</v>
      </c>
      <c r="AB1712" s="121">
        <f t="shared" si="160"/>
        <v>0</v>
      </c>
      <c r="AC1712" s="121">
        <f t="shared" si="161"/>
        <v>0</v>
      </c>
    </row>
    <row r="1713" spans="1:29" ht="35.25" customHeight="1" x14ac:dyDescent="0.25">
      <c r="A1713" s="89" t="s">
        <v>225</v>
      </c>
      <c r="B1713" s="94" t="s">
        <v>42</v>
      </c>
      <c r="C1713" s="91" t="s">
        <v>98</v>
      </c>
      <c r="D1713" s="91" t="s">
        <v>1978</v>
      </c>
      <c r="E1713" s="122" t="s">
        <v>5065</v>
      </c>
      <c r="F1713" s="92" t="s">
        <v>243</v>
      </c>
      <c r="G1713" s="92" t="s">
        <v>99</v>
      </c>
      <c r="H1713" s="92" t="s">
        <v>3901</v>
      </c>
      <c r="I1713" s="162" t="s">
        <v>6371</v>
      </c>
      <c r="J1713" s="96" t="s">
        <v>264</v>
      </c>
      <c r="K1713" s="95"/>
      <c r="L1713" s="96"/>
      <c r="M1713" s="95"/>
      <c r="N1713" s="94" t="s">
        <v>512</v>
      </c>
      <c r="O1713" s="94" t="s">
        <v>245</v>
      </c>
      <c r="P1713" s="94" t="s">
        <v>265</v>
      </c>
      <c r="Q1713" s="98" t="s">
        <v>2768</v>
      </c>
      <c r="R1713" s="98" t="s">
        <v>6624</v>
      </c>
      <c r="S1713" s="99" t="s">
        <v>226</v>
      </c>
      <c r="T1713" s="94" t="s">
        <v>425</v>
      </c>
      <c r="U1713" s="120"/>
      <c r="V1713" s="120"/>
      <c r="W1713" s="100" t="str">
        <f>VLOOKUP(TRIM(X1713),X10:Y92,2,FALSE)</f>
        <v>Tao</v>
      </c>
      <c r="X1713" s="121" t="str">
        <f t="shared" si="157"/>
        <v>8.8.1</v>
      </c>
      <c r="Y1713" s="124">
        <f t="shared" si="158"/>
        <v>0</v>
      </c>
      <c r="Z1713" s="121">
        <f t="shared" si="156"/>
        <v>1</v>
      </c>
      <c r="AA1713" s="121">
        <f t="shared" si="159"/>
        <v>23</v>
      </c>
      <c r="AB1713" s="121">
        <f t="shared" si="160"/>
        <v>0</v>
      </c>
      <c r="AC1713" s="121">
        <f t="shared" si="161"/>
        <v>0</v>
      </c>
    </row>
    <row r="1714" spans="1:29" ht="35.25" customHeight="1" x14ac:dyDescent="0.25">
      <c r="A1714" s="89" t="s">
        <v>225</v>
      </c>
      <c r="B1714" s="94" t="s">
        <v>42</v>
      </c>
      <c r="C1714" s="91" t="s">
        <v>98</v>
      </c>
      <c r="D1714" s="91" t="s">
        <v>1978</v>
      </c>
      <c r="E1714" s="122" t="s">
        <v>5066</v>
      </c>
      <c r="F1714" s="92" t="s">
        <v>243</v>
      </c>
      <c r="G1714" s="92" t="s">
        <v>99</v>
      </c>
      <c r="H1714" s="92" t="s">
        <v>4155</v>
      </c>
      <c r="I1714" s="162" t="s">
        <v>317</v>
      </c>
      <c r="J1714" s="94" t="s">
        <v>264</v>
      </c>
      <c r="K1714" s="156"/>
      <c r="L1714" s="94"/>
      <c r="M1714" s="156"/>
      <c r="N1714" s="94" t="s">
        <v>512</v>
      </c>
      <c r="O1714" s="94" t="s">
        <v>245</v>
      </c>
      <c r="P1714" s="94" t="s">
        <v>265</v>
      </c>
      <c r="Q1714" s="98" t="s">
        <v>4154</v>
      </c>
      <c r="R1714" s="98" t="s">
        <v>6625</v>
      </c>
      <c r="S1714" s="99" t="s">
        <v>226</v>
      </c>
      <c r="T1714" s="94" t="s">
        <v>316</v>
      </c>
      <c r="U1714" s="120"/>
      <c r="V1714" s="120"/>
      <c r="W1714" s="100" t="str">
        <f>VLOOKUP(TRIM(X1714),X10:Y92,2,FALSE)</f>
        <v>Tao</v>
      </c>
      <c r="X1714" s="121" t="str">
        <f t="shared" si="157"/>
        <v>8.8.1</v>
      </c>
      <c r="Y1714" s="124">
        <f t="shared" si="158"/>
        <v>0</v>
      </c>
      <c r="Z1714" s="121">
        <f t="shared" si="156"/>
        <v>1</v>
      </c>
      <c r="AA1714" s="121">
        <f t="shared" si="159"/>
        <v>17</v>
      </c>
      <c r="AB1714" s="121">
        <f t="shared" si="160"/>
        <v>0</v>
      </c>
      <c r="AC1714" s="121">
        <f t="shared" si="161"/>
        <v>0</v>
      </c>
    </row>
    <row r="1715" spans="1:29" ht="35.25" customHeight="1" x14ac:dyDescent="0.25">
      <c r="A1715" s="89" t="s">
        <v>225</v>
      </c>
      <c r="B1715" s="94" t="s">
        <v>442</v>
      </c>
      <c r="C1715" s="91" t="s">
        <v>98</v>
      </c>
      <c r="D1715" s="91" t="s">
        <v>1978</v>
      </c>
      <c r="E1715" s="122" t="s">
        <v>5067</v>
      </c>
      <c r="F1715" s="92" t="s">
        <v>13</v>
      </c>
      <c r="G1715" s="92" t="s">
        <v>99</v>
      </c>
      <c r="H1715" s="92" t="s">
        <v>6796</v>
      </c>
      <c r="I1715" s="221" t="s">
        <v>376</v>
      </c>
      <c r="J1715" s="96"/>
      <c r="K1715" s="95"/>
      <c r="L1715" s="96"/>
      <c r="M1715" s="95"/>
      <c r="N1715" s="94"/>
      <c r="O1715" s="94" t="s">
        <v>245</v>
      </c>
      <c r="P1715" s="94" t="s">
        <v>265</v>
      </c>
      <c r="Q1715" s="98" t="s">
        <v>450</v>
      </c>
      <c r="R1715" s="98" t="s">
        <v>6626</v>
      </c>
      <c r="S1715" s="99" t="s">
        <v>226</v>
      </c>
      <c r="T1715" s="94" t="s">
        <v>346</v>
      </c>
      <c r="U1715" s="120"/>
      <c r="V1715" s="120"/>
      <c r="W1715" s="100" t="str">
        <f>VLOOKUP(TRIM(X1715),X10:Y92,2,FALSE)</f>
        <v>Tao</v>
      </c>
      <c r="X1715" s="121" t="str">
        <f t="shared" si="157"/>
        <v>8.8.1</v>
      </c>
      <c r="Y1715" s="124">
        <f t="shared" si="158"/>
        <v>0</v>
      </c>
      <c r="Z1715" s="121">
        <f t="shared" si="156"/>
        <v>0</v>
      </c>
      <c r="AA1715" s="121">
        <f t="shared" si="159"/>
        <v>6</v>
      </c>
      <c r="AB1715" s="121">
        <f t="shared" si="160"/>
        <v>0</v>
      </c>
      <c r="AC1715" s="121">
        <f t="shared" si="161"/>
        <v>1</v>
      </c>
    </row>
    <row r="1716" spans="1:29" ht="35.25" customHeight="1" x14ac:dyDescent="0.25">
      <c r="A1716" s="89" t="s">
        <v>225</v>
      </c>
      <c r="B1716" s="94" t="s">
        <v>42</v>
      </c>
      <c r="C1716" s="91" t="s">
        <v>98</v>
      </c>
      <c r="D1716" s="91" t="s">
        <v>1978</v>
      </c>
      <c r="E1716" s="122" t="s">
        <v>5068</v>
      </c>
      <c r="F1716" s="92" t="s">
        <v>243</v>
      </c>
      <c r="G1716" s="92" t="s">
        <v>99</v>
      </c>
      <c r="H1716" s="92" t="s">
        <v>4153</v>
      </c>
      <c r="I1716" s="162" t="s">
        <v>317</v>
      </c>
      <c r="J1716" s="94" t="s">
        <v>264</v>
      </c>
      <c r="K1716" s="156"/>
      <c r="L1716" s="94"/>
      <c r="M1716" s="156"/>
      <c r="N1716" s="94" t="s">
        <v>512</v>
      </c>
      <c r="O1716" s="94" t="s">
        <v>245</v>
      </c>
      <c r="P1716" s="94" t="s">
        <v>265</v>
      </c>
      <c r="Q1716" s="98" t="s">
        <v>4152</v>
      </c>
      <c r="R1716" s="98" t="s">
        <v>6627</v>
      </c>
      <c r="S1716" s="99" t="s">
        <v>226</v>
      </c>
      <c r="T1716" s="94" t="s">
        <v>316</v>
      </c>
      <c r="U1716" s="120"/>
      <c r="V1716" s="120"/>
      <c r="W1716" s="100" t="str">
        <f>VLOOKUP(TRIM(X1716),X10:Y92,2,FALSE)</f>
        <v>Tao</v>
      </c>
      <c r="X1716" s="121" t="str">
        <f t="shared" si="157"/>
        <v>8.8.1</v>
      </c>
      <c r="Y1716" s="124">
        <f t="shared" si="158"/>
        <v>0</v>
      </c>
      <c r="Z1716" s="121">
        <f t="shared" si="156"/>
        <v>1</v>
      </c>
      <c r="AA1716" s="121">
        <f t="shared" si="159"/>
        <v>17</v>
      </c>
      <c r="AB1716" s="121">
        <f t="shared" si="160"/>
        <v>0</v>
      </c>
      <c r="AC1716" s="121">
        <f t="shared" si="161"/>
        <v>0</v>
      </c>
    </row>
    <row r="1717" spans="1:29" ht="35.25" customHeight="1" x14ac:dyDescent="0.25">
      <c r="A1717" s="89" t="s">
        <v>225</v>
      </c>
      <c r="B1717" s="94" t="s">
        <v>42</v>
      </c>
      <c r="C1717" s="91" t="s">
        <v>98</v>
      </c>
      <c r="D1717" s="91" t="s">
        <v>1978</v>
      </c>
      <c r="E1717" s="122" t="s">
        <v>5069</v>
      </c>
      <c r="F1717" s="92" t="s">
        <v>243</v>
      </c>
      <c r="G1717" s="92" t="s">
        <v>99</v>
      </c>
      <c r="H1717" s="92" t="s">
        <v>488</v>
      </c>
      <c r="I1717" s="162" t="s">
        <v>317</v>
      </c>
      <c r="J1717" s="96" t="s">
        <v>264</v>
      </c>
      <c r="K1717" s="95"/>
      <c r="L1717" s="96"/>
      <c r="M1717" s="95"/>
      <c r="N1717" s="94" t="s">
        <v>512</v>
      </c>
      <c r="O1717" s="94" t="s">
        <v>245</v>
      </c>
      <c r="P1717" s="94" t="s">
        <v>265</v>
      </c>
      <c r="Q1717" s="98" t="s">
        <v>487</v>
      </c>
      <c r="R1717" s="98" t="s">
        <v>6628</v>
      </c>
      <c r="S1717" s="99" t="s">
        <v>226</v>
      </c>
      <c r="T1717" s="94" t="s">
        <v>316</v>
      </c>
      <c r="U1717" s="120"/>
      <c r="V1717" s="120"/>
      <c r="W1717" s="100" t="str">
        <f>VLOOKUP(TRIM(X1717),X10:Y92,2,FALSE)</f>
        <v>Tao</v>
      </c>
      <c r="X1717" s="121" t="str">
        <f t="shared" si="157"/>
        <v>8.8.1</v>
      </c>
      <c r="Y1717" s="124">
        <f t="shared" si="158"/>
        <v>0</v>
      </c>
      <c r="Z1717" s="121">
        <f t="shared" si="156"/>
        <v>1</v>
      </c>
      <c r="AA1717" s="121">
        <f t="shared" si="159"/>
        <v>17</v>
      </c>
      <c r="AB1717" s="121">
        <f t="shared" si="160"/>
        <v>0</v>
      </c>
      <c r="AC1717" s="121">
        <f t="shared" si="161"/>
        <v>0</v>
      </c>
    </row>
    <row r="1718" spans="1:29" ht="35.25" customHeight="1" x14ac:dyDescent="0.25">
      <c r="A1718" s="89" t="s">
        <v>225</v>
      </c>
      <c r="B1718" s="94" t="s">
        <v>42</v>
      </c>
      <c r="C1718" s="91" t="s">
        <v>98</v>
      </c>
      <c r="D1718" s="91" t="s">
        <v>1978</v>
      </c>
      <c r="E1718" s="122" t="s">
        <v>5070</v>
      </c>
      <c r="F1718" s="92" t="s">
        <v>243</v>
      </c>
      <c r="G1718" s="92" t="s">
        <v>99</v>
      </c>
      <c r="H1718" s="92" t="s">
        <v>593</v>
      </c>
      <c r="I1718" s="162" t="s">
        <v>493</v>
      </c>
      <c r="J1718" s="94" t="s">
        <v>264</v>
      </c>
      <c r="K1718" s="156"/>
      <c r="L1718" s="94"/>
      <c r="M1718" s="156"/>
      <c r="N1718" s="94" t="s">
        <v>512</v>
      </c>
      <c r="O1718" s="94" t="s">
        <v>245</v>
      </c>
      <c r="P1718" s="94" t="s">
        <v>265</v>
      </c>
      <c r="Q1718" s="98" t="s">
        <v>592</v>
      </c>
      <c r="R1718" s="98" t="s">
        <v>6629</v>
      </c>
      <c r="S1718" s="99" t="s">
        <v>226</v>
      </c>
      <c r="T1718" s="94" t="s">
        <v>316</v>
      </c>
      <c r="U1718" s="120"/>
      <c r="V1718" s="120"/>
      <c r="W1718" s="100" t="str">
        <f>VLOOKUP(TRIM(X1718),X10:Y92,2,FALSE)</f>
        <v>Tao</v>
      </c>
      <c r="X1718" s="121" t="str">
        <f t="shared" si="157"/>
        <v>8.8.1</v>
      </c>
      <c r="Y1718" s="124">
        <f t="shared" si="158"/>
        <v>0</v>
      </c>
      <c r="Z1718" s="121">
        <f t="shared" si="156"/>
        <v>1</v>
      </c>
      <c r="AA1718" s="121">
        <f t="shared" si="159"/>
        <v>36</v>
      </c>
      <c r="AB1718" s="121">
        <f t="shared" si="160"/>
        <v>0</v>
      </c>
      <c r="AC1718" s="121">
        <f t="shared" si="161"/>
        <v>0</v>
      </c>
    </row>
    <row r="1719" spans="1:29" ht="35.25" customHeight="1" x14ac:dyDescent="0.25">
      <c r="A1719" s="89" t="s">
        <v>225</v>
      </c>
      <c r="B1719" s="94" t="s">
        <v>42</v>
      </c>
      <c r="C1719" s="91" t="s">
        <v>98</v>
      </c>
      <c r="D1719" s="91" t="s">
        <v>1978</v>
      </c>
      <c r="E1719" s="122" t="s">
        <v>5071</v>
      </c>
      <c r="F1719" s="92" t="s">
        <v>243</v>
      </c>
      <c r="G1719" s="92" t="s">
        <v>99</v>
      </c>
      <c r="H1719" s="92" t="s">
        <v>4157</v>
      </c>
      <c r="I1719" s="162" t="s">
        <v>493</v>
      </c>
      <c r="J1719" s="96" t="s">
        <v>264</v>
      </c>
      <c r="K1719" s="95"/>
      <c r="L1719" s="96"/>
      <c r="M1719" s="95"/>
      <c r="N1719" s="94" t="s">
        <v>512</v>
      </c>
      <c r="O1719" s="94" t="s">
        <v>245</v>
      </c>
      <c r="P1719" s="94" t="s">
        <v>265</v>
      </c>
      <c r="Q1719" s="98" t="s">
        <v>4156</v>
      </c>
      <c r="R1719" s="98" t="s">
        <v>6630</v>
      </c>
      <c r="S1719" s="99" t="s">
        <v>226</v>
      </c>
      <c r="T1719" s="94" t="s">
        <v>316</v>
      </c>
      <c r="U1719" s="120"/>
      <c r="V1719" s="120"/>
      <c r="W1719" s="100" t="str">
        <f>VLOOKUP(TRIM(X1719),X10:Y92,2,FALSE)</f>
        <v>Tao</v>
      </c>
      <c r="X1719" s="121" t="str">
        <f t="shared" si="157"/>
        <v>8.8.1</v>
      </c>
      <c r="Y1719" s="124">
        <f t="shared" si="158"/>
        <v>0</v>
      </c>
      <c r="Z1719" s="121">
        <f t="shared" si="156"/>
        <v>1</v>
      </c>
      <c r="AA1719" s="121">
        <f t="shared" si="159"/>
        <v>36</v>
      </c>
      <c r="AB1719" s="121">
        <f t="shared" si="160"/>
        <v>0</v>
      </c>
      <c r="AC1719" s="121">
        <f t="shared" si="161"/>
        <v>0</v>
      </c>
    </row>
    <row r="1720" spans="1:29" ht="35.25" customHeight="1" x14ac:dyDescent="0.25">
      <c r="A1720" s="89" t="s">
        <v>225</v>
      </c>
      <c r="B1720" s="94" t="s">
        <v>42</v>
      </c>
      <c r="C1720" s="91" t="s">
        <v>98</v>
      </c>
      <c r="D1720" s="91" t="s">
        <v>1978</v>
      </c>
      <c r="E1720" s="122" t="s">
        <v>5072</v>
      </c>
      <c r="F1720" s="92" t="s">
        <v>243</v>
      </c>
      <c r="G1720" s="92" t="s">
        <v>99</v>
      </c>
      <c r="H1720" s="92" t="s">
        <v>4569</v>
      </c>
      <c r="I1720" s="162" t="s">
        <v>300</v>
      </c>
      <c r="J1720" s="94" t="s">
        <v>264</v>
      </c>
      <c r="K1720" s="156"/>
      <c r="L1720" s="94"/>
      <c r="M1720" s="156"/>
      <c r="N1720" s="94" t="s">
        <v>512</v>
      </c>
      <c r="O1720" s="94" t="s">
        <v>245</v>
      </c>
      <c r="P1720" s="94" t="s">
        <v>265</v>
      </c>
      <c r="Q1720" s="98" t="s">
        <v>3180</v>
      </c>
      <c r="R1720" s="98" t="s">
        <v>6631</v>
      </c>
      <c r="S1720" s="99" t="s">
        <v>226</v>
      </c>
      <c r="T1720" s="94" t="s">
        <v>369</v>
      </c>
      <c r="U1720" s="120"/>
      <c r="V1720" s="120"/>
      <c r="W1720" s="100" t="str">
        <f>VLOOKUP(TRIM(X1720),X10:Y92,2,FALSE)</f>
        <v>Tao</v>
      </c>
      <c r="X1720" s="121" t="str">
        <f t="shared" si="157"/>
        <v>8.8.1</v>
      </c>
      <c r="Y1720" s="124">
        <f t="shared" si="158"/>
        <v>0</v>
      </c>
      <c r="Z1720" s="121">
        <f t="shared" si="156"/>
        <v>1</v>
      </c>
      <c r="AA1720" s="121">
        <f t="shared" si="159"/>
        <v>21</v>
      </c>
      <c r="AB1720" s="121">
        <f t="shared" si="160"/>
        <v>0</v>
      </c>
      <c r="AC1720" s="121">
        <f t="shared" si="161"/>
        <v>0</v>
      </c>
    </row>
    <row r="1721" spans="1:29" ht="35.25" customHeight="1" x14ac:dyDescent="0.25">
      <c r="A1721" s="89" t="s">
        <v>225</v>
      </c>
      <c r="B1721" s="94" t="s">
        <v>42</v>
      </c>
      <c r="C1721" s="91" t="s">
        <v>98</v>
      </c>
      <c r="D1721" s="91" t="s">
        <v>1978</v>
      </c>
      <c r="E1721" s="122" t="s">
        <v>5073</v>
      </c>
      <c r="F1721" s="92" t="s">
        <v>243</v>
      </c>
      <c r="G1721" s="92" t="s">
        <v>99</v>
      </c>
      <c r="H1721" s="92" t="s">
        <v>3907</v>
      </c>
      <c r="I1721" s="162" t="s">
        <v>304</v>
      </c>
      <c r="J1721" s="96" t="s">
        <v>264</v>
      </c>
      <c r="K1721" s="95"/>
      <c r="L1721" s="96"/>
      <c r="M1721" s="95"/>
      <c r="N1721" s="94" t="s">
        <v>512</v>
      </c>
      <c r="O1721" s="94" t="s">
        <v>245</v>
      </c>
      <c r="P1721" s="94" t="s">
        <v>265</v>
      </c>
      <c r="Q1721" s="98" t="s">
        <v>2773</v>
      </c>
      <c r="R1721" s="98" t="s">
        <v>6632</v>
      </c>
      <c r="S1721" s="99" t="s">
        <v>226</v>
      </c>
      <c r="T1721" s="94" t="s">
        <v>425</v>
      </c>
      <c r="U1721" s="120"/>
      <c r="V1721" s="120"/>
      <c r="W1721" s="100" t="str">
        <f>VLOOKUP(TRIM(X1721),X10:Y92,2,FALSE)</f>
        <v>Tao</v>
      </c>
      <c r="X1721" s="121" t="str">
        <f t="shared" si="157"/>
        <v>8.8.1</v>
      </c>
      <c r="Y1721" s="124">
        <f t="shared" si="158"/>
        <v>0</v>
      </c>
      <c r="Z1721" s="121">
        <f t="shared" si="156"/>
        <v>1</v>
      </c>
      <c r="AA1721" s="121">
        <f t="shared" si="159"/>
        <v>4</v>
      </c>
      <c r="AB1721" s="121">
        <f t="shared" si="160"/>
        <v>0</v>
      </c>
      <c r="AC1721" s="121">
        <f t="shared" si="161"/>
        <v>0</v>
      </c>
    </row>
    <row r="1722" spans="1:29" ht="35.25" customHeight="1" x14ac:dyDescent="0.25">
      <c r="A1722" s="89" t="s">
        <v>225</v>
      </c>
      <c r="B1722" s="94" t="s">
        <v>42</v>
      </c>
      <c r="C1722" s="91" t="s">
        <v>98</v>
      </c>
      <c r="D1722" s="91" t="s">
        <v>1978</v>
      </c>
      <c r="E1722" s="122" t="s">
        <v>5074</v>
      </c>
      <c r="F1722" s="92" t="s">
        <v>243</v>
      </c>
      <c r="G1722" s="92" t="s">
        <v>99</v>
      </c>
      <c r="H1722" s="92" t="s">
        <v>3902</v>
      </c>
      <c r="I1722" s="162" t="s">
        <v>304</v>
      </c>
      <c r="J1722" s="94" t="s">
        <v>264</v>
      </c>
      <c r="K1722" s="156"/>
      <c r="L1722" s="94"/>
      <c r="M1722" s="156"/>
      <c r="N1722" s="94" t="s">
        <v>512</v>
      </c>
      <c r="O1722" s="94" t="s">
        <v>245</v>
      </c>
      <c r="P1722" s="94" t="s">
        <v>265</v>
      </c>
      <c r="Q1722" s="98" t="s">
        <v>2769</v>
      </c>
      <c r="R1722" s="98" t="s">
        <v>6633</v>
      </c>
      <c r="S1722" s="99" t="s">
        <v>226</v>
      </c>
      <c r="T1722" s="94" t="s">
        <v>425</v>
      </c>
      <c r="U1722" s="120"/>
      <c r="V1722" s="120"/>
      <c r="W1722" s="100" t="str">
        <f>VLOOKUP(TRIM(X1722),X10:Y92,2,FALSE)</f>
        <v>Tao</v>
      </c>
      <c r="X1722" s="121" t="str">
        <f t="shared" si="157"/>
        <v>8.8.1</v>
      </c>
      <c r="Y1722" s="124">
        <f t="shared" si="158"/>
        <v>0</v>
      </c>
      <c r="Z1722" s="121">
        <f t="shared" si="156"/>
        <v>1</v>
      </c>
      <c r="AA1722" s="121">
        <f t="shared" si="159"/>
        <v>4</v>
      </c>
      <c r="AB1722" s="121">
        <f t="shared" si="160"/>
        <v>0</v>
      </c>
      <c r="AC1722" s="121">
        <f t="shared" si="161"/>
        <v>0</v>
      </c>
    </row>
    <row r="1723" spans="1:29" ht="35.25" customHeight="1" x14ac:dyDescent="0.25">
      <c r="A1723" s="89" t="s">
        <v>225</v>
      </c>
      <c r="B1723" s="94" t="s">
        <v>42</v>
      </c>
      <c r="C1723" s="91" t="s">
        <v>98</v>
      </c>
      <c r="D1723" s="91" t="s">
        <v>1978</v>
      </c>
      <c r="E1723" s="122" t="s">
        <v>5075</v>
      </c>
      <c r="F1723" s="92" t="s">
        <v>243</v>
      </c>
      <c r="G1723" s="92" t="s">
        <v>99</v>
      </c>
      <c r="H1723" s="92" t="s">
        <v>3402</v>
      </c>
      <c r="I1723" s="162" t="s">
        <v>293</v>
      </c>
      <c r="J1723" s="96" t="s">
        <v>264</v>
      </c>
      <c r="K1723" s="95"/>
      <c r="L1723" s="96"/>
      <c r="M1723" s="95"/>
      <c r="N1723" s="94" t="s">
        <v>512</v>
      </c>
      <c r="O1723" s="94" t="s">
        <v>245</v>
      </c>
      <c r="P1723" s="94" t="s">
        <v>265</v>
      </c>
      <c r="Q1723" s="98" t="s">
        <v>2412</v>
      </c>
      <c r="R1723" s="98" t="s">
        <v>6634</v>
      </c>
      <c r="S1723" s="99" t="s">
        <v>226</v>
      </c>
      <c r="T1723" s="94" t="s">
        <v>294</v>
      </c>
      <c r="U1723" s="120"/>
      <c r="V1723" s="120"/>
      <c r="W1723" s="100" t="str">
        <f>VLOOKUP(TRIM(X1723),X10:Y92,2,FALSE)</f>
        <v>Tao</v>
      </c>
      <c r="X1723" s="121" t="str">
        <f t="shared" si="157"/>
        <v>8.8.1</v>
      </c>
      <c r="Y1723" s="124">
        <f t="shared" si="158"/>
        <v>0</v>
      </c>
      <c r="Z1723" s="121">
        <f t="shared" si="156"/>
        <v>1</v>
      </c>
      <c r="AA1723" s="121">
        <f t="shared" si="159"/>
        <v>8</v>
      </c>
      <c r="AB1723" s="121">
        <f t="shared" si="160"/>
        <v>0</v>
      </c>
      <c r="AC1723" s="121">
        <f t="shared" si="161"/>
        <v>0</v>
      </c>
    </row>
    <row r="1724" spans="1:29" ht="35.25" customHeight="1" x14ac:dyDescent="0.25">
      <c r="A1724" s="89" t="s">
        <v>225</v>
      </c>
      <c r="B1724" s="94" t="s">
        <v>42</v>
      </c>
      <c r="C1724" s="91" t="s">
        <v>98</v>
      </c>
      <c r="D1724" s="91" t="s">
        <v>1978</v>
      </c>
      <c r="E1724" s="122" t="s">
        <v>5076</v>
      </c>
      <c r="F1724" s="92" t="s">
        <v>243</v>
      </c>
      <c r="G1724" s="92" t="s">
        <v>99</v>
      </c>
      <c r="H1724" s="92" t="s">
        <v>3686</v>
      </c>
      <c r="I1724" s="162" t="s">
        <v>2626</v>
      </c>
      <c r="J1724" s="94" t="s">
        <v>264</v>
      </c>
      <c r="K1724" s="156"/>
      <c r="L1724" s="94"/>
      <c r="M1724" s="156"/>
      <c r="N1724" s="94" t="s">
        <v>512</v>
      </c>
      <c r="O1724" s="94" t="s">
        <v>245</v>
      </c>
      <c r="P1724" s="94" t="s">
        <v>265</v>
      </c>
      <c r="Q1724" s="98" t="s">
        <v>2627</v>
      </c>
      <c r="R1724" s="98" t="s">
        <v>6635</v>
      </c>
      <c r="S1724" s="99" t="s">
        <v>226</v>
      </c>
      <c r="T1724" s="94" t="s">
        <v>334</v>
      </c>
      <c r="U1724" s="120"/>
      <c r="V1724" s="120"/>
      <c r="W1724" s="100" t="str">
        <f>VLOOKUP(TRIM(X1724),X10:Y92,2,FALSE)</f>
        <v>Tao</v>
      </c>
      <c r="X1724" s="121" t="str">
        <f t="shared" si="157"/>
        <v>8.8.1</v>
      </c>
      <c r="Y1724" s="124">
        <f t="shared" si="158"/>
        <v>0</v>
      </c>
      <c r="Z1724" s="121">
        <f t="shared" si="156"/>
        <v>1</v>
      </c>
      <c r="AA1724" s="121">
        <f t="shared" si="159"/>
        <v>21</v>
      </c>
      <c r="AB1724" s="121">
        <f t="shared" si="160"/>
        <v>0</v>
      </c>
      <c r="AC1724" s="121">
        <f t="shared" si="161"/>
        <v>0</v>
      </c>
    </row>
    <row r="1725" spans="1:29" ht="35.25" customHeight="1" x14ac:dyDescent="0.25">
      <c r="A1725" s="89" t="s">
        <v>225</v>
      </c>
      <c r="B1725" s="94" t="s">
        <v>42</v>
      </c>
      <c r="C1725" s="91" t="s">
        <v>98</v>
      </c>
      <c r="D1725" s="91" t="s">
        <v>1979</v>
      </c>
      <c r="E1725" s="122" t="s">
        <v>5077</v>
      </c>
      <c r="F1725" s="92" t="s">
        <v>2739</v>
      </c>
      <c r="G1725" s="92" t="s">
        <v>99</v>
      </c>
      <c r="H1725" s="92" t="s">
        <v>2895</v>
      </c>
      <c r="I1725" s="162" t="s">
        <v>304</v>
      </c>
      <c r="J1725" s="96" t="s">
        <v>2408</v>
      </c>
      <c r="K1725" s="95"/>
      <c r="L1725" s="96"/>
      <c r="M1725" s="95"/>
      <c r="N1725" s="94"/>
      <c r="O1725" s="94" t="s">
        <v>245</v>
      </c>
      <c r="P1725" s="94" t="s">
        <v>2409</v>
      </c>
      <c r="Q1725" s="98" t="s">
        <v>2896</v>
      </c>
      <c r="R1725" s="98" t="s">
        <v>6636</v>
      </c>
      <c r="S1725" s="99" t="s">
        <v>226</v>
      </c>
      <c r="T1725" s="94" t="s">
        <v>475</v>
      </c>
      <c r="U1725" s="120"/>
      <c r="V1725" s="120"/>
      <c r="W1725" s="100" t="str">
        <f>VLOOKUP(TRIM(X1725),X10:Y92,2,FALSE)</f>
        <v>Tao</v>
      </c>
      <c r="X1725" s="121" t="str">
        <f t="shared" si="157"/>
        <v>8.8.2</v>
      </c>
      <c r="Y1725" s="124">
        <f t="shared" si="158"/>
        <v>0</v>
      </c>
      <c r="Z1725" s="121">
        <f t="shared" si="156"/>
        <v>0</v>
      </c>
      <c r="AA1725" s="121">
        <f t="shared" si="159"/>
        <v>4</v>
      </c>
      <c r="AB1725" s="121">
        <f t="shared" si="160"/>
        <v>0</v>
      </c>
      <c r="AC1725" s="121">
        <f t="shared" si="161"/>
        <v>0</v>
      </c>
    </row>
    <row r="1726" spans="1:29" ht="35.25" customHeight="1" x14ac:dyDescent="0.25">
      <c r="A1726" s="89" t="s">
        <v>225</v>
      </c>
      <c r="B1726" s="94" t="s">
        <v>42</v>
      </c>
      <c r="C1726" s="91" t="s">
        <v>98</v>
      </c>
      <c r="D1726" s="91" t="s">
        <v>1979</v>
      </c>
      <c r="E1726" s="122" t="s">
        <v>5078</v>
      </c>
      <c r="F1726" s="92" t="s">
        <v>243</v>
      </c>
      <c r="G1726" s="92" t="s">
        <v>99</v>
      </c>
      <c r="H1726" s="92" t="s">
        <v>4081</v>
      </c>
      <c r="I1726" s="162" t="s">
        <v>304</v>
      </c>
      <c r="J1726" s="94" t="s">
        <v>2408</v>
      </c>
      <c r="K1726" s="156"/>
      <c r="L1726" s="94"/>
      <c r="M1726" s="156"/>
      <c r="N1726" s="94" t="s">
        <v>2179</v>
      </c>
      <c r="O1726" s="94" t="s">
        <v>245</v>
      </c>
      <c r="P1726" s="94" t="s">
        <v>2409</v>
      </c>
      <c r="Q1726" s="98" t="s">
        <v>2898</v>
      </c>
      <c r="R1726" s="98" t="s">
        <v>6637</v>
      </c>
      <c r="S1726" s="99" t="s">
        <v>226</v>
      </c>
      <c r="T1726" s="94" t="s">
        <v>475</v>
      </c>
      <c r="U1726" s="120"/>
      <c r="V1726" s="120"/>
      <c r="W1726" s="100" t="str">
        <f>VLOOKUP(TRIM(X1726),X10:Y92,2,FALSE)</f>
        <v>Tao</v>
      </c>
      <c r="X1726" s="121" t="str">
        <f t="shared" si="157"/>
        <v>8.8.2</v>
      </c>
      <c r="Y1726" s="124">
        <f t="shared" si="158"/>
        <v>0</v>
      </c>
      <c r="Z1726" s="121">
        <f t="shared" si="156"/>
        <v>1</v>
      </c>
      <c r="AA1726" s="121">
        <f t="shared" si="159"/>
        <v>4</v>
      </c>
      <c r="AB1726" s="121">
        <f t="shared" si="160"/>
        <v>0</v>
      </c>
      <c r="AC1726" s="121">
        <f t="shared" si="161"/>
        <v>0</v>
      </c>
    </row>
    <row r="1727" spans="1:29" ht="35.25" customHeight="1" x14ac:dyDescent="0.25">
      <c r="A1727" s="89" t="s">
        <v>225</v>
      </c>
      <c r="B1727" s="94" t="s">
        <v>42</v>
      </c>
      <c r="C1727" s="91" t="s">
        <v>98</v>
      </c>
      <c r="D1727" s="91" t="s">
        <v>1979</v>
      </c>
      <c r="E1727" s="122" t="s">
        <v>5079</v>
      </c>
      <c r="F1727" s="92" t="s">
        <v>243</v>
      </c>
      <c r="G1727" s="92" t="s">
        <v>99</v>
      </c>
      <c r="H1727" s="92" t="s">
        <v>3687</v>
      </c>
      <c r="I1727" s="162" t="s">
        <v>324</v>
      </c>
      <c r="J1727" s="96" t="s">
        <v>2408</v>
      </c>
      <c r="K1727" s="95"/>
      <c r="L1727" s="96"/>
      <c r="M1727" s="95"/>
      <c r="N1727" s="94" t="s">
        <v>2179</v>
      </c>
      <c r="O1727" s="94" t="s">
        <v>245</v>
      </c>
      <c r="P1727" s="94" t="s">
        <v>2409</v>
      </c>
      <c r="Q1727" s="98" t="s">
        <v>2628</v>
      </c>
      <c r="R1727" s="98" t="s">
        <v>6638</v>
      </c>
      <c r="S1727" s="99" t="s">
        <v>226</v>
      </c>
      <c r="T1727" s="94" t="s">
        <v>334</v>
      </c>
      <c r="U1727" s="120"/>
      <c r="V1727" s="120"/>
      <c r="W1727" s="100" t="str">
        <f>VLOOKUP(TRIM(X1727),X10:Y92,2,FALSE)</f>
        <v>Tao</v>
      </c>
      <c r="X1727" s="121" t="str">
        <f t="shared" si="157"/>
        <v>8.8.2</v>
      </c>
      <c r="Y1727" s="124">
        <f t="shared" si="158"/>
        <v>0</v>
      </c>
      <c r="Z1727" s="121">
        <f t="shared" si="156"/>
        <v>1</v>
      </c>
      <c r="AA1727" s="121">
        <f t="shared" si="159"/>
        <v>14</v>
      </c>
      <c r="AB1727" s="121">
        <f t="shared" si="160"/>
        <v>0</v>
      </c>
      <c r="AC1727" s="121">
        <f t="shared" si="161"/>
        <v>0</v>
      </c>
    </row>
    <row r="1728" spans="1:29" ht="35.25" customHeight="1" x14ac:dyDescent="0.25">
      <c r="A1728" s="89" t="s">
        <v>225</v>
      </c>
      <c r="B1728" s="94" t="s">
        <v>42</v>
      </c>
      <c r="C1728" s="91" t="s">
        <v>98</v>
      </c>
      <c r="D1728" s="91" t="s">
        <v>1979</v>
      </c>
      <c r="E1728" s="122" t="s">
        <v>5080</v>
      </c>
      <c r="F1728" s="92" t="s">
        <v>243</v>
      </c>
      <c r="G1728" s="92" t="s">
        <v>99</v>
      </c>
      <c r="H1728" s="92" t="s">
        <v>4083</v>
      </c>
      <c r="I1728" s="162" t="s">
        <v>304</v>
      </c>
      <c r="J1728" s="94" t="s">
        <v>2408</v>
      </c>
      <c r="K1728" s="156"/>
      <c r="L1728" s="94"/>
      <c r="M1728" s="156"/>
      <c r="N1728" s="94" t="s">
        <v>2179</v>
      </c>
      <c r="O1728" s="94" t="s">
        <v>245</v>
      </c>
      <c r="P1728" s="94" t="s">
        <v>2409</v>
      </c>
      <c r="Q1728" s="98" t="s">
        <v>2900</v>
      </c>
      <c r="R1728" s="98" t="s">
        <v>6639</v>
      </c>
      <c r="S1728" s="99" t="s">
        <v>226</v>
      </c>
      <c r="T1728" s="94" t="s">
        <v>475</v>
      </c>
      <c r="U1728" s="120"/>
      <c r="V1728" s="120"/>
      <c r="W1728" s="100" t="str">
        <f>VLOOKUP(TRIM(X1728),X10:Y92,2,FALSE)</f>
        <v>Tao</v>
      </c>
      <c r="X1728" s="121" t="str">
        <f t="shared" si="157"/>
        <v>8.8.2</v>
      </c>
      <c r="Y1728" s="124">
        <f t="shared" si="158"/>
        <v>0</v>
      </c>
      <c r="Z1728" s="121">
        <f t="shared" si="156"/>
        <v>1</v>
      </c>
      <c r="AA1728" s="121">
        <f t="shared" si="159"/>
        <v>4</v>
      </c>
      <c r="AB1728" s="121">
        <f t="shared" si="160"/>
        <v>0</v>
      </c>
      <c r="AC1728" s="121">
        <f t="shared" si="161"/>
        <v>0</v>
      </c>
    </row>
    <row r="1729" spans="1:29" ht="35.25" customHeight="1" x14ac:dyDescent="0.25">
      <c r="A1729" s="89" t="s">
        <v>225</v>
      </c>
      <c r="B1729" s="94" t="s">
        <v>42</v>
      </c>
      <c r="C1729" s="91" t="s">
        <v>98</v>
      </c>
      <c r="D1729" s="91" t="s">
        <v>1979</v>
      </c>
      <c r="E1729" s="122" t="s">
        <v>5081</v>
      </c>
      <c r="F1729" s="92" t="s">
        <v>243</v>
      </c>
      <c r="G1729" s="92" t="s">
        <v>99</v>
      </c>
      <c r="H1729" s="92" t="s">
        <v>4160</v>
      </c>
      <c r="I1729" s="162" t="s">
        <v>393</v>
      </c>
      <c r="J1729" s="96" t="s">
        <v>2408</v>
      </c>
      <c r="K1729" s="95"/>
      <c r="L1729" s="96"/>
      <c r="M1729" s="95"/>
      <c r="N1729" s="94" t="s">
        <v>2608</v>
      </c>
      <c r="O1729" s="94" t="s">
        <v>245</v>
      </c>
      <c r="P1729" s="94" t="s">
        <v>2409</v>
      </c>
      <c r="Q1729" s="98" t="s">
        <v>2936</v>
      </c>
      <c r="R1729" s="98" t="s">
        <v>6640</v>
      </c>
      <c r="S1729" s="99" t="s">
        <v>226</v>
      </c>
      <c r="T1729" s="94" t="s">
        <v>316</v>
      </c>
      <c r="U1729" s="120"/>
      <c r="V1729" s="120"/>
      <c r="W1729" s="100" t="str">
        <f>VLOOKUP(TRIM(X1729),X10:Y92,2,FALSE)</f>
        <v>Tao</v>
      </c>
      <c r="X1729" s="121" t="str">
        <f t="shared" si="157"/>
        <v>8.8.2</v>
      </c>
      <c r="Y1729" s="124">
        <f t="shared" si="158"/>
        <v>0</v>
      </c>
      <c r="Z1729" s="121">
        <f t="shared" si="156"/>
        <v>1</v>
      </c>
      <c r="AA1729" s="121">
        <f t="shared" si="159"/>
        <v>23</v>
      </c>
      <c r="AB1729" s="121">
        <f t="shared" si="160"/>
        <v>0</v>
      </c>
      <c r="AC1729" s="121">
        <f t="shared" si="161"/>
        <v>0</v>
      </c>
    </row>
    <row r="1730" spans="1:29" ht="35.25" customHeight="1" x14ac:dyDescent="0.25">
      <c r="A1730" s="89" t="s">
        <v>225</v>
      </c>
      <c r="B1730" s="94" t="s">
        <v>42</v>
      </c>
      <c r="C1730" s="91" t="s">
        <v>98</v>
      </c>
      <c r="D1730" s="91" t="s">
        <v>1979</v>
      </c>
      <c r="E1730" s="122" t="s">
        <v>5082</v>
      </c>
      <c r="F1730" s="92" t="s">
        <v>243</v>
      </c>
      <c r="G1730" s="92" t="s">
        <v>99</v>
      </c>
      <c r="H1730" s="92" t="s">
        <v>3588</v>
      </c>
      <c r="I1730" s="162" t="s">
        <v>3587</v>
      </c>
      <c r="J1730" s="94" t="s">
        <v>2408</v>
      </c>
      <c r="K1730" s="156"/>
      <c r="L1730" s="94"/>
      <c r="M1730" s="156"/>
      <c r="N1730" s="94" t="s">
        <v>2179</v>
      </c>
      <c r="O1730" s="94" t="s">
        <v>245</v>
      </c>
      <c r="P1730" s="94" t="s">
        <v>2409</v>
      </c>
      <c r="Q1730" s="98" t="s">
        <v>3588</v>
      </c>
      <c r="R1730" s="98" t="s">
        <v>6641</v>
      </c>
      <c r="S1730" s="99" t="s">
        <v>226</v>
      </c>
      <c r="T1730" s="94" t="s">
        <v>2580</v>
      </c>
      <c r="U1730" s="120"/>
      <c r="V1730" s="120"/>
      <c r="W1730" s="100" t="str">
        <f>VLOOKUP(TRIM(X1730),X10:Y92,2,FALSE)</f>
        <v>Tao</v>
      </c>
      <c r="X1730" s="121" t="str">
        <f t="shared" si="157"/>
        <v>8.8.2</v>
      </c>
      <c r="Y1730" s="124">
        <f t="shared" si="158"/>
        <v>0</v>
      </c>
      <c r="Z1730" s="121">
        <f t="shared" si="156"/>
        <v>1</v>
      </c>
      <c r="AA1730" s="121">
        <f t="shared" si="159"/>
        <v>30</v>
      </c>
      <c r="AB1730" s="121">
        <f t="shared" si="160"/>
        <v>0</v>
      </c>
      <c r="AC1730" s="121">
        <f t="shared" si="161"/>
        <v>0</v>
      </c>
    </row>
    <row r="1731" spans="1:29" ht="35.25" customHeight="1" x14ac:dyDescent="0.25">
      <c r="A1731" s="89" t="s">
        <v>225</v>
      </c>
      <c r="B1731" s="94" t="s">
        <v>42</v>
      </c>
      <c r="C1731" s="91" t="s">
        <v>98</v>
      </c>
      <c r="D1731" s="91" t="s">
        <v>1979</v>
      </c>
      <c r="E1731" s="122" t="s">
        <v>5083</v>
      </c>
      <c r="F1731" s="92" t="s">
        <v>243</v>
      </c>
      <c r="G1731" s="92" t="s">
        <v>99</v>
      </c>
      <c r="H1731" s="92" t="s">
        <v>4436</v>
      </c>
      <c r="I1731" s="162" t="s">
        <v>300</v>
      </c>
      <c r="J1731" s="96" t="s">
        <v>2408</v>
      </c>
      <c r="K1731" s="95"/>
      <c r="L1731" s="96"/>
      <c r="M1731" s="95"/>
      <c r="N1731" s="94" t="s">
        <v>2179</v>
      </c>
      <c r="O1731" s="94" t="s">
        <v>245</v>
      </c>
      <c r="P1731" s="94" t="s">
        <v>2409</v>
      </c>
      <c r="Q1731" s="98" t="s">
        <v>3109</v>
      </c>
      <c r="R1731" s="98" t="s">
        <v>6642</v>
      </c>
      <c r="S1731" s="99" t="s">
        <v>226</v>
      </c>
      <c r="T1731" s="94" t="s">
        <v>369</v>
      </c>
      <c r="U1731" s="120"/>
      <c r="V1731" s="120"/>
      <c r="W1731" s="100" t="str">
        <f>VLOOKUP(TRIM(X1731),X10:Y92,2,FALSE)</f>
        <v>Tao</v>
      </c>
      <c r="X1731" s="121" t="str">
        <f t="shared" si="157"/>
        <v>8.8.2</v>
      </c>
      <c r="Y1731" s="124">
        <f t="shared" si="158"/>
        <v>0</v>
      </c>
      <c r="Z1731" s="121">
        <f t="shared" si="156"/>
        <v>1</v>
      </c>
      <c r="AA1731" s="121">
        <f t="shared" si="159"/>
        <v>21</v>
      </c>
      <c r="AB1731" s="121">
        <f t="shared" si="160"/>
        <v>0</v>
      </c>
      <c r="AC1731" s="121">
        <f t="shared" si="161"/>
        <v>0</v>
      </c>
    </row>
    <row r="1732" spans="1:29" ht="35.25" customHeight="1" x14ac:dyDescent="0.25">
      <c r="A1732" s="89" t="s">
        <v>225</v>
      </c>
      <c r="B1732" s="94" t="s">
        <v>42</v>
      </c>
      <c r="C1732" s="91" t="s">
        <v>98</v>
      </c>
      <c r="D1732" s="91" t="s">
        <v>1979</v>
      </c>
      <c r="E1732" s="122" t="s">
        <v>5084</v>
      </c>
      <c r="F1732" s="92" t="s">
        <v>243</v>
      </c>
      <c r="G1732" s="92" t="s">
        <v>99</v>
      </c>
      <c r="H1732" s="92" t="s">
        <v>3397</v>
      </c>
      <c r="I1732" s="162" t="s">
        <v>293</v>
      </c>
      <c r="J1732" s="94" t="s">
        <v>2408</v>
      </c>
      <c r="K1732" s="156"/>
      <c r="L1732" s="94"/>
      <c r="M1732" s="156"/>
      <c r="N1732" s="94" t="s">
        <v>2179</v>
      </c>
      <c r="O1732" s="94" t="s">
        <v>245</v>
      </c>
      <c r="P1732" s="94" t="s">
        <v>2409</v>
      </c>
      <c r="Q1732" s="98" t="s">
        <v>3396</v>
      </c>
      <c r="R1732" s="98" t="s">
        <v>6643</v>
      </c>
      <c r="S1732" s="99" t="s">
        <v>226</v>
      </c>
      <c r="T1732" s="94" t="s">
        <v>294</v>
      </c>
      <c r="U1732" s="120"/>
      <c r="V1732" s="120"/>
      <c r="W1732" s="100" t="str">
        <f>VLOOKUP(TRIM(X1732),X10:Y92,2,FALSE)</f>
        <v>Tao</v>
      </c>
      <c r="X1732" s="121" t="str">
        <f t="shared" si="157"/>
        <v>8.8.2</v>
      </c>
      <c r="Y1732" s="124">
        <f t="shared" si="158"/>
        <v>0</v>
      </c>
      <c r="Z1732" s="121">
        <f t="shared" si="156"/>
        <v>1</v>
      </c>
      <c r="AA1732" s="121">
        <f t="shared" si="159"/>
        <v>8</v>
      </c>
      <c r="AB1732" s="121">
        <f t="shared" si="160"/>
        <v>0</v>
      </c>
      <c r="AC1732" s="121">
        <f t="shared" si="161"/>
        <v>0</v>
      </c>
    </row>
    <row r="1733" spans="1:29" ht="35.25" customHeight="1" x14ac:dyDescent="0.25">
      <c r="A1733" s="89" t="s">
        <v>225</v>
      </c>
      <c r="B1733" s="94" t="s">
        <v>42</v>
      </c>
      <c r="C1733" s="91" t="s">
        <v>98</v>
      </c>
      <c r="D1733" s="91" t="s">
        <v>1979</v>
      </c>
      <c r="E1733" s="122" t="s">
        <v>5085</v>
      </c>
      <c r="F1733" s="92" t="s">
        <v>243</v>
      </c>
      <c r="G1733" s="92" t="s">
        <v>99</v>
      </c>
      <c r="H1733" s="92" t="s">
        <v>3755</v>
      </c>
      <c r="I1733" s="162" t="s">
        <v>2685</v>
      </c>
      <c r="J1733" s="96" t="s">
        <v>2408</v>
      </c>
      <c r="K1733" s="95"/>
      <c r="L1733" s="96"/>
      <c r="M1733" s="95"/>
      <c r="N1733" s="94" t="s">
        <v>2179</v>
      </c>
      <c r="O1733" s="94" t="s">
        <v>245</v>
      </c>
      <c r="P1733" s="94" t="s">
        <v>2409</v>
      </c>
      <c r="Q1733" s="98" t="s">
        <v>2686</v>
      </c>
      <c r="R1733" s="98" t="s">
        <v>6644</v>
      </c>
      <c r="S1733" s="99" t="s">
        <v>226</v>
      </c>
      <c r="T1733" s="94" t="s">
        <v>2687</v>
      </c>
      <c r="U1733" s="120"/>
      <c r="V1733" s="120"/>
      <c r="W1733" s="100" t="str">
        <f>VLOOKUP(TRIM(X1733),X10:Y92,2,FALSE)</f>
        <v>Tao</v>
      </c>
      <c r="X1733" s="121" t="str">
        <f t="shared" si="157"/>
        <v>8.8.2</v>
      </c>
      <c r="Y1733" s="124">
        <f t="shared" si="158"/>
        <v>0</v>
      </c>
      <c r="Z1733" s="121">
        <f t="shared" si="156"/>
        <v>1</v>
      </c>
      <c r="AA1733" s="121">
        <f t="shared" si="159"/>
        <v>44</v>
      </c>
      <c r="AB1733" s="121">
        <f t="shared" si="160"/>
        <v>0</v>
      </c>
      <c r="AC1733" s="121">
        <f t="shared" si="161"/>
        <v>0</v>
      </c>
    </row>
    <row r="1734" spans="1:29" ht="35.25" customHeight="1" x14ac:dyDescent="0.25">
      <c r="A1734" s="89" t="s">
        <v>225</v>
      </c>
      <c r="B1734" s="94" t="s">
        <v>42</v>
      </c>
      <c r="C1734" s="91" t="s">
        <v>98</v>
      </c>
      <c r="D1734" s="91" t="s">
        <v>1979</v>
      </c>
      <c r="E1734" s="122" t="s">
        <v>5086</v>
      </c>
      <c r="F1734" s="92" t="s">
        <v>243</v>
      </c>
      <c r="G1734" s="92" t="s">
        <v>99</v>
      </c>
      <c r="H1734" s="92" t="s">
        <v>4524</v>
      </c>
      <c r="I1734" s="162" t="s">
        <v>432</v>
      </c>
      <c r="J1734" s="94" t="s">
        <v>2408</v>
      </c>
      <c r="K1734" s="156"/>
      <c r="L1734" s="94"/>
      <c r="M1734" s="156"/>
      <c r="N1734" s="94" t="s">
        <v>2179</v>
      </c>
      <c r="O1734" s="94" t="s">
        <v>245</v>
      </c>
      <c r="P1734" s="94" t="s">
        <v>2409</v>
      </c>
      <c r="Q1734" s="98" t="s">
        <v>4523</v>
      </c>
      <c r="R1734" s="98" t="s">
        <v>6645</v>
      </c>
      <c r="S1734" s="99" t="s">
        <v>226</v>
      </c>
      <c r="T1734" s="94" t="s">
        <v>367</v>
      </c>
      <c r="U1734" s="120"/>
      <c r="V1734" s="120"/>
      <c r="W1734" s="100" t="str">
        <f>VLOOKUP(TRIM(X1734),X10:Y92,2,FALSE)</f>
        <v>Tao</v>
      </c>
      <c r="X1734" s="121" t="str">
        <f t="shared" si="157"/>
        <v>8.8.2</v>
      </c>
      <c r="Y1734" s="124">
        <f t="shared" si="158"/>
        <v>0</v>
      </c>
      <c r="Z1734" s="121">
        <f t="shared" si="156"/>
        <v>1</v>
      </c>
      <c r="AA1734" s="121">
        <f t="shared" si="159"/>
        <v>17</v>
      </c>
      <c r="AB1734" s="121">
        <f t="shared" si="160"/>
        <v>0</v>
      </c>
      <c r="AC1734" s="121">
        <f t="shared" si="161"/>
        <v>0</v>
      </c>
    </row>
    <row r="1735" spans="1:29" ht="35.25" customHeight="1" x14ac:dyDescent="0.25">
      <c r="A1735" s="89" t="s">
        <v>225</v>
      </c>
      <c r="B1735" s="94" t="s">
        <v>42</v>
      </c>
      <c r="C1735" s="91" t="s">
        <v>98</v>
      </c>
      <c r="D1735" s="91" t="s">
        <v>1979</v>
      </c>
      <c r="E1735" s="122" t="s">
        <v>5087</v>
      </c>
      <c r="F1735" s="92" t="s">
        <v>243</v>
      </c>
      <c r="G1735" s="92" t="s">
        <v>99</v>
      </c>
      <c r="H1735" s="92" t="s">
        <v>4467</v>
      </c>
      <c r="I1735" s="162" t="s">
        <v>6372</v>
      </c>
      <c r="J1735" s="96" t="s">
        <v>2408</v>
      </c>
      <c r="K1735" s="95"/>
      <c r="L1735" s="96"/>
      <c r="M1735" s="95"/>
      <c r="N1735" s="94" t="s">
        <v>2179</v>
      </c>
      <c r="O1735" s="94" t="s">
        <v>245</v>
      </c>
      <c r="P1735" s="94" t="s">
        <v>2409</v>
      </c>
      <c r="Q1735" s="98" t="s">
        <v>3136</v>
      </c>
      <c r="R1735" s="98" t="s">
        <v>6646</v>
      </c>
      <c r="S1735" s="99" t="s">
        <v>226</v>
      </c>
      <c r="T1735" s="94" t="s">
        <v>337</v>
      </c>
      <c r="U1735" s="120"/>
      <c r="V1735" s="120"/>
      <c r="W1735" s="100" t="str">
        <f>VLOOKUP(TRIM(X1735),X10:Y92,2,FALSE)</f>
        <v>Tao</v>
      </c>
      <c r="X1735" s="121" t="str">
        <f t="shared" si="157"/>
        <v>8.8.2</v>
      </c>
      <c r="Y1735" s="124">
        <f t="shared" si="158"/>
        <v>0</v>
      </c>
      <c r="Z1735" s="121">
        <f t="shared" si="156"/>
        <v>1</v>
      </c>
      <c r="AA1735" s="121">
        <f t="shared" si="159"/>
        <v>30</v>
      </c>
      <c r="AB1735" s="121">
        <f t="shared" si="160"/>
        <v>0</v>
      </c>
      <c r="AC1735" s="121">
        <f t="shared" si="161"/>
        <v>0</v>
      </c>
    </row>
    <row r="1736" spans="1:29" ht="35.25" customHeight="1" x14ac:dyDescent="0.25">
      <c r="A1736" s="89" t="s">
        <v>225</v>
      </c>
      <c r="B1736" s="94" t="s">
        <v>42</v>
      </c>
      <c r="C1736" s="91" t="s">
        <v>98</v>
      </c>
      <c r="D1736" s="91" t="s">
        <v>1979</v>
      </c>
      <c r="E1736" s="122" t="s">
        <v>5088</v>
      </c>
      <c r="F1736" s="92" t="s">
        <v>243</v>
      </c>
      <c r="G1736" s="92" t="s">
        <v>99</v>
      </c>
      <c r="H1736" s="92" t="s">
        <v>4526</v>
      </c>
      <c r="I1736" s="162" t="s">
        <v>6373</v>
      </c>
      <c r="J1736" s="94" t="s">
        <v>2408</v>
      </c>
      <c r="K1736" s="156"/>
      <c r="L1736" s="94"/>
      <c r="M1736" s="156"/>
      <c r="N1736" s="94" t="s">
        <v>2179</v>
      </c>
      <c r="O1736" s="94" t="s">
        <v>245</v>
      </c>
      <c r="P1736" s="94" t="s">
        <v>2409</v>
      </c>
      <c r="Q1736" s="98" t="s">
        <v>4525</v>
      </c>
      <c r="R1736" s="98" t="s">
        <v>6647</v>
      </c>
      <c r="S1736" s="99" t="s">
        <v>226</v>
      </c>
      <c r="T1736" s="94" t="s">
        <v>367</v>
      </c>
      <c r="U1736" s="120"/>
      <c r="V1736" s="120"/>
      <c r="W1736" s="100" t="str">
        <f>VLOOKUP(TRIM(X1736),X10:Y92,2,FALSE)</f>
        <v>Tao</v>
      </c>
      <c r="X1736" s="121" t="str">
        <f t="shared" si="157"/>
        <v>8.8.2</v>
      </c>
      <c r="Y1736" s="124">
        <f t="shared" si="158"/>
        <v>0</v>
      </c>
      <c r="Z1736" s="121">
        <f t="shared" si="156"/>
        <v>1</v>
      </c>
      <c r="AA1736" s="121">
        <f t="shared" si="159"/>
        <v>27</v>
      </c>
      <c r="AB1736" s="121">
        <f t="shared" si="160"/>
        <v>0</v>
      </c>
      <c r="AC1736" s="121">
        <f t="shared" si="161"/>
        <v>0</v>
      </c>
    </row>
    <row r="1737" spans="1:29" ht="35.25" customHeight="1" x14ac:dyDescent="0.25">
      <c r="A1737" s="89" t="s">
        <v>225</v>
      </c>
      <c r="B1737" s="94" t="s">
        <v>42</v>
      </c>
      <c r="C1737" s="91" t="s">
        <v>98</v>
      </c>
      <c r="D1737" s="91" t="s">
        <v>1979</v>
      </c>
      <c r="E1737" s="122" t="s">
        <v>5089</v>
      </c>
      <c r="F1737" s="92" t="s">
        <v>243</v>
      </c>
      <c r="G1737" s="92" t="s">
        <v>99</v>
      </c>
      <c r="H1737" s="92" t="s">
        <v>4245</v>
      </c>
      <c r="I1737" s="162" t="s">
        <v>433</v>
      </c>
      <c r="J1737" s="96" t="s">
        <v>2408</v>
      </c>
      <c r="K1737" s="95"/>
      <c r="L1737" s="96"/>
      <c r="M1737" s="95"/>
      <c r="N1737" s="94" t="s">
        <v>2179</v>
      </c>
      <c r="O1737" s="94" t="s">
        <v>245</v>
      </c>
      <c r="P1737" s="94" t="s">
        <v>2409</v>
      </c>
      <c r="Q1737" s="98" t="s">
        <v>2990</v>
      </c>
      <c r="R1737" s="98" t="s">
        <v>6648</v>
      </c>
      <c r="S1737" s="99" t="s">
        <v>226</v>
      </c>
      <c r="T1737" s="94" t="s">
        <v>390</v>
      </c>
      <c r="U1737" s="120"/>
      <c r="V1737" s="120"/>
      <c r="W1737" s="100" t="str">
        <f>VLOOKUP(TRIM(X1737),X10:Y92,2,FALSE)</f>
        <v>Tao</v>
      </c>
      <c r="X1737" s="121" t="str">
        <f t="shared" si="157"/>
        <v>8.8.2</v>
      </c>
      <c r="Y1737" s="124">
        <f t="shared" si="158"/>
        <v>0</v>
      </c>
      <c r="Z1737" s="121">
        <f t="shared" si="156"/>
        <v>1</v>
      </c>
      <c r="AA1737" s="121">
        <f t="shared" si="159"/>
        <v>13</v>
      </c>
      <c r="AB1737" s="121">
        <f t="shared" si="160"/>
        <v>0</v>
      </c>
      <c r="AC1737" s="121">
        <f t="shared" si="161"/>
        <v>0</v>
      </c>
    </row>
    <row r="1738" spans="1:29" ht="35.25" customHeight="1" x14ac:dyDescent="0.25">
      <c r="A1738" s="89" t="s">
        <v>225</v>
      </c>
      <c r="B1738" s="94" t="s">
        <v>42</v>
      </c>
      <c r="C1738" s="91" t="s">
        <v>98</v>
      </c>
      <c r="D1738" s="91" t="s">
        <v>1979</v>
      </c>
      <c r="E1738" s="122" t="s">
        <v>5090</v>
      </c>
      <c r="F1738" s="92" t="s">
        <v>243</v>
      </c>
      <c r="G1738" s="92" t="s">
        <v>99</v>
      </c>
      <c r="H1738" s="92" t="s">
        <v>3730</v>
      </c>
      <c r="I1738" s="162" t="s">
        <v>2669</v>
      </c>
      <c r="J1738" s="94" t="s">
        <v>2408</v>
      </c>
      <c r="K1738" s="156"/>
      <c r="L1738" s="94"/>
      <c r="M1738" s="156"/>
      <c r="N1738" s="94" t="s">
        <v>2608</v>
      </c>
      <c r="O1738" s="94" t="s">
        <v>245</v>
      </c>
      <c r="P1738" s="94" t="s">
        <v>2409</v>
      </c>
      <c r="Q1738" s="98" t="s">
        <v>2670</v>
      </c>
      <c r="R1738" s="98" t="s">
        <v>6649</v>
      </c>
      <c r="S1738" s="99" t="s">
        <v>226</v>
      </c>
      <c r="T1738" s="94" t="s">
        <v>329</v>
      </c>
      <c r="U1738" s="120"/>
      <c r="V1738" s="120"/>
      <c r="W1738" s="100" t="str">
        <f>VLOOKUP(TRIM(X1738),X10:Y92,2,FALSE)</f>
        <v>Tao</v>
      </c>
      <c r="X1738" s="121" t="str">
        <f t="shared" si="157"/>
        <v>8.8.2</v>
      </c>
      <c r="Y1738" s="124">
        <f t="shared" si="158"/>
        <v>0</v>
      </c>
      <c r="Z1738" s="121">
        <f t="shared" si="156"/>
        <v>1</v>
      </c>
      <c r="AA1738" s="121">
        <f t="shared" si="159"/>
        <v>45</v>
      </c>
      <c r="AB1738" s="121">
        <f t="shared" si="160"/>
        <v>0</v>
      </c>
      <c r="AC1738" s="121">
        <f t="shared" si="161"/>
        <v>0</v>
      </c>
    </row>
    <row r="1739" spans="1:29" ht="35.25" customHeight="1" x14ac:dyDescent="0.25">
      <c r="A1739" s="89" t="s">
        <v>225</v>
      </c>
      <c r="B1739" s="94" t="s">
        <v>42</v>
      </c>
      <c r="C1739" s="91" t="s">
        <v>98</v>
      </c>
      <c r="D1739" s="91" t="s">
        <v>1979</v>
      </c>
      <c r="E1739" s="122" t="s">
        <v>5091</v>
      </c>
      <c r="F1739" s="92" t="s">
        <v>243</v>
      </c>
      <c r="G1739" s="92" t="s">
        <v>99</v>
      </c>
      <c r="H1739" s="92" t="s">
        <v>4438</v>
      </c>
      <c r="I1739" s="162" t="s">
        <v>300</v>
      </c>
      <c r="J1739" s="96" t="s">
        <v>2408</v>
      </c>
      <c r="K1739" s="95"/>
      <c r="L1739" s="96"/>
      <c r="M1739" s="95"/>
      <c r="N1739" s="94" t="s">
        <v>2179</v>
      </c>
      <c r="O1739" s="94" t="s">
        <v>245</v>
      </c>
      <c r="P1739" s="94" t="s">
        <v>2409</v>
      </c>
      <c r="Q1739" s="98" t="s">
        <v>3114</v>
      </c>
      <c r="R1739" s="98" t="s">
        <v>6650</v>
      </c>
      <c r="S1739" s="99" t="s">
        <v>226</v>
      </c>
      <c r="T1739" s="94" t="s">
        <v>369</v>
      </c>
      <c r="U1739" s="120"/>
      <c r="V1739" s="120"/>
      <c r="W1739" s="100" t="str">
        <f>VLOOKUP(TRIM(X1739),X10:Y92,2,FALSE)</f>
        <v>Tao</v>
      </c>
      <c r="X1739" s="121" t="str">
        <f t="shared" si="157"/>
        <v>8.8.2</v>
      </c>
      <c r="Y1739" s="124">
        <f t="shared" si="158"/>
        <v>0</v>
      </c>
      <c r="Z1739" s="121">
        <f t="shared" si="156"/>
        <v>1</v>
      </c>
      <c r="AA1739" s="121">
        <f t="shared" si="159"/>
        <v>21</v>
      </c>
      <c r="AB1739" s="121">
        <f t="shared" si="160"/>
        <v>0</v>
      </c>
      <c r="AC1739" s="121">
        <f t="shared" si="161"/>
        <v>0</v>
      </c>
    </row>
    <row r="1740" spans="1:29" ht="35.25" customHeight="1" x14ac:dyDescent="0.25">
      <c r="A1740" s="89" t="s">
        <v>225</v>
      </c>
      <c r="B1740" s="94" t="s">
        <v>42</v>
      </c>
      <c r="C1740" s="91" t="s">
        <v>98</v>
      </c>
      <c r="D1740" s="91" t="s">
        <v>1979</v>
      </c>
      <c r="E1740" s="122" t="s">
        <v>5092</v>
      </c>
      <c r="F1740" s="92" t="s">
        <v>243</v>
      </c>
      <c r="G1740" s="92" t="s">
        <v>99</v>
      </c>
      <c r="H1740" s="92" t="s">
        <v>3887</v>
      </c>
      <c r="I1740" s="162" t="s">
        <v>2758</v>
      </c>
      <c r="J1740" s="94" t="s">
        <v>2408</v>
      </c>
      <c r="K1740" s="156"/>
      <c r="L1740" s="94"/>
      <c r="M1740" s="156"/>
      <c r="N1740" s="94" t="s">
        <v>2179</v>
      </c>
      <c r="O1740" s="94" t="s">
        <v>245</v>
      </c>
      <c r="P1740" s="94" t="s">
        <v>2409</v>
      </c>
      <c r="Q1740" s="98" t="s">
        <v>2759</v>
      </c>
      <c r="R1740" s="98" t="s">
        <v>6651</v>
      </c>
      <c r="S1740" s="99" t="s">
        <v>226</v>
      </c>
      <c r="T1740" s="94" t="s">
        <v>346</v>
      </c>
      <c r="U1740" s="120"/>
      <c r="V1740" s="120"/>
      <c r="W1740" s="100" t="str">
        <f>VLOOKUP(TRIM(X1740),X10:Y92,2,FALSE)</f>
        <v>Tao</v>
      </c>
      <c r="X1740" s="121" t="str">
        <f t="shared" si="157"/>
        <v>8.8.2</v>
      </c>
      <c r="Y1740" s="124">
        <f t="shared" si="158"/>
        <v>0</v>
      </c>
      <c r="Z1740" s="121">
        <f t="shared" si="156"/>
        <v>1</v>
      </c>
      <c r="AA1740" s="121">
        <f t="shared" si="159"/>
        <v>20</v>
      </c>
      <c r="AB1740" s="121">
        <f t="shared" si="160"/>
        <v>0</v>
      </c>
      <c r="AC1740" s="121">
        <f t="shared" si="161"/>
        <v>0</v>
      </c>
    </row>
    <row r="1741" spans="1:29" ht="35.25" customHeight="1" x14ac:dyDescent="0.25">
      <c r="A1741" s="89" t="s">
        <v>225</v>
      </c>
      <c r="B1741" s="94" t="s">
        <v>42</v>
      </c>
      <c r="C1741" s="91" t="s">
        <v>98</v>
      </c>
      <c r="D1741" s="91" t="s">
        <v>1979</v>
      </c>
      <c r="E1741" s="122" t="s">
        <v>5093</v>
      </c>
      <c r="F1741" s="92" t="s">
        <v>243</v>
      </c>
      <c r="G1741" s="92" t="s">
        <v>99</v>
      </c>
      <c r="H1741" s="92" t="s">
        <v>4469</v>
      </c>
      <c r="I1741" s="162" t="s">
        <v>6372</v>
      </c>
      <c r="J1741" s="96" t="s">
        <v>2408</v>
      </c>
      <c r="K1741" s="95"/>
      <c r="L1741" s="96"/>
      <c r="M1741" s="95"/>
      <c r="N1741" s="94" t="s">
        <v>2179</v>
      </c>
      <c r="O1741" s="94" t="s">
        <v>245</v>
      </c>
      <c r="P1741" s="94" t="s">
        <v>2409</v>
      </c>
      <c r="Q1741" s="98" t="s">
        <v>3138</v>
      </c>
      <c r="R1741" s="98" t="s">
        <v>6652</v>
      </c>
      <c r="S1741" s="99" t="s">
        <v>226</v>
      </c>
      <c r="T1741" s="94" t="s">
        <v>337</v>
      </c>
      <c r="U1741" s="120"/>
      <c r="V1741" s="120"/>
      <c r="W1741" s="100" t="str">
        <f>VLOOKUP(TRIM(X1741),X10:Y92,2,FALSE)</f>
        <v>Tao</v>
      </c>
      <c r="X1741" s="121" t="str">
        <f t="shared" si="157"/>
        <v>8.8.2</v>
      </c>
      <c r="Y1741" s="124">
        <f t="shared" si="158"/>
        <v>0</v>
      </c>
      <c r="Z1741" s="121">
        <f t="shared" si="156"/>
        <v>1</v>
      </c>
      <c r="AA1741" s="121">
        <f t="shared" si="159"/>
        <v>30</v>
      </c>
      <c r="AB1741" s="121">
        <f t="shared" si="160"/>
        <v>0</v>
      </c>
      <c r="AC1741" s="121">
        <f t="shared" si="161"/>
        <v>0</v>
      </c>
    </row>
    <row r="1742" spans="1:29" ht="35.25" customHeight="1" x14ac:dyDescent="0.25">
      <c r="A1742" s="89" t="s">
        <v>225</v>
      </c>
      <c r="B1742" s="94" t="s">
        <v>42</v>
      </c>
      <c r="C1742" s="91" t="s">
        <v>98</v>
      </c>
      <c r="D1742" s="91" t="s">
        <v>1979</v>
      </c>
      <c r="E1742" s="122" t="s">
        <v>5094</v>
      </c>
      <c r="F1742" s="92" t="s">
        <v>243</v>
      </c>
      <c r="G1742" s="92" t="s">
        <v>99</v>
      </c>
      <c r="H1742" s="92" t="s">
        <v>4455</v>
      </c>
      <c r="I1742" s="162" t="s">
        <v>300</v>
      </c>
      <c r="J1742" s="94" t="s">
        <v>2408</v>
      </c>
      <c r="K1742" s="156"/>
      <c r="L1742" s="94"/>
      <c r="M1742" s="156"/>
      <c r="N1742" s="94" t="s">
        <v>2179</v>
      </c>
      <c r="O1742" s="94" t="s">
        <v>245</v>
      </c>
      <c r="P1742" s="94" t="s">
        <v>2409</v>
      </c>
      <c r="Q1742" s="98" t="s">
        <v>6374</v>
      </c>
      <c r="R1742" s="98" t="s">
        <v>6653</v>
      </c>
      <c r="S1742" s="99" t="s">
        <v>226</v>
      </c>
      <c r="T1742" s="94" t="s">
        <v>369</v>
      </c>
      <c r="U1742" s="120"/>
      <c r="V1742" s="120"/>
      <c r="W1742" s="100" t="str">
        <f>VLOOKUP(TRIM(X1742),X10:Y92,2,FALSE)</f>
        <v>Tao</v>
      </c>
      <c r="X1742" s="121" t="str">
        <f t="shared" si="157"/>
        <v>8.8.2</v>
      </c>
      <c r="Y1742" s="124">
        <f t="shared" si="158"/>
        <v>0</v>
      </c>
      <c r="Z1742" s="121">
        <f t="shared" si="156"/>
        <v>1</v>
      </c>
      <c r="AA1742" s="121">
        <f t="shared" si="159"/>
        <v>21</v>
      </c>
      <c r="AB1742" s="121">
        <f t="shared" si="160"/>
        <v>0</v>
      </c>
      <c r="AC1742" s="121">
        <f t="shared" si="161"/>
        <v>0</v>
      </c>
    </row>
    <row r="1743" spans="1:29" ht="35.25" customHeight="1" x14ac:dyDescent="0.25">
      <c r="A1743" s="89" t="s">
        <v>225</v>
      </c>
      <c r="B1743" s="94" t="s">
        <v>42</v>
      </c>
      <c r="C1743" s="91" t="s">
        <v>98</v>
      </c>
      <c r="D1743" s="91" t="s">
        <v>1979</v>
      </c>
      <c r="E1743" s="122" t="s">
        <v>5095</v>
      </c>
      <c r="F1743" s="92" t="s">
        <v>243</v>
      </c>
      <c r="G1743" s="92" t="s">
        <v>99</v>
      </c>
      <c r="H1743" s="92" t="s">
        <v>4528</v>
      </c>
      <c r="I1743" s="162" t="s">
        <v>432</v>
      </c>
      <c r="J1743" s="96" t="s">
        <v>2408</v>
      </c>
      <c r="K1743" s="95"/>
      <c r="L1743" s="96"/>
      <c r="M1743" s="95"/>
      <c r="N1743" s="94" t="s">
        <v>2179</v>
      </c>
      <c r="O1743" s="94" t="s">
        <v>245</v>
      </c>
      <c r="P1743" s="94" t="s">
        <v>2409</v>
      </c>
      <c r="Q1743" s="98" t="s">
        <v>4527</v>
      </c>
      <c r="R1743" s="98" t="s">
        <v>6654</v>
      </c>
      <c r="S1743" s="99" t="s">
        <v>226</v>
      </c>
      <c r="T1743" s="94" t="s">
        <v>367</v>
      </c>
      <c r="U1743" s="120"/>
      <c r="V1743" s="120"/>
      <c r="W1743" s="100" t="str">
        <f>VLOOKUP(TRIM(X1743),X10:Y92,2,FALSE)</f>
        <v>Tao</v>
      </c>
      <c r="X1743" s="121" t="str">
        <f t="shared" si="157"/>
        <v>8.8.2</v>
      </c>
      <c r="Y1743" s="124">
        <f t="shared" si="158"/>
        <v>0</v>
      </c>
      <c r="Z1743" s="121">
        <f t="shared" si="156"/>
        <v>1</v>
      </c>
      <c r="AA1743" s="121">
        <f t="shared" si="159"/>
        <v>17</v>
      </c>
      <c r="AB1743" s="121">
        <f t="shared" si="160"/>
        <v>0</v>
      </c>
      <c r="AC1743" s="121">
        <f t="shared" si="161"/>
        <v>0</v>
      </c>
    </row>
    <row r="1744" spans="1:29" ht="35.25" customHeight="1" x14ac:dyDescent="0.25">
      <c r="A1744" s="89" t="s">
        <v>225</v>
      </c>
      <c r="B1744" s="94" t="s">
        <v>42</v>
      </c>
      <c r="C1744" s="91" t="s">
        <v>98</v>
      </c>
      <c r="D1744" s="91" t="s">
        <v>1979</v>
      </c>
      <c r="E1744" s="122" t="s">
        <v>5096</v>
      </c>
      <c r="F1744" s="92" t="s">
        <v>243</v>
      </c>
      <c r="G1744" s="92" t="s">
        <v>99</v>
      </c>
      <c r="H1744" s="92" t="s">
        <v>3871</v>
      </c>
      <c r="I1744" s="162" t="s">
        <v>283</v>
      </c>
      <c r="J1744" s="94" t="s">
        <v>2408</v>
      </c>
      <c r="K1744" s="156"/>
      <c r="L1744" s="94"/>
      <c r="M1744" s="156"/>
      <c r="N1744" s="94" t="s">
        <v>2179</v>
      </c>
      <c r="O1744" s="94" t="s">
        <v>245</v>
      </c>
      <c r="P1744" s="94" t="s">
        <v>2409</v>
      </c>
      <c r="Q1744" s="98" t="s">
        <v>3870</v>
      </c>
      <c r="R1744" s="98" t="s">
        <v>6655</v>
      </c>
      <c r="S1744" s="99" t="s">
        <v>226</v>
      </c>
      <c r="T1744" s="94" t="s">
        <v>344</v>
      </c>
      <c r="U1744" s="120"/>
      <c r="V1744" s="120"/>
      <c r="W1744" s="100" t="str">
        <f>VLOOKUP(TRIM(X1744),X10:Y92,2,FALSE)</f>
        <v>Tao</v>
      </c>
      <c r="X1744" s="121" t="str">
        <f t="shared" si="157"/>
        <v>8.8.2</v>
      </c>
      <c r="Y1744" s="124">
        <f t="shared" si="158"/>
        <v>0</v>
      </c>
      <c r="Z1744" s="121">
        <f t="shared" si="156"/>
        <v>1</v>
      </c>
      <c r="AA1744" s="121">
        <f t="shared" si="159"/>
        <v>4</v>
      </c>
      <c r="AB1744" s="121">
        <f t="shared" si="160"/>
        <v>0</v>
      </c>
      <c r="AC1744" s="121">
        <f t="shared" si="161"/>
        <v>0</v>
      </c>
    </row>
    <row r="1745" spans="1:29" ht="35.25" customHeight="1" x14ac:dyDescent="0.25">
      <c r="A1745" s="89" t="s">
        <v>225</v>
      </c>
      <c r="B1745" s="94" t="s">
        <v>42</v>
      </c>
      <c r="C1745" s="91" t="s">
        <v>98</v>
      </c>
      <c r="D1745" s="91" t="s">
        <v>1979</v>
      </c>
      <c r="E1745" s="122" t="s">
        <v>5097</v>
      </c>
      <c r="F1745" s="92" t="s">
        <v>243</v>
      </c>
      <c r="G1745" s="92" t="s">
        <v>99</v>
      </c>
      <c r="H1745" s="92" t="s">
        <v>6375</v>
      </c>
      <c r="I1745" s="162" t="s">
        <v>283</v>
      </c>
      <c r="J1745" s="96" t="s">
        <v>2408</v>
      </c>
      <c r="K1745" s="95"/>
      <c r="L1745" s="96"/>
      <c r="M1745" s="95"/>
      <c r="N1745" s="94" t="s">
        <v>2179</v>
      </c>
      <c r="O1745" s="94" t="s">
        <v>245</v>
      </c>
      <c r="P1745" s="94" t="s">
        <v>2409</v>
      </c>
      <c r="Q1745" s="98" t="s">
        <v>3872</v>
      </c>
      <c r="R1745" s="98" t="s">
        <v>6656</v>
      </c>
      <c r="S1745" s="99" t="s">
        <v>226</v>
      </c>
      <c r="T1745" s="94" t="s">
        <v>344</v>
      </c>
      <c r="U1745" s="120"/>
      <c r="V1745" s="120"/>
      <c r="W1745" s="100" t="str">
        <f>VLOOKUP(TRIM(X1745),X10:Y92,2,FALSE)</f>
        <v>Tao</v>
      </c>
      <c r="X1745" s="121" t="str">
        <f t="shared" si="157"/>
        <v>8.8.2</v>
      </c>
      <c r="Y1745" s="124">
        <f t="shared" si="158"/>
        <v>0</v>
      </c>
      <c r="Z1745" s="121">
        <f t="shared" si="156"/>
        <v>1</v>
      </c>
      <c r="AA1745" s="121">
        <f t="shared" si="159"/>
        <v>4</v>
      </c>
      <c r="AB1745" s="121">
        <f t="shared" si="160"/>
        <v>0</v>
      </c>
      <c r="AC1745" s="121">
        <f t="shared" si="161"/>
        <v>0</v>
      </c>
    </row>
    <row r="1746" spans="1:29" ht="35.25" customHeight="1" x14ac:dyDescent="0.25">
      <c r="A1746" s="89" t="s">
        <v>225</v>
      </c>
      <c r="B1746" s="94" t="s">
        <v>42</v>
      </c>
      <c r="C1746" s="91" t="s">
        <v>98</v>
      </c>
      <c r="D1746" s="91" t="s">
        <v>1979</v>
      </c>
      <c r="E1746" s="122" t="s">
        <v>5098</v>
      </c>
      <c r="F1746" s="92" t="s">
        <v>243</v>
      </c>
      <c r="G1746" s="92" t="s">
        <v>99</v>
      </c>
      <c r="H1746" s="92" t="s">
        <v>3732</v>
      </c>
      <c r="I1746" s="162" t="s">
        <v>6810</v>
      </c>
      <c r="J1746" s="94" t="s">
        <v>2408</v>
      </c>
      <c r="K1746" s="156"/>
      <c r="L1746" s="94"/>
      <c r="M1746" s="156"/>
      <c r="N1746" s="94" t="s">
        <v>2608</v>
      </c>
      <c r="O1746" s="94" t="s">
        <v>245</v>
      </c>
      <c r="P1746" s="94" t="s">
        <v>2409</v>
      </c>
      <c r="Q1746" s="98" t="s">
        <v>2672</v>
      </c>
      <c r="R1746" s="98" t="s">
        <v>6657</v>
      </c>
      <c r="S1746" s="99" t="s">
        <v>226</v>
      </c>
      <c r="T1746" s="94" t="s">
        <v>329</v>
      </c>
      <c r="U1746" s="120"/>
      <c r="V1746" s="120"/>
      <c r="W1746" s="100" t="str">
        <f>VLOOKUP(TRIM(X1746),X10:Y92,2,FALSE)</f>
        <v>Tao</v>
      </c>
      <c r="X1746" s="121" t="str">
        <f t="shared" si="157"/>
        <v>8.8.2</v>
      </c>
      <c r="Y1746" s="124">
        <f t="shared" si="158"/>
        <v>0</v>
      </c>
      <c r="Z1746" s="121">
        <f t="shared" si="156"/>
        <v>1</v>
      </c>
      <c r="AA1746" s="121">
        <f t="shared" si="159"/>
        <v>28</v>
      </c>
      <c r="AB1746" s="121">
        <f t="shared" si="160"/>
        <v>0</v>
      </c>
      <c r="AC1746" s="121">
        <f t="shared" si="161"/>
        <v>0</v>
      </c>
    </row>
    <row r="1747" spans="1:29" ht="35.25" customHeight="1" x14ac:dyDescent="0.25">
      <c r="A1747" s="89" t="s">
        <v>225</v>
      </c>
      <c r="B1747" s="94" t="s">
        <v>42</v>
      </c>
      <c r="C1747" s="91" t="s">
        <v>98</v>
      </c>
      <c r="D1747" s="91" t="s">
        <v>1979</v>
      </c>
      <c r="E1747" s="122" t="s">
        <v>5099</v>
      </c>
      <c r="F1747" s="92" t="s">
        <v>243</v>
      </c>
      <c r="G1747" s="92" t="s">
        <v>99</v>
      </c>
      <c r="H1747" s="92" t="s">
        <v>4530</v>
      </c>
      <c r="I1747" s="162" t="s">
        <v>432</v>
      </c>
      <c r="J1747" s="96" t="s">
        <v>2408</v>
      </c>
      <c r="K1747" s="95"/>
      <c r="L1747" s="96"/>
      <c r="M1747" s="95"/>
      <c r="N1747" s="94" t="s">
        <v>2179</v>
      </c>
      <c r="O1747" s="94" t="s">
        <v>245</v>
      </c>
      <c r="P1747" s="94" t="s">
        <v>2409</v>
      </c>
      <c r="Q1747" s="98" t="s">
        <v>4529</v>
      </c>
      <c r="R1747" s="98" t="s">
        <v>6658</v>
      </c>
      <c r="S1747" s="99" t="s">
        <v>226</v>
      </c>
      <c r="T1747" s="94" t="s">
        <v>367</v>
      </c>
      <c r="U1747" s="120"/>
      <c r="V1747" s="120"/>
      <c r="W1747" s="100" t="str">
        <f>VLOOKUP(TRIM(X1747),X10:Y92,2,FALSE)</f>
        <v>Tao</v>
      </c>
      <c r="X1747" s="121" t="str">
        <f t="shared" si="157"/>
        <v>8.8.2</v>
      </c>
      <c r="Y1747" s="124">
        <f t="shared" si="158"/>
        <v>0</v>
      </c>
      <c r="Z1747" s="121">
        <f t="shared" si="156"/>
        <v>1</v>
      </c>
      <c r="AA1747" s="121">
        <f t="shared" si="159"/>
        <v>17</v>
      </c>
      <c r="AB1747" s="121">
        <f t="shared" si="160"/>
        <v>0</v>
      </c>
      <c r="AC1747" s="121">
        <f t="shared" si="161"/>
        <v>0</v>
      </c>
    </row>
    <row r="1748" spans="1:29" ht="35.25" customHeight="1" x14ac:dyDescent="0.25">
      <c r="A1748" s="89" t="s">
        <v>225</v>
      </c>
      <c r="B1748" s="94" t="s">
        <v>42</v>
      </c>
      <c r="C1748" s="91" t="s">
        <v>98</v>
      </c>
      <c r="D1748" s="91" t="s">
        <v>1979</v>
      </c>
      <c r="E1748" s="122" t="s">
        <v>5100</v>
      </c>
      <c r="F1748" s="92" t="s">
        <v>243</v>
      </c>
      <c r="G1748" s="92" t="s">
        <v>99</v>
      </c>
      <c r="H1748" s="92" t="s">
        <v>4451</v>
      </c>
      <c r="I1748" s="162" t="s">
        <v>300</v>
      </c>
      <c r="J1748" s="94" t="s">
        <v>2408</v>
      </c>
      <c r="K1748" s="156"/>
      <c r="L1748" s="94"/>
      <c r="M1748" s="156"/>
      <c r="N1748" s="94" t="s">
        <v>2179</v>
      </c>
      <c r="O1748" s="94" t="s">
        <v>245</v>
      </c>
      <c r="P1748" s="94" t="s">
        <v>2409</v>
      </c>
      <c r="Q1748" s="98" t="s">
        <v>3124</v>
      </c>
      <c r="R1748" s="98" t="s">
        <v>6659</v>
      </c>
      <c r="S1748" s="99" t="s">
        <v>226</v>
      </c>
      <c r="T1748" s="94" t="s">
        <v>369</v>
      </c>
      <c r="U1748" s="120"/>
      <c r="V1748" s="120"/>
      <c r="W1748" s="100" t="str">
        <f>VLOOKUP(TRIM(X1748),X10:Y92,2,FALSE)</f>
        <v>Tao</v>
      </c>
      <c r="X1748" s="121" t="str">
        <f t="shared" si="157"/>
        <v>8.8.2</v>
      </c>
      <c r="Y1748" s="124">
        <f t="shared" si="158"/>
        <v>0</v>
      </c>
      <c r="Z1748" s="121">
        <f t="shared" si="156"/>
        <v>1</v>
      </c>
      <c r="AA1748" s="121">
        <f t="shared" si="159"/>
        <v>21</v>
      </c>
      <c r="AB1748" s="121">
        <f t="shared" si="160"/>
        <v>0</v>
      </c>
      <c r="AC1748" s="121">
        <f t="shared" si="161"/>
        <v>0</v>
      </c>
    </row>
    <row r="1749" spans="1:29" ht="35.25" customHeight="1" x14ac:dyDescent="0.25">
      <c r="A1749" s="89" t="s">
        <v>225</v>
      </c>
      <c r="B1749" s="94" t="s">
        <v>4164</v>
      </c>
      <c r="C1749" s="91" t="s">
        <v>98</v>
      </c>
      <c r="D1749" s="91" t="s">
        <v>1979</v>
      </c>
      <c r="E1749" s="122" t="s">
        <v>5101</v>
      </c>
      <c r="F1749" s="92" t="s">
        <v>15</v>
      </c>
      <c r="G1749" s="92" t="s">
        <v>99</v>
      </c>
      <c r="H1749" s="92" t="s">
        <v>2937</v>
      </c>
      <c r="I1749" s="162" t="s">
        <v>317</v>
      </c>
      <c r="J1749" s="96" t="s">
        <v>247</v>
      </c>
      <c r="K1749" s="95">
        <v>2637</v>
      </c>
      <c r="L1749" s="96" t="s">
        <v>50</v>
      </c>
      <c r="M1749" s="95" t="s">
        <v>254</v>
      </c>
      <c r="N1749" s="94" t="s">
        <v>2148</v>
      </c>
      <c r="O1749" s="94" t="s">
        <v>245</v>
      </c>
      <c r="P1749" s="94" t="s">
        <v>2409</v>
      </c>
      <c r="Q1749" s="98" t="s">
        <v>4163</v>
      </c>
      <c r="R1749" s="98" t="s">
        <v>6660</v>
      </c>
      <c r="S1749" s="99" t="s">
        <v>5406</v>
      </c>
      <c r="T1749" s="94" t="s">
        <v>316</v>
      </c>
      <c r="U1749" s="120"/>
      <c r="V1749" s="120"/>
      <c r="W1749" s="100" t="str">
        <f>VLOOKUP(TRIM(X1749),X10:Y92,2,FALSE)</f>
        <v>Tao</v>
      </c>
      <c r="X1749" s="121" t="str">
        <f t="shared" si="157"/>
        <v>8.8.2</v>
      </c>
      <c r="Y1749" s="124">
        <f t="shared" si="158"/>
        <v>1</v>
      </c>
      <c r="Z1749" s="121">
        <f t="shared" si="156"/>
        <v>0</v>
      </c>
      <c r="AA1749" s="121">
        <f t="shared" si="159"/>
        <v>17</v>
      </c>
      <c r="AB1749" s="121">
        <f t="shared" si="160"/>
        <v>0</v>
      </c>
      <c r="AC1749" s="121">
        <f t="shared" si="161"/>
        <v>0</v>
      </c>
    </row>
    <row r="1750" spans="1:29" ht="35.25" customHeight="1" x14ac:dyDescent="0.25">
      <c r="A1750" s="89" t="s">
        <v>225</v>
      </c>
      <c r="B1750" s="94" t="s">
        <v>3889</v>
      </c>
      <c r="C1750" s="91" t="s">
        <v>98</v>
      </c>
      <c r="D1750" s="91" t="s">
        <v>1979</v>
      </c>
      <c r="E1750" s="122" t="s">
        <v>5102</v>
      </c>
      <c r="F1750" s="92" t="s">
        <v>15</v>
      </c>
      <c r="G1750" s="92" t="s">
        <v>99</v>
      </c>
      <c r="H1750" s="92" t="s">
        <v>2760</v>
      </c>
      <c r="I1750" s="162" t="s">
        <v>113</v>
      </c>
      <c r="J1750" s="94" t="s">
        <v>247</v>
      </c>
      <c r="K1750" s="156">
        <v>2596</v>
      </c>
      <c r="L1750" s="94" t="s">
        <v>50</v>
      </c>
      <c r="M1750" s="156" t="s">
        <v>254</v>
      </c>
      <c r="N1750" s="94" t="s">
        <v>2148</v>
      </c>
      <c r="O1750" s="94" t="s">
        <v>245</v>
      </c>
      <c r="P1750" s="94" t="s">
        <v>2409</v>
      </c>
      <c r="Q1750" s="98" t="s">
        <v>3888</v>
      </c>
      <c r="R1750" s="98" t="s">
        <v>6661</v>
      </c>
      <c r="S1750" s="99" t="s">
        <v>5406</v>
      </c>
      <c r="T1750" s="94" t="s">
        <v>346</v>
      </c>
      <c r="U1750" s="120"/>
      <c r="V1750" s="120"/>
      <c r="W1750" s="100" t="str">
        <f>VLOOKUP(TRIM(X1750),X10:Y92,2,FALSE)</f>
        <v>Tao</v>
      </c>
      <c r="X1750" s="121" t="str">
        <f t="shared" si="157"/>
        <v>8.8.2</v>
      </c>
      <c r="Y1750" s="124">
        <f t="shared" si="158"/>
        <v>1</v>
      </c>
      <c r="Z1750" s="121">
        <f t="shared" ref="Z1750:Z1813" si="162">IF(F1750="P-CR", IF(S1750="Approved", 1, IF(S1750="Block approved", 1, 0)),0)</f>
        <v>0</v>
      </c>
      <c r="AA1750" s="121">
        <f t="shared" si="159"/>
        <v>4</v>
      </c>
      <c r="AB1750" s="121">
        <f t="shared" si="160"/>
        <v>0</v>
      </c>
      <c r="AC1750" s="121">
        <f t="shared" si="161"/>
        <v>0</v>
      </c>
    </row>
    <row r="1751" spans="1:29" ht="35.25" customHeight="1" x14ac:dyDescent="0.25">
      <c r="A1751" s="89" t="s">
        <v>225</v>
      </c>
      <c r="B1751" s="94" t="s">
        <v>3891</v>
      </c>
      <c r="C1751" s="91" t="s">
        <v>98</v>
      </c>
      <c r="D1751" s="91" t="s">
        <v>1979</v>
      </c>
      <c r="E1751" s="122" t="s">
        <v>5103</v>
      </c>
      <c r="F1751" s="92" t="s">
        <v>15</v>
      </c>
      <c r="G1751" s="92" t="s">
        <v>99</v>
      </c>
      <c r="H1751" s="92" t="s">
        <v>2761</v>
      </c>
      <c r="I1751" s="162" t="s">
        <v>113</v>
      </c>
      <c r="J1751" s="96" t="s">
        <v>106</v>
      </c>
      <c r="K1751" s="95">
        <v>2519</v>
      </c>
      <c r="L1751" s="96" t="s">
        <v>50</v>
      </c>
      <c r="M1751" s="95" t="s">
        <v>254</v>
      </c>
      <c r="N1751" s="94" t="s">
        <v>2148</v>
      </c>
      <c r="O1751" s="94" t="s">
        <v>245</v>
      </c>
      <c r="P1751" s="94" t="s">
        <v>2409</v>
      </c>
      <c r="Q1751" s="98" t="s">
        <v>3890</v>
      </c>
      <c r="R1751" s="98" t="s">
        <v>6662</v>
      </c>
      <c r="S1751" s="99" t="s">
        <v>5406</v>
      </c>
      <c r="T1751" s="94" t="s">
        <v>346</v>
      </c>
      <c r="U1751" s="120"/>
      <c r="V1751" s="120"/>
      <c r="W1751" s="100" t="str">
        <f>VLOOKUP(TRIM(X1751),X10:Y92,2,FALSE)</f>
        <v>Tao</v>
      </c>
      <c r="X1751" s="121" t="str">
        <f t="shared" si="157"/>
        <v>8.8.2</v>
      </c>
      <c r="Y1751" s="124">
        <f t="shared" si="158"/>
        <v>1</v>
      </c>
      <c r="Z1751" s="121">
        <f t="shared" si="162"/>
        <v>0</v>
      </c>
      <c r="AA1751" s="121">
        <f t="shared" si="159"/>
        <v>4</v>
      </c>
      <c r="AB1751" s="121">
        <f t="shared" si="160"/>
        <v>0</v>
      </c>
      <c r="AC1751" s="121">
        <f t="shared" si="161"/>
        <v>0</v>
      </c>
    </row>
    <row r="1752" spans="1:29" ht="35.25" customHeight="1" x14ac:dyDescent="0.25">
      <c r="A1752" s="89" t="s">
        <v>225</v>
      </c>
      <c r="B1752" s="94" t="s">
        <v>4493</v>
      </c>
      <c r="C1752" s="91" t="s">
        <v>98</v>
      </c>
      <c r="D1752" s="91" t="s">
        <v>1979</v>
      </c>
      <c r="E1752" s="122" t="s">
        <v>5104</v>
      </c>
      <c r="F1752" s="92" t="s">
        <v>15</v>
      </c>
      <c r="G1752" s="92" t="s">
        <v>99</v>
      </c>
      <c r="H1752" s="92" t="s">
        <v>3153</v>
      </c>
      <c r="I1752" s="162" t="s">
        <v>482</v>
      </c>
      <c r="J1752" s="94" t="s">
        <v>268</v>
      </c>
      <c r="K1752" s="156">
        <v>541</v>
      </c>
      <c r="L1752" s="94" t="s">
        <v>50</v>
      </c>
      <c r="M1752" s="156" t="s">
        <v>108</v>
      </c>
      <c r="N1752" s="94" t="s">
        <v>2148</v>
      </c>
      <c r="O1752" s="94" t="s">
        <v>245</v>
      </c>
      <c r="P1752" s="94" t="s">
        <v>2409</v>
      </c>
      <c r="Q1752" s="98" t="s">
        <v>6764</v>
      </c>
      <c r="R1752" s="98" t="s">
        <v>6663</v>
      </c>
      <c r="S1752" s="99" t="s">
        <v>5406</v>
      </c>
      <c r="T1752" s="94" t="s">
        <v>320</v>
      </c>
      <c r="U1752" s="120"/>
      <c r="V1752" s="120"/>
      <c r="W1752" s="100" t="str">
        <f>VLOOKUP(TRIM(X1752),X10:Y92,2,FALSE)</f>
        <v>Tao</v>
      </c>
      <c r="X1752" s="121" t="str">
        <f t="shared" si="157"/>
        <v>8.8.2</v>
      </c>
      <c r="Y1752" s="124">
        <f t="shared" si="158"/>
        <v>1</v>
      </c>
      <c r="Z1752" s="121">
        <f t="shared" si="162"/>
        <v>0</v>
      </c>
      <c r="AA1752" s="121">
        <f t="shared" si="159"/>
        <v>6</v>
      </c>
      <c r="AB1752" s="121">
        <f t="shared" si="160"/>
        <v>0</v>
      </c>
      <c r="AC1752" s="121">
        <f t="shared" si="161"/>
        <v>0</v>
      </c>
    </row>
    <row r="1753" spans="1:29" ht="35.25" customHeight="1" x14ac:dyDescent="0.25">
      <c r="A1753" s="89" t="s">
        <v>225</v>
      </c>
      <c r="B1753" s="94" t="s">
        <v>6929</v>
      </c>
      <c r="C1753" s="91" t="s">
        <v>98</v>
      </c>
      <c r="D1753" s="91" t="s">
        <v>1979</v>
      </c>
      <c r="E1753" s="122" t="s">
        <v>5105</v>
      </c>
      <c r="F1753" s="92" t="s">
        <v>15</v>
      </c>
      <c r="G1753" s="92" t="s">
        <v>99</v>
      </c>
      <c r="H1753" s="92" t="s">
        <v>3154</v>
      </c>
      <c r="I1753" s="162" t="s">
        <v>6765</v>
      </c>
      <c r="J1753" s="96" t="s">
        <v>268</v>
      </c>
      <c r="K1753" s="95">
        <v>542</v>
      </c>
      <c r="L1753" s="96" t="s">
        <v>50</v>
      </c>
      <c r="M1753" s="95" t="s">
        <v>108</v>
      </c>
      <c r="N1753" s="94" t="s">
        <v>2148</v>
      </c>
      <c r="O1753" s="94" t="s">
        <v>245</v>
      </c>
      <c r="P1753" s="94" t="s">
        <v>2409</v>
      </c>
      <c r="Q1753" s="98" t="s">
        <v>4494</v>
      </c>
      <c r="R1753" s="98" t="s">
        <v>6664</v>
      </c>
      <c r="S1753" s="99" t="s">
        <v>5406</v>
      </c>
      <c r="T1753" s="94" t="s">
        <v>320</v>
      </c>
      <c r="U1753" s="120"/>
      <c r="V1753" s="120"/>
      <c r="W1753" s="100" t="str">
        <f>VLOOKUP(TRIM(X1753),X10:Y92,2,FALSE)</f>
        <v>Tao</v>
      </c>
      <c r="X1753" s="121" t="str">
        <f t="shared" si="157"/>
        <v>8.8.2</v>
      </c>
      <c r="Y1753" s="124">
        <f t="shared" si="158"/>
        <v>1</v>
      </c>
      <c r="Z1753" s="121">
        <f t="shared" si="162"/>
        <v>0</v>
      </c>
      <c r="AA1753" s="121">
        <f t="shared" si="159"/>
        <v>12</v>
      </c>
      <c r="AB1753" s="121">
        <f t="shared" si="160"/>
        <v>0</v>
      </c>
      <c r="AC1753" s="121">
        <f t="shared" si="161"/>
        <v>0</v>
      </c>
    </row>
    <row r="1754" spans="1:29" ht="35.25" customHeight="1" x14ac:dyDescent="0.25">
      <c r="A1754" s="89" t="s">
        <v>225</v>
      </c>
      <c r="B1754" s="94" t="s">
        <v>275</v>
      </c>
      <c r="C1754" s="91" t="s">
        <v>98</v>
      </c>
      <c r="D1754" s="91" t="s">
        <v>205</v>
      </c>
      <c r="E1754" s="122" t="s">
        <v>5106</v>
      </c>
      <c r="F1754" s="92" t="s">
        <v>13</v>
      </c>
      <c r="G1754" s="92" t="s">
        <v>99</v>
      </c>
      <c r="H1754" s="92" t="s">
        <v>6797</v>
      </c>
      <c r="I1754" s="221" t="s">
        <v>376</v>
      </c>
      <c r="J1754" s="94"/>
      <c r="K1754" s="156"/>
      <c r="L1754" s="94"/>
      <c r="M1754" s="156"/>
      <c r="N1754" s="94"/>
      <c r="O1754" s="94" t="s">
        <v>245</v>
      </c>
      <c r="P1754" s="94" t="s">
        <v>460</v>
      </c>
      <c r="Q1754" s="98" t="s">
        <v>6798</v>
      </c>
      <c r="R1754" s="98" t="s">
        <v>6665</v>
      </c>
      <c r="S1754" s="99" t="s">
        <v>226</v>
      </c>
      <c r="T1754" s="94" t="s">
        <v>558</v>
      </c>
      <c r="U1754" s="120"/>
      <c r="V1754" s="120"/>
      <c r="W1754" s="100" t="str">
        <f>VLOOKUP(TRIM(X1754),X10:Y92,2,FALSE)</f>
        <v>Tao</v>
      </c>
      <c r="X1754" s="121" t="str">
        <f t="shared" si="157"/>
        <v>8.11</v>
      </c>
      <c r="Y1754" s="124">
        <f t="shared" si="158"/>
        <v>0</v>
      </c>
      <c r="Z1754" s="121">
        <f t="shared" si="162"/>
        <v>0</v>
      </c>
      <c r="AA1754" s="121">
        <f t="shared" si="159"/>
        <v>6</v>
      </c>
      <c r="AB1754" s="121">
        <f t="shared" si="160"/>
        <v>0</v>
      </c>
      <c r="AC1754" s="121">
        <f t="shared" si="161"/>
        <v>1</v>
      </c>
    </row>
    <row r="1755" spans="1:29" ht="35.25" customHeight="1" x14ac:dyDescent="0.25">
      <c r="A1755" s="89" t="s">
        <v>225</v>
      </c>
      <c r="B1755" s="94" t="s">
        <v>6800</v>
      </c>
      <c r="C1755" s="91" t="s">
        <v>98</v>
      </c>
      <c r="D1755" s="91" t="s">
        <v>205</v>
      </c>
      <c r="E1755" s="122" t="s">
        <v>5107</v>
      </c>
      <c r="F1755" s="92" t="s">
        <v>13</v>
      </c>
      <c r="G1755" s="92" t="s">
        <v>99</v>
      </c>
      <c r="H1755" s="92" t="s">
        <v>6799</v>
      </c>
      <c r="I1755" s="221" t="s">
        <v>376</v>
      </c>
      <c r="J1755" s="96"/>
      <c r="K1755" s="95"/>
      <c r="L1755" s="96"/>
      <c r="M1755" s="95"/>
      <c r="N1755" s="94"/>
      <c r="O1755" s="94" t="s">
        <v>245</v>
      </c>
      <c r="P1755" s="94" t="s">
        <v>460</v>
      </c>
      <c r="Q1755" s="98" t="s">
        <v>6800</v>
      </c>
      <c r="R1755" s="98" t="s">
        <v>6666</v>
      </c>
      <c r="S1755" s="99" t="s">
        <v>226</v>
      </c>
      <c r="T1755" s="94" t="s">
        <v>352</v>
      </c>
      <c r="U1755" s="120"/>
      <c r="V1755" s="120"/>
      <c r="W1755" s="100" t="str">
        <f>VLOOKUP(TRIM(X1755),X10:Y92,2,FALSE)</f>
        <v>Tao</v>
      </c>
      <c r="X1755" s="121" t="str">
        <f t="shared" si="157"/>
        <v>8.11</v>
      </c>
      <c r="Y1755" s="124">
        <f t="shared" si="158"/>
        <v>0</v>
      </c>
      <c r="Z1755" s="121">
        <f t="shared" si="162"/>
        <v>0</v>
      </c>
      <c r="AA1755" s="121">
        <f t="shared" si="159"/>
        <v>6</v>
      </c>
      <c r="AB1755" s="121">
        <f t="shared" si="160"/>
        <v>0</v>
      </c>
      <c r="AC1755" s="121">
        <f t="shared" si="161"/>
        <v>1</v>
      </c>
    </row>
    <row r="1756" spans="1:29" ht="35.25" customHeight="1" x14ac:dyDescent="0.25">
      <c r="A1756" s="89" t="s">
        <v>225</v>
      </c>
      <c r="B1756" s="94" t="s">
        <v>6856</v>
      </c>
      <c r="C1756" s="91" t="s">
        <v>98</v>
      </c>
      <c r="D1756" s="91" t="s">
        <v>205</v>
      </c>
      <c r="E1756" s="122" t="s">
        <v>5108</v>
      </c>
      <c r="F1756" s="92" t="s">
        <v>15</v>
      </c>
      <c r="G1756" s="92" t="s">
        <v>99</v>
      </c>
      <c r="H1756" s="92" t="s">
        <v>2399</v>
      </c>
      <c r="I1756" s="162" t="s">
        <v>6779</v>
      </c>
      <c r="J1756" s="94" t="s">
        <v>247</v>
      </c>
      <c r="K1756" s="156">
        <v>2538</v>
      </c>
      <c r="L1756" s="94" t="s">
        <v>50</v>
      </c>
      <c r="M1756" s="156" t="s">
        <v>108</v>
      </c>
      <c r="N1756" s="94" t="s">
        <v>2148</v>
      </c>
      <c r="O1756" s="94" t="s">
        <v>245</v>
      </c>
      <c r="P1756" s="94" t="s">
        <v>460</v>
      </c>
      <c r="Q1756" s="98" t="s">
        <v>3379</v>
      </c>
      <c r="R1756" s="98" t="s">
        <v>6667</v>
      </c>
      <c r="S1756" s="99" t="s">
        <v>5406</v>
      </c>
      <c r="T1756" s="94" t="s">
        <v>294</v>
      </c>
      <c r="U1756" s="120"/>
      <c r="V1756" s="120"/>
      <c r="W1756" s="100" t="str">
        <f>VLOOKUP(TRIM(X1756),X10:Y92,2,FALSE)</f>
        <v>Tao</v>
      </c>
      <c r="X1756" s="121" t="str">
        <f t="shared" si="157"/>
        <v>8.11</v>
      </c>
      <c r="Y1756" s="124">
        <f t="shared" si="158"/>
        <v>1</v>
      </c>
      <c r="Z1756" s="121">
        <f t="shared" si="162"/>
        <v>0</v>
      </c>
      <c r="AA1756" s="121">
        <f t="shared" si="159"/>
        <v>44</v>
      </c>
      <c r="AB1756" s="121">
        <f t="shared" si="160"/>
        <v>0</v>
      </c>
      <c r="AC1756" s="121">
        <f t="shared" si="161"/>
        <v>0</v>
      </c>
    </row>
    <row r="1757" spans="1:29" ht="35.25" customHeight="1" x14ac:dyDescent="0.25">
      <c r="A1757" s="89" t="s">
        <v>225</v>
      </c>
      <c r="B1757" s="94" t="s">
        <v>6856</v>
      </c>
      <c r="C1757" s="91" t="s">
        <v>98</v>
      </c>
      <c r="D1757" s="91" t="s">
        <v>205</v>
      </c>
      <c r="E1757" s="122" t="s">
        <v>5109</v>
      </c>
      <c r="F1757" s="92" t="s">
        <v>15</v>
      </c>
      <c r="G1757" s="92" t="s">
        <v>99</v>
      </c>
      <c r="H1757" s="92" t="s">
        <v>2401</v>
      </c>
      <c r="I1757" s="162" t="s">
        <v>6780</v>
      </c>
      <c r="J1757" s="96" t="s">
        <v>268</v>
      </c>
      <c r="K1757" s="95">
        <v>508</v>
      </c>
      <c r="L1757" s="96" t="s">
        <v>50</v>
      </c>
      <c r="M1757" s="95" t="s">
        <v>108</v>
      </c>
      <c r="N1757" s="94" t="s">
        <v>2148</v>
      </c>
      <c r="O1757" s="94" t="s">
        <v>245</v>
      </c>
      <c r="P1757" s="94" t="s">
        <v>460</v>
      </c>
      <c r="Q1757" s="98" t="s">
        <v>3385</v>
      </c>
      <c r="R1757" s="98" t="s">
        <v>6668</v>
      </c>
      <c r="S1757" s="99" t="s">
        <v>5406</v>
      </c>
      <c r="T1757" s="94" t="s">
        <v>294</v>
      </c>
      <c r="U1757" s="120"/>
      <c r="V1757" s="120"/>
      <c r="W1757" s="100" t="str">
        <f>VLOOKUP(TRIM(X1757),X10:Y92,2,FALSE)</f>
        <v>Tao</v>
      </c>
      <c r="X1757" s="121" t="str">
        <f t="shared" ref="X1757:X1820" si="163">IF(ISNONTEXT(D1757),"" &amp; D1757 &amp;"",T(D1757))</f>
        <v>8.11</v>
      </c>
      <c r="Y1757" s="124">
        <f t="shared" ref="Y1757:Y1820" si="164">IF(F1757="CR", IF(S1757="Approved", 1, IF(S1757="Agreed", 1, IF(S1757="Block approved", 1, 0))),0)</f>
        <v>1</v>
      </c>
      <c r="Z1757" s="121">
        <f t="shared" si="162"/>
        <v>0</v>
      </c>
      <c r="AA1757" s="121">
        <f t="shared" ref="AA1757:AA1820" si="165">LEN(I1757)</f>
        <v>16</v>
      </c>
      <c r="AB1757" s="121">
        <f t="shared" ref="AB1757:AB1820" si="166">IF(LEFT(H1757, 12)="Reserved for",  1, 0)</f>
        <v>0</v>
      </c>
      <c r="AC1757" s="121">
        <f t="shared" ref="AC1757:AC1820" si="167">IF(F1757="LS OUT", IF(S1757="Approved", 1, IF(S1757="Block approved", 1, 0)),0)</f>
        <v>0</v>
      </c>
    </row>
    <row r="1758" spans="1:29" ht="35.25" customHeight="1" x14ac:dyDescent="0.25">
      <c r="A1758" s="89" t="s">
        <v>225</v>
      </c>
      <c r="B1758" s="94" t="s">
        <v>3454</v>
      </c>
      <c r="C1758" s="91" t="s">
        <v>98</v>
      </c>
      <c r="D1758" s="91" t="s">
        <v>205</v>
      </c>
      <c r="E1758" s="122" t="s">
        <v>5110</v>
      </c>
      <c r="F1758" s="92" t="s">
        <v>15</v>
      </c>
      <c r="G1758" s="92" t="s">
        <v>99</v>
      </c>
      <c r="H1758" s="92" t="s">
        <v>519</v>
      </c>
      <c r="I1758" s="162" t="s">
        <v>274</v>
      </c>
      <c r="J1758" s="94" t="s">
        <v>247</v>
      </c>
      <c r="K1758" s="156">
        <v>2547</v>
      </c>
      <c r="L1758" s="94" t="s">
        <v>50</v>
      </c>
      <c r="M1758" s="156" t="s">
        <v>254</v>
      </c>
      <c r="N1758" s="94" t="s">
        <v>2148</v>
      </c>
      <c r="O1758" s="94" t="s">
        <v>245</v>
      </c>
      <c r="P1758" s="94" t="s">
        <v>460</v>
      </c>
      <c r="Q1758" s="98" t="s">
        <v>3453</v>
      </c>
      <c r="R1758" s="98" t="s">
        <v>6669</v>
      </c>
      <c r="S1758" s="99" t="s">
        <v>5406</v>
      </c>
      <c r="T1758" s="94" t="s">
        <v>349</v>
      </c>
      <c r="U1758" s="120"/>
      <c r="V1758" s="120"/>
      <c r="W1758" s="100" t="str">
        <f>VLOOKUP(TRIM(X1758),X10:Y92,2,FALSE)</f>
        <v>Tao</v>
      </c>
      <c r="X1758" s="121" t="str">
        <f t="shared" si="163"/>
        <v>8.11</v>
      </c>
      <c r="Y1758" s="124">
        <f t="shared" si="164"/>
        <v>1</v>
      </c>
      <c r="Z1758" s="121">
        <f t="shared" si="162"/>
        <v>0</v>
      </c>
      <c r="AA1758" s="121">
        <f t="shared" si="165"/>
        <v>26</v>
      </c>
      <c r="AB1758" s="121">
        <f t="shared" si="166"/>
        <v>0</v>
      </c>
      <c r="AC1758" s="121">
        <f t="shared" si="167"/>
        <v>0</v>
      </c>
    </row>
    <row r="1759" spans="1:29" ht="35.25" customHeight="1" x14ac:dyDescent="0.25">
      <c r="A1759" s="89" t="s">
        <v>225</v>
      </c>
      <c r="B1759" s="94" t="s">
        <v>6856</v>
      </c>
      <c r="C1759" s="91" t="s">
        <v>98</v>
      </c>
      <c r="D1759" s="91" t="s">
        <v>205</v>
      </c>
      <c r="E1759" s="122" t="s">
        <v>5111</v>
      </c>
      <c r="F1759" s="92" t="s">
        <v>15</v>
      </c>
      <c r="G1759" s="92" t="s">
        <v>99</v>
      </c>
      <c r="H1759" s="92" t="s">
        <v>519</v>
      </c>
      <c r="I1759" s="162" t="s">
        <v>2458</v>
      </c>
      <c r="J1759" s="96" t="s">
        <v>106</v>
      </c>
      <c r="K1759" s="95">
        <v>2482</v>
      </c>
      <c r="L1759" s="96" t="s">
        <v>50</v>
      </c>
      <c r="M1759" s="95" t="s">
        <v>254</v>
      </c>
      <c r="N1759" s="94" t="s">
        <v>2160</v>
      </c>
      <c r="O1759" s="94" t="s">
        <v>245</v>
      </c>
      <c r="P1759" s="94" t="s">
        <v>460</v>
      </c>
      <c r="Q1759" s="98" t="s">
        <v>3455</v>
      </c>
      <c r="R1759" s="98" t="s">
        <v>6670</v>
      </c>
      <c r="S1759" s="99" t="s">
        <v>5406</v>
      </c>
      <c r="T1759" s="94" t="s">
        <v>349</v>
      </c>
      <c r="U1759" s="120"/>
      <c r="V1759" s="120"/>
      <c r="W1759" s="100" t="str">
        <f>VLOOKUP(TRIM(X1759),X10:Y92,2,FALSE)</f>
        <v>Tao</v>
      </c>
      <c r="X1759" s="121" t="str">
        <f t="shared" si="163"/>
        <v>8.11</v>
      </c>
      <c r="Y1759" s="124">
        <f t="shared" si="164"/>
        <v>1</v>
      </c>
      <c r="Z1759" s="121">
        <f t="shared" si="162"/>
        <v>0</v>
      </c>
      <c r="AA1759" s="121">
        <f t="shared" si="165"/>
        <v>49</v>
      </c>
      <c r="AB1759" s="121">
        <f t="shared" si="166"/>
        <v>0</v>
      </c>
      <c r="AC1759" s="121">
        <f t="shared" si="167"/>
        <v>0</v>
      </c>
    </row>
    <row r="1760" spans="1:29" ht="35.25" customHeight="1" x14ac:dyDescent="0.25">
      <c r="A1760" s="89" t="s">
        <v>225</v>
      </c>
      <c r="B1760" s="94" t="s">
        <v>6930</v>
      </c>
      <c r="C1760" s="91" t="s">
        <v>98</v>
      </c>
      <c r="D1760" s="91" t="s">
        <v>205</v>
      </c>
      <c r="E1760" s="122" t="s">
        <v>5112</v>
      </c>
      <c r="F1760" s="92" t="s">
        <v>15</v>
      </c>
      <c r="G1760" s="92" t="s">
        <v>99</v>
      </c>
      <c r="H1760" s="92" t="s">
        <v>3461</v>
      </c>
      <c r="I1760" s="162" t="s">
        <v>6766</v>
      </c>
      <c r="J1760" s="94" t="s">
        <v>2463</v>
      </c>
      <c r="K1760" s="156">
        <v>19</v>
      </c>
      <c r="L1760" s="94" t="s">
        <v>50</v>
      </c>
      <c r="M1760" s="156" t="s">
        <v>2464</v>
      </c>
      <c r="N1760" s="94" t="s">
        <v>2465</v>
      </c>
      <c r="O1760" s="94" t="s">
        <v>245</v>
      </c>
      <c r="P1760" s="94" t="s">
        <v>2466</v>
      </c>
      <c r="Q1760" s="98" t="s">
        <v>3460</v>
      </c>
      <c r="R1760" s="98" t="s">
        <v>6671</v>
      </c>
      <c r="S1760" s="99" t="s">
        <v>5406</v>
      </c>
      <c r="T1760" s="94" t="s">
        <v>349</v>
      </c>
      <c r="U1760" s="120"/>
      <c r="V1760" s="120"/>
      <c r="W1760" s="100" t="str">
        <f>VLOOKUP(TRIM(X1760),X10:Y92,2,FALSE)</f>
        <v>Tao</v>
      </c>
      <c r="X1760" s="121" t="str">
        <f t="shared" si="163"/>
        <v>8.11</v>
      </c>
      <c r="Y1760" s="124">
        <f t="shared" si="164"/>
        <v>1</v>
      </c>
      <c r="Z1760" s="121">
        <f t="shared" si="162"/>
        <v>0</v>
      </c>
      <c r="AA1760" s="121">
        <f t="shared" si="165"/>
        <v>43</v>
      </c>
      <c r="AB1760" s="121">
        <f t="shared" si="166"/>
        <v>0</v>
      </c>
      <c r="AC1760" s="121">
        <f t="shared" si="167"/>
        <v>0</v>
      </c>
    </row>
    <row r="1761" spans="1:29" ht="35.25" customHeight="1" x14ac:dyDescent="0.25">
      <c r="A1761" s="89" t="s">
        <v>225</v>
      </c>
      <c r="B1761" s="94" t="s">
        <v>431</v>
      </c>
      <c r="C1761" s="91" t="s">
        <v>98</v>
      </c>
      <c r="D1761" s="91" t="s">
        <v>205</v>
      </c>
      <c r="E1761" s="122" t="s">
        <v>5113</v>
      </c>
      <c r="F1761" s="92" t="s">
        <v>15</v>
      </c>
      <c r="G1761" s="92" t="s">
        <v>99</v>
      </c>
      <c r="H1761" s="92" t="s">
        <v>3016</v>
      </c>
      <c r="I1761" s="162" t="s">
        <v>6767</v>
      </c>
      <c r="J1761" s="96" t="s">
        <v>247</v>
      </c>
      <c r="K1761" s="95">
        <v>2651</v>
      </c>
      <c r="L1761" s="96" t="s">
        <v>50</v>
      </c>
      <c r="M1761" s="95" t="s">
        <v>108</v>
      </c>
      <c r="N1761" s="94" t="s">
        <v>2148</v>
      </c>
      <c r="O1761" s="94" t="s">
        <v>245</v>
      </c>
      <c r="P1761" s="94" t="s">
        <v>460</v>
      </c>
      <c r="Q1761" s="98" t="s">
        <v>4270</v>
      </c>
      <c r="R1761" s="98" t="s">
        <v>6672</v>
      </c>
      <c r="S1761" s="99" t="s">
        <v>5406</v>
      </c>
      <c r="T1761" s="94" t="s">
        <v>365</v>
      </c>
      <c r="U1761" s="120"/>
      <c r="V1761" s="120"/>
      <c r="W1761" s="100" t="str">
        <f>VLOOKUP(TRIM(X1761),X10:Y92,2,FALSE)</f>
        <v>Tao</v>
      </c>
      <c r="X1761" s="121" t="str">
        <f t="shared" si="163"/>
        <v>8.11</v>
      </c>
      <c r="Y1761" s="124">
        <f t="shared" si="164"/>
        <v>1</v>
      </c>
      <c r="Z1761" s="121">
        <f t="shared" si="162"/>
        <v>0</v>
      </c>
      <c r="AA1761" s="121">
        <f t="shared" si="165"/>
        <v>30</v>
      </c>
      <c r="AB1761" s="121">
        <f t="shared" si="166"/>
        <v>0</v>
      </c>
      <c r="AC1761" s="121">
        <f t="shared" si="167"/>
        <v>0</v>
      </c>
    </row>
    <row r="1762" spans="1:29" ht="35.25" customHeight="1" x14ac:dyDescent="0.25">
      <c r="A1762" s="89" t="s">
        <v>225</v>
      </c>
      <c r="B1762" s="94" t="s">
        <v>597</v>
      </c>
      <c r="C1762" s="91" t="s">
        <v>98</v>
      </c>
      <c r="D1762" s="91" t="s">
        <v>205</v>
      </c>
      <c r="E1762" s="122" t="s">
        <v>5114</v>
      </c>
      <c r="F1762" s="92" t="s">
        <v>15</v>
      </c>
      <c r="G1762" s="92" t="s">
        <v>99</v>
      </c>
      <c r="H1762" s="92" t="s">
        <v>569</v>
      </c>
      <c r="I1762" s="162" t="s">
        <v>482</v>
      </c>
      <c r="J1762" s="94" t="s">
        <v>268</v>
      </c>
      <c r="K1762" s="156">
        <v>539</v>
      </c>
      <c r="L1762" s="94" t="s">
        <v>50</v>
      </c>
      <c r="M1762" s="156" t="s">
        <v>254</v>
      </c>
      <c r="N1762" s="94" t="s">
        <v>2148</v>
      </c>
      <c r="O1762" s="94" t="s">
        <v>245</v>
      </c>
      <c r="P1762" s="94" t="s">
        <v>460</v>
      </c>
      <c r="Q1762" s="98" t="s">
        <v>4452</v>
      </c>
      <c r="R1762" s="98" t="s">
        <v>6673</v>
      </c>
      <c r="S1762" s="99" t="s">
        <v>5406</v>
      </c>
      <c r="T1762" s="94" t="s">
        <v>320</v>
      </c>
      <c r="U1762" s="120"/>
      <c r="V1762" s="120"/>
      <c r="W1762" s="100" t="str">
        <f>VLOOKUP(TRIM(X1762),X10:Y92,2,FALSE)</f>
        <v>Tao</v>
      </c>
      <c r="X1762" s="121" t="str">
        <f t="shared" si="163"/>
        <v>8.11</v>
      </c>
      <c r="Y1762" s="124">
        <f t="shared" si="164"/>
        <v>1</v>
      </c>
      <c r="Z1762" s="121">
        <f t="shared" si="162"/>
        <v>0</v>
      </c>
      <c r="AA1762" s="121">
        <f t="shared" si="165"/>
        <v>6</v>
      </c>
      <c r="AB1762" s="121">
        <f t="shared" si="166"/>
        <v>0</v>
      </c>
      <c r="AC1762" s="121">
        <f t="shared" si="167"/>
        <v>0</v>
      </c>
    </row>
    <row r="1763" spans="1:29" ht="35.25" customHeight="1" x14ac:dyDescent="0.25">
      <c r="A1763" s="89" t="s">
        <v>225</v>
      </c>
      <c r="B1763" s="94" t="s">
        <v>6931</v>
      </c>
      <c r="C1763" s="91" t="s">
        <v>98</v>
      </c>
      <c r="D1763" s="91" t="s">
        <v>205</v>
      </c>
      <c r="E1763" s="122" t="s">
        <v>5115</v>
      </c>
      <c r="F1763" s="92" t="s">
        <v>15</v>
      </c>
      <c r="G1763" s="92" t="s">
        <v>99</v>
      </c>
      <c r="H1763" s="92" t="s">
        <v>3142</v>
      </c>
      <c r="I1763" s="162" t="s">
        <v>6768</v>
      </c>
      <c r="J1763" s="96" t="s">
        <v>247</v>
      </c>
      <c r="K1763" s="95">
        <v>2674</v>
      </c>
      <c r="L1763" s="96" t="s">
        <v>50</v>
      </c>
      <c r="M1763" s="95" t="s">
        <v>108</v>
      </c>
      <c r="N1763" s="94" t="s">
        <v>2148</v>
      </c>
      <c r="O1763" s="94" t="s">
        <v>245</v>
      </c>
      <c r="P1763" s="94" t="s">
        <v>460</v>
      </c>
      <c r="Q1763" s="98" t="s">
        <v>6769</v>
      </c>
      <c r="R1763" s="98" t="s">
        <v>6674</v>
      </c>
      <c r="S1763" s="99" t="s">
        <v>5406</v>
      </c>
      <c r="T1763" s="94" t="s">
        <v>320</v>
      </c>
      <c r="U1763" s="120"/>
      <c r="V1763" s="120"/>
      <c r="W1763" s="100" t="str">
        <f>VLOOKUP(TRIM(X1763),X10:Y92,2,FALSE)</f>
        <v>Tao</v>
      </c>
      <c r="X1763" s="121" t="str">
        <f t="shared" si="163"/>
        <v>8.11</v>
      </c>
      <c r="Y1763" s="124">
        <f t="shared" si="164"/>
        <v>1</v>
      </c>
      <c r="Z1763" s="121">
        <f t="shared" si="162"/>
        <v>0</v>
      </c>
      <c r="AA1763" s="121">
        <f t="shared" si="165"/>
        <v>15</v>
      </c>
      <c r="AB1763" s="121">
        <f t="shared" si="166"/>
        <v>0</v>
      </c>
      <c r="AC1763" s="121">
        <f t="shared" si="167"/>
        <v>0</v>
      </c>
    </row>
    <row r="1764" spans="1:29" ht="35.25" customHeight="1" x14ac:dyDescent="0.25">
      <c r="A1764" s="89"/>
      <c r="B1764" s="94" t="s">
        <v>42</v>
      </c>
      <c r="C1764" s="91" t="s">
        <v>14</v>
      </c>
      <c r="D1764" s="91" t="s">
        <v>93</v>
      </c>
      <c r="E1764" s="122" t="s">
        <v>5116</v>
      </c>
      <c r="F1764" s="92" t="s">
        <v>42</v>
      </c>
      <c r="G1764" s="209" t="s">
        <v>42</v>
      </c>
      <c r="H1764" s="209" t="s">
        <v>695</v>
      </c>
      <c r="I1764" s="210" t="s">
        <v>42</v>
      </c>
      <c r="J1764" s="151"/>
      <c r="K1764" s="152"/>
      <c r="L1764" s="151"/>
      <c r="M1764" s="152"/>
      <c r="N1764" s="151"/>
      <c r="O1764" s="151" t="s">
        <v>42</v>
      </c>
      <c r="P1764" s="151"/>
      <c r="Q1764" s="211" t="s">
        <v>377</v>
      </c>
      <c r="R1764" s="211" t="s">
        <v>20</v>
      </c>
      <c r="S1764" s="153"/>
      <c r="T1764" s="94" t="s">
        <v>42</v>
      </c>
      <c r="U1764" s="120"/>
      <c r="V1764" s="120"/>
      <c r="W1764" s="100" t="e">
        <f>VLOOKUP(TRIM(X1764),X10:Y92,2,FALSE)</f>
        <v>#N/A</v>
      </c>
      <c r="X1764" s="121" t="str">
        <f t="shared" si="163"/>
        <v>99</v>
      </c>
      <c r="Y1764" s="124">
        <f t="shared" si="164"/>
        <v>0</v>
      </c>
      <c r="Z1764" s="121">
        <f t="shared" si="162"/>
        <v>0</v>
      </c>
      <c r="AA1764" s="121">
        <f t="shared" si="165"/>
        <v>1</v>
      </c>
      <c r="AB1764" s="121">
        <f t="shared" si="166"/>
        <v>1</v>
      </c>
      <c r="AC1764" s="121">
        <f t="shared" si="167"/>
        <v>0</v>
      </c>
    </row>
    <row r="1765" spans="1:29" ht="35.25" customHeight="1" x14ac:dyDescent="0.25">
      <c r="A1765" s="89"/>
      <c r="B1765" s="94" t="s">
        <v>42</v>
      </c>
      <c r="C1765" s="91" t="s">
        <v>14</v>
      </c>
      <c r="D1765" s="91" t="s">
        <v>93</v>
      </c>
      <c r="E1765" s="122" t="s">
        <v>5117</v>
      </c>
      <c r="F1765" s="92" t="s">
        <v>42</v>
      </c>
      <c r="G1765" s="209" t="s">
        <v>42</v>
      </c>
      <c r="H1765" s="209" t="s">
        <v>695</v>
      </c>
      <c r="I1765" s="210" t="s">
        <v>42</v>
      </c>
      <c r="J1765" s="151"/>
      <c r="K1765" s="152"/>
      <c r="L1765" s="151"/>
      <c r="M1765" s="152"/>
      <c r="N1765" s="151"/>
      <c r="O1765" s="151" t="s">
        <v>42</v>
      </c>
      <c r="P1765" s="151"/>
      <c r="Q1765" s="211" t="s">
        <v>377</v>
      </c>
      <c r="R1765" s="211" t="s">
        <v>20</v>
      </c>
      <c r="S1765" s="153"/>
      <c r="T1765" s="94" t="s">
        <v>42</v>
      </c>
      <c r="U1765" s="120"/>
      <c r="V1765" s="120"/>
      <c r="W1765" s="100" t="e">
        <f>VLOOKUP(TRIM(X1765),X10:Y92,2,FALSE)</f>
        <v>#N/A</v>
      </c>
      <c r="X1765" s="121" t="str">
        <f t="shared" si="163"/>
        <v>99</v>
      </c>
      <c r="Y1765" s="124">
        <f t="shared" si="164"/>
        <v>0</v>
      </c>
      <c r="Z1765" s="121">
        <f t="shared" si="162"/>
        <v>0</v>
      </c>
      <c r="AA1765" s="121">
        <f t="shared" si="165"/>
        <v>1</v>
      </c>
      <c r="AB1765" s="121">
        <f t="shared" si="166"/>
        <v>1</v>
      </c>
      <c r="AC1765" s="121">
        <f t="shared" si="167"/>
        <v>0</v>
      </c>
    </row>
    <row r="1766" spans="1:29" ht="35.25" customHeight="1" x14ac:dyDescent="0.25">
      <c r="A1766" s="89"/>
      <c r="B1766" s="94" t="s">
        <v>42</v>
      </c>
      <c r="C1766" s="91" t="s">
        <v>14</v>
      </c>
      <c r="D1766" s="91" t="s">
        <v>93</v>
      </c>
      <c r="E1766" s="122" t="s">
        <v>5118</v>
      </c>
      <c r="F1766" s="92" t="s">
        <v>42</v>
      </c>
      <c r="G1766" s="209" t="s">
        <v>42</v>
      </c>
      <c r="H1766" s="209" t="s">
        <v>695</v>
      </c>
      <c r="I1766" s="210" t="s">
        <v>42</v>
      </c>
      <c r="J1766" s="151"/>
      <c r="K1766" s="152"/>
      <c r="L1766" s="151"/>
      <c r="M1766" s="152"/>
      <c r="N1766" s="151"/>
      <c r="O1766" s="151" t="s">
        <v>42</v>
      </c>
      <c r="P1766" s="151"/>
      <c r="Q1766" s="211" t="s">
        <v>377</v>
      </c>
      <c r="R1766" s="211" t="s">
        <v>20</v>
      </c>
      <c r="S1766" s="153"/>
      <c r="T1766" s="94" t="s">
        <v>42</v>
      </c>
      <c r="U1766" s="120"/>
      <c r="V1766" s="120"/>
      <c r="W1766" s="100" t="e">
        <f>VLOOKUP(TRIM(X1766),X10:Y92,2,FALSE)</f>
        <v>#N/A</v>
      </c>
      <c r="X1766" s="121" t="str">
        <f t="shared" si="163"/>
        <v>99</v>
      </c>
      <c r="Y1766" s="124">
        <f t="shared" si="164"/>
        <v>0</v>
      </c>
      <c r="Z1766" s="121">
        <f t="shared" si="162"/>
        <v>0</v>
      </c>
      <c r="AA1766" s="121">
        <f t="shared" si="165"/>
        <v>1</v>
      </c>
      <c r="AB1766" s="121">
        <f t="shared" si="166"/>
        <v>1</v>
      </c>
      <c r="AC1766" s="121">
        <f t="shared" si="167"/>
        <v>0</v>
      </c>
    </row>
    <row r="1767" spans="1:29" ht="35.25" customHeight="1" x14ac:dyDescent="0.25">
      <c r="A1767" s="89"/>
      <c r="B1767" s="94" t="s">
        <v>42</v>
      </c>
      <c r="C1767" s="91" t="s">
        <v>14</v>
      </c>
      <c r="D1767" s="91" t="s">
        <v>93</v>
      </c>
      <c r="E1767" s="122" t="s">
        <v>5119</v>
      </c>
      <c r="F1767" s="92" t="s">
        <v>42</v>
      </c>
      <c r="G1767" s="209" t="s">
        <v>42</v>
      </c>
      <c r="H1767" s="209" t="s">
        <v>695</v>
      </c>
      <c r="I1767" s="210" t="s">
        <v>42</v>
      </c>
      <c r="J1767" s="151"/>
      <c r="K1767" s="152"/>
      <c r="L1767" s="151"/>
      <c r="M1767" s="152"/>
      <c r="N1767" s="151"/>
      <c r="O1767" s="151" t="s">
        <v>42</v>
      </c>
      <c r="P1767" s="151"/>
      <c r="Q1767" s="211" t="s">
        <v>377</v>
      </c>
      <c r="R1767" s="211" t="s">
        <v>20</v>
      </c>
      <c r="S1767" s="153"/>
      <c r="T1767" s="94" t="s">
        <v>42</v>
      </c>
      <c r="U1767" s="120"/>
      <c r="V1767" s="120"/>
      <c r="W1767" s="100" t="e">
        <f>VLOOKUP(TRIM(X1767),X10:Y92,2,FALSE)</f>
        <v>#N/A</v>
      </c>
      <c r="X1767" s="121" t="str">
        <f t="shared" si="163"/>
        <v>99</v>
      </c>
      <c r="Y1767" s="124">
        <f t="shared" si="164"/>
        <v>0</v>
      </c>
      <c r="Z1767" s="121">
        <f t="shared" si="162"/>
        <v>0</v>
      </c>
      <c r="AA1767" s="121">
        <f t="shared" si="165"/>
        <v>1</v>
      </c>
      <c r="AB1767" s="121">
        <f t="shared" si="166"/>
        <v>1</v>
      </c>
      <c r="AC1767" s="121">
        <f t="shared" si="167"/>
        <v>0</v>
      </c>
    </row>
    <row r="1768" spans="1:29" ht="35.25" customHeight="1" x14ac:dyDescent="0.25">
      <c r="A1768" s="89"/>
      <c r="B1768" s="94" t="s">
        <v>42</v>
      </c>
      <c r="C1768" s="91" t="s">
        <v>14</v>
      </c>
      <c r="D1768" s="91" t="s">
        <v>93</v>
      </c>
      <c r="E1768" s="122" t="s">
        <v>5120</v>
      </c>
      <c r="F1768" s="92" t="s">
        <v>42</v>
      </c>
      <c r="G1768" s="209" t="s">
        <v>42</v>
      </c>
      <c r="H1768" s="209" t="s">
        <v>695</v>
      </c>
      <c r="I1768" s="210" t="s">
        <v>42</v>
      </c>
      <c r="J1768" s="151"/>
      <c r="K1768" s="152"/>
      <c r="L1768" s="151"/>
      <c r="M1768" s="152"/>
      <c r="N1768" s="151"/>
      <c r="O1768" s="151" t="s">
        <v>42</v>
      </c>
      <c r="P1768" s="151"/>
      <c r="Q1768" s="211" t="s">
        <v>377</v>
      </c>
      <c r="R1768" s="211" t="s">
        <v>20</v>
      </c>
      <c r="S1768" s="153"/>
      <c r="T1768" s="94" t="s">
        <v>42</v>
      </c>
      <c r="U1768" s="120"/>
      <c r="V1768" s="120"/>
      <c r="W1768" s="100" t="e">
        <f>VLOOKUP(TRIM(X1768),X10:Y92,2,FALSE)</f>
        <v>#N/A</v>
      </c>
      <c r="X1768" s="121" t="str">
        <f t="shared" si="163"/>
        <v>99</v>
      </c>
      <c r="Y1768" s="124">
        <f t="shared" si="164"/>
        <v>0</v>
      </c>
      <c r="Z1768" s="121">
        <f t="shared" si="162"/>
        <v>0</v>
      </c>
      <c r="AA1768" s="121">
        <f t="shared" si="165"/>
        <v>1</v>
      </c>
      <c r="AB1768" s="121">
        <f t="shared" si="166"/>
        <v>1</v>
      </c>
      <c r="AC1768" s="121">
        <f t="shared" si="167"/>
        <v>0</v>
      </c>
    </row>
    <row r="1769" spans="1:29" ht="35.25" customHeight="1" x14ac:dyDescent="0.25">
      <c r="A1769" s="89"/>
      <c r="B1769" s="94" t="s">
        <v>42</v>
      </c>
      <c r="C1769" s="91" t="s">
        <v>14</v>
      </c>
      <c r="D1769" s="91" t="s">
        <v>93</v>
      </c>
      <c r="E1769" s="122" t="s">
        <v>5121</v>
      </c>
      <c r="F1769" s="92" t="s">
        <v>42</v>
      </c>
      <c r="G1769" s="209" t="s">
        <v>42</v>
      </c>
      <c r="H1769" s="209" t="s">
        <v>695</v>
      </c>
      <c r="I1769" s="210" t="s">
        <v>42</v>
      </c>
      <c r="J1769" s="151"/>
      <c r="K1769" s="152"/>
      <c r="L1769" s="151"/>
      <c r="M1769" s="152"/>
      <c r="N1769" s="151"/>
      <c r="O1769" s="151" t="s">
        <v>42</v>
      </c>
      <c r="P1769" s="151"/>
      <c r="Q1769" s="211" t="s">
        <v>377</v>
      </c>
      <c r="R1769" s="211" t="s">
        <v>20</v>
      </c>
      <c r="S1769" s="153"/>
      <c r="T1769" s="94" t="s">
        <v>42</v>
      </c>
      <c r="U1769" s="120"/>
      <c r="V1769" s="120"/>
      <c r="W1769" s="100" t="e">
        <f>VLOOKUP(TRIM(X1769),X10:Y92,2,FALSE)</f>
        <v>#N/A</v>
      </c>
      <c r="X1769" s="121" t="str">
        <f t="shared" si="163"/>
        <v>99</v>
      </c>
      <c r="Y1769" s="124">
        <f t="shared" si="164"/>
        <v>0</v>
      </c>
      <c r="Z1769" s="121">
        <f t="shared" si="162"/>
        <v>0</v>
      </c>
      <c r="AA1769" s="121">
        <f t="shared" si="165"/>
        <v>1</v>
      </c>
      <c r="AB1769" s="121">
        <f t="shared" si="166"/>
        <v>1</v>
      </c>
      <c r="AC1769" s="121">
        <f t="shared" si="167"/>
        <v>0</v>
      </c>
    </row>
    <row r="1770" spans="1:29" ht="35.25" customHeight="1" x14ac:dyDescent="0.25">
      <c r="A1770" s="89"/>
      <c r="B1770" s="94" t="s">
        <v>42</v>
      </c>
      <c r="C1770" s="91" t="s">
        <v>14</v>
      </c>
      <c r="D1770" s="91" t="s">
        <v>93</v>
      </c>
      <c r="E1770" s="122" t="s">
        <v>5122</v>
      </c>
      <c r="F1770" s="92" t="s">
        <v>42</v>
      </c>
      <c r="G1770" s="209" t="s">
        <v>42</v>
      </c>
      <c r="H1770" s="209" t="s">
        <v>695</v>
      </c>
      <c r="I1770" s="210" t="s">
        <v>42</v>
      </c>
      <c r="J1770" s="151"/>
      <c r="K1770" s="152"/>
      <c r="L1770" s="151"/>
      <c r="M1770" s="152"/>
      <c r="N1770" s="151"/>
      <c r="O1770" s="151" t="s">
        <v>42</v>
      </c>
      <c r="P1770" s="151"/>
      <c r="Q1770" s="211" t="s">
        <v>377</v>
      </c>
      <c r="R1770" s="211" t="s">
        <v>20</v>
      </c>
      <c r="S1770" s="153"/>
      <c r="T1770" s="94" t="s">
        <v>42</v>
      </c>
      <c r="U1770" s="120"/>
      <c r="V1770" s="120"/>
      <c r="W1770" s="100" t="e">
        <f>VLOOKUP(TRIM(X1770),X10:Y92,2,FALSE)</f>
        <v>#N/A</v>
      </c>
      <c r="X1770" s="121" t="str">
        <f t="shared" si="163"/>
        <v>99</v>
      </c>
      <c r="Y1770" s="124">
        <f t="shared" si="164"/>
        <v>0</v>
      </c>
      <c r="Z1770" s="121">
        <f t="shared" si="162"/>
        <v>0</v>
      </c>
      <c r="AA1770" s="121">
        <f t="shared" si="165"/>
        <v>1</v>
      </c>
      <c r="AB1770" s="121">
        <f t="shared" si="166"/>
        <v>1</v>
      </c>
      <c r="AC1770" s="121">
        <f t="shared" si="167"/>
        <v>0</v>
      </c>
    </row>
    <row r="1771" spans="1:29" ht="35.25" customHeight="1" x14ac:dyDescent="0.25">
      <c r="A1771" s="89"/>
      <c r="B1771" s="94" t="s">
        <v>42</v>
      </c>
      <c r="C1771" s="91" t="s">
        <v>14</v>
      </c>
      <c r="D1771" s="91" t="s">
        <v>93</v>
      </c>
      <c r="E1771" s="122" t="s">
        <v>5123</v>
      </c>
      <c r="F1771" s="92" t="s">
        <v>42</v>
      </c>
      <c r="G1771" s="209" t="s">
        <v>42</v>
      </c>
      <c r="H1771" s="209" t="s">
        <v>695</v>
      </c>
      <c r="I1771" s="210" t="s">
        <v>42</v>
      </c>
      <c r="J1771" s="151"/>
      <c r="K1771" s="152"/>
      <c r="L1771" s="151"/>
      <c r="M1771" s="152"/>
      <c r="N1771" s="151"/>
      <c r="O1771" s="151" t="s">
        <v>42</v>
      </c>
      <c r="P1771" s="151"/>
      <c r="Q1771" s="211" t="s">
        <v>377</v>
      </c>
      <c r="R1771" s="211" t="s">
        <v>20</v>
      </c>
      <c r="S1771" s="153"/>
      <c r="T1771" s="94" t="s">
        <v>42</v>
      </c>
      <c r="U1771" s="120"/>
      <c r="V1771" s="120"/>
      <c r="W1771" s="100" t="e">
        <f>VLOOKUP(TRIM(X1771),X10:Y92,2,FALSE)</f>
        <v>#N/A</v>
      </c>
      <c r="X1771" s="121" t="str">
        <f t="shared" si="163"/>
        <v>99</v>
      </c>
      <c r="Y1771" s="124">
        <f t="shared" si="164"/>
        <v>0</v>
      </c>
      <c r="Z1771" s="121">
        <f t="shared" si="162"/>
        <v>0</v>
      </c>
      <c r="AA1771" s="121">
        <f t="shared" si="165"/>
        <v>1</v>
      </c>
      <c r="AB1771" s="121">
        <f t="shared" si="166"/>
        <v>1</v>
      </c>
      <c r="AC1771" s="121">
        <f t="shared" si="167"/>
        <v>0</v>
      </c>
    </row>
    <row r="1772" spans="1:29" ht="35.25" customHeight="1" x14ac:dyDescent="0.25">
      <c r="A1772" s="89"/>
      <c r="B1772" s="94" t="s">
        <v>42</v>
      </c>
      <c r="C1772" s="91" t="s">
        <v>14</v>
      </c>
      <c r="D1772" s="91" t="s">
        <v>93</v>
      </c>
      <c r="E1772" s="122" t="s">
        <v>5124</v>
      </c>
      <c r="F1772" s="92" t="s">
        <v>42</v>
      </c>
      <c r="G1772" s="209" t="s">
        <v>42</v>
      </c>
      <c r="H1772" s="209" t="s">
        <v>695</v>
      </c>
      <c r="I1772" s="210" t="s">
        <v>42</v>
      </c>
      <c r="J1772" s="151"/>
      <c r="K1772" s="152"/>
      <c r="L1772" s="151"/>
      <c r="M1772" s="152"/>
      <c r="N1772" s="151"/>
      <c r="O1772" s="151" t="s">
        <v>42</v>
      </c>
      <c r="P1772" s="151"/>
      <c r="Q1772" s="211" t="s">
        <v>377</v>
      </c>
      <c r="R1772" s="211" t="s">
        <v>20</v>
      </c>
      <c r="S1772" s="153"/>
      <c r="T1772" s="94" t="s">
        <v>42</v>
      </c>
      <c r="U1772" s="120"/>
      <c r="V1772" s="120"/>
      <c r="W1772" s="100" t="e">
        <f>VLOOKUP(TRIM(X1772),X10:Y92,2,FALSE)</f>
        <v>#N/A</v>
      </c>
      <c r="X1772" s="121" t="str">
        <f t="shared" si="163"/>
        <v>99</v>
      </c>
      <c r="Y1772" s="124">
        <f t="shared" si="164"/>
        <v>0</v>
      </c>
      <c r="Z1772" s="121">
        <f t="shared" si="162"/>
        <v>0</v>
      </c>
      <c r="AA1772" s="121">
        <f t="shared" si="165"/>
        <v>1</v>
      </c>
      <c r="AB1772" s="121">
        <f t="shared" si="166"/>
        <v>1</v>
      </c>
      <c r="AC1772" s="121">
        <f t="shared" si="167"/>
        <v>0</v>
      </c>
    </row>
    <row r="1773" spans="1:29" ht="35.25" customHeight="1" x14ac:dyDescent="0.25">
      <c r="A1773" s="89"/>
      <c r="B1773" s="94" t="s">
        <v>42</v>
      </c>
      <c r="C1773" s="91" t="s">
        <v>14</v>
      </c>
      <c r="D1773" s="91" t="s">
        <v>93</v>
      </c>
      <c r="E1773" s="122" t="s">
        <v>5125</v>
      </c>
      <c r="F1773" s="92" t="s">
        <v>42</v>
      </c>
      <c r="G1773" s="209" t="s">
        <v>42</v>
      </c>
      <c r="H1773" s="209" t="s">
        <v>695</v>
      </c>
      <c r="I1773" s="210" t="s">
        <v>42</v>
      </c>
      <c r="J1773" s="151"/>
      <c r="K1773" s="152"/>
      <c r="L1773" s="151"/>
      <c r="M1773" s="152"/>
      <c r="N1773" s="151"/>
      <c r="O1773" s="151" t="s">
        <v>42</v>
      </c>
      <c r="P1773" s="151"/>
      <c r="Q1773" s="211" t="s">
        <v>377</v>
      </c>
      <c r="R1773" s="211" t="s">
        <v>20</v>
      </c>
      <c r="S1773" s="153"/>
      <c r="T1773" s="94" t="s">
        <v>42</v>
      </c>
      <c r="U1773" s="120"/>
      <c r="V1773" s="120"/>
      <c r="W1773" s="100" t="e">
        <f>VLOOKUP(TRIM(X1773),X10:Y92,2,FALSE)</f>
        <v>#N/A</v>
      </c>
      <c r="X1773" s="121" t="str">
        <f t="shared" si="163"/>
        <v>99</v>
      </c>
      <c r="Y1773" s="124">
        <f t="shared" si="164"/>
        <v>0</v>
      </c>
      <c r="Z1773" s="121">
        <f t="shared" si="162"/>
        <v>0</v>
      </c>
      <c r="AA1773" s="121">
        <f t="shared" si="165"/>
        <v>1</v>
      </c>
      <c r="AB1773" s="121">
        <f t="shared" si="166"/>
        <v>1</v>
      </c>
      <c r="AC1773" s="121">
        <f t="shared" si="167"/>
        <v>0</v>
      </c>
    </row>
    <row r="1774" spans="1:29" ht="35.25" customHeight="1" x14ac:dyDescent="0.25">
      <c r="A1774" s="89"/>
      <c r="B1774" s="94" t="s">
        <v>42</v>
      </c>
      <c r="C1774" s="91" t="s">
        <v>14</v>
      </c>
      <c r="D1774" s="91" t="s">
        <v>93</v>
      </c>
      <c r="E1774" s="122" t="s">
        <v>5126</v>
      </c>
      <c r="F1774" s="92" t="s">
        <v>42</v>
      </c>
      <c r="G1774" s="209" t="s">
        <v>42</v>
      </c>
      <c r="H1774" s="209" t="s">
        <v>695</v>
      </c>
      <c r="I1774" s="210" t="s">
        <v>42</v>
      </c>
      <c r="J1774" s="151"/>
      <c r="K1774" s="152"/>
      <c r="L1774" s="151"/>
      <c r="M1774" s="152"/>
      <c r="N1774" s="151"/>
      <c r="O1774" s="151" t="s">
        <v>42</v>
      </c>
      <c r="P1774" s="151"/>
      <c r="Q1774" s="211" t="s">
        <v>377</v>
      </c>
      <c r="R1774" s="211" t="s">
        <v>20</v>
      </c>
      <c r="S1774" s="153"/>
      <c r="T1774" s="94" t="s">
        <v>42</v>
      </c>
      <c r="U1774" s="120"/>
      <c r="V1774" s="120"/>
      <c r="W1774" s="100" t="e">
        <f>VLOOKUP(TRIM(X1774),X10:Y92,2,FALSE)</f>
        <v>#N/A</v>
      </c>
      <c r="X1774" s="121" t="str">
        <f t="shared" si="163"/>
        <v>99</v>
      </c>
      <c r="Y1774" s="124">
        <f t="shared" si="164"/>
        <v>0</v>
      </c>
      <c r="Z1774" s="121">
        <f t="shared" si="162"/>
        <v>0</v>
      </c>
      <c r="AA1774" s="121">
        <f t="shared" si="165"/>
        <v>1</v>
      </c>
      <c r="AB1774" s="121">
        <f t="shared" si="166"/>
        <v>1</v>
      </c>
      <c r="AC1774" s="121">
        <f t="shared" si="167"/>
        <v>0</v>
      </c>
    </row>
    <row r="1775" spans="1:29" ht="35.25" customHeight="1" x14ac:dyDescent="0.25">
      <c r="A1775" s="89"/>
      <c r="B1775" s="94" t="s">
        <v>42</v>
      </c>
      <c r="C1775" s="91" t="s">
        <v>14</v>
      </c>
      <c r="D1775" s="91" t="s">
        <v>93</v>
      </c>
      <c r="E1775" s="122" t="s">
        <v>5127</v>
      </c>
      <c r="F1775" s="92" t="s">
        <v>42</v>
      </c>
      <c r="G1775" s="209" t="s">
        <v>42</v>
      </c>
      <c r="H1775" s="209" t="s">
        <v>695</v>
      </c>
      <c r="I1775" s="210" t="s">
        <v>42</v>
      </c>
      <c r="J1775" s="151"/>
      <c r="K1775" s="152"/>
      <c r="L1775" s="151"/>
      <c r="M1775" s="152"/>
      <c r="N1775" s="151"/>
      <c r="O1775" s="151" t="s">
        <v>42</v>
      </c>
      <c r="P1775" s="151"/>
      <c r="Q1775" s="211" t="s">
        <v>377</v>
      </c>
      <c r="R1775" s="211" t="s">
        <v>20</v>
      </c>
      <c r="S1775" s="153"/>
      <c r="T1775" s="94" t="s">
        <v>42</v>
      </c>
      <c r="U1775" s="120"/>
      <c r="V1775" s="120"/>
      <c r="W1775" s="100" t="e">
        <f>VLOOKUP(TRIM(X1775),X10:Y92,2,FALSE)</f>
        <v>#N/A</v>
      </c>
      <c r="X1775" s="121" t="str">
        <f t="shared" si="163"/>
        <v>99</v>
      </c>
      <c r="Y1775" s="124">
        <f t="shared" si="164"/>
        <v>0</v>
      </c>
      <c r="Z1775" s="121">
        <f t="shared" si="162"/>
        <v>0</v>
      </c>
      <c r="AA1775" s="121">
        <f t="shared" si="165"/>
        <v>1</v>
      </c>
      <c r="AB1775" s="121">
        <f t="shared" si="166"/>
        <v>1</v>
      </c>
      <c r="AC1775" s="121">
        <f t="shared" si="167"/>
        <v>0</v>
      </c>
    </row>
    <row r="1776" spans="1:29" ht="35.25" customHeight="1" x14ac:dyDescent="0.25">
      <c r="A1776" s="89"/>
      <c r="B1776" s="94" t="s">
        <v>42</v>
      </c>
      <c r="C1776" s="91" t="s">
        <v>14</v>
      </c>
      <c r="D1776" s="91" t="s">
        <v>93</v>
      </c>
      <c r="E1776" s="122" t="s">
        <v>5128</v>
      </c>
      <c r="F1776" s="92" t="s">
        <v>42</v>
      </c>
      <c r="G1776" s="209" t="s">
        <v>42</v>
      </c>
      <c r="H1776" s="209" t="s">
        <v>695</v>
      </c>
      <c r="I1776" s="210" t="s">
        <v>42</v>
      </c>
      <c r="J1776" s="151"/>
      <c r="K1776" s="152"/>
      <c r="L1776" s="151"/>
      <c r="M1776" s="152"/>
      <c r="N1776" s="151"/>
      <c r="O1776" s="151" t="s">
        <v>42</v>
      </c>
      <c r="P1776" s="151"/>
      <c r="Q1776" s="211" t="s">
        <v>377</v>
      </c>
      <c r="R1776" s="211" t="s">
        <v>20</v>
      </c>
      <c r="S1776" s="153"/>
      <c r="T1776" s="94" t="s">
        <v>42</v>
      </c>
      <c r="U1776" s="120"/>
      <c r="V1776" s="120"/>
      <c r="W1776" s="100" t="e">
        <f>VLOOKUP(TRIM(X1776),X10:Y92,2,FALSE)</f>
        <v>#N/A</v>
      </c>
      <c r="X1776" s="121" t="str">
        <f t="shared" si="163"/>
        <v>99</v>
      </c>
      <c r="Y1776" s="124">
        <f t="shared" si="164"/>
        <v>0</v>
      </c>
      <c r="Z1776" s="121">
        <f t="shared" si="162"/>
        <v>0</v>
      </c>
      <c r="AA1776" s="121">
        <f t="shared" si="165"/>
        <v>1</v>
      </c>
      <c r="AB1776" s="121">
        <f t="shared" si="166"/>
        <v>1</v>
      </c>
      <c r="AC1776" s="121">
        <f t="shared" si="167"/>
        <v>0</v>
      </c>
    </row>
    <row r="1777" spans="1:29" ht="35.25" customHeight="1" x14ac:dyDescent="0.25">
      <c r="A1777" s="89"/>
      <c r="B1777" s="94" t="s">
        <v>42</v>
      </c>
      <c r="C1777" s="91" t="s">
        <v>14</v>
      </c>
      <c r="D1777" s="91" t="s">
        <v>93</v>
      </c>
      <c r="E1777" s="122" t="s">
        <v>5129</v>
      </c>
      <c r="F1777" s="92" t="s">
        <v>42</v>
      </c>
      <c r="G1777" s="209" t="s">
        <v>42</v>
      </c>
      <c r="H1777" s="209" t="s">
        <v>695</v>
      </c>
      <c r="I1777" s="210" t="s">
        <v>42</v>
      </c>
      <c r="J1777" s="151"/>
      <c r="K1777" s="152"/>
      <c r="L1777" s="151"/>
      <c r="M1777" s="152"/>
      <c r="N1777" s="151"/>
      <c r="O1777" s="151" t="s">
        <v>42</v>
      </c>
      <c r="P1777" s="151"/>
      <c r="Q1777" s="211" t="s">
        <v>377</v>
      </c>
      <c r="R1777" s="211" t="s">
        <v>20</v>
      </c>
      <c r="S1777" s="153"/>
      <c r="T1777" s="94" t="s">
        <v>42</v>
      </c>
      <c r="U1777" s="120"/>
      <c r="V1777" s="120"/>
      <c r="W1777" s="100" t="e">
        <f>VLOOKUP(TRIM(X1777),X10:Y92,2,FALSE)</f>
        <v>#N/A</v>
      </c>
      <c r="X1777" s="121" t="str">
        <f t="shared" si="163"/>
        <v>99</v>
      </c>
      <c r="Y1777" s="124">
        <f t="shared" si="164"/>
        <v>0</v>
      </c>
      <c r="Z1777" s="121">
        <f t="shared" si="162"/>
        <v>0</v>
      </c>
      <c r="AA1777" s="121">
        <f t="shared" si="165"/>
        <v>1</v>
      </c>
      <c r="AB1777" s="121">
        <f t="shared" si="166"/>
        <v>1</v>
      </c>
      <c r="AC1777" s="121">
        <f t="shared" si="167"/>
        <v>0</v>
      </c>
    </row>
    <row r="1778" spans="1:29" ht="35.25" customHeight="1" x14ac:dyDescent="0.25">
      <c r="A1778" s="89"/>
      <c r="B1778" s="94" t="s">
        <v>42</v>
      </c>
      <c r="C1778" s="91" t="s">
        <v>14</v>
      </c>
      <c r="D1778" s="91" t="s">
        <v>93</v>
      </c>
      <c r="E1778" s="122" t="s">
        <v>5130</v>
      </c>
      <c r="F1778" s="92" t="s">
        <v>42</v>
      </c>
      <c r="G1778" s="209" t="s">
        <v>42</v>
      </c>
      <c r="H1778" s="209" t="s">
        <v>695</v>
      </c>
      <c r="I1778" s="210" t="s">
        <v>42</v>
      </c>
      <c r="J1778" s="151"/>
      <c r="K1778" s="152"/>
      <c r="L1778" s="151"/>
      <c r="M1778" s="152"/>
      <c r="N1778" s="151"/>
      <c r="O1778" s="151" t="s">
        <v>42</v>
      </c>
      <c r="P1778" s="151"/>
      <c r="Q1778" s="211" t="s">
        <v>377</v>
      </c>
      <c r="R1778" s="211" t="s">
        <v>20</v>
      </c>
      <c r="S1778" s="153"/>
      <c r="T1778" s="94" t="s">
        <v>42</v>
      </c>
      <c r="U1778" s="120"/>
      <c r="V1778" s="120"/>
      <c r="W1778" s="100" t="e">
        <f>VLOOKUP(TRIM(X1778),X10:Y92,2,FALSE)</f>
        <v>#N/A</v>
      </c>
      <c r="X1778" s="121" t="str">
        <f t="shared" si="163"/>
        <v>99</v>
      </c>
      <c r="Y1778" s="124">
        <f t="shared" si="164"/>
        <v>0</v>
      </c>
      <c r="Z1778" s="121">
        <f t="shared" si="162"/>
        <v>0</v>
      </c>
      <c r="AA1778" s="121">
        <f t="shared" si="165"/>
        <v>1</v>
      </c>
      <c r="AB1778" s="121">
        <f t="shared" si="166"/>
        <v>1</v>
      </c>
      <c r="AC1778" s="121">
        <f t="shared" si="167"/>
        <v>0</v>
      </c>
    </row>
    <row r="1779" spans="1:29" ht="35.25" customHeight="1" x14ac:dyDescent="0.25">
      <c r="A1779" s="89"/>
      <c r="B1779" s="94" t="s">
        <v>42</v>
      </c>
      <c r="C1779" s="91" t="s">
        <v>14</v>
      </c>
      <c r="D1779" s="91" t="s">
        <v>93</v>
      </c>
      <c r="E1779" s="122" t="s">
        <v>5131</v>
      </c>
      <c r="F1779" s="92" t="s">
        <v>42</v>
      </c>
      <c r="G1779" s="209" t="s">
        <v>42</v>
      </c>
      <c r="H1779" s="209" t="s">
        <v>695</v>
      </c>
      <c r="I1779" s="210" t="s">
        <v>42</v>
      </c>
      <c r="J1779" s="151"/>
      <c r="K1779" s="152"/>
      <c r="L1779" s="151"/>
      <c r="M1779" s="152"/>
      <c r="N1779" s="151"/>
      <c r="O1779" s="151" t="s">
        <v>42</v>
      </c>
      <c r="P1779" s="151"/>
      <c r="Q1779" s="211" t="s">
        <v>377</v>
      </c>
      <c r="R1779" s="211" t="s">
        <v>20</v>
      </c>
      <c r="S1779" s="153"/>
      <c r="T1779" s="94" t="s">
        <v>42</v>
      </c>
      <c r="U1779" s="120"/>
      <c r="V1779" s="120"/>
      <c r="W1779" s="100" t="e">
        <f>VLOOKUP(TRIM(X1779),X10:Y92,2,FALSE)</f>
        <v>#N/A</v>
      </c>
      <c r="X1779" s="121" t="str">
        <f t="shared" si="163"/>
        <v>99</v>
      </c>
      <c r="Y1779" s="124">
        <f t="shared" si="164"/>
        <v>0</v>
      </c>
      <c r="Z1779" s="121">
        <f t="shared" si="162"/>
        <v>0</v>
      </c>
      <c r="AA1779" s="121">
        <f t="shared" si="165"/>
        <v>1</v>
      </c>
      <c r="AB1779" s="121">
        <f t="shared" si="166"/>
        <v>1</v>
      </c>
      <c r="AC1779" s="121">
        <f t="shared" si="167"/>
        <v>0</v>
      </c>
    </row>
    <row r="1780" spans="1:29" ht="35.25" customHeight="1" x14ac:dyDescent="0.25">
      <c r="A1780" s="89"/>
      <c r="B1780" s="94" t="s">
        <v>42</v>
      </c>
      <c r="C1780" s="91" t="s">
        <v>14</v>
      </c>
      <c r="D1780" s="91" t="s">
        <v>93</v>
      </c>
      <c r="E1780" s="122" t="s">
        <v>5132</v>
      </c>
      <c r="F1780" s="92" t="s">
        <v>42</v>
      </c>
      <c r="G1780" s="209" t="s">
        <v>42</v>
      </c>
      <c r="H1780" s="209" t="s">
        <v>695</v>
      </c>
      <c r="I1780" s="210" t="s">
        <v>42</v>
      </c>
      <c r="J1780" s="151"/>
      <c r="K1780" s="152"/>
      <c r="L1780" s="151"/>
      <c r="M1780" s="152"/>
      <c r="N1780" s="151"/>
      <c r="O1780" s="151" t="s">
        <v>42</v>
      </c>
      <c r="P1780" s="151"/>
      <c r="Q1780" s="211" t="s">
        <v>377</v>
      </c>
      <c r="R1780" s="211" t="s">
        <v>20</v>
      </c>
      <c r="S1780" s="153"/>
      <c r="T1780" s="94" t="s">
        <v>42</v>
      </c>
      <c r="U1780" s="120"/>
      <c r="V1780" s="120"/>
      <c r="W1780" s="100" t="e">
        <f>VLOOKUP(TRIM(X1780),X10:Y92,2,FALSE)</f>
        <v>#N/A</v>
      </c>
      <c r="X1780" s="121" t="str">
        <f t="shared" si="163"/>
        <v>99</v>
      </c>
      <c r="Y1780" s="124">
        <f t="shared" si="164"/>
        <v>0</v>
      </c>
      <c r="Z1780" s="121">
        <f t="shared" si="162"/>
        <v>0</v>
      </c>
      <c r="AA1780" s="121">
        <f t="shared" si="165"/>
        <v>1</v>
      </c>
      <c r="AB1780" s="121">
        <f t="shared" si="166"/>
        <v>1</v>
      </c>
      <c r="AC1780" s="121">
        <f t="shared" si="167"/>
        <v>0</v>
      </c>
    </row>
    <row r="1781" spans="1:29" ht="35.25" customHeight="1" x14ac:dyDescent="0.25">
      <c r="A1781" s="89"/>
      <c r="B1781" s="94" t="s">
        <v>42</v>
      </c>
      <c r="C1781" s="91" t="s">
        <v>14</v>
      </c>
      <c r="D1781" s="91" t="s">
        <v>93</v>
      </c>
      <c r="E1781" s="122" t="s">
        <v>5133</v>
      </c>
      <c r="F1781" s="92" t="s">
        <v>42</v>
      </c>
      <c r="G1781" s="209" t="s">
        <v>42</v>
      </c>
      <c r="H1781" s="209" t="s">
        <v>695</v>
      </c>
      <c r="I1781" s="210" t="s">
        <v>42</v>
      </c>
      <c r="J1781" s="151"/>
      <c r="K1781" s="152"/>
      <c r="L1781" s="151"/>
      <c r="M1781" s="152"/>
      <c r="N1781" s="151"/>
      <c r="O1781" s="151" t="s">
        <v>42</v>
      </c>
      <c r="P1781" s="151"/>
      <c r="Q1781" s="211" t="s">
        <v>377</v>
      </c>
      <c r="R1781" s="211" t="s">
        <v>20</v>
      </c>
      <c r="S1781" s="153"/>
      <c r="T1781" s="94" t="s">
        <v>42</v>
      </c>
      <c r="U1781" s="120"/>
      <c r="V1781" s="120"/>
      <c r="W1781" s="100" t="e">
        <f>VLOOKUP(TRIM(X1781),X10:Y92,2,FALSE)</f>
        <v>#N/A</v>
      </c>
      <c r="X1781" s="121" t="str">
        <f t="shared" si="163"/>
        <v>99</v>
      </c>
      <c r="Y1781" s="124">
        <f t="shared" si="164"/>
        <v>0</v>
      </c>
      <c r="Z1781" s="121">
        <f t="shared" si="162"/>
        <v>0</v>
      </c>
      <c r="AA1781" s="121">
        <f t="shared" si="165"/>
        <v>1</v>
      </c>
      <c r="AB1781" s="121">
        <f t="shared" si="166"/>
        <v>1</v>
      </c>
      <c r="AC1781" s="121">
        <f t="shared" si="167"/>
        <v>0</v>
      </c>
    </row>
    <row r="1782" spans="1:29" ht="35.25" customHeight="1" x14ac:dyDescent="0.25">
      <c r="A1782" s="89"/>
      <c r="B1782" s="94" t="s">
        <v>42</v>
      </c>
      <c r="C1782" s="91" t="s">
        <v>14</v>
      </c>
      <c r="D1782" s="91" t="s">
        <v>93</v>
      </c>
      <c r="E1782" s="122" t="s">
        <v>5134</v>
      </c>
      <c r="F1782" s="92" t="s">
        <v>42</v>
      </c>
      <c r="G1782" s="209" t="s">
        <v>42</v>
      </c>
      <c r="H1782" s="209" t="s">
        <v>695</v>
      </c>
      <c r="I1782" s="210" t="s">
        <v>42</v>
      </c>
      <c r="J1782" s="151"/>
      <c r="K1782" s="152"/>
      <c r="L1782" s="151"/>
      <c r="M1782" s="152"/>
      <c r="N1782" s="151"/>
      <c r="O1782" s="151" t="s">
        <v>42</v>
      </c>
      <c r="P1782" s="151"/>
      <c r="Q1782" s="211" t="s">
        <v>377</v>
      </c>
      <c r="R1782" s="211" t="s">
        <v>20</v>
      </c>
      <c r="S1782" s="153"/>
      <c r="T1782" s="94" t="s">
        <v>42</v>
      </c>
      <c r="U1782" s="120"/>
      <c r="V1782" s="120"/>
      <c r="W1782" s="100" t="e">
        <f>VLOOKUP(TRIM(X1782),X10:Y92,2,FALSE)</f>
        <v>#N/A</v>
      </c>
      <c r="X1782" s="121" t="str">
        <f t="shared" si="163"/>
        <v>99</v>
      </c>
      <c r="Y1782" s="124">
        <f t="shared" si="164"/>
        <v>0</v>
      </c>
      <c r="Z1782" s="121">
        <f t="shared" si="162"/>
        <v>0</v>
      </c>
      <c r="AA1782" s="121">
        <f t="shared" si="165"/>
        <v>1</v>
      </c>
      <c r="AB1782" s="121">
        <f t="shared" si="166"/>
        <v>1</v>
      </c>
      <c r="AC1782" s="121">
        <f t="shared" si="167"/>
        <v>0</v>
      </c>
    </row>
    <row r="1783" spans="1:29" ht="35.25" customHeight="1" x14ac:dyDescent="0.25">
      <c r="A1783" s="89"/>
      <c r="B1783" s="94" t="s">
        <v>42</v>
      </c>
      <c r="C1783" s="91" t="s">
        <v>14</v>
      </c>
      <c r="D1783" s="91" t="s">
        <v>93</v>
      </c>
      <c r="E1783" s="122" t="s">
        <v>5135</v>
      </c>
      <c r="F1783" s="92" t="s">
        <v>42</v>
      </c>
      <c r="G1783" s="209" t="s">
        <v>42</v>
      </c>
      <c r="H1783" s="209" t="s">
        <v>695</v>
      </c>
      <c r="I1783" s="210" t="s">
        <v>42</v>
      </c>
      <c r="J1783" s="151"/>
      <c r="K1783" s="152"/>
      <c r="L1783" s="151"/>
      <c r="M1783" s="152"/>
      <c r="N1783" s="151"/>
      <c r="O1783" s="151" t="s">
        <v>42</v>
      </c>
      <c r="P1783" s="151"/>
      <c r="Q1783" s="211" t="s">
        <v>377</v>
      </c>
      <c r="R1783" s="211" t="s">
        <v>20</v>
      </c>
      <c r="S1783" s="153"/>
      <c r="T1783" s="94" t="s">
        <v>42</v>
      </c>
      <c r="U1783" s="120"/>
      <c r="V1783" s="120"/>
      <c r="W1783" s="100" t="e">
        <f>VLOOKUP(TRIM(X1783),X10:Y92,2,FALSE)</f>
        <v>#N/A</v>
      </c>
      <c r="X1783" s="121" t="str">
        <f t="shared" si="163"/>
        <v>99</v>
      </c>
      <c r="Y1783" s="124">
        <f t="shared" si="164"/>
        <v>0</v>
      </c>
      <c r="Z1783" s="121">
        <f t="shared" si="162"/>
        <v>0</v>
      </c>
      <c r="AA1783" s="121">
        <f t="shared" si="165"/>
        <v>1</v>
      </c>
      <c r="AB1783" s="121">
        <f t="shared" si="166"/>
        <v>1</v>
      </c>
      <c r="AC1783" s="121">
        <f t="shared" si="167"/>
        <v>0</v>
      </c>
    </row>
    <row r="1784" spans="1:29" ht="35.25" customHeight="1" x14ac:dyDescent="0.25">
      <c r="A1784" s="89"/>
      <c r="B1784" s="94" t="s">
        <v>42</v>
      </c>
      <c r="C1784" s="91" t="s">
        <v>14</v>
      </c>
      <c r="D1784" s="91" t="s">
        <v>93</v>
      </c>
      <c r="E1784" s="122" t="s">
        <v>5136</v>
      </c>
      <c r="F1784" s="92" t="s">
        <v>42</v>
      </c>
      <c r="G1784" s="209" t="s">
        <v>42</v>
      </c>
      <c r="H1784" s="209" t="s">
        <v>695</v>
      </c>
      <c r="I1784" s="210" t="s">
        <v>42</v>
      </c>
      <c r="J1784" s="151"/>
      <c r="K1784" s="152"/>
      <c r="L1784" s="151"/>
      <c r="M1784" s="152"/>
      <c r="N1784" s="151"/>
      <c r="O1784" s="151" t="s">
        <v>42</v>
      </c>
      <c r="P1784" s="151"/>
      <c r="Q1784" s="211" t="s">
        <v>377</v>
      </c>
      <c r="R1784" s="211" t="s">
        <v>20</v>
      </c>
      <c r="S1784" s="153"/>
      <c r="T1784" s="94" t="s">
        <v>42</v>
      </c>
      <c r="U1784" s="120"/>
      <c r="V1784" s="120"/>
      <c r="W1784" s="100" t="e">
        <f>VLOOKUP(TRIM(X1784),X10:Y92,2,FALSE)</f>
        <v>#N/A</v>
      </c>
      <c r="X1784" s="121" t="str">
        <f t="shared" si="163"/>
        <v>99</v>
      </c>
      <c r="Y1784" s="124">
        <f t="shared" si="164"/>
        <v>0</v>
      </c>
      <c r="Z1784" s="121">
        <f t="shared" si="162"/>
        <v>0</v>
      </c>
      <c r="AA1784" s="121">
        <f t="shared" si="165"/>
        <v>1</v>
      </c>
      <c r="AB1784" s="121">
        <f t="shared" si="166"/>
        <v>1</v>
      </c>
      <c r="AC1784" s="121">
        <f t="shared" si="167"/>
        <v>0</v>
      </c>
    </row>
    <row r="1785" spans="1:29" ht="35.25" customHeight="1" x14ac:dyDescent="0.25">
      <c r="A1785" s="89"/>
      <c r="B1785" s="94" t="s">
        <v>42</v>
      </c>
      <c r="C1785" s="91" t="s">
        <v>14</v>
      </c>
      <c r="D1785" s="91" t="s">
        <v>93</v>
      </c>
      <c r="E1785" s="122" t="s">
        <v>5137</v>
      </c>
      <c r="F1785" s="92" t="s">
        <v>42</v>
      </c>
      <c r="G1785" s="209" t="s">
        <v>42</v>
      </c>
      <c r="H1785" s="209" t="s">
        <v>695</v>
      </c>
      <c r="I1785" s="210" t="s">
        <v>42</v>
      </c>
      <c r="J1785" s="151"/>
      <c r="K1785" s="152"/>
      <c r="L1785" s="151"/>
      <c r="M1785" s="152"/>
      <c r="N1785" s="151"/>
      <c r="O1785" s="151" t="s">
        <v>42</v>
      </c>
      <c r="P1785" s="151"/>
      <c r="Q1785" s="211" t="s">
        <v>377</v>
      </c>
      <c r="R1785" s="211" t="s">
        <v>20</v>
      </c>
      <c r="S1785" s="153"/>
      <c r="T1785" s="94" t="s">
        <v>42</v>
      </c>
      <c r="U1785" s="120"/>
      <c r="V1785" s="120"/>
      <c r="W1785" s="100" t="e">
        <f>VLOOKUP(TRIM(X1785),X10:Y92,2,FALSE)</f>
        <v>#N/A</v>
      </c>
      <c r="X1785" s="121" t="str">
        <f t="shared" si="163"/>
        <v>99</v>
      </c>
      <c r="Y1785" s="124">
        <f t="shared" si="164"/>
        <v>0</v>
      </c>
      <c r="Z1785" s="121">
        <f t="shared" si="162"/>
        <v>0</v>
      </c>
      <c r="AA1785" s="121">
        <f t="shared" si="165"/>
        <v>1</v>
      </c>
      <c r="AB1785" s="121">
        <f t="shared" si="166"/>
        <v>1</v>
      </c>
      <c r="AC1785" s="121">
        <f t="shared" si="167"/>
        <v>0</v>
      </c>
    </row>
    <row r="1786" spans="1:29" ht="35.25" customHeight="1" x14ac:dyDescent="0.25">
      <c r="A1786" s="89"/>
      <c r="B1786" s="94" t="s">
        <v>42</v>
      </c>
      <c r="C1786" s="91" t="s">
        <v>14</v>
      </c>
      <c r="D1786" s="91" t="s">
        <v>93</v>
      </c>
      <c r="E1786" s="122" t="s">
        <v>5138</v>
      </c>
      <c r="F1786" s="92" t="s">
        <v>42</v>
      </c>
      <c r="G1786" s="209" t="s">
        <v>42</v>
      </c>
      <c r="H1786" s="209" t="s">
        <v>695</v>
      </c>
      <c r="I1786" s="210" t="s">
        <v>42</v>
      </c>
      <c r="J1786" s="151"/>
      <c r="K1786" s="152"/>
      <c r="L1786" s="151"/>
      <c r="M1786" s="152"/>
      <c r="N1786" s="151"/>
      <c r="O1786" s="151" t="s">
        <v>42</v>
      </c>
      <c r="P1786" s="151"/>
      <c r="Q1786" s="211" t="s">
        <v>377</v>
      </c>
      <c r="R1786" s="211" t="s">
        <v>20</v>
      </c>
      <c r="S1786" s="153"/>
      <c r="T1786" s="94" t="s">
        <v>42</v>
      </c>
      <c r="U1786" s="120"/>
      <c r="V1786" s="120"/>
      <c r="W1786" s="100" t="e">
        <f>VLOOKUP(TRIM(X1786),X10:Y92,2,FALSE)</f>
        <v>#N/A</v>
      </c>
      <c r="X1786" s="121" t="str">
        <f t="shared" si="163"/>
        <v>99</v>
      </c>
      <c r="Y1786" s="124">
        <f t="shared" si="164"/>
        <v>0</v>
      </c>
      <c r="Z1786" s="121">
        <f t="shared" si="162"/>
        <v>0</v>
      </c>
      <c r="AA1786" s="121">
        <f t="shared" si="165"/>
        <v>1</v>
      </c>
      <c r="AB1786" s="121">
        <f t="shared" si="166"/>
        <v>1</v>
      </c>
      <c r="AC1786" s="121">
        <f t="shared" si="167"/>
        <v>0</v>
      </c>
    </row>
    <row r="1787" spans="1:29" ht="35.25" customHeight="1" x14ac:dyDescent="0.25">
      <c r="A1787" s="89"/>
      <c r="B1787" s="94" t="s">
        <v>42</v>
      </c>
      <c r="C1787" s="91" t="s">
        <v>14</v>
      </c>
      <c r="D1787" s="91" t="s">
        <v>93</v>
      </c>
      <c r="E1787" s="122" t="s">
        <v>5139</v>
      </c>
      <c r="F1787" s="92" t="s">
        <v>42</v>
      </c>
      <c r="G1787" s="209" t="s">
        <v>42</v>
      </c>
      <c r="H1787" s="209" t="s">
        <v>695</v>
      </c>
      <c r="I1787" s="210" t="s">
        <v>42</v>
      </c>
      <c r="J1787" s="151"/>
      <c r="K1787" s="152"/>
      <c r="L1787" s="151"/>
      <c r="M1787" s="152"/>
      <c r="N1787" s="151"/>
      <c r="O1787" s="151" t="s">
        <v>42</v>
      </c>
      <c r="P1787" s="151"/>
      <c r="Q1787" s="211" t="s">
        <v>377</v>
      </c>
      <c r="R1787" s="211" t="s">
        <v>20</v>
      </c>
      <c r="S1787" s="153"/>
      <c r="T1787" s="94" t="s">
        <v>42</v>
      </c>
      <c r="U1787" s="120"/>
      <c r="V1787" s="120"/>
      <c r="W1787" s="100" t="e">
        <f>VLOOKUP(TRIM(X1787),X10:Y92,2,FALSE)</f>
        <v>#N/A</v>
      </c>
      <c r="X1787" s="121" t="str">
        <f t="shared" si="163"/>
        <v>99</v>
      </c>
      <c r="Y1787" s="124">
        <f t="shared" si="164"/>
        <v>0</v>
      </c>
      <c r="Z1787" s="121">
        <f t="shared" si="162"/>
        <v>0</v>
      </c>
      <c r="AA1787" s="121">
        <f t="shared" si="165"/>
        <v>1</v>
      </c>
      <c r="AB1787" s="121">
        <f t="shared" si="166"/>
        <v>1</v>
      </c>
      <c r="AC1787" s="121">
        <f t="shared" si="167"/>
        <v>0</v>
      </c>
    </row>
    <row r="1788" spans="1:29" ht="35.25" customHeight="1" x14ac:dyDescent="0.25">
      <c r="A1788" s="89"/>
      <c r="B1788" s="94" t="s">
        <v>42</v>
      </c>
      <c r="C1788" s="91" t="s">
        <v>14</v>
      </c>
      <c r="D1788" s="91" t="s">
        <v>93</v>
      </c>
      <c r="E1788" s="122" t="s">
        <v>5140</v>
      </c>
      <c r="F1788" s="92" t="s">
        <v>42</v>
      </c>
      <c r="G1788" s="209" t="s">
        <v>42</v>
      </c>
      <c r="H1788" s="209" t="s">
        <v>695</v>
      </c>
      <c r="I1788" s="210" t="s">
        <v>42</v>
      </c>
      <c r="J1788" s="151"/>
      <c r="K1788" s="152"/>
      <c r="L1788" s="151"/>
      <c r="M1788" s="152"/>
      <c r="N1788" s="151"/>
      <c r="O1788" s="151" t="s">
        <v>42</v>
      </c>
      <c r="P1788" s="151"/>
      <c r="Q1788" s="211" t="s">
        <v>377</v>
      </c>
      <c r="R1788" s="211" t="s">
        <v>20</v>
      </c>
      <c r="S1788" s="153"/>
      <c r="T1788" s="94" t="s">
        <v>42</v>
      </c>
      <c r="U1788" s="120"/>
      <c r="V1788" s="120"/>
      <c r="W1788" s="100" t="e">
        <f>VLOOKUP(TRIM(X1788),X10:Y92,2,FALSE)</f>
        <v>#N/A</v>
      </c>
      <c r="X1788" s="121" t="str">
        <f t="shared" si="163"/>
        <v>99</v>
      </c>
      <c r="Y1788" s="124">
        <f t="shared" si="164"/>
        <v>0</v>
      </c>
      <c r="Z1788" s="121">
        <f t="shared" si="162"/>
        <v>0</v>
      </c>
      <c r="AA1788" s="121">
        <f t="shared" si="165"/>
        <v>1</v>
      </c>
      <c r="AB1788" s="121">
        <f t="shared" si="166"/>
        <v>1</v>
      </c>
      <c r="AC1788" s="121">
        <f t="shared" si="167"/>
        <v>0</v>
      </c>
    </row>
    <row r="1789" spans="1:29" ht="35.25" customHeight="1" x14ac:dyDescent="0.25">
      <c r="A1789" s="89"/>
      <c r="B1789" s="94" t="s">
        <v>42</v>
      </c>
      <c r="C1789" s="91" t="s">
        <v>14</v>
      </c>
      <c r="D1789" s="91" t="s">
        <v>93</v>
      </c>
      <c r="E1789" s="122" t="s">
        <v>5141</v>
      </c>
      <c r="F1789" s="92" t="s">
        <v>42</v>
      </c>
      <c r="G1789" s="209" t="s">
        <v>42</v>
      </c>
      <c r="H1789" s="209" t="s">
        <v>695</v>
      </c>
      <c r="I1789" s="210" t="s">
        <v>42</v>
      </c>
      <c r="J1789" s="151"/>
      <c r="K1789" s="152"/>
      <c r="L1789" s="151"/>
      <c r="M1789" s="152"/>
      <c r="N1789" s="151"/>
      <c r="O1789" s="151" t="s">
        <v>42</v>
      </c>
      <c r="P1789" s="151"/>
      <c r="Q1789" s="211" t="s">
        <v>377</v>
      </c>
      <c r="R1789" s="211" t="s">
        <v>20</v>
      </c>
      <c r="S1789" s="153"/>
      <c r="T1789" s="94" t="s">
        <v>42</v>
      </c>
      <c r="U1789" s="120"/>
      <c r="V1789" s="120"/>
      <c r="W1789" s="100" t="e">
        <f>VLOOKUP(TRIM(X1789),X10:Y92,2,FALSE)</f>
        <v>#N/A</v>
      </c>
      <c r="X1789" s="121" t="str">
        <f t="shared" si="163"/>
        <v>99</v>
      </c>
      <c r="Y1789" s="124">
        <f t="shared" si="164"/>
        <v>0</v>
      </c>
      <c r="Z1789" s="121">
        <f t="shared" si="162"/>
        <v>0</v>
      </c>
      <c r="AA1789" s="121">
        <f t="shared" si="165"/>
        <v>1</v>
      </c>
      <c r="AB1789" s="121">
        <f t="shared" si="166"/>
        <v>1</v>
      </c>
      <c r="AC1789" s="121">
        <f t="shared" si="167"/>
        <v>0</v>
      </c>
    </row>
    <row r="1790" spans="1:29" ht="35.25" customHeight="1" x14ac:dyDescent="0.25">
      <c r="A1790" s="89"/>
      <c r="B1790" s="94" t="s">
        <v>42</v>
      </c>
      <c r="C1790" s="91" t="s">
        <v>14</v>
      </c>
      <c r="D1790" s="91" t="s">
        <v>93</v>
      </c>
      <c r="E1790" s="122" t="s">
        <v>5142</v>
      </c>
      <c r="F1790" s="92" t="s">
        <v>42</v>
      </c>
      <c r="G1790" s="209" t="s">
        <v>42</v>
      </c>
      <c r="H1790" s="209" t="s">
        <v>695</v>
      </c>
      <c r="I1790" s="210" t="s">
        <v>42</v>
      </c>
      <c r="J1790" s="151"/>
      <c r="K1790" s="152"/>
      <c r="L1790" s="151"/>
      <c r="M1790" s="152"/>
      <c r="N1790" s="151"/>
      <c r="O1790" s="151" t="s">
        <v>42</v>
      </c>
      <c r="P1790" s="151"/>
      <c r="Q1790" s="211" t="s">
        <v>377</v>
      </c>
      <c r="R1790" s="211" t="s">
        <v>20</v>
      </c>
      <c r="S1790" s="153"/>
      <c r="T1790" s="94" t="s">
        <v>42</v>
      </c>
      <c r="U1790" s="120"/>
      <c r="V1790" s="120"/>
      <c r="W1790" s="100" t="e">
        <f>VLOOKUP(TRIM(X1790),X10:Y92,2,FALSE)</f>
        <v>#N/A</v>
      </c>
      <c r="X1790" s="121" t="str">
        <f t="shared" si="163"/>
        <v>99</v>
      </c>
      <c r="Y1790" s="124">
        <f t="shared" si="164"/>
        <v>0</v>
      </c>
      <c r="Z1790" s="121">
        <f t="shared" si="162"/>
        <v>0</v>
      </c>
      <c r="AA1790" s="121">
        <f t="shared" si="165"/>
        <v>1</v>
      </c>
      <c r="AB1790" s="121">
        <f t="shared" si="166"/>
        <v>1</v>
      </c>
      <c r="AC1790" s="121">
        <f t="shared" si="167"/>
        <v>0</v>
      </c>
    </row>
    <row r="1791" spans="1:29" ht="35.25" customHeight="1" x14ac:dyDescent="0.25">
      <c r="A1791" s="89"/>
      <c r="B1791" s="94" t="s">
        <v>42</v>
      </c>
      <c r="C1791" s="91" t="s">
        <v>14</v>
      </c>
      <c r="D1791" s="91" t="s">
        <v>93</v>
      </c>
      <c r="E1791" s="122" t="s">
        <v>5143</v>
      </c>
      <c r="F1791" s="92" t="s">
        <v>42</v>
      </c>
      <c r="G1791" s="209" t="s">
        <v>42</v>
      </c>
      <c r="H1791" s="209" t="s">
        <v>695</v>
      </c>
      <c r="I1791" s="210" t="s">
        <v>42</v>
      </c>
      <c r="J1791" s="151"/>
      <c r="K1791" s="152"/>
      <c r="L1791" s="151"/>
      <c r="M1791" s="152"/>
      <c r="N1791" s="151"/>
      <c r="O1791" s="151" t="s">
        <v>42</v>
      </c>
      <c r="P1791" s="151"/>
      <c r="Q1791" s="211" t="s">
        <v>377</v>
      </c>
      <c r="R1791" s="211" t="s">
        <v>20</v>
      </c>
      <c r="S1791" s="153"/>
      <c r="T1791" s="94" t="s">
        <v>42</v>
      </c>
      <c r="U1791" s="120"/>
      <c r="V1791" s="120"/>
      <c r="W1791" s="100" t="e">
        <f>VLOOKUP(TRIM(X1791),X10:Y92,2,FALSE)</f>
        <v>#N/A</v>
      </c>
      <c r="X1791" s="121" t="str">
        <f t="shared" si="163"/>
        <v>99</v>
      </c>
      <c r="Y1791" s="124">
        <f t="shared" si="164"/>
        <v>0</v>
      </c>
      <c r="Z1791" s="121">
        <f t="shared" si="162"/>
        <v>0</v>
      </c>
      <c r="AA1791" s="121">
        <f t="shared" si="165"/>
        <v>1</v>
      </c>
      <c r="AB1791" s="121">
        <f t="shared" si="166"/>
        <v>1</v>
      </c>
      <c r="AC1791" s="121">
        <f t="shared" si="167"/>
        <v>0</v>
      </c>
    </row>
    <row r="1792" spans="1:29" ht="35.25" customHeight="1" x14ac:dyDescent="0.25">
      <c r="A1792" s="89"/>
      <c r="B1792" s="94" t="s">
        <v>42</v>
      </c>
      <c r="C1792" s="91" t="s">
        <v>14</v>
      </c>
      <c r="D1792" s="91" t="s">
        <v>93</v>
      </c>
      <c r="E1792" s="122" t="s">
        <v>5144</v>
      </c>
      <c r="F1792" s="92" t="s">
        <v>42</v>
      </c>
      <c r="G1792" s="209" t="s">
        <v>42</v>
      </c>
      <c r="H1792" s="209" t="s">
        <v>695</v>
      </c>
      <c r="I1792" s="210" t="s">
        <v>42</v>
      </c>
      <c r="J1792" s="151"/>
      <c r="K1792" s="152"/>
      <c r="L1792" s="151"/>
      <c r="M1792" s="152"/>
      <c r="N1792" s="151"/>
      <c r="O1792" s="151" t="s">
        <v>42</v>
      </c>
      <c r="P1792" s="151"/>
      <c r="Q1792" s="211" t="s">
        <v>377</v>
      </c>
      <c r="R1792" s="211" t="s">
        <v>20</v>
      </c>
      <c r="S1792" s="153"/>
      <c r="T1792" s="94" t="s">
        <v>42</v>
      </c>
      <c r="U1792" s="120"/>
      <c r="V1792" s="120"/>
      <c r="W1792" s="100" t="e">
        <f>VLOOKUP(TRIM(X1792),X10:Y92,2,FALSE)</f>
        <v>#N/A</v>
      </c>
      <c r="X1792" s="121" t="str">
        <f t="shared" si="163"/>
        <v>99</v>
      </c>
      <c r="Y1792" s="124">
        <f t="shared" si="164"/>
        <v>0</v>
      </c>
      <c r="Z1792" s="121">
        <f t="shared" si="162"/>
        <v>0</v>
      </c>
      <c r="AA1792" s="121">
        <f t="shared" si="165"/>
        <v>1</v>
      </c>
      <c r="AB1792" s="121">
        <f t="shared" si="166"/>
        <v>1</v>
      </c>
      <c r="AC1792" s="121">
        <f t="shared" si="167"/>
        <v>0</v>
      </c>
    </row>
    <row r="1793" spans="1:29" ht="35.25" customHeight="1" x14ac:dyDescent="0.25">
      <c r="A1793" s="89"/>
      <c r="B1793" s="94" t="s">
        <v>42</v>
      </c>
      <c r="C1793" s="91" t="s">
        <v>14</v>
      </c>
      <c r="D1793" s="91" t="s">
        <v>93</v>
      </c>
      <c r="E1793" s="122" t="s">
        <v>5145</v>
      </c>
      <c r="F1793" s="92" t="s">
        <v>42</v>
      </c>
      <c r="G1793" s="209" t="s">
        <v>42</v>
      </c>
      <c r="H1793" s="209" t="s">
        <v>695</v>
      </c>
      <c r="I1793" s="210" t="s">
        <v>42</v>
      </c>
      <c r="J1793" s="151"/>
      <c r="K1793" s="152"/>
      <c r="L1793" s="151"/>
      <c r="M1793" s="152"/>
      <c r="N1793" s="151"/>
      <c r="O1793" s="151" t="s">
        <v>42</v>
      </c>
      <c r="P1793" s="151"/>
      <c r="Q1793" s="211" t="s">
        <v>377</v>
      </c>
      <c r="R1793" s="211" t="s">
        <v>20</v>
      </c>
      <c r="S1793" s="153"/>
      <c r="T1793" s="94" t="s">
        <v>42</v>
      </c>
      <c r="U1793" s="120"/>
      <c r="V1793" s="120"/>
      <c r="W1793" s="100" t="e">
        <f>VLOOKUP(TRIM(X1793),X10:Y92,2,FALSE)</f>
        <v>#N/A</v>
      </c>
      <c r="X1793" s="121" t="str">
        <f t="shared" si="163"/>
        <v>99</v>
      </c>
      <c r="Y1793" s="124">
        <f t="shared" si="164"/>
        <v>0</v>
      </c>
      <c r="Z1793" s="121">
        <f t="shared" si="162"/>
        <v>0</v>
      </c>
      <c r="AA1793" s="121">
        <f t="shared" si="165"/>
        <v>1</v>
      </c>
      <c r="AB1793" s="121">
        <f t="shared" si="166"/>
        <v>1</v>
      </c>
      <c r="AC1793" s="121">
        <f t="shared" si="167"/>
        <v>0</v>
      </c>
    </row>
    <row r="1794" spans="1:29" ht="35.25" customHeight="1" x14ac:dyDescent="0.25">
      <c r="A1794" s="89"/>
      <c r="B1794" s="94" t="s">
        <v>42</v>
      </c>
      <c r="C1794" s="91" t="s">
        <v>14</v>
      </c>
      <c r="D1794" s="91" t="s">
        <v>93</v>
      </c>
      <c r="E1794" s="122" t="s">
        <v>5146</v>
      </c>
      <c r="F1794" s="92" t="s">
        <v>42</v>
      </c>
      <c r="G1794" s="209" t="s">
        <v>42</v>
      </c>
      <c r="H1794" s="209" t="s">
        <v>695</v>
      </c>
      <c r="I1794" s="210" t="s">
        <v>42</v>
      </c>
      <c r="J1794" s="151"/>
      <c r="K1794" s="152"/>
      <c r="L1794" s="151"/>
      <c r="M1794" s="152"/>
      <c r="N1794" s="151"/>
      <c r="O1794" s="151" t="s">
        <v>42</v>
      </c>
      <c r="P1794" s="151"/>
      <c r="Q1794" s="211" t="s">
        <v>377</v>
      </c>
      <c r="R1794" s="211" t="s">
        <v>20</v>
      </c>
      <c r="S1794" s="153"/>
      <c r="T1794" s="94" t="s">
        <v>42</v>
      </c>
      <c r="U1794" s="120"/>
      <c r="V1794" s="120"/>
      <c r="W1794" s="100" t="e">
        <f>VLOOKUP(TRIM(X1794),X10:Y92,2,FALSE)</f>
        <v>#N/A</v>
      </c>
      <c r="X1794" s="121" t="str">
        <f t="shared" si="163"/>
        <v>99</v>
      </c>
      <c r="Y1794" s="124">
        <f t="shared" si="164"/>
        <v>0</v>
      </c>
      <c r="Z1794" s="121">
        <f t="shared" si="162"/>
        <v>0</v>
      </c>
      <c r="AA1794" s="121">
        <f t="shared" si="165"/>
        <v>1</v>
      </c>
      <c r="AB1794" s="121">
        <f t="shared" si="166"/>
        <v>1</v>
      </c>
      <c r="AC1794" s="121">
        <f t="shared" si="167"/>
        <v>0</v>
      </c>
    </row>
    <row r="1795" spans="1:29" ht="35.25" customHeight="1" x14ac:dyDescent="0.25">
      <c r="A1795" s="89"/>
      <c r="B1795" s="94" t="s">
        <v>42</v>
      </c>
      <c r="C1795" s="91" t="s">
        <v>14</v>
      </c>
      <c r="D1795" s="91" t="s">
        <v>93</v>
      </c>
      <c r="E1795" s="122" t="s">
        <v>5147</v>
      </c>
      <c r="F1795" s="92" t="s">
        <v>42</v>
      </c>
      <c r="G1795" s="209" t="s">
        <v>42</v>
      </c>
      <c r="H1795" s="209" t="s">
        <v>695</v>
      </c>
      <c r="I1795" s="210" t="s">
        <v>42</v>
      </c>
      <c r="J1795" s="151"/>
      <c r="K1795" s="152"/>
      <c r="L1795" s="151"/>
      <c r="M1795" s="152"/>
      <c r="N1795" s="151"/>
      <c r="O1795" s="151" t="s">
        <v>42</v>
      </c>
      <c r="P1795" s="151"/>
      <c r="Q1795" s="211" t="s">
        <v>377</v>
      </c>
      <c r="R1795" s="211" t="s">
        <v>20</v>
      </c>
      <c r="S1795" s="153"/>
      <c r="T1795" s="94" t="s">
        <v>42</v>
      </c>
      <c r="U1795" s="120"/>
      <c r="V1795" s="120"/>
      <c r="W1795" s="100" t="e">
        <f>VLOOKUP(TRIM(X1795),X10:Y92,2,FALSE)</f>
        <v>#N/A</v>
      </c>
      <c r="X1795" s="121" t="str">
        <f t="shared" si="163"/>
        <v>99</v>
      </c>
      <c r="Y1795" s="124">
        <f t="shared" si="164"/>
        <v>0</v>
      </c>
      <c r="Z1795" s="121">
        <f t="shared" si="162"/>
        <v>0</v>
      </c>
      <c r="AA1795" s="121">
        <f t="shared" si="165"/>
        <v>1</v>
      </c>
      <c r="AB1795" s="121">
        <f t="shared" si="166"/>
        <v>1</v>
      </c>
      <c r="AC1795" s="121">
        <f t="shared" si="167"/>
        <v>0</v>
      </c>
    </row>
    <row r="1796" spans="1:29" ht="35.25" customHeight="1" x14ac:dyDescent="0.25">
      <c r="A1796" s="89"/>
      <c r="B1796" s="94" t="s">
        <v>42</v>
      </c>
      <c r="C1796" s="91" t="s">
        <v>14</v>
      </c>
      <c r="D1796" s="91" t="s">
        <v>93</v>
      </c>
      <c r="E1796" s="122" t="s">
        <v>5148</v>
      </c>
      <c r="F1796" s="92" t="s">
        <v>42</v>
      </c>
      <c r="G1796" s="209" t="s">
        <v>42</v>
      </c>
      <c r="H1796" s="209" t="s">
        <v>695</v>
      </c>
      <c r="I1796" s="210" t="s">
        <v>42</v>
      </c>
      <c r="J1796" s="151"/>
      <c r="K1796" s="152"/>
      <c r="L1796" s="151"/>
      <c r="M1796" s="152"/>
      <c r="N1796" s="151"/>
      <c r="O1796" s="151" t="s">
        <v>42</v>
      </c>
      <c r="P1796" s="151"/>
      <c r="Q1796" s="211" t="s">
        <v>377</v>
      </c>
      <c r="R1796" s="211" t="s">
        <v>20</v>
      </c>
      <c r="S1796" s="153"/>
      <c r="T1796" s="94" t="s">
        <v>42</v>
      </c>
      <c r="U1796" s="120"/>
      <c r="V1796" s="120"/>
      <c r="W1796" s="100" t="e">
        <f>VLOOKUP(TRIM(X1796),X10:Y92,2,FALSE)</f>
        <v>#N/A</v>
      </c>
      <c r="X1796" s="121" t="str">
        <f t="shared" si="163"/>
        <v>99</v>
      </c>
      <c r="Y1796" s="124">
        <f t="shared" si="164"/>
        <v>0</v>
      </c>
      <c r="Z1796" s="121">
        <f t="shared" si="162"/>
        <v>0</v>
      </c>
      <c r="AA1796" s="121">
        <f t="shared" si="165"/>
        <v>1</v>
      </c>
      <c r="AB1796" s="121">
        <f t="shared" si="166"/>
        <v>1</v>
      </c>
      <c r="AC1796" s="121">
        <f t="shared" si="167"/>
        <v>0</v>
      </c>
    </row>
    <row r="1797" spans="1:29" ht="35.25" customHeight="1" x14ac:dyDescent="0.25">
      <c r="A1797" s="89"/>
      <c r="B1797" s="94" t="s">
        <v>42</v>
      </c>
      <c r="C1797" s="91" t="s">
        <v>14</v>
      </c>
      <c r="D1797" s="91" t="s">
        <v>93</v>
      </c>
      <c r="E1797" s="122" t="s">
        <v>5149</v>
      </c>
      <c r="F1797" s="92" t="s">
        <v>42</v>
      </c>
      <c r="G1797" s="209" t="s">
        <v>42</v>
      </c>
      <c r="H1797" s="209" t="s">
        <v>695</v>
      </c>
      <c r="I1797" s="210" t="s">
        <v>42</v>
      </c>
      <c r="J1797" s="151"/>
      <c r="K1797" s="152"/>
      <c r="L1797" s="151"/>
      <c r="M1797" s="152"/>
      <c r="N1797" s="151"/>
      <c r="O1797" s="151" t="s">
        <v>42</v>
      </c>
      <c r="P1797" s="151"/>
      <c r="Q1797" s="211" t="s">
        <v>377</v>
      </c>
      <c r="R1797" s="211" t="s">
        <v>20</v>
      </c>
      <c r="S1797" s="153"/>
      <c r="T1797" s="94" t="s">
        <v>42</v>
      </c>
      <c r="U1797" s="120"/>
      <c r="V1797" s="120"/>
      <c r="W1797" s="100" t="e">
        <f>VLOOKUP(TRIM(X1797),X10:Y92,2,FALSE)</f>
        <v>#N/A</v>
      </c>
      <c r="X1797" s="121" t="str">
        <f t="shared" si="163"/>
        <v>99</v>
      </c>
      <c r="Y1797" s="124">
        <f t="shared" si="164"/>
        <v>0</v>
      </c>
      <c r="Z1797" s="121">
        <f t="shared" si="162"/>
        <v>0</v>
      </c>
      <c r="AA1797" s="121">
        <f t="shared" si="165"/>
        <v>1</v>
      </c>
      <c r="AB1797" s="121">
        <f t="shared" si="166"/>
        <v>1</v>
      </c>
      <c r="AC1797" s="121">
        <f t="shared" si="167"/>
        <v>0</v>
      </c>
    </row>
    <row r="1798" spans="1:29" ht="35.25" customHeight="1" x14ac:dyDescent="0.25">
      <c r="A1798" s="89"/>
      <c r="B1798" s="94" t="s">
        <v>42</v>
      </c>
      <c r="C1798" s="91" t="s">
        <v>14</v>
      </c>
      <c r="D1798" s="91" t="s">
        <v>93</v>
      </c>
      <c r="E1798" s="122" t="s">
        <v>5150</v>
      </c>
      <c r="F1798" s="92" t="s">
        <v>42</v>
      </c>
      <c r="G1798" s="209" t="s">
        <v>42</v>
      </c>
      <c r="H1798" s="209" t="s">
        <v>695</v>
      </c>
      <c r="I1798" s="210" t="s">
        <v>42</v>
      </c>
      <c r="J1798" s="151"/>
      <c r="K1798" s="152"/>
      <c r="L1798" s="151"/>
      <c r="M1798" s="152"/>
      <c r="N1798" s="151"/>
      <c r="O1798" s="151" t="s">
        <v>42</v>
      </c>
      <c r="P1798" s="151"/>
      <c r="Q1798" s="211" t="s">
        <v>377</v>
      </c>
      <c r="R1798" s="211" t="s">
        <v>20</v>
      </c>
      <c r="S1798" s="153"/>
      <c r="T1798" s="94" t="s">
        <v>42</v>
      </c>
      <c r="U1798" s="120"/>
      <c r="V1798" s="120"/>
      <c r="W1798" s="100" t="e">
        <f>VLOOKUP(TRIM(X1798),X10:Y92,2,FALSE)</f>
        <v>#N/A</v>
      </c>
      <c r="X1798" s="121" t="str">
        <f t="shared" si="163"/>
        <v>99</v>
      </c>
      <c r="Y1798" s="124">
        <f t="shared" si="164"/>
        <v>0</v>
      </c>
      <c r="Z1798" s="121">
        <f t="shared" si="162"/>
        <v>0</v>
      </c>
      <c r="AA1798" s="121">
        <f t="shared" si="165"/>
        <v>1</v>
      </c>
      <c r="AB1798" s="121">
        <f t="shared" si="166"/>
        <v>1</v>
      </c>
      <c r="AC1798" s="121">
        <f t="shared" si="167"/>
        <v>0</v>
      </c>
    </row>
    <row r="1799" spans="1:29" ht="35.25" customHeight="1" x14ac:dyDescent="0.25">
      <c r="A1799" s="89"/>
      <c r="B1799" s="94" t="s">
        <v>42</v>
      </c>
      <c r="C1799" s="91" t="s">
        <v>14</v>
      </c>
      <c r="D1799" s="91" t="s">
        <v>93</v>
      </c>
      <c r="E1799" s="122" t="s">
        <v>5151</v>
      </c>
      <c r="F1799" s="92" t="s">
        <v>42</v>
      </c>
      <c r="G1799" s="209" t="s">
        <v>42</v>
      </c>
      <c r="H1799" s="209" t="s">
        <v>695</v>
      </c>
      <c r="I1799" s="210" t="s">
        <v>42</v>
      </c>
      <c r="J1799" s="151"/>
      <c r="K1799" s="152"/>
      <c r="L1799" s="151"/>
      <c r="M1799" s="152"/>
      <c r="N1799" s="151"/>
      <c r="O1799" s="151" t="s">
        <v>42</v>
      </c>
      <c r="P1799" s="151"/>
      <c r="Q1799" s="211" t="s">
        <v>377</v>
      </c>
      <c r="R1799" s="211" t="s">
        <v>20</v>
      </c>
      <c r="S1799" s="153"/>
      <c r="T1799" s="94" t="s">
        <v>42</v>
      </c>
      <c r="U1799" s="120"/>
      <c r="V1799" s="120"/>
      <c r="W1799" s="100" t="e">
        <f>VLOOKUP(TRIM(X1799),X10:Y92,2,FALSE)</f>
        <v>#N/A</v>
      </c>
      <c r="X1799" s="121" t="str">
        <f t="shared" si="163"/>
        <v>99</v>
      </c>
      <c r="Y1799" s="124">
        <f t="shared" si="164"/>
        <v>0</v>
      </c>
      <c r="Z1799" s="121">
        <f t="shared" si="162"/>
        <v>0</v>
      </c>
      <c r="AA1799" s="121">
        <f t="shared" si="165"/>
        <v>1</v>
      </c>
      <c r="AB1799" s="121">
        <f t="shared" si="166"/>
        <v>1</v>
      </c>
      <c r="AC1799" s="121">
        <f t="shared" si="167"/>
        <v>0</v>
      </c>
    </row>
    <row r="1800" spans="1:29" ht="35.25" customHeight="1" x14ac:dyDescent="0.25">
      <c r="A1800" s="89"/>
      <c r="B1800" s="94" t="s">
        <v>42</v>
      </c>
      <c r="C1800" s="91" t="s">
        <v>14</v>
      </c>
      <c r="D1800" s="91" t="s">
        <v>93</v>
      </c>
      <c r="E1800" s="122" t="s">
        <v>5152</v>
      </c>
      <c r="F1800" s="92" t="s">
        <v>42</v>
      </c>
      <c r="G1800" s="209" t="s">
        <v>42</v>
      </c>
      <c r="H1800" s="209" t="s">
        <v>695</v>
      </c>
      <c r="I1800" s="210" t="s">
        <v>42</v>
      </c>
      <c r="J1800" s="151"/>
      <c r="K1800" s="152"/>
      <c r="L1800" s="151"/>
      <c r="M1800" s="152"/>
      <c r="N1800" s="151"/>
      <c r="O1800" s="151" t="s">
        <v>42</v>
      </c>
      <c r="P1800" s="151"/>
      <c r="Q1800" s="211" t="s">
        <v>377</v>
      </c>
      <c r="R1800" s="211" t="s">
        <v>20</v>
      </c>
      <c r="S1800" s="153"/>
      <c r="T1800" s="94" t="s">
        <v>42</v>
      </c>
      <c r="U1800" s="120"/>
      <c r="V1800" s="120"/>
      <c r="W1800" s="100" t="e">
        <f>VLOOKUP(TRIM(X1800),X10:Y92,2,FALSE)</f>
        <v>#N/A</v>
      </c>
      <c r="X1800" s="121" t="str">
        <f t="shared" si="163"/>
        <v>99</v>
      </c>
      <c r="Y1800" s="124">
        <f t="shared" si="164"/>
        <v>0</v>
      </c>
      <c r="Z1800" s="121">
        <f t="shared" si="162"/>
        <v>0</v>
      </c>
      <c r="AA1800" s="121">
        <f t="shared" si="165"/>
        <v>1</v>
      </c>
      <c r="AB1800" s="121">
        <f t="shared" si="166"/>
        <v>1</v>
      </c>
      <c r="AC1800" s="121">
        <f t="shared" si="167"/>
        <v>0</v>
      </c>
    </row>
    <row r="1801" spans="1:29" ht="35.25" customHeight="1" x14ac:dyDescent="0.25">
      <c r="A1801" s="89"/>
      <c r="B1801" s="94" t="s">
        <v>42</v>
      </c>
      <c r="C1801" s="91" t="s">
        <v>14</v>
      </c>
      <c r="D1801" s="91" t="s">
        <v>93</v>
      </c>
      <c r="E1801" s="122" t="s">
        <v>5153</v>
      </c>
      <c r="F1801" s="92" t="s">
        <v>42</v>
      </c>
      <c r="G1801" s="209" t="s">
        <v>42</v>
      </c>
      <c r="H1801" s="209" t="s">
        <v>695</v>
      </c>
      <c r="I1801" s="210" t="s">
        <v>42</v>
      </c>
      <c r="J1801" s="151"/>
      <c r="K1801" s="152"/>
      <c r="L1801" s="151"/>
      <c r="M1801" s="152"/>
      <c r="N1801" s="151"/>
      <c r="O1801" s="151" t="s">
        <v>42</v>
      </c>
      <c r="P1801" s="151"/>
      <c r="Q1801" s="211" t="s">
        <v>377</v>
      </c>
      <c r="R1801" s="211" t="s">
        <v>20</v>
      </c>
      <c r="S1801" s="153"/>
      <c r="T1801" s="94" t="s">
        <v>42</v>
      </c>
      <c r="U1801" s="120"/>
      <c r="V1801" s="120"/>
      <c r="W1801" s="100" t="e">
        <f>VLOOKUP(TRIM(X1801),X10:Y92,2,FALSE)</f>
        <v>#N/A</v>
      </c>
      <c r="X1801" s="121" t="str">
        <f t="shared" si="163"/>
        <v>99</v>
      </c>
      <c r="Y1801" s="124">
        <f t="shared" si="164"/>
        <v>0</v>
      </c>
      <c r="Z1801" s="121">
        <f t="shared" si="162"/>
        <v>0</v>
      </c>
      <c r="AA1801" s="121">
        <f t="shared" si="165"/>
        <v>1</v>
      </c>
      <c r="AB1801" s="121">
        <f t="shared" si="166"/>
        <v>1</v>
      </c>
      <c r="AC1801" s="121">
        <f t="shared" si="167"/>
        <v>0</v>
      </c>
    </row>
    <row r="1802" spans="1:29" ht="35.25" customHeight="1" x14ac:dyDescent="0.25">
      <c r="A1802" s="89"/>
      <c r="B1802" s="94" t="s">
        <v>42</v>
      </c>
      <c r="C1802" s="91" t="s">
        <v>14</v>
      </c>
      <c r="D1802" s="91" t="s">
        <v>93</v>
      </c>
      <c r="E1802" s="122" t="s">
        <v>5154</v>
      </c>
      <c r="F1802" s="92" t="s">
        <v>42</v>
      </c>
      <c r="G1802" s="209" t="s">
        <v>42</v>
      </c>
      <c r="H1802" s="209" t="s">
        <v>695</v>
      </c>
      <c r="I1802" s="210" t="s">
        <v>42</v>
      </c>
      <c r="J1802" s="151"/>
      <c r="K1802" s="152"/>
      <c r="L1802" s="151"/>
      <c r="M1802" s="152"/>
      <c r="N1802" s="151"/>
      <c r="O1802" s="151" t="s">
        <v>42</v>
      </c>
      <c r="P1802" s="151"/>
      <c r="Q1802" s="211" t="s">
        <v>377</v>
      </c>
      <c r="R1802" s="211" t="s">
        <v>20</v>
      </c>
      <c r="S1802" s="153"/>
      <c r="T1802" s="94" t="s">
        <v>42</v>
      </c>
      <c r="U1802" s="120"/>
      <c r="V1802" s="120"/>
      <c r="W1802" s="100" t="e">
        <f>VLOOKUP(TRIM(X1802),X10:Y92,2,FALSE)</f>
        <v>#N/A</v>
      </c>
      <c r="X1802" s="121" t="str">
        <f t="shared" si="163"/>
        <v>99</v>
      </c>
      <c r="Y1802" s="124">
        <f t="shared" si="164"/>
        <v>0</v>
      </c>
      <c r="Z1802" s="121">
        <f t="shared" si="162"/>
        <v>0</v>
      </c>
      <c r="AA1802" s="121">
        <f t="shared" si="165"/>
        <v>1</v>
      </c>
      <c r="AB1802" s="121">
        <f t="shared" si="166"/>
        <v>1</v>
      </c>
      <c r="AC1802" s="121">
        <f t="shared" si="167"/>
        <v>0</v>
      </c>
    </row>
    <row r="1803" spans="1:29" ht="35.25" customHeight="1" x14ac:dyDescent="0.25">
      <c r="A1803" s="89"/>
      <c r="B1803" s="94" t="s">
        <v>42</v>
      </c>
      <c r="C1803" s="91" t="s">
        <v>14</v>
      </c>
      <c r="D1803" s="91" t="s">
        <v>93</v>
      </c>
      <c r="E1803" s="122" t="s">
        <v>5155</v>
      </c>
      <c r="F1803" s="92" t="s">
        <v>42</v>
      </c>
      <c r="G1803" s="209" t="s">
        <v>42</v>
      </c>
      <c r="H1803" s="209" t="s">
        <v>695</v>
      </c>
      <c r="I1803" s="210" t="s">
        <v>42</v>
      </c>
      <c r="J1803" s="151"/>
      <c r="K1803" s="152"/>
      <c r="L1803" s="151"/>
      <c r="M1803" s="152"/>
      <c r="N1803" s="151"/>
      <c r="O1803" s="151" t="s">
        <v>42</v>
      </c>
      <c r="P1803" s="151"/>
      <c r="Q1803" s="211" t="s">
        <v>377</v>
      </c>
      <c r="R1803" s="211" t="s">
        <v>20</v>
      </c>
      <c r="S1803" s="153"/>
      <c r="T1803" s="94" t="s">
        <v>42</v>
      </c>
      <c r="U1803" s="120"/>
      <c r="V1803" s="120"/>
      <c r="W1803" s="100" t="e">
        <f>VLOOKUP(TRIM(X1803),X10:Y92,2,FALSE)</f>
        <v>#N/A</v>
      </c>
      <c r="X1803" s="121" t="str">
        <f t="shared" si="163"/>
        <v>99</v>
      </c>
      <c r="Y1803" s="124">
        <f t="shared" si="164"/>
        <v>0</v>
      </c>
      <c r="Z1803" s="121">
        <f t="shared" si="162"/>
        <v>0</v>
      </c>
      <c r="AA1803" s="121">
        <f t="shared" si="165"/>
        <v>1</v>
      </c>
      <c r="AB1803" s="121">
        <f t="shared" si="166"/>
        <v>1</v>
      </c>
      <c r="AC1803" s="121">
        <f t="shared" si="167"/>
        <v>0</v>
      </c>
    </row>
    <row r="1804" spans="1:29" ht="35.25" customHeight="1" x14ac:dyDescent="0.25">
      <c r="A1804" s="89"/>
      <c r="B1804" s="94" t="s">
        <v>42</v>
      </c>
      <c r="C1804" s="91" t="s">
        <v>14</v>
      </c>
      <c r="D1804" s="91" t="s">
        <v>93</v>
      </c>
      <c r="E1804" s="122" t="s">
        <v>5156</v>
      </c>
      <c r="F1804" s="92" t="s">
        <v>42</v>
      </c>
      <c r="G1804" s="209" t="s">
        <v>42</v>
      </c>
      <c r="H1804" s="209" t="s">
        <v>695</v>
      </c>
      <c r="I1804" s="210" t="s">
        <v>42</v>
      </c>
      <c r="J1804" s="151"/>
      <c r="K1804" s="152"/>
      <c r="L1804" s="151"/>
      <c r="M1804" s="152"/>
      <c r="N1804" s="151"/>
      <c r="O1804" s="151" t="s">
        <v>42</v>
      </c>
      <c r="P1804" s="151"/>
      <c r="Q1804" s="211" t="s">
        <v>377</v>
      </c>
      <c r="R1804" s="211" t="s">
        <v>20</v>
      </c>
      <c r="S1804" s="153"/>
      <c r="T1804" s="94" t="s">
        <v>42</v>
      </c>
      <c r="U1804" s="120"/>
      <c r="V1804" s="120"/>
      <c r="W1804" s="100" t="e">
        <f>VLOOKUP(TRIM(X1804),X10:Y92,2,FALSE)</f>
        <v>#N/A</v>
      </c>
      <c r="X1804" s="121" t="str">
        <f t="shared" si="163"/>
        <v>99</v>
      </c>
      <c r="Y1804" s="124">
        <f t="shared" si="164"/>
        <v>0</v>
      </c>
      <c r="Z1804" s="121">
        <f t="shared" si="162"/>
        <v>0</v>
      </c>
      <c r="AA1804" s="121">
        <f t="shared" si="165"/>
        <v>1</v>
      </c>
      <c r="AB1804" s="121">
        <f t="shared" si="166"/>
        <v>1</v>
      </c>
      <c r="AC1804" s="121">
        <f t="shared" si="167"/>
        <v>0</v>
      </c>
    </row>
    <row r="1805" spans="1:29" ht="35.25" customHeight="1" x14ac:dyDescent="0.25">
      <c r="A1805" s="89"/>
      <c r="B1805" s="94" t="s">
        <v>42</v>
      </c>
      <c r="C1805" s="91" t="s">
        <v>14</v>
      </c>
      <c r="D1805" s="91" t="s">
        <v>93</v>
      </c>
      <c r="E1805" s="122" t="s">
        <v>5157</v>
      </c>
      <c r="F1805" s="92" t="s">
        <v>42</v>
      </c>
      <c r="G1805" s="209" t="s">
        <v>42</v>
      </c>
      <c r="H1805" s="209" t="s">
        <v>695</v>
      </c>
      <c r="I1805" s="210" t="s">
        <v>42</v>
      </c>
      <c r="J1805" s="151"/>
      <c r="K1805" s="152"/>
      <c r="L1805" s="151"/>
      <c r="M1805" s="152"/>
      <c r="N1805" s="151"/>
      <c r="O1805" s="151" t="s">
        <v>42</v>
      </c>
      <c r="P1805" s="151"/>
      <c r="Q1805" s="211" t="s">
        <v>377</v>
      </c>
      <c r="R1805" s="211" t="s">
        <v>20</v>
      </c>
      <c r="S1805" s="153"/>
      <c r="T1805" s="94" t="s">
        <v>42</v>
      </c>
      <c r="U1805" s="120"/>
      <c r="V1805" s="120"/>
      <c r="W1805" s="100" t="e">
        <f>VLOOKUP(TRIM(X1805),X10:Y92,2,FALSE)</f>
        <v>#N/A</v>
      </c>
      <c r="X1805" s="121" t="str">
        <f t="shared" si="163"/>
        <v>99</v>
      </c>
      <c r="Y1805" s="124">
        <f t="shared" si="164"/>
        <v>0</v>
      </c>
      <c r="Z1805" s="121">
        <f t="shared" si="162"/>
        <v>0</v>
      </c>
      <c r="AA1805" s="121">
        <f t="shared" si="165"/>
        <v>1</v>
      </c>
      <c r="AB1805" s="121">
        <f t="shared" si="166"/>
        <v>1</v>
      </c>
      <c r="AC1805" s="121">
        <f t="shared" si="167"/>
        <v>0</v>
      </c>
    </row>
    <row r="1806" spans="1:29" ht="35.25" customHeight="1" x14ac:dyDescent="0.25">
      <c r="A1806" s="89"/>
      <c r="B1806" s="94" t="s">
        <v>42</v>
      </c>
      <c r="C1806" s="91" t="s">
        <v>14</v>
      </c>
      <c r="D1806" s="91" t="s">
        <v>93</v>
      </c>
      <c r="E1806" s="122" t="s">
        <v>5158</v>
      </c>
      <c r="F1806" s="92" t="s">
        <v>42</v>
      </c>
      <c r="G1806" s="209" t="s">
        <v>42</v>
      </c>
      <c r="H1806" s="209" t="s">
        <v>695</v>
      </c>
      <c r="I1806" s="210" t="s">
        <v>42</v>
      </c>
      <c r="J1806" s="151"/>
      <c r="K1806" s="152"/>
      <c r="L1806" s="151"/>
      <c r="M1806" s="152"/>
      <c r="N1806" s="151"/>
      <c r="O1806" s="151" t="s">
        <v>42</v>
      </c>
      <c r="P1806" s="151"/>
      <c r="Q1806" s="211" t="s">
        <v>377</v>
      </c>
      <c r="R1806" s="211" t="s">
        <v>20</v>
      </c>
      <c r="S1806" s="153"/>
      <c r="T1806" s="94" t="s">
        <v>42</v>
      </c>
      <c r="U1806" s="120"/>
      <c r="V1806" s="120"/>
      <c r="W1806" s="100" t="e">
        <f>VLOOKUP(TRIM(X1806),X10:Y92,2,FALSE)</f>
        <v>#N/A</v>
      </c>
      <c r="X1806" s="121" t="str">
        <f t="shared" si="163"/>
        <v>99</v>
      </c>
      <c r="Y1806" s="124">
        <f t="shared" si="164"/>
        <v>0</v>
      </c>
      <c r="Z1806" s="121">
        <f t="shared" si="162"/>
        <v>0</v>
      </c>
      <c r="AA1806" s="121">
        <f t="shared" si="165"/>
        <v>1</v>
      </c>
      <c r="AB1806" s="121">
        <f t="shared" si="166"/>
        <v>1</v>
      </c>
      <c r="AC1806" s="121">
        <f t="shared" si="167"/>
        <v>0</v>
      </c>
    </row>
    <row r="1807" spans="1:29" ht="35.25" customHeight="1" x14ac:dyDescent="0.25">
      <c r="A1807" s="89"/>
      <c r="B1807" s="94" t="s">
        <v>42</v>
      </c>
      <c r="C1807" s="91" t="s">
        <v>14</v>
      </c>
      <c r="D1807" s="91" t="s">
        <v>93</v>
      </c>
      <c r="E1807" s="122" t="s">
        <v>5159</v>
      </c>
      <c r="F1807" s="92" t="s">
        <v>42</v>
      </c>
      <c r="G1807" s="209" t="s">
        <v>42</v>
      </c>
      <c r="H1807" s="209" t="s">
        <v>695</v>
      </c>
      <c r="I1807" s="210" t="s">
        <v>42</v>
      </c>
      <c r="J1807" s="151"/>
      <c r="K1807" s="152"/>
      <c r="L1807" s="151"/>
      <c r="M1807" s="152"/>
      <c r="N1807" s="151"/>
      <c r="O1807" s="151" t="s">
        <v>42</v>
      </c>
      <c r="P1807" s="151"/>
      <c r="Q1807" s="211" t="s">
        <v>377</v>
      </c>
      <c r="R1807" s="211" t="s">
        <v>20</v>
      </c>
      <c r="S1807" s="153"/>
      <c r="T1807" s="94" t="s">
        <v>42</v>
      </c>
      <c r="U1807" s="120"/>
      <c r="V1807" s="120"/>
      <c r="W1807" s="100" t="e">
        <f>VLOOKUP(TRIM(X1807),X10:Y92,2,FALSE)</f>
        <v>#N/A</v>
      </c>
      <c r="X1807" s="121" t="str">
        <f t="shared" si="163"/>
        <v>99</v>
      </c>
      <c r="Y1807" s="124">
        <f t="shared" si="164"/>
        <v>0</v>
      </c>
      <c r="Z1807" s="121">
        <f t="shared" si="162"/>
        <v>0</v>
      </c>
      <c r="AA1807" s="121">
        <f t="shared" si="165"/>
        <v>1</v>
      </c>
      <c r="AB1807" s="121">
        <f t="shared" si="166"/>
        <v>1</v>
      </c>
      <c r="AC1807" s="121">
        <f t="shared" si="167"/>
        <v>0</v>
      </c>
    </row>
    <row r="1808" spans="1:29" ht="35.25" customHeight="1" x14ac:dyDescent="0.25">
      <c r="A1808" s="89"/>
      <c r="B1808" s="94" t="s">
        <v>42</v>
      </c>
      <c r="C1808" s="91" t="s">
        <v>14</v>
      </c>
      <c r="D1808" s="91" t="s">
        <v>93</v>
      </c>
      <c r="E1808" s="122" t="s">
        <v>5160</v>
      </c>
      <c r="F1808" s="92" t="s">
        <v>42</v>
      </c>
      <c r="G1808" s="209" t="s">
        <v>42</v>
      </c>
      <c r="H1808" s="209" t="s">
        <v>695</v>
      </c>
      <c r="I1808" s="210" t="s">
        <v>42</v>
      </c>
      <c r="J1808" s="151"/>
      <c r="K1808" s="152"/>
      <c r="L1808" s="151"/>
      <c r="M1808" s="152"/>
      <c r="N1808" s="151"/>
      <c r="O1808" s="151" t="s">
        <v>42</v>
      </c>
      <c r="P1808" s="151"/>
      <c r="Q1808" s="211" t="s">
        <v>377</v>
      </c>
      <c r="R1808" s="211" t="s">
        <v>20</v>
      </c>
      <c r="S1808" s="153"/>
      <c r="T1808" s="94" t="s">
        <v>42</v>
      </c>
      <c r="U1808" s="120"/>
      <c r="V1808" s="120"/>
      <c r="W1808" s="100" t="e">
        <f>VLOOKUP(TRIM(X1808),X10:Y92,2,FALSE)</f>
        <v>#N/A</v>
      </c>
      <c r="X1808" s="121" t="str">
        <f t="shared" si="163"/>
        <v>99</v>
      </c>
      <c r="Y1808" s="124">
        <f t="shared" si="164"/>
        <v>0</v>
      </c>
      <c r="Z1808" s="121">
        <f t="shared" si="162"/>
        <v>0</v>
      </c>
      <c r="AA1808" s="121">
        <f t="shared" si="165"/>
        <v>1</v>
      </c>
      <c r="AB1808" s="121">
        <f t="shared" si="166"/>
        <v>1</v>
      </c>
      <c r="AC1808" s="121">
        <f t="shared" si="167"/>
        <v>0</v>
      </c>
    </row>
    <row r="1809" spans="1:29" ht="35.25" customHeight="1" x14ac:dyDescent="0.25">
      <c r="A1809" s="89"/>
      <c r="B1809" s="94" t="s">
        <v>42</v>
      </c>
      <c r="C1809" s="91" t="s">
        <v>14</v>
      </c>
      <c r="D1809" s="91" t="s">
        <v>93</v>
      </c>
      <c r="E1809" s="122" t="s">
        <v>5161</v>
      </c>
      <c r="F1809" s="92" t="s">
        <v>42</v>
      </c>
      <c r="G1809" s="209" t="s">
        <v>42</v>
      </c>
      <c r="H1809" s="209" t="s">
        <v>695</v>
      </c>
      <c r="I1809" s="210" t="s">
        <v>42</v>
      </c>
      <c r="J1809" s="151"/>
      <c r="K1809" s="152"/>
      <c r="L1809" s="151"/>
      <c r="M1809" s="152"/>
      <c r="N1809" s="151"/>
      <c r="O1809" s="151" t="s">
        <v>42</v>
      </c>
      <c r="P1809" s="151"/>
      <c r="Q1809" s="211" t="s">
        <v>377</v>
      </c>
      <c r="R1809" s="211" t="s">
        <v>20</v>
      </c>
      <c r="S1809" s="153"/>
      <c r="T1809" s="94" t="s">
        <v>42</v>
      </c>
      <c r="U1809" s="120"/>
      <c r="V1809" s="120"/>
      <c r="W1809" s="100" t="e">
        <f>VLOOKUP(TRIM(X1809),X10:Y92,2,FALSE)</f>
        <v>#N/A</v>
      </c>
      <c r="X1809" s="121" t="str">
        <f t="shared" si="163"/>
        <v>99</v>
      </c>
      <c r="Y1809" s="124">
        <f t="shared" si="164"/>
        <v>0</v>
      </c>
      <c r="Z1809" s="121">
        <f t="shared" si="162"/>
        <v>0</v>
      </c>
      <c r="AA1809" s="121">
        <f t="shared" si="165"/>
        <v>1</v>
      </c>
      <c r="AB1809" s="121">
        <f t="shared" si="166"/>
        <v>1</v>
      </c>
      <c r="AC1809" s="121">
        <f t="shared" si="167"/>
        <v>0</v>
      </c>
    </row>
    <row r="1810" spans="1:29" ht="35.25" customHeight="1" x14ac:dyDescent="0.25">
      <c r="A1810" s="89"/>
      <c r="B1810" s="94" t="s">
        <v>42</v>
      </c>
      <c r="C1810" s="91" t="s">
        <v>14</v>
      </c>
      <c r="D1810" s="91" t="s">
        <v>93</v>
      </c>
      <c r="E1810" s="122" t="s">
        <v>5162</v>
      </c>
      <c r="F1810" s="92" t="s">
        <v>42</v>
      </c>
      <c r="G1810" s="209" t="s">
        <v>42</v>
      </c>
      <c r="H1810" s="209" t="s">
        <v>695</v>
      </c>
      <c r="I1810" s="210" t="s">
        <v>42</v>
      </c>
      <c r="J1810" s="151"/>
      <c r="K1810" s="152"/>
      <c r="L1810" s="151"/>
      <c r="M1810" s="152"/>
      <c r="N1810" s="151"/>
      <c r="O1810" s="151" t="s">
        <v>42</v>
      </c>
      <c r="P1810" s="151"/>
      <c r="Q1810" s="211" t="s">
        <v>377</v>
      </c>
      <c r="R1810" s="211" t="s">
        <v>20</v>
      </c>
      <c r="S1810" s="153"/>
      <c r="T1810" s="94" t="s">
        <v>42</v>
      </c>
      <c r="U1810" s="120"/>
      <c r="V1810" s="120"/>
      <c r="W1810" s="100" t="e">
        <f>VLOOKUP(TRIM(X1810),X10:Y92,2,FALSE)</f>
        <v>#N/A</v>
      </c>
      <c r="X1810" s="121" t="str">
        <f t="shared" si="163"/>
        <v>99</v>
      </c>
      <c r="Y1810" s="124">
        <f t="shared" si="164"/>
        <v>0</v>
      </c>
      <c r="Z1810" s="121">
        <f t="shared" si="162"/>
        <v>0</v>
      </c>
      <c r="AA1810" s="121">
        <f t="shared" si="165"/>
        <v>1</v>
      </c>
      <c r="AB1810" s="121">
        <f t="shared" si="166"/>
        <v>1</v>
      </c>
      <c r="AC1810" s="121">
        <f t="shared" si="167"/>
        <v>0</v>
      </c>
    </row>
    <row r="1811" spans="1:29" ht="35.25" customHeight="1" x14ac:dyDescent="0.25">
      <c r="A1811" s="89"/>
      <c r="B1811" s="94" t="s">
        <v>42</v>
      </c>
      <c r="C1811" s="91" t="s">
        <v>14</v>
      </c>
      <c r="D1811" s="91" t="s">
        <v>93</v>
      </c>
      <c r="E1811" s="122" t="s">
        <v>5163</v>
      </c>
      <c r="F1811" s="92" t="s">
        <v>42</v>
      </c>
      <c r="G1811" s="209" t="s">
        <v>42</v>
      </c>
      <c r="H1811" s="209" t="s">
        <v>695</v>
      </c>
      <c r="I1811" s="210" t="s">
        <v>42</v>
      </c>
      <c r="J1811" s="151"/>
      <c r="K1811" s="152"/>
      <c r="L1811" s="151"/>
      <c r="M1811" s="152"/>
      <c r="N1811" s="151"/>
      <c r="O1811" s="151" t="s">
        <v>42</v>
      </c>
      <c r="P1811" s="151"/>
      <c r="Q1811" s="211" t="s">
        <v>377</v>
      </c>
      <c r="R1811" s="211" t="s">
        <v>20</v>
      </c>
      <c r="S1811" s="153"/>
      <c r="T1811" s="94" t="s">
        <v>42</v>
      </c>
      <c r="U1811" s="120"/>
      <c r="V1811" s="120"/>
      <c r="W1811" s="100" t="e">
        <f>VLOOKUP(TRIM(X1811),X10:Y92,2,FALSE)</f>
        <v>#N/A</v>
      </c>
      <c r="X1811" s="121" t="str">
        <f t="shared" si="163"/>
        <v>99</v>
      </c>
      <c r="Y1811" s="124">
        <f t="shared" si="164"/>
        <v>0</v>
      </c>
      <c r="Z1811" s="121">
        <f t="shared" si="162"/>
        <v>0</v>
      </c>
      <c r="AA1811" s="121">
        <f t="shared" si="165"/>
        <v>1</v>
      </c>
      <c r="AB1811" s="121">
        <f t="shared" si="166"/>
        <v>1</v>
      </c>
      <c r="AC1811" s="121">
        <f t="shared" si="167"/>
        <v>0</v>
      </c>
    </row>
    <row r="1812" spans="1:29" ht="35.25" customHeight="1" x14ac:dyDescent="0.25">
      <c r="A1812" s="89"/>
      <c r="B1812" s="94" t="s">
        <v>42</v>
      </c>
      <c r="C1812" s="91" t="s">
        <v>14</v>
      </c>
      <c r="D1812" s="91" t="s">
        <v>93</v>
      </c>
      <c r="E1812" s="122" t="s">
        <v>5164</v>
      </c>
      <c r="F1812" s="92" t="s">
        <v>42</v>
      </c>
      <c r="G1812" s="209" t="s">
        <v>42</v>
      </c>
      <c r="H1812" s="209" t="s">
        <v>695</v>
      </c>
      <c r="I1812" s="210" t="s">
        <v>42</v>
      </c>
      <c r="J1812" s="151"/>
      <c r="K1812" s="152"/>
      <c r="L1812" s="151"/>
      <c r="M1812" s="152"/>
      <c r="N1812" s="151"/>
      <c r="O1812" s="151" t="s">
        <v>42</v>
      </c>
      <c r="P1812" s="151"/>
      <c r="Q1812" s="211" t="s">
        <v>377</v>
      </c>
      <c r="R1812" s="211" t="s">
        <v>20</v>
      </c>
      <c r="S1812" s="153"/>
      <c r="T1812" s="94" t="s">
        <v>42</v>
      </c>
      <c r="U1812" s="120"/>
      <c r="V1812" s="120"/>
      <c r="W1812" s="100" t="e">
        <f>VLOOKUP(TRIM(X1812),X10:Y92,2,FALSE)</f>
        <v>#N/A</v>
      </c>
      <c r="X1812" s="121" t="str">
        <f t="shared" si="163"/>
        <v>99</v>
      </c>
      <c r="Y1812" s="124">
        <f t="shared" si="164"/>
        <v>0</v>
      </c>
      <c r="Z1812" s="121">
        <f t="shared" si="162"/>
        <v>0</v>
      </c>
      <c r="AA1812" s="121">
        <f t="shared" si="165"/>
        <v>1</v>
      </c>
      <c r="AB1812" s="121">
        <f t="shared" si="166"/>
        <v>1</v>
      </c>
      <c r="AC1812" s="121">
        <f t="shared" si="167"/>
        <v>0</v>
      </c>
    </row>
    <row r="1813" spans="1:29" ht="35.25" customHeight="1" x14ac:dyDescent="0.25">
      <c r="A1813" s="89"/>
      <c r="B1813" s="94" t="s">
        <v>42</v>
      </c>
      <c r="C1813" s="91" t="s">
        <v>14</v>
      </c>
      <c r="D1813" s="91" t="s">
        <v>93</v>
      </c>
      <c r="E1813" s="122" t="s">
        <v>5165</v>
      </c>
      <c r="F1813" s="92" t="s">
        <v>42</v>
      </c>
      <c r="G1813" s="209" t="s">
        <v>42</v>
      </c>
      <c r="H1813" s="209" t="s">
        <v>695</v>
      </c>
      <c r="I1813" s="210" t="s">
        <v>42</v>
      </c>
      <c r="J1813" s="151"/>
      <c r="K1813" s="152"/>
      <c r="L1813" s="151"/>
      <c r="M1813" s="152"/>
      <c r="N1813" s="151"/>
      <c r="O1813" s="151" t="s">
        <v>42</v>
      </c>
      <c r="P1813" s="151"/>
      <c r="Q1813" s="211" t="s">
        <v>377</v>
      </c>
      <c r="R1813" s="211" t="s">
        <v>20</v>
      </c>
      <c r="S1813" s="153"/>
      <c r="T1813" s="94" t="s">
        <v>42</v>
      </c>
      <c r="U1813" s="120"/>
      <c r="V1813" s="120"/>
      <c r="W1813" s="100" t="e">
        <f>VLOOKUP(TRIM(X1813),X10:Y92,2,FALSE)</f>
        <v>#N/A</v>
      </c>
      <c r="X1813" s="121" t="str">
        <f t="shared" si="163"/>
        <v>99</v>
      </c>
      <c r="Y1813" s="124">
        <f t="shared" si="164"/>
        <v>0</v>
      </c>
      <c r="Z1813" s="121">
        <f t="shared" si="162"/>
        <v>0</v>
      </c>
      <c r="AA1813" s="121">
        <f t="shared" si="165"/>
        <v>1</v>
      </c>
      <c r="AB1813" s="121">
        <f t="shared" si="166"/>
        <v>1</v>
      </c>
      <c r="AC1813" s="121">
        <f t="shared" si="167"/>
        <v>0</v>
      </c>
    </row>
    <row r="1814" spans="1:29" ht="35.25" customHeight="1" x14ac:dyDescent="0.25">
      <c r="A1814" s="89"/>
      <c r="B1814" s="94" t="s">
        <v>42</v>
      </c>
      <c r="C1814" s="91" t="s">
        <v>14</v>
      </c>
      <c r="D1814" s="91" t="s">
        <v>93</v>
      </c>
      <c r="E1814" s="122" t="s">
        <v>5166</v>
      </c>
      <c r="F1814" s="92" t="s">
        <v>42</v>
      </c>
      <c r="G1814" s="209" t="s">
        <v>42</v>
      </c>
      <c r="H1814" s="209" t="s">
        <v>695</v>
      </c>
      <c r="I1814" s="210" t="s">
        <v>42</v>
      </c>
      <c r="J1814" s="151"/>
      <c r="K1814" s="152"/>
      <c r="L1814" s="151"/>
      <c r="M1814" s="152"/>
      <c r="N1814" s="151"/>
      <c r="O1814" s="151" t="s">
        <v>42</v>
      </c>
      <c r="P1814" s="151"/>
      <c r="Q1814" s="211" t="s">
        <v>377</v>
      </c>
      <c r="R1814" s="211" t="s">
        <v>20</v>
      </c>
      <c r="S1814" s="153"/>
      <c r="T1814" s="94" t="s">
        <v>42</v>
      </c>
      <c r="U1814" s="120"/>
      <c r="V1814" s="120"/>
      <c r="W1814" s="100" t="e">
        <f>VLOOKUP(TRIM(X1814),X10:Y92,2,FALSE)</f>
        <v>#N/A</v>
      </c>
      <c r="X1814" s="121" t="str">
        <f t="shared" si="163"/>
        <v>99</v>
      </c>
      <c r="Y1814" s="124">
        <f t="shared" si="164"/>
        <v>0</v>
      </c>
      <c r="Z1814" s="121">
        <f t="shared" ref="Z1814:Z1877" si="168">IF(F1814="P-CR", IF(S1814="Approved", 1, IF(S1814="Block approved", 1, 0)),0)</f>
        <v>0</v>
      </c>
      <c r="AA1814" s="121">
        <f t="shared" si="165"/>
        <v>1</v>
      </c>
      <c r="AB1814" s="121">
        <f t="shared" si="166"/>
        <v>1</v>
      </c>
      <c r="AC1814" s="121">
        <f t="shared" si="167"/>
        <v>0</v>
      </c>
    </row>
    <row r="1815" spans="1:29" ht="35.25" customHeight="1" x14ac:dyDescent="0.25">
      <c r="A1815" s="89"/>
      <c r="B1815" s="94" t="s">
        <v>42</v>
      </c>
      <c r="C1815" s="91" t="s">
        <v>14</v>
      </c>
      <c r="D1815" s="91" t="s">
        <v>93</v>
      </c>
      <c r="E1815" s="122" t="s">
        <v>5167</v>
      </c>
      <c r="F1815" s="92" t="s">
        <v>42</v>
      </c>
      <c r="G1815" s="209" t="s">
        <v>42</v>
      </c>
      <c r="H1815" s="209" t="s">
        <v>695</v>
      </c>
      <c r="I1815" s="210" t="s">
        <v>42</v>
      </c>
      <c r="J1815" s="151"/>
      <c r="K1815" s="152"/>
      <c r="L1815" s="151"/>
      <c r="M1815" s="152"/>
      <c r="N1815" s="151"/>
      <c r="O1815" s="151" t="s">
        <v>42</v>
      </c>
      <c r="P1815" s="151"/>
      <c r="Q1815" s="211" t="s">
        <v>377</v>
      </c>
      <c r="R1815" s="211" t="s">
        <v>20</v>
      </c>
      <c r="S1815" s="153"/>
      <c r="T1815" s="94" t="s">
        <v>42</v>
      </c>
      <c r="U1815" s="120"/>
      <c r="V1815" s="120"/>
      <c r="W1815" s="100" t="e">
        <f>VLOOKUP(TRIM(X1815),X10:Y92,2,FALSE)</f>
        <v>#N/A</v>
      </c>
      <c r="X1815" s="121" t="str">
        <f t="shared" si="163"/>
        <v>99</v>
      </c>
      <c r="Y1815" s="124">
        <f t="shared" si="164"/>
        <v>0</v>
      </c>
      <c r="Z1815" s="121">
        <f t="shared" si="168"/>
        <v>0</v>
      </c>
      <c r="AA1815" s="121">
        <f t="shared" si="165"/>
        <v>1</v>
      </c>
      <c r="AB1815" s="121">
        <f t="shared" si="166"/>
        <v>1</v>
      </c>
      <c r="AC1815" s="121">
        <f t="shared" si="167"/>
        <v>0</v>
      </c>
    </row>
    <row r="1816" spans="1:29" ht="35.25" customHeight="1" x14ac:dyDescent="0.25">
      <c r="A1816" s="89"/>
      <c r="B1816" s="94" t="s">
        <v>42</v>
      </c>
      <c r="C1816" s="91" t="s">
        <v>14</v>
      </c>
      <c r="D1816" s="91" t="s">
        <v>93</v>
      </c>
      <c r="E1816" s="122" t="s">
        <v>5168</v>
      </c>
      <c r="F1816" s="92" t="s">
        <v>42</v>
      </c>
      <c r="G1816" s="209" t="s">
        <v>42</v>
      </c>
      <c r="H1816" s="209" t="s">
        <v>695</v>
      </c>
      <c r="I1816" s="210" t="s">
        <v>42</v>
      </c>
      <c r="J1816" s="151"/>
      <c r="K1816" s="152"/>
      <c r="L1816" s="151"/>
      <c r="M1816" s="152"/>
      <c r="N1816" s="151"/>
      <c r="O1816" s="151" t="s">
        <v>42</v>
      </c>
      <c r="P1816" s="151"/>
      <c r="Q1816" s="211" t="s">
        <v>377</v>
      </c>
      <c r="R1816" s="211" t="s">
        <v>20</v>
      </c>
      <c r="S1816" s="153"/>
      <c r="T1816" s="94" t="s">
        <v>42</v>
      </c>
      <c r="U1816" s="120"/>
      <c r="V1816" s="120"/>
      <c r="W1816" s="100" t="e">
        <f>VLOOKUP(TRIM(X1816),X10:Y92,2,FALSE)</f>
        <v>#N/A</v>
      </c>
      <c r="X1816" s="121" t="str">
        <f t="shared" si="163"/>
        <v>99</v>
      </c>
      <c r="Y1816" s="124">
        <f t="shared" si="164"/>
        <v>0</v>
      </c>
      <c r="Z1816" s="121">
        <f t="shared" si="168"/>
        <v>0</v>
      </c>
      <c r="AA1816" s="121">
        <f t="shared" si="165"/>
        <v>1</v>
      </c>
      <c r="AB1816" s="121">
        <f t="shared" si="166"/>
        <v>1</v>
      </c>
      <c r="AC1816" s="121">
        <f t="shared" si="167"/>
        <v>0</v>
      </c>
    </row>
    <row r="1817" spans="1:29" ht="35.25" customHeight="1" x14ac:dyDescent="0.25">
      <c r="A1817" s="89"/>
      <c r="B1817" s="94" t="s">
        <v>42</v>
      </c>
      <c r="C1817" s="91" t="s">
        <v>14</v>
      </c>
      <c r="D1817" s="91" t="s">
        <v>93</v>
      </c>
      <c r="E1817" s="122" t="s">
        <v>5169</v>
      </c>
      <c r="F1817" s="92" t="s">
        <v>42</v>
      </c>
      <c r="G1817" s="209" t="s">
        <v>42</v>
      </c>
      <c r="H1817" s="209" t="s">
        <v>695</v>
      </c>
      <c r="I1817" s="210" t="s">
        <v>42</v>
      </c>
      <c r="J1817" s="151"/>
      <c r="K1817" s="152"/>
      <c r="L1817" s="151"/>
      <c r="M1817" s="152"/>
      <c r="N1817" s="151"/>
      <c r="O1817" s="151" t="s">
        <v>42</v>
      </c>
      <c r="P1817" s="151"/>
      <c r="Q1817" s="211" t="s">
        <v>377</v>
      </c>
      <c r="R1817" s="211" t="s">
        <v>20</v>
      </c>
      <c r="S1817" s="153"/>
      <c r="T1817" s="94" t="s">
        <v>42</v>
      </c>
      <c r="U1817" s="120"/>
      <c r="V1817" s="120"/>
      <c r="W1817" s="100" t="e">
        <f>VLOOKUP(TRIM(X1817),X10:Y92,2,FALSE)</f>
        <v>#N/A</v>
      </c>
      <c r="X1817" s="121" t="str">
        <f t="shared" si="163"/>
        <v>99</v>
      </c>
      <c r="Y1817" s="124">
        <f t="shared" si="164"/>
        <v>0</v>
      </c>
      <c r="Z1817" s="121">
        <f t="shared" si="168"/>
        <v>0</v>
      </c>
      <c r="AA1817" s="121">
        <f t="shared" si="165"/>
        <v>1</v>
      </c>
      <c r="AB1817" s="121">
        <f t="shared" si="166"/>
        <v>1</v>
      </c>
      <c r="AC1817" s="121">
        <f t="shared" si="167"/>
        <v>0</v>
      </c>
    </row>
    <row r="1818" spans="1:29" ht="35.25" customHeight="1" x14ac:dyDescent="0.25">
      <c r="A1818" s="89"/>
      <c r="B1818" s="94" t="s">
        <v>42</v>
      </c>
      <c r="C1818" s="91" t="s">
        <v>14</v>
      </c>
      <c r="D1818" s="91" t="s">
        <v>93</v>
      </c>
      <c r="E1818" s="122" t="s">
        <v>5170</v>
      </c>
      <c r="F1818" s="92" t="s">
        <v>42</v>
      </c>
      <c r="G1818" s="209" t="s">
        <v>42</v>
      </c>
      <c r="H1818" s="209" t="s">
        <v>695</v>
      </c>
      <c r="I1818" s="210" t="s">
        <v>42</v>
      </c>
      <c r="J1818" s="151"/>
      <c r="K1818" s="152"/>
      <c r="L1818" s="151"/>
      <c r="M1818" s="152"/>
      <c r="N1818" s="151"/>
      <c r="O1818" s="151" t="s">
        <v>42</v>
      </c>
      <c r="P1818" s="151"/>
      <c r="Q1818" s="211" t="s">
        <v>377</v>
      </c>
      <c r="R1818" s="211" t="s">
        <v>20</v>
      </c>
      <c r="S1818" s="153"/>
      <c r="T1818" s="94" t="s">
        <v>42</v>
      </c>
      <c r="U1818" s="120"/>
      <c r="V1818" s="120"/>
      <c r="W1818" s="100" t="e">
        <f>VLOOKUP(TRIM(X1818),X10:Y92,2,FALSE)</f>
        <v>#N/A</v>
      </c>
      <c r="X1818" s="121" t="str">
        <f t="shared" si="163"/>
        <v>99</v>
      </c>
      <c r="Y1818" s="124">
        <f t="shared" si="164"/>
        <v>0</v>
      </c>
      <c r="Z1818" s="121">
        <f t="shared" si="168"/>
        <v>0</v>
      </c>
      <c r="AA1818" s="121">
        <f t="shared" si="165"/>
        <v>1</v>
      </c>
      <c r="AB1818" s="121">
        <f t="shared" si="166"/>
        <v>1</v>
      </c>
      <c r="AC1818" s="121">
        <f t="shared" si="167"/>
        <v>0</v>
      </c>
    </row>
    <row r="1819" spans="1:29" ht="35.25" customHeight="1" x14ac:dyDescent="0.25">
      <c r="A1819" s="89"/>
      <c r="B1819" s="94" t="s">
        <v>42</v>
      </c>
      <c r="C1819" s="91" t="s">
        <v>14</v>
      </c>
      <c r="D1819" s="91" t="s">
        <v>93</v>
      </c>
      <c r="E1819" s="122" t="s">
        <v>5171</v>
      </c>
      <c r="F1819" s="92" t="s">
        <v>42</v>
      </c>
      <c r="G1819" s="209" t="s">
        <v>42</v>
      </c>
      <c r="H1819" s="209" t="s">
        <v>695</v>
      </c>
      <c r="I1819" s="210" t="s">
        <v>42</v>
      </c>
      <c r="J1819" s="151"/>
      <c r="K1819" s="152"/>
      <c r="L1819" s="151"/>
      <c r="M1819" s="152"/>
      <c r="N1819" s="151"/>
      <c r="O1819" s="151" t="s">
        <v>42</v>
      </c>
      <c r="P1819" s="151"/>
      <c r="Q1819" s="211" t="s">
        <v>377</v>
      </c>
      <c r="R1819" s="211" t="s">
        <v>20</v>
      </c>
      <c r="S1819" s="153"/>
      <c r="T1819" s="94" t="s">
        <v>42</v>
      </c>
      <c r="U1819" s="120"/>
      <c r="V1819" s="120"/>
      <c r="W1819" s="100" t="e">
        <f>VLOOKUP(TRIM(X1819),X10:Y92,2,FALSE)</f>
        <v>#N/A</v>
      </c>
      <c r="X1819" s="121" t="str">
        <f t="shared" si="163"/>
        <v>99</v>
      </c>
      <c r="Y1819" s="124">
        <f t="shared" si="164"/>
        <v>0</v>
      </c>
      <c r="Z1819" s="121">
        <f t="shared" si="168"/>
        <v>0</v>
      </c>
      <c r="AA1819" s="121">
        <f t="shared" si="165"/>
        <v>1</v>
      </c>
      <c r="AB1819" s="121">
        <f t="shared" si="166"/>
        <v>1</v>
      </c>
      <c r="AC1819" s="121">
        <f t="shared" si="167"/>
        <v>0</v>
      </c>
    </row>
    <row r="1820" spans="1:29" ht="35.25" customHeight="1" x14ac:dyDescent="0.25">
      <c r="A1820" s="89"/>
      <c r="B1820" s="94" t="s">
        <v>42</v>
      </c>
      <c r="C1820" s="91" t="s">
        <v>14</v>
      </c>
      <c r="D1820" s="91" t="s">
        <v>93</v>
      </c>
      <c r="E1820" s="122" t="s">
        <v>5172</v>
      </c>
      <c r="F1820" s="92" t="s">
        <v>42</v>
      </c>
      <c r="G1820" s="209" t="s">
        <v>42</v>
      </c>
      <c r="H1820" s="209" t="s">
        <v>695</v>
      </c>
      <c r="I1820" s="210" t="s">
        <v>42</v>
      </c>
      <c r="J1820" s="151"/>
      <c r="K1820" s="152"/>
      <c r="L1820" s="151"/>
      <c r="M1820" s="152"/>
      <c r="N1820" s="151"/>
      <c r="O1820" s="151" t="s">
        <v>42</v>
      </c>
      <c r="P1820" s="151"/>
      <c r="Q1820" s="211" t="s">
        <v>377</v>
      </c>
      <c r="R1820" s="211" t="s">
        <v>20</v>
      </c>
      <c r="S1820" s="153"/>
      <c r="T1820" s="94" t="s">
        <v>42</v>
      </c>
      <c r="U1820" s="120"/>
      <c r="V1820" s="120"/>
      <c r="W1820" s="100" t="e">
        <f>VLOOKUP(TRIM(X1820),X10:Y92,2,FALSE)</f>
        <v>#N/A</v>
      </c>
      <c r="X1820" s="121" t="str">
        <f t="shared" si="163"/>
        <v>99</v>
      </c>
      <c r="Y1820" s="124">
        <f t="shared" si="164"/>
        <v>0</v>
      </c>
      <c r="Z1820" s="121">
        <f t="shared" si="168"/>
        <v>0</v>
      </c>
      <c r="AA1820" s="121">
        <f t="shared" si="165"/>
        <v>1</v>
      </c>
      <c r="AB1820" s="121">
        <f t="shared" si="166"/>
        <v>1</v>
      </c>
      <c r="AC1820" s="121">
        <f t="shared" si="167"/>
        <v>0</v>
      </c>
    </row>
    <row r="1821" spans="1:29" ht="35.25" customHeight="1" x14ac:dyDescent="0.25">
      <c r="A1821" s="89"/>
      <c r="B1821" s="94" t="s">
        <v>42</v>
      </c>
      <c r="C1821" s="91" t="s">
        <v>14</v>
      </c>
      <c r="D1821" s="91" t="s">
        <v>93</v>
      </c>
      <c r="E1821" s="122" t="s">
        <v>5173</v>
      </c>
      <c r="F1821" s="92" t="s">
        <v>42</v>
      </c>
      <c r="G1821" s="209" t="s">
        <v>42</v>
      </c>
      <c r="H1821" s="209" t="s">
        <v>695</v>
      </c>
      <c r="I1821" s="210" t="s">
        <v>42</v>
      </c>
      <c r="J1821" s="151"/>
      <c r="K1821" s="152"/>
      <c r="L1821" s="151"/>
      <c r="M1821" s="152"/>
      <c r="N1821" s="151"/>
      <c r="O1821" s="151" t="s">
        <v>42</v>
      </c>
      <c r="P1821" s="151"/>
      <c r="Q1821" s="211" t="s">
        <v>377</v>
      </c>
      <c r="R1821" s="211" t="s">
        <v>20</v>
      </c>
      <c r="S1821" s="153"/>
      <c r="T1821" s="94" t="s">
        <v>42</v>
      </c>
      <c r="U1821" s="120"/>
      <c r="V1821" s="120"/>
      <c r="W1821" s="100" t="e">
        <f>VLOOKUP(TRIM(X1821),X10:Y92,2,FALSE)</f>
        <v>#N/A</v>
      </c>
      <c r="X1821" s="121" t="str">
        <f t="shared" ref="X1821:X1884" si="169">IF(ISNONTEXT(D1821),"" &amp; D1821 &amp;"",T(D1821))</f>
        <v>99</v>
      </c>
      <c r="Y1821" s="124">
        <f t="shared" ref="Y1821:Y1884" si="170">IF(F1821="CR", IF(S1821="Approved", 1, IF(S1821="Agreed", 1, IF(S1821="Block approved", 1, 0))),0)</f>
        <v>0</v>
      </c>
      <c r="Z1821" s="121">
        <f t="shared" si="168"/>
        <v>0</v>
      </c>
      <c r="AA1821" s="121">
        <f t="shared" ref="AA1821:AA1884" si="171">LEN(I1821)</f>
        <v>1</v>
      </c>
      <c r="AB1821" s="121">
        <f t="shared" ref="AB1821:AB1884" si="172">IF(LEFT(H1821, 12)="Reserved for",  1, 0)</f>
        <v>1</v>
      </c>
      <c r="AC1821" s="121">
        <f t="shared" ref="AC1821:AC1884" si="173">IF(F1821="LS OUT", IF(S1821="Approved", 1, IF(S1821="Block approved", 1, 0)),0)</f>
        <v>0</v>
      </c>
    </row>
    <row r="1822" spans="1:29" ht="35.25" customHeight="1" x14ac:dyDescent="0.25">
      <c r="A1822" s="89"/>
      <c r="B1822" s="94" t="s">
        <v>42</v>
      </c>
      <c r="C1822" s="91" t="s">
        <v>14</v>
      </c>
      <c r="D1822" s="91" t="s">
        <v>93</v>
      </c>
      <c r="E1822" s="122" t="s">
        <v>5174</v>
      </c>
      <c r="F1822" s="92" t="s">
        <v>42</v>
      </c>
      <c r="G1822" s="209" t="s">
        <v>42</v>
      </c>
      <c r="H1822" s="209" t="s">
        <v>695</v>
      </c>
      <c r="I1822" s="210" t="s">
        <v>42</v>
      </c>
      <c r="J1822" s="151"/>
      <c r="K1822" s="152"/>
      <c r="L1822" s="151"/>
      <c r="M1822" s="152"/>
      <c r="N1822" s="151"/>
      <c r="O1822" s="151" t="s">
        <v>42</v>
      </c>
      <c r="P1822" s="151"/>
      <c r="Q1822" s="211" t="s">
        <v>377</v>
      </c>
      <c r="R1822" s="211" t="s">
        <v>20</v>
      </c>
      <c r="S1822" s="153"/>
      <c r="T1822" s="94" t="s">
        <v>42</v>
      </c>
      <c r="U1822" s="120"/>
      <c r="V1822" s="120"/>
      <c r="W1822" s="100" t="e">
        <f>VLOOKUP(TRIM(X1822),X10:Y92,2,FALSE)</f>
        <v>#N/A</v>
      </c>
      <c r="X1822" s="121" t="str">
        <f t="shared" si="169"/>
        <v>99</v>
      </c>
      <c r="Y1822" s="124">
        <f t="shared" si="170"/>
        <v>0</v>
      </c>
      <c r="Z1822" s="121">
        <f t="shared" si="168"/>
        <v>0</v>
      </c>
      <c r="AA1822" s="121">
        <f t="shared" si="171"/>
        <v>1</v>
      </c>
      <c r="AB1822" s="121">
        <f t="shared" si="172"/>
        <v>1</v>
      </c>
      <c r="AC1822" s="121">
        <f t="shared" si="173"/>
        <v>0</v>
      </c>
    </row>
    <row r="1823" spans="1:29" ht="35.25" customHeight="1" x14ac:dyDescent="0.25">
      <c r="A1823" s="89"/>
      <c r="B1823" s="94" t="s">
        <v>42</v>
      </c>
      <c r="C1823" s="91" t="s">
        <v>14</v>
      </c>
      <c r="D1823" s="91" t="s">
        <v>93</v>
      </c>
      <c r="E1823" s="122" t="s">
        <v>5175</v>
      </c>
      <c r="F1823" s="92" t="s">
        <v>42</v>
      </c>
      <c r="G1823" s="209" t="s">
        <v>42</v>
      </c>
      <c r="H1823" s="209" t="s">
        <v>695</v>
      </c>
      <c r="I1823" s="210" t="s">
        <v>42</v>
      </c>
      <c r="J1823" s="151"/>
      <c r="K1823" s="152"/>
      <c r="L1823" s="151"/>
      <c r="M1823" s="152"/>
      <c r="N1823" s="151"/>
      <c r="O1823" s="151" t="s">
        <v>42</v>
      </c>
      <c r="P1823" s="151"/>
      <c r="Q1823" s="211" t="s">
        <v>377</v>
      </c>
      <c r="R1823" s="211" t="s">
        <v>20</v>
      </c>
      <c r="S1823" s="153"/>
      <c r="T1823" s="94" t="s">
        <v>42</v>
      </c>
      <c r="U1823" s="120"/>
      <c r="V1823" s="120"/>
      <c r="W1823" s="100" t="e">
        <f>VLOOKUP(TRIM(X1823),X10:Y92,2,FALSE)</f>
        <v>#N/A</v>
      </c>
      <c r="X1823" s="121" t="str">
        <f t="shared" si="169"/>
        <v>99</v>
      </c>
      <c r="Y1823" s="124">
        <f t="shared" si="170"/>
        <v>0</v>
      </c>
      <c r="Z1823" s="121">
        <f t="shared" si="168"/>
        <v>0</v>
      </c>
      <c r="AA1823" s="121">
        <f t="shared" si="171"/>
        <v>1</v>
      </c>
      <c r="AB1823" s="121">
        <f t="shared" si="172"/>
        <v>1</v>
      </c>
      <c r="AC1823" s="121">
        <f t="shared" si="173"/>
        <v>0</v>
      </c>
    </row>
    <row r="1824" spans="1:29" ht="35.25" customHeight="1" x14ac:dyDescent="0.25">
      <c r="A1824" s="89"/>
      <c r="B1824" s="94" t="s">
        <v>42</v>
      </c>
      <c r="C1824" s="91" t="s">
        <v>14</v>
      </c>
      <c r="D1824" s="91" t="s">
        <v>93</v>
      </c>
      <c r="E1824" s="122" t="s">
        <v>5176</v>
      </c>
      <c r="F1824" s="92" t="s">
        <v>42</v>
      </c>
      <c r="G1824" s="209" t="s">
        <v>42</v>
      </c>
      <c r="H1824" s="209" t="s">
        <v>695</v>
      </c>
      <c r="I1824" s="210" t="s">
        <v>42</v>
      </c>
      <c r="J1824" s="151"/>
      <c r="K1824" s="152"/>
      <c r="L1824" s="151"/>
      <c r="M1824" s="152"/>
      <c r="N1824" s="151"/>
      <c r="O1824" s="151" t="s">
        <v>42</v>
      </c>
      <c r="P1824" s="151"/>
      <c r="Q1824" s="211" t="s">
        <v>377</v>
      </c>
      <c r="R1824" s="211" t="s">
        <v>20</v>
      </c>
      <c r="S1824" s="153"/>
      <c r="T1824" s="94" t="s">
        <v>42</v>
      </c>
      <c r="U1824" s="120"/>
      <c r="V1824" s="120"/>
      <c r="W1824" s="100" t="e">
        <f>VLOOKUP(TRIM(X1824),X10:Y92,2,FALSE)</f>
        <v>#N/A</v>
      </c>
      <c r="X1824" s="121" t="str">
        <f t="shared" si="169"/>
        <v>99</v>
      </c>
      <c r="Y1824" s="124">
        <f t="shared" si="170"/>
        <v>0</v>
      </c>
      <c r="Z1824" s="121">
        <f t="shared" si="168"/>
        <v>0</v>
      </c>
      <c r="AA1824" s="121">
        <f t="shared" si="171"/>
        <v>1</v>
      </c>
      <c r="AB1824" s="121">
        <f t="shared" si="172"/>
        <v>1</v>
      </c>
      <c r="AC1824" s="121">
        <f t="shared" si="173"/>
        <v>0</v>
      </c>
    </row>
    <row r="1825" spans="1:29" ht="35.25" customHeight="1" x14ac:dyDescent="0.25">
      <c r="A1825" s="89"/>
      <c r="B1825" s="94" t="s">
        <v>42</v>
      </c>
      <c r="C1825" s="91" t="s">
        <v>14</v>
      </c>
      <c r="D1825" s="91" t="s">
        <v>93</v>
      </c>
      <c r="E1825" s="122" t="s">
        <v>5177</v>
      </c>
      <c r="F1825" s="92" t="s">
        <v>42</v>
      </c>
      <c r="G1825" s="209" t="s">
        <v>42</v>
      </c>
      <c r="H1825" s="209" t="s">
        <v>695</v>
      </c>
      <c r="I1825" s="210" t="s">
        <v>42</v>
      </c>
      <c r="J1825" s="151"/>
      <c r="K1825" s="152"/>
      <c r="L1825" s="151"/>
      <c r="M1825" s="152"/>
      <c r="N1825" s="151"/>
      <c r="O1825" s="151" t="s">
        <v>42</v>
      </c>
      <c r="P1825" s="151"/>
      <c r="Q1825" s="211" t="s">
        <v>377</v>
      </c>
      <c r="R1825" s="211" t="s">
        <v>20</v>
      </c>
      <c r="S1825" s="153"/>
      <c r="T1825" s="94" t="s">
        <v>42</v>
      </c>
      <c r="U1825" s="120"/>
      <c r="V1825" s="120"/>
      <c r="W1825" s="100" t="e">
        <f>VLOOKUP(TRIM(X1825),X10:Y92,2,FALSE)</f>
        <v>#N/A</v>
      </c>
      <c r="X1825" s="121" t="str">
        <f t="shared" si="169"/>
        <v>99</v>
      </c>
      <c r="Y1825" s="124">
        <f t="shared" si="170"/>
        <v>0</v>
      </c>
      <c r="Z1825" s="121">
        <f t="shared" si="168"/>
        <v>0</v>
      </c>
      <c r="AA1825" s="121">
        <f t="shared" si="171"/>
        <v>1</v>
      </c>
      <c r="AB1825" s="121">
        <f t="shared" si="172"/>
        <v>1</v>
      </c>
      <c r="AC1825" s="121">
        <f t="shared" si="173"/>
        <v>0</v>
      </c>
    </row>
    <row r="1826" spans="1:29" ht="35.25" customHeight="1" x14ac:dyDescent="0.25">
      <c r="A1826" s="89"/>
      <c r="B1826" s="94" t="s">
        <v>42</v>
      </c>
      <c r="C1826" s="91" t="s">
        <v>14</v>
      </c>
      <c r="D1826" s="91" t="s">
        <v>93</v>
      </c>
      <c r="E1826" s="122" t="s">
        <v>5178</v>
      </c>
      <c r="F1826" s="92" t="s">
        <v>42</v>
      </c>
      <c r="G1826" s="209" t="s">
        <v>42</v>
      </c>
      <c r="H1826" s="209" t="s">
        <v>695</v>
      </c>
      <c r="I1826" s="210" t="s">
        <v>42</v>
      </c>
      <c r="J1826" s="151"/>
      <c r="K1826" s="152"/>
      <c r="L1826" s="151"/>
      <c r="M1826" s="152"/>
      <c r="N1826" s="151"/>
      <c r="O1826" s="151" t="s">
        <v>42</v>
      </c>
      <c r="P1826" s="151"/>
      <c r="Q1826" s="211" t="s">
        <v>377</v>
      </c>
      <c r="R1826" s="211" t="s">
        <v>20</v>
      </c>
      <c r="S1826" s="153"/>
      <c r="T1826" s="94" t="s">
        <v>42</v>
      </c>
      <c r="U1826" s="120"/>
      <c r="V1826" s="120"/>
      <c r="W1826" s="100" t="e">
        <f>VLOOKUP(TRIM(X1826),X10:Y92,2,FALSE)</f>
        <v>#N/A</v>
      </c>
      <c r="X1826" s="121" t="str">
        <f t="shared" si="169"/>
        <v>99</v>
      </c>
      <c r="Y1826" s="124">
        <f t="shared" si="170"/>
        <v>0</v>
      </c>
      <c r="Z1826" s="121">
        <f t="shared" si="168"/>
        <v>0</v>
      </c>
      <c r="AA1826" s="121">
        <f t="shared" si="171"/>
        <v>1</v>
      </c>
      <c r="AB1826" s="121">
        <f t="shared" si="172"/>
        <v>1</v>
      </c>
      <c r="AC1826" s="121">
        <f t="shared" si="173"/>
        <v>0</v>
      </c>
    </row>
    <row r="1827" spans="1:29" ht="35.25" customHeight="1" x14ac:dyDescent="0.25">
      <c r="A1827" s="89"/>
      <c r="B1827" s="94" t="s">
        <v>42</v>
      </c>
      <c r="C1827" s="91" t="s">
        <v>14</v>
      </c>
      <c r="D1827" s="91" t="s">
        <v>93</v>
      </c>
      <c r="E1827" s="122" t="s">
        <v>5179</v>
      </c>
      <c r="F1827" s="92" t="s">
        <v>42</v>
      </c>
      <c r="G1827" s="209" t="s">
        <v>42</v>
      </c>
      <c r="H1827" s="209" t="s">
        <v>695</v>
      </c>
      <c r="I1827" s="210" t="s">
        <v>42</v>
      </c>
      <c r="J1827" s="151"/>
      <c r="K1827" s="152"/>
      <c r="L1827" s="151"/>
      <c r="M1827" s="152"/>
      <c r="N1827" s="151"/>
      <c r="O1827" s="151" t="s">
        <v>42</v>
      </c>
      <c r="P1827" s="151"/>
      <c r="Q1827" s="211" t="s">
        <v>377</v>
      </c>
      <c r="R1827" s="211" t="s">
        <v>20</v>
      </c>
      <c r="S1827" s="153"/>
      <c r="T1827" s="94" t="s">
        <v>42</v>
      </c>
      <c r="U1827" s="120"/>
      <c r="V1827" s="120"/>
      <c r="W1827" s="100" t="e">
        <f>VLOOKUP(TRIM(X1827),X10:Y92,2,FALSE)</f>
        <v>#N/A</v>
      </c>
      <c r="X1827" s="121" t="str">
        <f t="shared" si="169"/>
        <v>99</v>
      </c>
      <c r="Y1827" s="124">
        <f t="shared" si="170"/>
        <v>0</v>
      </c>
      <c r="Z1827" s="121">
        <f t="shared" si="168"/>
        <v>0</v>
      </c>
      <c r="AA1827" s="121">
        <f t="shared" si="171"/>
        <v>1</v>
      </c>
      <c r="AB1827" s="121">
        <f t="shared" si="172"/>
        <v>1</v>
      </c>
      <c r="AC1827" s="121">
        <f t="shared" si="173"/>
        <v>0</v>
      </c>
    </row>
    <row r="1828" spans="1:29" ht="35.25" customHeight="1" x14ac:dyDescent="0.25">
      <c r="A1828" s="89"/>
      <c r="B1828" s="94" t="s">
        <v>42</v>
      </c>
      <c r="C1828" s="91" t="s">
        <v>14</v>
      </c>
      <c r="D1828" s="91" t="s">
        <v>93</v>
      </c>
      <c r="E1828" s="122" t="s">
        <v>5180</v>
      </c>
      <c r="F1828" s="92" t="s">
        <v>42</v>
      </c>
      <c r="G1828" s="209" t="s">
        <v>42</v>
      </c>
      <c r="H1828" s="209" t="s">
        <v>695</v>
      </c>
      <c r="I1828" s="210" t="s">
        <v>42</v>
      </c>
      <c r="J1828" s="151"/>
      <c r="K1828" s="152"/>
      <c r="L1828" s="151"/>
      <c r="M1828" s="152"/>
      <c r="N1828" s="151"/>
      <c r="O1828" s="151" t="s">
        <v>42</v>
      </c>
      <c r="P1828" s="151"/>
      <c r="Q1828" s="211" t="s">
        <v>377</v>
      </c>
      <c r="R1828" s="211" t="s">
        <v>20</v>
      </c>
      <c r="S1828" s="153"/>
      <c r="T1828" s="94" t="s">
        <v>42</v>
      </c>
      <c r="U1828" s="120"/>
      <c r="V1828" s="120"/>
      <c r="W1828" s="100" t="e">
        <f>VLOOKUP(TRIM(X1828),X10:Y92,2,FALSE)</f>
        <v>#N/A</v>
      </c>
      <c r="X1828" s="121" t="str">
        <f t="shared" si="169"/>
        <v>99</v>
      </c>
      <c r="Y1828" s="124">
        <f t="shared" si="170"/>
        <v>0</v>
      </c>
      <c r="Z1828" s="121">
        <f t="shared" si="168"/>
        <v>0</v>
      </c>
      <c r="AA1828" s="121">
        <f t="shared" si="171"/>
        <v>1</v>
      </c>
      <c r="AB1828" s="121">
        <f t="shared" si="172"/>
        <v>1</v>
      </c>
      <c r="AC1828" s="121">
        <f t="shared" si="173"/>
        <v>0</v>
      </c>
    </row>
    <row r="1829" spans="1:29" ht="35.25" customHeight="1" x14ac:dyDescent="0.25">
      <c r="A1829" s="89"/>
      <c r="B1829" s="94" t="s">
        <v>42</v>
      </c>
      <c r="C1829" s="91" t="s">
        <v>14</v>
      </c>
      <c r="D1829" s="91" t="s">
        <v>93</v>
      </c>
      <c r="E1829" s="122" t="s">
        <v>5181</v>
      </c>
      <c r="F1829" s="92" t="s">
        <v>42</v>
      </c>
      <c r="G1829" s="209" t="s">
        <v>42</v>
      </c>
      <c r="H1829" s="209" t="s">
        <v>695</v>
      </c>
      <c r="I1829" s="210" t="s">
        <v>42</v>
      </c>
      <c r="J1829" s="151"/>
      <c r="K1829" s="152"/>
      <c r="L1829" s="151"/>
      <c r="M1829" s="152"/>
      <c r="N1829" s="151"/>
      <c r="O1829" s="151" t="s">
        <v>42</v>
      </c>
      <c r="P1829" s="151"/>
      <c r="Q1829" s="211" t="s">
        <v>377</v>
      </c>
      <c r="R1829" s="211" t="s">
        <v>20</v>
      </c>
      <c r="S1829" s="153"/>
      <c r="T1829" s="94" t="s">
        <v>42</v>
      </c>
      <c r="U1829" s="120"/>
      <c r="V1829" s="120"/>
      <c r="W1829" s="100" t="e">
        <f>VLOOKUP(TRIM(X1829),X10:Y92,2,FALSE)</f>
        <v>#N/A</v>
      </c>
      <c r="X1829" s="121" t="str">
        <f t="shared" si="169"/>
        <v>99</v>
      </c>
      <c r="Y1829" s="124">
        <f t="shared" si="170"/>
        <v>0</v>
      </c>
      <c r="Z1829" s="121">
        <f t="shared" si="168"/>
        <v>0</v>
      </c>
      <c r="AA1829" s="121">
        <f t="shared" si="171"/>
        <v>1</v>
      </c>
      <c r="AB1829" s="121">
        <f t="shared" si="172"/>
        <v>1</v>
      </c>
      <c r="AC1829" s="121">
        <f t="shared" si="173"/>
        <v>0</v>
      </c>
    </row>
    <row r="1830" spans="1:29" ht="35.25" customHeight="1" x14ac:dyDescent="0.25">
      <c r="A1830" s="89"/>
      <c r="B1830" s="94" t="s">
        <v>42</v>
      </c>
      <c r="C1830" s="91" t="s">
        <v>14</v>
      </c>
      <c r="D1830" s="91" t="s">
        <v>93</v>
      </c>
      <c r="E1830" s="122" t="s">
        <v>5182</v>
      </c>
      <c r="F1830" s="92" t="s">
        <v>42</v>
      </c>
      <c r="G1830" s="209" t="s">
        <v>42</v>
      </c>
      <c r="H1830" s="209" t="s">
        <v>695</v>
      </c>
      <c r="I1830" s="210" t="s">
        <v>42</v>
      </c>
      <c r="J1830" s="151"/>
      <c r="K1830" s="152"/>
      <c r="L1830" s="151"/>
      <c r="M1830" s="152"/>
      <c r="N1830" s="151"/>
      <c r="O1830" s="151" t="s">
        <v>42</v>
      </c>
      <c r="P1830" s="151"/>
      <c r="Q1830" s="211" t="s">
        <v>377</v>
      </c>
      <c r="R1830" s="211" t="s">
        <v>20</v>
      </c>
      <c r="S1830" s="153"/>
      <c r="T1830" s="94" t="s">
        <v>42</v>
      </c>
      <c r="U1830" s="120"/>
      <c r="V1830" s="120"/>
      <c r="W1830" s="100" t="e">
        <f>VLOOKUP(TRIM(X1830),X10:Y92,2,FALSE)</f>
        <v>#N/A</v>
      </c>
      <c r="X1830" s="121" t="str">
        <f t="shared" si="169"/>
        <v>99</v>
      </c>
      <c r="Y1830" s="124">
        <f t="shared" si="170"/>
        <v>0</v>
      </c>
      <c r="Z1830" s="121">
        <f t="shared" si="168"/>
        <v>0</v>
      </c>
      <c r="AA1830" s="121">
        <f t="shared" si="171"/>
        <v>1</v>
      </c>
      <c r="AB1830" s="121">
        <f t="shared" si="172"/>
        <v>1</v>
      </c>
      <c r="AC1830" s="121">
        <f t="shared" si="173"/>
        <v>0</v>
      </c>
    </row>
    <row r="1831" spans="1:29" ht="35.25" customHeight="1" x14ac:dyDescent="0.25">
      <c r="A1831" s="89"/>
      <c r="B1831" s="94" t="s">
        <v>42</v>
      </c>
      <c r="C1831" s="91" t="s">
        <v>14</v>
      </c>
      <c r="D1831" s="91" t="s">
        <v>93</v>
      </c>
      <c r="E1831" s="122" t="s">
        <v>5183</v>
      </c>
      <c r="F1831" s="92" t="s">
        <v>42</v>
      </c>
      <c r="G1831" s="209" t="s">
        <v>42</v>
      </c>
      <c r="H1831" s="209" t="s">
        <v>695</v>
      </c>
      <c r="I1831" s="210" t="s">
        <v>42</v>
      </c>
      <c r="J1831" s="151"/>
      <c r="K1831" s="152"/>
      <c r="L1831" s="151"/>
      <c r="M1831" s="152"/>
      <c r="N1831" s="151"/>
      <c r="O1831" s="151" t="s">
        <v>42</v>
      </c>
      <c r="P1831" s="151"/>
      <c r="Q1831" s="211" t="s">
        <v>377</v>
      </c>
      <c r="R1831" s="211" t="s">
        <v>20</v>
      </c>
      <c r="S1831" s="153"/>
      <c r="T1831" s="94" t="s">
        <v>42</v>
      </c>
      <c r="U1831" s="120"/>
      <c r="V1831" s="120"/>
      <c r="W1831" s="100" t="e">
        <f>VLOOKUP(TRIM(X1831),X10:Y92,2,FALSE)</f>
        <v>#N/A</v>
      </c>
      <c r="X1831" s="121" t="str">
        <f t="shared" si="169"/>
        <v>99</v>
      </c>
      <c r="Y1831" s="124">
        <f t="shared" si="170"/>
        <v>0</v>
      </c>
      <c r="Z1831" s="121">
        <f t="shared" si="168"/>
        <v>0</v>
      </c>
      <c r="AA1831" s="121">
        <f t="shared" si="171"/>
        <v>1</v>
      </c>
      <c r="AB1831" s="121">
        <f t="shared" si="172"/>
        <v>1</v>
      </c>
      <c r="AC1831" s="121">
        <f t="shared" si="173"/>
        <v>0</v>
      </c>
    </row>
    <row r="1832" spans="1:29" ht="35.25" customHeight="1" x14ac:dyDescent="0.25">
      <c r="A1832" s="89"/>
      <c r="B1832" s="94" t="s">
        <v>42</v>
      </c>
      <c r="C1832" s="91" t="s">
        <v>14</v>
      </c>
      <c r="D1832" s="91" t="s">
        <v>93</v>
      </c>
      <c r="E1832" s="122" t="s">
        <v>5184</v>
      </c>
      <c r="F1832" s="92" t="s">
        <v>42</v>
      </c>
      <c r="G1832" s="209" t="s">
        <v>42</v>
      </c>
      <c r="H1832" s="209" t="s">
        <v>695</v>
      </c>
      <c r="I1832" s="210" t="s">
        <v>42</v>
      </c>
      <c r="J1832" s="151"/>
      <c r="K1832" s="152"/>
      <c r="L1832" s="151"/>
      <c r="M1832" s="152"/>
      <c r="N1832" s="151"/>
      <c r="O1832" s="151" t="s">
        <v>42</v>
      </c>
      <c r="P1832" s="151"/>
      <c r="Q1832" s="211" t="s">
        <v>377</v>
      </c>
      <c r="R1832" s="211" t="s">
        <v>20</v>
      </c>
      <c r="S1832" s="153"/>
      <c r="T1832" s="94" t="s">
        <v>42</v>
      </c>
      <c r="U1832" s="120"/>
      <c r="V1832" s="120"/>
      <c r="W1832" s="100" t="e">
        <f>VLOOKUP(TRIM(X1832),X10:Y92,2,FALSE)</f>
        <v>#N/A</v>
      </c>
      <c r="X1832" s="121" t="str">
        <f t="shared" si="169"/>
        <v>99</v>
      </c>
      <c r="Y1832" s="124">
        <f t="shared" si="170"/>
        <v>0</v>
      </c>
      <c r="Z1832" s="121">
        <f t="shared" si="168"/>
        <v>0</v>
      </c>
      <c r="AA1832" s="121">
        <f t="shared" si="171"/>
        <v>1</v>
      </c>
      <c r="AB1832" s="121">
        <f t="shared" si="172"/>
        <v>1</v>
      </c>
      <c r="AC1832" s="121">
        <f t="shared" si="173"/>
        <v>0</v>
      </c>
    </row>
    <row r="1833" spans="1:29" ht="35.25" customHeight="1" x14ac:dyDescent="0.25">
      <c r="A1833" s="89"/>
      <c r="B1833" s="94" t="s">
        <v>42</v>
      </c>
      <c r="C1833" s="91" t="s">
        <v>14</v>
      </c>
      <c r="D1833" s="91" t="s">
        <v>93</v>
      </c>
      <c r="E1833" s="122" t="s">
        <v>5185</v>
      </c>
      <c r="F1833" s="92" t="s">
        <v>42</v>
      </c>
      <c r="G1833" s="209" t="s">
        <v>42</v>
      </c>
      <c r="H1833" s="209" t="s">
        <v>695</v>
      </c>
      <c r="I1833" s="210" t="s">
        <v>42</v>
      </c>
      <c r="J1833" s="151"/>
      <c r="K1833" s="152"/>
      <c r="L1833" s="151"/>
      <c r="M1833" s="152"/>
      <c r="N1833" s="151"/>
      <c r="O1833" s="151" t="s">
        <v>42</v>
      </c>
      <c r="P1833" s="151"/>
      <c r="Q1833" s="211" t="s">
        <v>377</v>
      </c>
      <c r="R1833" s="211" t="s">
        <v>20</v>
      </c>
      <c r="S1833" s="153"/>
      <c r="T1833" s="94" t="s">
        <v>42</v>
      </c>
      <c r="U1833" s="120"/>
      <c r="V1833" s="120"/>
      <c r="W1833" s="100" t="e">
        <f>VLOOKUP(TRIM(X1833),X10:Y92,2,FALSE)</f>
        <v>#N/A</v>
      </c>
      <c r="X1833" s="121" t="str">
        <f t="shared" si="169"/>
        <v>99</v>
      </c>
      <c r="Y1833" s="124">
        <f t="shared" si="170"/>
        <v>0</v>
      </c>
      <c r="Z1833" s="121">
        <f t="shared" si="168"/>
        <v>0</v>
      </c>
      <c r="AA1833" s="121">
        <f t="shared" si="171"/>
        <v>1</v>
      </c>
      <c r="AB1833" s="121">
        <f t="shared" si="172"/>
        <v>1</v>
      </c>
      <c r="AC1833" s="121">
        <f t="shared" si="173"/>
        <v>0</v>
      </c>
    </row>
    <row r="1834" spans="1:29" ht="35.25" customHeight="1" x14ac:dyDescent="0.25">
      <c r="A1834" s="89"/>
      <c r="B1834" s="94" t="s">
        <v>42</v>
      </c>
      <c r="C1834" s="91" t="s">
        <v>14</v>
      </c>
      <c r="D1834" s="91" t="s">
        <v>93</v>
      </c>
      <c r="E1834" s="122" t="s">
        <v>5186</v>
      </c>
      <c r="F1834" s="92" t="s">
        <v>42</v>
      </c>
      <c r="G1834" s="209" t="s">
        <v>42</v>
      </c>
      <c r="H1834" s="209" t="s">
        <v>695</v>
      </c>
      <c r="I1834" s="210" t="s">
        <v>42</v>
      </c>
      <c r="J1834" s="151"/>
      <c r="K1834" s="152"/>
      <c r="L1834" s="151"/>
      <c r="M1834" s="152"/>
      <c r="N1834" s="151"/>
      <c r="O1834" s="151" t="s">
        <v>42</v>
      </c>
      <c r="P1834" s="151"/>
      <c r="Q1834" s="211" t="s">
        <v>377</v>
      </c>
      <c r="R1834" s="211" t="s">
        <v>20</v>
      </c>
      <c r="S1834" s="153"/>
      <c r="T1834" s="94" t="s">
        <v>42</v>
      </c>
      <c r="U1834" s="120"/>
      <c r="V1834" s="120"/>
      <c r="W1834" s="100" t="e">
        <f>VLOOKUP(TRIM(X1834),X10:Y92,2,FALSE)</f>
        <v>#N/A</v>
      </c>
      <c r="X1834" s="121" t="str">
        <f t="shared" si="169"/>
        <v>99</v>
      </c>
      <c r="Y1834" s="124">
        <f t="shared" si="170"/>
        <v>0</v>
      </c>
      <c r="Z1834" s="121">
        <f t="shared" si="168"/>
        <v>0</v>
      </c>
      <c r="AA1834" s="121">
        <f t="shared" si="171"/>
        <v>1</v>
      </c>
      <c r="AB1834" s="121">
        <f t="shared" si="172"/>
        <v>1</v>
      </c>
      <c r="AC1834" s="121">
        <f t="shared" si="173"/>
        <v>0</v>
      </c>
    </row>
    <row r="1835" spans="1:29" ht="35.25" customHeight="1" x14ac:dyDescent="0.25">
      <c r="A1835" s="89"/>
      <c r="B1835" s="94" t="s">
        <v>42</v>
      </c>
      <c r="C1835" s="91" t="s">
        <v>14</v>
      </c>
      <c r="D1835" s="91" t="s">
        <v>93</v>
      </c>
      <c r="E1835" s="122" t="s">
        <v>5187</v>
      </c>
      <c r="F1835" s="92" t="s">
        <v>42</v>
      </c>
      <c r="G1835" s="209" t="s">
        <v>42</v>
      </c>
      <c r="H1835" s="209" t="s">
        <v>695</v>
      </c>
      <c r="I1835" s="210" t="s">
        <v>42</v>
      </c>
      <c r="J1835" s="151"/>
      <c r="K1835" s="152"/>
      <c r="L1835" s="151"/>
      <c r="M1835" s="152"/>
      <c r="N1835" s="151"/>
      <c r="O1835" s="151" t="s">
        <v>42</v>
      </c>
      <c r="P1835" s="151"/>
      <c r="Q1835" s="211" t="s">
        <v>377</v>
      </c>
      <c r="R1835" s="211" t="s">
        <v>20</v>
      </c>
      <c r="S1835" s="153"/>
      <c r="T1835" s="94" t="s">
        <v>42</v>
      </c>
      <c r="U1835" s="120"/>
      <c r="V1835" s="120"/>
      <c r="W1835" s="100" t="e">
        <f>VLOOKUP(TRIM(X1835),X10:Y92,2,FALSE)</f>
        <v>#N/A</v>
      </c>
      <c r="X1835" s="121" t="str">
        <f t="shared" si="169"/>
        <v>99</v>
      </c>
      <c r="Y1835" s="124">
        <f t="shared" si="170"/>
        <v>0</v>
      </c>
      <c r="Z1835" s="121">
        <f t="shared" si="168"/>
        <v>0</v>
      </c>
      <c r="AA1835" s="121">
        <f t="shared" si="171"/>
        <v>1</v>
      </c>
      <c r="AB1835" s="121">
        <f t="shared" si="172"/>
        <v>1</v>
      </c>
      <c r="AC1835" s="121">
        <f t="shared" si="173"/>
        <v>0</v>
      </c>
    </row>
    <row r="1836" spans="1:29" ht="35.25" customHeight="1" x14ac:dyDescent="0.25">
      <c r="A1836" s="89"/>
      <c r="B1836" s="94" t="s">
        <v>42</v>
      </c>
      <c r="C1836" s="91" t="s">
        <v>14</v>
      </c>
      <c r="D1836" s="91" t="s">
        <v>93</v>
      </c>
      <c r="E1836" s="122" t="s">
        <v>5188</v>
      </c>
      <c r="F1836" s="92" t="s">
        <v>42</v>
      </c>
      <c r="G1836" s="209" t="s">
        <v>42</v>
      </c>
      <c r="H1836" s="209" t="s">
        <v>695</v>
      </c>
      <c r="I1836" s="210" t="s">
        <v>42</v>
      </c>
      <c r="J1836" s="151"/>
      <c r="K1836" s="152"/>
      <c r="L1836" s="151"/>
      <c r="M1836" s="152"/>
      <c r="N1836" s="151"/>
      <c r="O1836" s="151" t="s">
        <v>42</v>
      </c>
      <c r="P1836" s="151"/>
      <c r="Q1836" s="211" t="s">
        <v>377</v>
      </c>
      <c r="R1836" s="211" t="s">
        <v>20</v>
      </c>
      <c r="S1836" s="153"/>
      <c r="T1836" s="94" t="s">
        <v>42</v>
      </c>
      <c r="U1836" s="120"/>
      <c r="V1836" s="120"/>
      <c r="W1836" s="100" t="e">
        <f>VLOOKUP(TRIM(X1836),X10:Y92,2,FALSE)</f>
        <v>#N/A</v>
      </c>
      <c r="X1836" s="121" t="str">
        <f t="shared" si="169"/>
        <v>99</v>
      </c>
      <c r="Y1836" s="124">
        <f t="shared" si="170"/>
        <v>0</v>
      </c>
      <c r="Z1836" s="121">
        <f t="shared" si="168"/>
        <v>0</v>
      </c>
      <c r="AA1836" s="121">
        <f t="shared" si="171"/>
        <v>1</v>
      </c>
      <c r="AB1836" s="121">
        <f t="shared" si="172"/>
        <v>1</v>
      </c>
      <c r="AC1836" s="121">
        <f t="shared" si="173"/>
        <v>0</v>
      </c>
    </row>
    <row r="1837" spans="1:29" ht="35.25" customHeight="1" x14ac:dyDescent="0.25">
      <c r="A1837" s="89"/>
      <c r="B1837" s="94" t="s">
        <v>42</v>
      </c>
      <c r="C1837" s="91" t="s">
        <v>14</v>
      </c>
      <c r="D1837" s="91" t="s">
        <v>93</v>
      </c>
      <c r="E1837" s="122" t="s">
        <v>5189</v>
      </c>
      <c r="F1837" s="92" t="s">
        <v>42</v>
      </c>
      <c r="G1837" s="209" t="s">
        <v>42</v>
      </c>
      <c r="H1837" s="209" t="s">
        <v>695</v>
      </c>
      <c r="I1837" s="210" t="s">
        <v>42</v>
      </c>
      <c r="J1837" s="151"/>
      <c r="K1837" s="152"/>
      <c r="L1837" s="151"/>
      <c r="M1837" s="152"/>
      <c r="N1837" s="151"/>
      <c r="O1837" s="151" t="s">
        <v>42</v>
      </c>
      <c r="P1837" s="151"/>
      <c r="Q1837" s="211" t="s">
        <v>377</v>
      </c>
      <c r="R1837" s="211" t="s">
        <v>20</v>
      </c>
      <c r="S1837" s="153"/>
      <c r="T1837" s="94" t="s">
        <v>42</v>
      </c>
      <c r="U1837" s="120"/>
      <c r="V1837" s="120"/>
      <c r="W1837" s="100" t="e">
        <f>VLOOKUP(TRIM(X1837),X10:Y92,2,FALSE)</f>
        <v>#N/A</v>
      </c>
      <c r="X1837" s="121" t="str">
        <f t="shared" si="169"/>
        <v>99</v>
      </c>
      <c r="Y1837" s="124">
        <f t="shared" si="170"/>
        <v>0</v>
      </c>
      <c r="Z1837" s="121">
        <f t="shared" si="168"/>
        <v>0</v>
      </c>
      <c r="AA1837" s="121">
        <f t="shared" si="171"/>
        <v>1</v>
      </c>
      <c r="AB1837" s="121">
        <f t="shared" si="172"/>
        <v>1</v>
      </c>
      <c r="AC1837" s="121">
        <f t="shared" si="173"/>
        <v>0</v>
      </c>
    </row>
    <row r="1838" spans="1:29" ht="35.25" customHeight="1" x14ac:dyDescent="0.25">
      <c r="A1838" s="89"/>
      <c r="B1838" s="94" t="s">
        <v>42</v>
      </c>
      <c r="C1838" s="91" t="s">
        <v>14</v>
      </c>
      <c r="D1838" s="91" t="s">
        <v>93</v>
      </c>
      <c r="E1838" s="122" t="s">
        <v>5190</v>
      </c>
      <c r="F1838" s="92" t="s">
        <v>42</v>
      </c>
      <c r="G1838" s="209" t="s">
        <v>42</v>
      </c>
      <c r="H1838" s="209" t="s">
        <v>695</v>
      </c>
      <c r="I1838" s="210" t="s">
        <v>42</v>
      </c>
      <c r="J1838" s="151"/>
      <c r="K1838" s="152"/>
      <c r="L1838" s="151"/>
      <c r="M1838" s="152"/>
      <c r="N1838" s="151"/>
      <c r="O1838" s="151" t="s">
        <v>42</v>
      </c>
      <c r="P1838" s="151"/>
      <c r="Q1838" s="211" t="s">
        <v>377</v>
      </c>
      <c r="R1838" s="211" t="s">
        <v>20</v>
      </c>
      <c r="S1838" s="153"/>
      <c r="T1838" s="94" t="s">
        <v>42</v>
      </c>
      <c r="U1838" s="120"/>
      <c r="V1838" s="120"/>
      <c r="W1838" s="100" t="e">
        <f>VLOOKUP(TRIM(X1838),X10:Y92,2,FALSE)</f>
        <v>#N/A</v>
      </c>
      <c r="X1838" s="121" t="str">
        <f t="shared" si="169"/>
        <v>99</v>
      </c>
      <c r="Y1838" s="124">
        <f t="shared" si="170"/>
        <v>0</v>
      </c>
      <c r="Z1838" s="121">
        <f t="shared" si="168"/>
        <v>0</v>
      </c>
      <c r="AA1838" s="121">
        <f t="shared" si="171"/>
        <v>1</v>
      </c>
      <c r="AB1838" s="121">
        <f t="shared" si="172"/>
        <v>1</v>
      </c>
      <c r="AC1838" s="121">
        <f t="shared" si="173"/>
        <v>0</v>
      </c>
    </row>
    <row r="1839" spans="1:29" ht="35.25" customHeight="1" x14ac:dyDescent="0.25">
      <c r="A1839" s="89"/>
      <c r="B1839" s="94" t="s">
        <v>42</v>
      </c>
      <c r="C1839" s="91" t="s">
        <v>14</v>
      </c>
      <c r="D1839" s="91" t="s">
        <v>93</v>
      </c>
      <c r="E1839" s="122" t="s">
        <v>5191</v>
      </c>
      <c r="F1839" s="92" t="s">
        <v>42</v>
      </c>
      <c r="G1839" s="209" t="s">
        <v>42</v>
      </c>
      <c r="H1839" s="209" t="s">
        <v>695</v>
      </c>
      <c r="I1839" s="210" t="s">
        <v>42</v>
      </c>
      <c r="J1839" s="151"/>
      <c r="K1839" s="152"/>
      <c r="L1839" s="151"/>
      <c r="M1839" s="152"/>
      <c r="N1839" s="151"/>
      <c r="O1839" s="151" t="s">
        <v>42</v>
      </c>
      <c r="P1839" s="151"/>
      <c r="Q1839" s="211" t="s">
        <v>377</v>
      </c>
      <c r="R1839" s="211" t="s">
        <v>20</v>
      </c>
      <c r="S1839" s="153"/>
      <c r="T1839" s="94" t="s">
        <v>42</v>
      </c>
      <c r="U1839" s="120"/>
      <c r="V1839" s="120"/>
      <c r="W1839" s="100" t="e">
        <f>VLOOKUP(TRIM(X1839),X10:Y92,2,FALSE)</f>
        <v>#N/A</v>
      </c>
      <c r="X1839" s="121" t="str">
        <f t="shared" si="169"/>
        <v>99</v>
      </c>
      <c r="Y1839" s="124">
        <f t="shared" si="170"/>
        <v>0</v>
      </c>
      <c r="Z1839" s="121">
        <f t="shared" si="168"/>
        <v>0</v>
      </c>
      <c r="AA1839" s="121">
        <f t="shared" si="171"/>
        <v>1</v>
      </c>
      <c r="AB1839" s="121">
        <f t="shared" si="172"/>
        <v>1</v>
      </c>
      <c r="AC1839" s="121">
        <f t="shared" si="173"/>
        <v>0</v>
      </c>
    </row>
    <row r="1840" spans="1:29" ht="35.25" customHeight="1" x14ac:dyDescent="0.25">
      <c r="A1840" s="89"/>
      <c r="B1840" s="94" t="s">
        <v>42</v>
      </c>
      <c r="C1840" s="91" t="s">
        <v>14</v>
      </c>
      <c r="D1840" s="91" t="s">
        <v>93</v>
      </c>
      <c r="E1840" s="122" t="s">
        <v>5192</v>
      </c>
      <c r="F1840" s="92" t="s">
        <v>42</v>
      </c>
      <c r="G1840" s="209" t="s">
        <v>42</v>
      </c>
      <c r="H1840" s="209" t="s">
        <v>695</v>
      </c>
      <c r="I1840" s="210" t="s">
        <v>42</v>
      </c>
      <c r="J1840" s="151"/>
      <c r="K1840" s="152"/>
      <c r="L1840" s="151"/>
      <c r="M1840" s="152"/>
      <c r="N1840" s="151"/>
      <c r="O1840" s="151" t="s">
        <v>42</v>
      </c>
      <c r="P1840" s="151"/>
      <c r="Q1840" s="211" t="s">
        <v>377</v>
      </c>
      <c r="R1840" s="211" t="s">
        <v>20</v>
      </c>
      <c r="S1840" s="153"/>
      <c r="T1840" s="94" t="s">
        <v>42</v>
      </c>
      <c r="U1840" s="120"/>
      <c r="V1840" s="120"/>
      <c r="W1840" s="100" t="e">
        <f>VLOOKUP(TRIM(X1840),X10:Y92,2,FALSE)</f>
        <v>#N/A</v>
      </c>
      <c r="X1840" s="121" t="str">
        <f t="shared" si="169"/>
        <v>99</v>
      </c>
      <c r="Y1840" s="124">
        <f t="shared" si="170"/>
        <v>0</v>
      </c>
      <c r="Z1840" s="121">
        <f t="shared" si="168"/>
        <v>0</v>
      </c>
      <c r="AA1840" s="121">
        <f t="shared" si="171"/>
        <v>1</v>
      </c>
      <c r="AB1840" s="121">
        <f t="shared" si="172"/>
        <v>1</v>
      </c>
      <c r="AC1840" s="121">
        <f t="shared" si="173"/>
        <v>0</v>
      </c>
    </row>
    <row r="1841" spans="1:29" ht="35.25" customHeight="1" x14ac:dyDescent="0.25">
      <c r="A1841" s="89"/>
      <c r="B1841" s="94" t="s">
        <v>42</v>
      </c>
      <c r="C1841" s="91" t="s">
        <v>14</v>
      </c>
      <c r="D1841" s="91" t="s">
        <v>93</v>
      </c>
      <c r="E1841" s="122" t="s">
        <v>5193</v>
      </c>
      <c r="F1841" s="92" t="s">
        <v>42</v>
      </c>
      <c r="G1841" s="209" t="s">
        <v>42</v>
      </c>
      <c r="H1841" s="209" t="s">
        <v>695</v>
      </c>
      <c r="I1841" s="210" t="s">
        <v>42</v>
      </c>
      <c r="J1841" s="151"/>
      <c r="K1841" s="152"/>
      <c r="L1841" s="151"/>
      <c r="M1841" s="152"/>
      <c r="N1841" s="151"/>
      <c r="O1841" s="151" t="s">
        <v>42</v>
      </c>
      <c r="P1841" s="151"/>
      <c r="Q1841" s="211" t="s">
        <v>377</v>
      </c>
      <c r="R1841" s="211" t="s">
        <v>20</v>
      </c>
      <c r="S1841" s="153"/>
      <c r="T1841" s="94" t="s">
        <v>42</v>
      </c>
      <c r="U1841" s="120"/>
      <c r="V1841" s="120"/>
      <c r="W1841" s="100" t="e">
        <f>VLOOKUP(TRIM(X1841),X10:Y92,2,FALSE)</f>
        <v>#N/A</v>
      </c>
      <c r="X1841" s="121" t="str">
        <f t="shared" si="169"/>
        <v>99</v>
      </c>
      <c r="Y1841" s="124">
        <f t="shared" si="170"/>
        <v>0</v>
      </c>
      <c r="Z1841" s="121">
        <f t="shared" si="168"/>
        <v>0</v>
      </c>
      <c r="AA1841" s="121">
        <f t="shared" si="171"/>
        <v>1</v>
      </c>
      <c r="AB1841" s="121">
        <f t="shared" si="172"/>
        <v>1</v>
      </c>
      <c r="AC1841" s="121">
        <f t="shared" si="173"/>
        <v>0</v>
      </c>
    </row>
    <row r="1842" spans="1:29" ht="35.25" customHeight="1" x14ac:dyDescent="0.25">
      <c r="A1842" s="89"/>
      <c r="B1842" s="94" t="s">
        <v>42</v>
      </c>
      <c r="C1842" s="91" t="s">
        <v>14</v>
      </c>
      <c r="D1842" s="91" t="s">
        <v>93</v>
      </c>
      <c r="E1842" s="122" t="s">
        <v>5194</v>
      </c>
      <c r="F1842" s="92" t="s">
        <v>42</v>
      </c>
      <c r="G1842" s="209" t="s">
        <v>42</v>
      </c>
      <c r="H1842" s="209" t="s">
        <v>695</v>
      </c>
      <c r="I1842" s="210" t="s">
        <v>42</v>
      </c>
      <c r="J1842" s="151"/>
      <c r="K1842" s="152"/>
      <c r="L1842" s="151"/>
      <c r="M1842" s="152"/>
      <c r="N1842" s="151"/>
      <c r="O1842" s="151" t="s">
        <v>42</v>
      </c>
      <c r="P1842" s="151"/>
      <c r="Q1842" s="211" t="s">
        <v>377</v>
      </c>
      <c r="R1842" s="211" t="s">
        <v>20</v>
      </c>
      <c r="S1842" s="153"/>
      <c r="T1842" s="94" t="s">
        <v>42</v>
      </c>
      <c r="U1842" s="120"/>
      <c r="V1842" s="120"/>
      <c r="W1842" s="100" t="e">
        <f>VLOOKUP(TRIM(X1842),X10:Y92,2,FALSE)</f>
        <v>#N/A</v>
      </c>
      <c r="X1842" s="121" t="str">
        <f t="shared" si="169"/>
        <v>99</v>
      </c>
      <c r="Y1842" s="124">
        <f t="shared" si="170"/>
        <v>0</v>
      </c>
      <c r="Z1842" s="121">
        <f t="shared" si="168"/>
        <v>0</v>
      </c>
      <c r="AA1842" s="121">
        <f t="shared" si="171"/>
        <v>1</v>
      </c>
      <c r="AB1842" s="121">
        <f t="shared" si="172"/>
        <v>1</v>
      </c>
      <c r="AC1842" s="121">
        <f t="shared" si="173"/>
        <v>0</v>
      </c>
    </row>
    <row r="1843" spans="1:29" ht="35.25" customHeight="1" x14ac:dyDescent="0.25">
      <c r="A1843" s="89"/>
      <c r="B1843" s="94" t="s">
        <v>42</v>
      </c>
      <c r="C1843" s="91" t="s">
        <v>14</v>
      </c>
      <c r="D1843" s="91" t="s">
        <v>93</v>
      </c>
      <c r="E1843" s="122" t="s">
        <v>5195</v>
      </c>
      <c r="F1843" s="92" t="s">
        <v>42</v>
      </c>
      <c r="G1843" s="209" t="s">
        <v>42</v>
      </c>
      <c r="H1843" s="209" t="s">
        <v>695</v>
      </c>
      <c r="I1843" s="210" t="s">
        <v>42</v>
      </c>
      <c r="J1843" s="151"/>
      <c r="K1843" s="152"/>
      <c r="L1843" s="151"/>
      <c r="M1843" s="152"/>
      <c r="N1843" s="151"/>
      <c r="O1843" s="151" t="s">
        <v>42</v>
      </c>
      <c r="P1843" s="151"/>
      <c r="Q1843" s="211" t="s">
        <v>377</v>
      </c>
      <c r="R1843" s="211" t="s">
        <v>20</v>
      </c>
      <c r="S1843" s="153"/>
      <c r="T1843" s="94" t="s">
        <v>42</v>
      </c>
      <c r="U1843" s="120"/>
      <c r="V1843" s="120"/>
      <c r="W1843" s="100" t="e">
        <f>VLOOKUP(TRIM(X1843),X10:Y92,2,FALSE)</f>
        <v>#N/A</v>
      </c>
      <c r="X1843" s="121" t="str">
        <f t="shared" si="169"/>
        <v>99</v>
      </c>
      <c r="Y1843" s="124">
        <f t="shared" si="170"/>
        <v>0</v>
      </c>
      <c r="Z1843" s="121">
        <f t="shared" si="168"/>
        <v>0</v>
      </c>
      <c r="AA1843" s="121">
        <f t="shared" si="171"/>
        <v>1</v>
      </c>
      <c r="AB1843" s="121">
        <f t="shared" si="172"/>
        <v>1</v>
      </c>
      <c r="AC1843" s="121">
        <f t="shared" si="173"/>
        <v>0</v>
      </c>
    </row>
    <row r="1844" spans="1:29" ht="35.25" customHeight="1" x14ac:dyDescent="0.25">
      <c r="A1844" s="89"/>
      <c r="B1844" s="94" t="s">
        <v>42</v>
      </c>
      <c r="C1844" s="91" t="s">
        <v>14</v>
      </c>
      <c r="D1844" s="91" t="s">
        <v>93</v>
      </c>
      <c r="E1844" s="122" t="s">
        <v>5196</v>
      </c>
      <c r="F1844" s="92" t="s">
        <v>42</v>
      </c>
      <c r="G1844" s="209" t="s">
        <v>42</v>
      </c>
      <c r="H1844" s="209" t="s">
        <v>695</v>
      </c>
      <c r="I1844" s="210" t="s">
        <v>42</v>
      </c>
      <c r="J1844" s="151"/>
      <c r="K1844" s="152"/>
      <c r="L1844" s="151"/>
      <c r="M1844" s="152"/>
      <c r="N1844" s="151"/>
      <c r="O1844" s="151" t="s">
        <v>42</v>
      </c>
      <c r="P1844" s="151"/>
      <c r="Q1844" s="211" t="s">
        <v>377</v>
      </c>
      <c r="R1844" s="211" t="s">
        <v>20</v>
      </c>
      <c r="S1844" s="153"/>
      <c r="T1844" s="94" t="s">
        <v>42</v>
      </c>
      <c r="U1844" s="120"/>
      <c r="V1844" s="120"/>
      <c r="W1844" s="100" t="e">
        <f>VLOOKUP(TRIM(X1844),X10:Y92,2,FALSE)</f>
        <v>#N/A</v>
      </c>
      <c r="X1844" s="121" t="str">
        <f t="shared" si="169"/>
        <v>99</v>
      </c>
      <c r="Y1844" s="124">
        <f t="shared" si="170"/>
        <v>0</v>
      </c>
      <c r="Z1844" s="121">
        <f t="shared" si="168"/>
        <v>0</v>
      </c>
      <c r="AA1844" s="121">
        <f t="shared" si="171"/>
        <v>1</v>
      </c>
      <c r="AB1844" s="121">
        <f t="shared" si="172"/>
        <v>1</v>
      </c>
      <c r="AC1844" s="121">
        <f t="shared" si="173"/>
        <v>0</v>
      </c>
    </row>
    <row r="1845" spans="1:29" ht="35.25" customHeight="1" x14ac:dyDescent="0.25">
      <c r="A1845" s="89"/>
      <c r="B1845" s="94" t="s">
        <v>42</v>
      </c>
      <c r="C1845" s="91" t="s">
        <v>14</v>
      </c>
      <c r="D1845" s="91" t="s">
        <v>93</v>
      </c>
      <c r="E1845" s="122" t="s">
        <v>5197</v>
      </c>
      <c r="F1845" s="92" t="s">
        <v>42</v>
      </c>
      <c r="G1845" s="209" t="s">
        <v>42</v>
      </c>
      <c r="H1845" s="209" t="s">
        <v>695</v>
      </c>
      <c r="I1845" s="210" t="s">
        <v>42</v>
      </c>
      <c r="J1845" s="151"/>
      <c r="K1845" s="152"/>
      <c r="L1845" s="151"/>
      <c r="M1845" s="152"/>
      <c r="N1845" s="151"/>
      <c r="O1845" s="151" t="s">
        <v>42</v>
      </c>
      <c r="P1845" s="151"/>
      <c r="Q1845" s="211" t="s">
        <v>377</v>
      </c>
      <c r="R1845" s="211" t="s">
        <v>20</v>
      </c>
      <c r="S1845" s="153"/>
      <c r="T1845" s="94" t="s">
        <v>42</v>
      </c>
      <c r="U1845" s="120"/>
      <c r="V1845" s="120"/>
      <c r="W1845" s="100" t="e">
        <f>VLOOKUP(TRIM(X1845),X10:Y92,2,FALSE)</f>
        <v>#N/A</v>
      </c>
      <c r="X1845" s="121" t="str">
        <f t="shared" si="169"/>
        <v>99</v>
      </c>
      <c r="Y1845" s="124">
        <f t="shared" si="170"/>
        <v>0</v>
      </c>
      <c r="Z1845" s="121">
        <f t="shared" si="168"/>
        <v>0</v>
      </c>
      <c r="AA1845" s="121">
        <f t="shared" si="171"/>
        <v>1</v>
      </c>
      <c r="AB1845" s="121">
        <f t="shared" si="172"/>
        <v>1</v>
      </c>
      <c r="AC1845" s="121">
        <f t="shared" si="173"/>
        <v>0</v>
      </c>
    </row>
    <row r="1846" spans="1:29" ht="35.25" customHeight="1" x14ac:dyDescent="0.25">
      <c r="A1846" s="89"/>
      <c r="B1846" s="94" t="s">
        <v>42</v>
      </c>
      <c r="C1846" s="91" t="s">
        <v>14</v>
      </c>
      <c r="D1846" s="91" t="s">
        <v>93</v>
      </c>
      <c r="E1846" s="122" t="s">
        <v>5198</v>
      </c>
      <c r="F1846" s="92" t="s">
        <v>42</v>
      </c>
      <c r="G1846" s="209" t="s">
        <v>42</v>
      </c>
      <c r="H1846" s="209" t="s">
        <v>695</v>
      </c>
      <c r="I1846" s="210" t="s">
        <v>42</v>
      </c>
      <c r="J1846" s="151"/>
      <c r="K1846" s="152"/>
      <c r="L1846" s="151"/>
      <c r="M1846" s="152"/>
      <c r="N1846" s="151"/>
      <c r="O1846" s="151" t="s">
        <v>42</v>
      </c>
      <c r="P1846" s="151"/>
      <c r="Q1846" s="211" t="s">
        <v>377</v>
      </c>
      <c r="R1846" s="211" t="s">
        <v>20</v>
      </c>
      <c r="S1846" s="153"/>
      <c r="T1846" s="94" t="s">
        <v>42</v>
      </c>
      <c r="U1846" s="120"/>
      <c r="V1846" s="120"/>
      <c r="W1846" s="100" t="e">
        <f>VLOOKUP(TRIM(X1846),X10:Y92,2,FALSE)</f>
        <v>#N/A</v>
      </c>
      <c r="X1846" s="121" t="str">
        <f t="shared" si="169"/>
        <v>99</v>
      </c>
      <c r="Y1846" s="124">
        <f t="shared" si="170"/>
        <v>0</v>
      </c>
      <c r="Z1846" s="121">
        <f t="shared" si="168"/>
        <v>0</v>
      </c>
      <c r="AA1846" s="121">
        <f t="shared" si="171"/>
        <v>1</v>
      </c>
      <c r="AB1846" s="121">
        <f t="shared" si="172"/>
        <v>1</v>
      </c>
      <c r="AC1846" s="121">
        <f t="shared" si="173"/>
        <v>0</v>
      </c>
    </row>
    <row r="1847" spans="1:29" ht="35.25" customHeight="1" x14ac:dyDescent="0.25">
      <c r="A1847" s="89"/>
      <c r="B1847" s="94" t="s">
        <v>42</v>
      </c>
      <c r="C1847" s="91" t="s">
        <v>14</v>
      </c>
      <c r="D1847" s="91" t="s">
        <v>93</v>
      </c>
      <c r="E1847" s="122" t="s">
        <v>5199</v>
      </c>
      <c r="F1847" s="92" t="s">
        <v>42</v>
      </c>
      <c r="G1847" s="209" t="s">
        <v>42</v>
      </c>
      <c r="H1847" s="209" t="s">
        <v>695</v>
      </c>
      <c r="I1847" s="210" t="s">
        <v>42</v>
      </c>
      <c r="J1847" s="151"/>
      <c r="K1847" s="152"/>
      <c r="L1847" s="151"/>
      <c r="M1847" s="152"/>
      <c r="N1847" s="151"/>
      <c r="O1847" s="151" t="s">
        <v>42</v>
      </c>
      <c r="P1847" s="151"/>
      <c r="Q1847" s="211" t="s">
        <v>377</v>
      </c>
      <c r="R1847" s="211" t="s">
        <v>20</v>
      </c>
      <c r="S1847" s="153"/>
      <c r="T1847" s="94" t="s">
        <v>42</v>
      </c>
      <c r="U1847" s="120"/>
      <c r="V1847" s="120"/>
      <c r="W1847" s="100" t="e">
        <f>VLOOKUP(TRIM(X1847),X10:Y92,2,FALSE)</f>
        <v>#N/A</v>
      </c>
      <c r="X1847" s="121" t="str">
        <f t="shared" si="169"/>
        <v>99</v>
      </c>
      <c r="Y1847" s="124">
        <f t="shared" si="170"/>
        <v>0</v>
      </c>
      <c r="Z1847" s="121">
        <f t="shared" si="168"/>
        <v>0</v>
      </c>
      <c r="AA1847" s="121">
        <f t="shared" si="171"/>
        <v>1</v>
      </c>
      <c r="AB1847" s="121">
        <f t="shared" si="172"/>
        <v>1</v>
      </c>
      <c r="AC1847" s="121">
        <f t="shared" si="173"/>
        <v>0</v>
      </c>
    </row>
    <row r="1848" spans="1:29" ht="35.25" customHeight="1" x14ac:dyDescent="0.25">
      <c r="A1848" s="89"/>
      <c r="B1848" s="94" t="s">
        <v>42</v>
      </c>
      <c r="C1848" s="91" t="s">
        <v>14</v>
      </c>
      <c r="D1848" s="91" t="s">
        <v>93</v>
      </c>
      <c r="E1848" s="122" t="s">
        <v>5200</v>
      </c>
      <c r="F1848" s="92" t="s">
        <v>42</v>
      </c>
      <c r="G1848" s="209" t="s">
        <v>42</v>
      </c>
      <c r="H1848" s="209" t="s">
        <v>695</v>
      </c>
      <c r="I1848" s="210" t="s">
        <v>42</v>
      </c>
      <c r="J1848" s="151"/>
      <c r="K1848" s="152"/>
      <c r="L1848" s="151"/>
      <c r="M1848" s="152"/>
      <c r="N1848" s="151"/>
      <c r="O1848" s="151" t="s">
        <v>42</v>
      </c>
      <c r="P1848" s="151"/>
      <c r="Q1848" s="211" t="s">
        <v>377</v>
      </c>
      <c r="R1848" s="211" t="s">
        <v>20</v>
      </c>
      <c r="S1848" s="153"/>
      <c r="T1848" s="94" t="s">
        <v>42</v>
      </c>
      <c r="U1848" s="120"/>
      <c r="V1848" s="120"/>
      <c r="W1848" s="100" t="e">
        <f>VLOOKUP(TRIM(X1848),X10:Y92,2,FALSE)</f>
        <v>#N/A</v>
      </c>
      <c r="X1848" s="121" t="str">
        <f t="shared" si="169"/>
        <v>99</v>
      </c>
      <c r="Y1848" s="124">
        <f t="shared" si="170"/>
        <v>0</v>
      </c>
      <c r="Z1848" s="121">
        <f t="shared" si="168"/>
        <v>0</v>
      </c>
      <c r="AA1848" s="121">
        <f t="shared" si="171"/>
        <v>1</v>
      </c>
      <c r="AB1848" s="121">
        <f t="shared" si="172"/>
        <v>1</v>
      </c>
      <c r="AC1848" s="121">
        <f t="shared" si="173"/>
        <v>0</v>
      </c>
    </row>
    <row r="1849" spans="1:29" ht="35.25" customHeight="1" x14ac:dyDescent="0.25">
      <c r="A1849" s="89"/>
      <c r="B1849" s="94" t="s">
        <v>42</v>
      </c>
      <c r="C1849" s="91" t="s">
        <v>14</v>
      </c>
      <c r="D1849" s="91" t="s">
        <v>93</v>
      </c>
      <c r="E1849" s="122" t="s">
        <v>5201</v>
      </c>
      <c r="F1849" s="92" t="s">
        <v>42</v>
      </c>
      <c r="G1849" s="209" t="s">
        <v>42</v>
      </c>
      <c r="H1849" s="209" t="s">
        <v>695</v>
      </c>
      <c r="I1849" s="210" t="s">
        <v>42</v>
      </c>
      <c r="J1849" s="151"/>
      <c r="K1849" s="152"/>
      <c r="L1849" s="151"/>
      <c r="M1849" s="152"/>
      <c r="N1849" s="151"/>
      <c r="O1849" s="151" t="s">
        <v>42</v>
      </c>
      <c r="P1849" s="151"/>
      <c r="Q1849" s="211" t="s">
        <v>377</v>
      </c>
      <c r="R1849" s="211" t="s">
        <v>20</v>
      </c>
      <c r="S1849" s="153"/>
      <c r="T1849" s="94" t="s">
        <v>42</v>
      </c>
      <c r="U1849" s="120"/>
      <c r="V1849" s="120"/>
      <c r="W1849" s="100" t="e">
        <f>VLOOKUP(TRIM(X1849),X10:Y92,2,FALSE)</f>
        <v>#N/A</v>
      </c>
      <c r="X1849" s="121" t="str">
        <f t="shared" si="169"/>
        <v>99</v>
      </c>
      <c r="Y1849" s="124">
        <f t="shared" si="170"/>
        <v>0</v>
      </c>
      <c r="Z1849" s="121">
        <f t="shared" si="168"/>
        <v>0</v>
      </c>
      <c r="AA1849" s="121">
        <f t="shared" si="171"/>
        <v>1</v>
      </c>
      <c r="AB1849" s="121">
        <f t="shared" si="172"/>
        <v>1</v>
      </c>
      <c r="AC1849" s="121">
        <f t="shared" si="173"/>
        <v>0</v>
      </c>
    </row>
    <row r="1850" spans="1:29" ht="35.25" customHeight="1" x14ac:dyDescent="0.25">
      <c r="A1850" s="89"/>
      <c r="B1850" s="94" t="s">
        <v>42</v>
      </c>
      <c r="C1850" s="91" t="s">
        <v>14</v>
      </c>
      <c r="D1850" s="91" t="s">
        <v>93</v>
      </c>
      <c r="E1850" s="122" t="s">
        <v>5202</v>
      </c>
      <c r="F1850" s="92" t="s">
        <v>42</v>
      </c>
      <c r="G1850" s="209" t="s">
        <v>42</v>
      </c>
      <c r="H1850" s="209" t="s">
        <v>695</v>
      </c>
      <c r="I1850" s="210" t="s">
        <v>42</v>
      </c>
      <c r="J1850" s="151"/>
      <c r="K1850" s="152"/>
      <c r="L1850" s="151"/>
      <c r="M1850" s="152"/>
      <c r="N1850" s="151"/>
      <c r="O1850" s="151" t="s">
        <v>42</v>
      </c>
      <c r="P1850" s="151"/>
      <c r="Q1850" s="211" t="s">
        <v>377</v>
      </c>
      <c r="R1850" s="211" t="s">
        <v>20</v>
      </c>
      <c r="S1850" s="153"/>
      <c r="T1850" s="94" t="s">
        <v>42</v>
      </c>
      <c r="U1850" s="120"/>
      <c r="V1850" s="120"/>
      <c r="W1850" s="100" t="e">
        <f>VLOOKUP(TRIM(X1850),X10:Y92,2,FALSE)</f>
        <v>#N/A</v>
      </c>
      <c r="X1850" s="121" t="str">
        <f t="shared" si="169"/>
        <v>99</v>
      </c>
      <c r="Y1850" s="124">
        <f t="shared" si="170"/>
        <v>0</v>
      </c>
      <c r="Z1850" s="121">
        <f t="shared" si="168"/>
        <v>0</v>
      </c>
      <c r="AA1850" s="121">
        <f t="shared" si="171"/>
        <v>1</v>
      </c>
      <c r="AB1850" s="121">
        <f t="shared" si="172"/>
        <v>1</v>
      </c>
      <c r="AC1850" s="121">
        <f t="shared" si="173"/>
        <v>0</v>
      </c>
    </row>
    <row r="1851" spans="1:29" ht="35.25" customHeight="1" x14ac:dyDescent="0.25">
      <c r="A1851" s="89"/>
      <c r="B1851" s="94" t="s">
        <v>42</v>
      </c>
      <c r="C1851" s="91" t="s">
        <v>14</v>
      </c>
      <c r="D1851" s="91" t="s">
        <v>93</v>
      </c>
      <c r="E1851" s="122" t="s">
        <v>5203</v>
      </c>
      <c r="F1851" s="92" t="s">
        <v>42</v>
      </c>
      <c r="G1851" s="209" t="s">
        <v>42</v>
      </c>
      <c r="H1851" s="209" t="s">
        <v>695</v>
      </c>
      <c r="I1851" s="210" t="s">
        <v>42</v>
      </c>
      <c r="J1851" s="151"/>
      <c r="K1851" s="152"/>
      <c r="L1851" s="151"/>
      <c r="M1851" s="152"/>
      <c r="N1851" s="151"/>
      <c r="O1851" s="151" t="s">
        <v>42</v>
      </c>
      <c r="P1851" s="151"/>
      <c r="Q1851" s="211" t="s">
        <v>377</v>
      </c>
      <c r="R1851" s="211" t="s">
        <v>20</v>
      </c>
      <c r="S1851" s="153"/>
      <c r="T1851" s="94" t="s">
        <v>42</v>
      </c>
      <c r="U1851" s="120"/>
      <c r="V1851" s="120"/>
      <c r="W1851" s="100" t="e">
        <f>VLOOKUP(TRIM(X1851),X10:Y92,2,FALSE)</f>
        <v>#N/A</v>
      </c>
      <c r="X1851" s="121" t="str">
        <f t="shared" si="169"/>
        <v>99</v>
      </c>
      <c r="Y1851" s="124">
        <f t="shared" si="170"/>
        <v>0</v>
      </c>
      <c r="Z1851" s="121">
        <f t="shared" si="168"/>
        <v>0</v>
      </c>
      <c r="AA1851" s="121">
        <f t="shared" si="171"/>
        <v>1</v>
      </c>
      <c r="AB1851" s="121">
        <f t="shared" si="172"/>
        <v>1</v>
      </c>
      <c r="AC1851" s="121">
        <f t="shared" si="173"/>
        <v>0</v>
      </c>
    </row>
    <row r="1852" spans="1:29" ht="35.25" customHeight="1" x14ac:dyDescent="0.25">
      <c r="A1852" s="89"/>
      <c r="B1852" s="94" t="s">
        <v>42</v>
      </c>
      <c r="C1852" s="91" t="s">
        <v>14</v>
      </c>
      <c r="D1852" s="91" t="s">
        <v>93</v>
      </c>
      <c r="E1852" s="122" t="s">
        <v>5204</v>
      </c>
      <c r="F1852" s="92" t="s">
        <v>42</v>
      </c>
      <c r="G1852" s="209" t="s">
        <v>42</v>
      </c>
      <c r="H1852" s="209" t="s">
        <v>695</v>
      </c>
      <c r="I1852" s="210" t="s">
        <v>42</v>
      </c>
      <c r="J1852" s="151"/>
      <c r="K1852" s="152"/>
      <c r="L1852" s="151"/>
      <c r="M1852" s="152"/>
      <c r="N1852" s="151"/>
      <c r="O1852" s="151" t="s">
        <v>42</v>
      </c>
      <c r="P1852" s="151"/>
      <c r="Q1852" s="211" t="s">
        <v>377</v>
      </c>
      <c r="R1852" s="211" t="s">
        <v>20</v>
      </c>
      <c r="S1852" s="153"/>
      <c r="T1852" s="94" t="s">
        <v>42</v>
      </c>
      <c r="U1852" s="120"/>
      <c r="V1852" s="120"/>
      <c r="W1852" s="100" t="e">
        <f>VLOOKUP(TRIM(X1852),X10:Y92,2,FALSE)</f>
        <v>#N/A</v>
      </c>
      <c r="X1852" s="121" t="str">
        <f t="shared" si="169"/>
        <v>99</v>
      </c>
      <c r="Y1852" s="124">
        <f t="shared" si="170"/>
        <v>0</v>
      </c>
      <c r="Z1852" s="121">
        <f t="shared" si="168"/>
        <v>0</v>
      </c>
      <c r="AA1852" s="121">
        <f t="shared" si="171"/>
        <v>1</v>
      </c>
      <c r="AB1852" s="121">
        <f t="shared" si="172"/>
        <v>1</v>
      </c>
      <c r="AC1852" s="121">
        <f t="shared" si="173"/>
        <v>0</v>
      </c>
    </row>
    <row r="1853" spans="1:29" ht="35.25" customHeight="1" x14ac:dyDescent="0.25">
      <c r="A1853" s="89"/>
      <c r="B1853" s="94" t="s">
        <v>42</v>
      </c>
      <c r="C1853" s="91" t="s">
        <v>14</v>
      </c>
      <c r="D1853" s="91" t="s">
        <v>93</v>
      </c>
      <c r="E1853" s="122" t="s">
        <v>5205</v>
      </c>
      <c r="F1853" s="92" t="s">
        <v>42</v>
      </c>
      <c r="G1853" s="209" t="s">
        <v>42</v>
      </c>
      <c r="H1853" s="209" t="s">
        <v>695</v>
      </c>
      <c r="I1853" s="210" t="s">
        <v>42</v>
      </c>
      <c r="J1853" s="151"/>
      <c r="K1853" s="152"/>
      <c r="L1853" s="151"/>
      <c r="M1853" s="152"/>
      <c r="N1853" s="151"/>
      <c r="O1853" s="151" t="s">
        <v>42</v>
      </c>
      <c r="P1853" s="151"/>
      <c r="Q1853" s="211" t="s">
        <v>377</v>
      </c>
      <c r="R1853" s="211" t="s">
        <v>20</v>
      </c>
      <c r="S1853" s="153"/>
      <c r="T1853" s="94" t="s">
        <v>42</v>
      </c>
      <c r="U1853" s="120"/>
      <c r="V1853" s="120"/>
      <c r="W1853" s="100" t="e">
        <f>VLOOKUP(TRIM(X1853),X10:Y92,2,FALSE)</f>
        <v>#N/A</v>
      </c>
      <c r="X1853" s="121" t="str">
        <f t="shared" si="169"/>
        <v>99</v>
      </c>
      <c r="Y1853" s="124">
        <f t="shared" si="170"/>
        <v>0</v>
      </c>
      <c r="Z1853" s="121">
        <f t="shared" si="168"/>
        <v>0</v>
      </c>
      <c r="AA1853" s="121">
        <f t="shared" si="171"/>
        <v>1</v>
      </c>
      <c r="AB1853" s="121">
        <f t="shared" si="172"/>
        <v>1</v>
      </c>
      <c r="AC1853" s="121">
        <f t="shared" si="173"/>
        <v>0</v>
      </c>
    </row>
    <row r="1854" spans="1:29" ht="35.25" customHeight="1" x14ac:dyDescent="0.25">
      <c r="A1854" s="89"/>
      <c r="B1854" s="94" t="s">
        <v>42</v>
      </c>
      <c r="C1854" s="91" t="s">
        <v>14</v>
      </c>
      <c r="D1854" s="91" t="s">
        <v>93</v>
      </c>
      <c r="E1854" s="122" t="s">
        <v>5206</v>
      </c>
      <c r="F1854" s="92" t="s">
        <v>42</v>
      </c>
      <c r="G1854" s="209" t="s">
        <v>42</v>
      </c>
      <c r="H1854" s="209" t="s">
        <v>695</v>
      </c>
      <c r="I1854" s="210" t="s">
        <v>42</v>
      </c>
      <c r="J1854" s="151"/>
      <c r="K1854" s="152"/>
      <c r="L1854" s="151"/>
      <c r="M1854" s="152"/>
      <c r="N1854" s="151"/>
      <c r="O1854" s="151" t="s">
        <v>42</v>
      </c>
      <c r="P1854" s="151"/>
      <c r="Q1854" s="211" t="s">
        <v>377</v>
      </c>
      <c r="R1854" s="211" t="s">
        <v>20</v>
      </c>
      <c r="S1854" s="153"/>
      <c r="T1854" s="94" t="s">
        <v>42</v>
      </c>
      <c r="U1854" s="120"/>
      <c r="V1854" s="120"/>
      <c r="W1854" s="100" t="e">
        <f>VLOOKUP(TRIM(X1854),X10:Y92,2,FALSE)</f>
        <v>#N/A</v>
      </c>
      <c r="X1854" s="121" t="str">
        <f t="shared" si="169"/>
        <v>99</v>
      </c>
      <c r="Y1854" s="124">
        <f t="shared" si="170"/>
        <v>0</v>
      </c>
      <c r="Z1854" s="121">
        <f t="shared" si="168"/>
        <v>0</v>
      </c>
      <c r="AA1854" s="121">
        <f t="shared" si="171"/>
        <v>1</v>
      </c>
      <c r="AB1854" s="121">
        <f t="shared" si="172"/>
        <v>1</v>
      </c>
      <c r="AC1854" s="121">
        <f t="shared" si="173"/>
        <v>0</v>
      </c>
    </row>
    <row r="1855" spans="1:29" ht="35.25" customHeight="1" x14ac:dyDescent="0.25">
      <c r="A1855" s="89"/>
      <c r="B1855" s="94" t="s">
        <v>42</v>
      </c>
      <c r="C1855" s="91" t="s">
        <v>14</v>
      </c>
      <c r="D1855" s="91" t="s">
        <v>93</v>
      </c>
      <c r="E1855" s="122" t="s">
        <v>5207</v>
      </c>
      <c r="F1855" s="92" t="s">
        <v>42</v>
      </c>
      <c r="G1855" s="209" t="s">
        <v>42</v>
      </c>
      <c r="H1855" s="209" t="s">
        <v>695</v>
      </c>
      <c r="I1855" s="210" t="s">
        <v>42</v>
      </c>
      <c r="J1855" s="151"/>
      <c r="K1855" s="152"/>
      <c r="L1855" s="151"/>
      <c r="M1855" s="152"/>
      <c r="N1855" s="151"/>
      <c r="O1855" s="151" t="s">
        <v>42</v>
      </c>
      <c r="P1855" s="151"/>
      <c r="Q1855" s="211" t="s">
        <v>377</v>
      </c>
      <c r="R1855" s="211" t="s">
        <v>20</v>
      </c>
      <c r="S1855" s="153"/>
      <c r="T1855" s="94" t="s">
        <v>42</v>
      </c>
      <c r="U1855" s="120"/>
      <c r="V1855" s="120"/>
      <c r="W1855" s="100" t="e">
        <f>VLOOKUP(TRIM(X1855),X10:Y92,2,FALSE)</f>
        <v>#N/A</v>
      </c>
      <c r="X1855" s="121" t="str">
        <f t="shared" si="169"/>
        <v>99</v>
      </c>
      <c r="Y1855" s="124">
        <f t="shared" si="170"/>
        <v>0</v>
      </c>
      <c r="Z1855" s="121">
        <f t="shared" si="168"/>
        <v>0</v>
      </c>
      <c r="AA1855" s="121">
        <f t="shared" si="171"/>
        <v>1</v>
      </c>
      <c r="AB1855" s="121">
        <f t="shared" si="172"/>
        <v>1</v>
      </c>
      <c r="AC1855" s="121">
        <f t="shared" si="173"/>
        <v>0</v>
      </c>
    </row>
    <row r="1856" spans="1:29" ht="35.25" customHeight="1" x14ac:dyDescent="0.25">
      <c r="A1856" s="89"/>
      <c r="B1856" s="94" t="s">
        <v>42</v>
      </c>
      <c r="C1856" s="91" t="s">
        <v>14</v>
      </c>
      <c r="D1856" s="91" t="s">
        <v>93</v>
      </c>
      <c r="E1856" s="122" t="s">
        <v>5208</v>
      </c>
      <c r="F1856" s="92" t="s">
        <v>42</v>
      </c>
      <c r="G1856" s="209" t="s">
        <v>42</v>
      </c>
      <c r="H1856" s="209" t="s">
        <v>695</v>
      </c>
      <c r="I1856" s="210" t="s">
        <v>42</v>
      </c>
      <c r="J1856" s="151"/>
      <c r="K1856" s="152"/>
      <c r="L1856" s="151"/>
      <c r="M1856" s="152"/>
      <c r="N1856" s="151"/>
      <c r="O1856" s="151" t="s">
        <v>42</v>
      </c>
      <c r="P1856" s="151"/>
      <c r="Q1856" s="211" t="s">
        <v>377</v>
      </c>
      <c r="R1856" s="211" t="s">
        <v>20</v>
      </c>
      <c r="S1856" s="153"/>
      <c r="T1856" s="94" t="s">
        <v>42</v>
      </c>
      <c r="U1856" s="120"/>
      <c r="V1856" s="120"/>
      <c r="W1856" s="100" t="e">
        <f>VLOOKUP(TRIM(X1856),X10:Y92,2,FALSE)</f>
        <v>#N/A</v>
      </c>
      <c r="X1856" s="121" t="str">
        <f t="shared" si="169"/>
        <v>99</v>
      </c>
      <c r="Y1856" s="124">
        <f t="shared" si="170"/>
        <v>0</v>
      </c>
      <c r="Z1856" s="121">
        <f t="shared" si="168"/>
        <v>0</v>
      </c>
      <c r="AA1856" s="121">
        <f t="shared" si="171"/>
        <v>1</v>
      </c>
      <c r="AB1856" s="121">
        <f t="shared" si="172"/>
        <v>1</v>
      </c>
      <c r="AC1856" s="121">
        <f t="shared" si="173"/>
        <v>0</v>
      </c>
    </row>
    <row r="1857" spans="1:29" ht="35.25" customHeight="1" x14ac:dyDescent="0.25">
      <c r="A1857" s="89"/>
      <c r="B1857" s="94" t="s">
        <v>42</v>
      </c>
      <c r="C1857" s="91" t="s">
        <v>14</v>
      </c>
      <c r="D1857" s="91" t="s">
        <v>93</v>
      </c>
      <c r="E1857" s="122" t="s">
        <v>5209</v>
      </c>
      <c r="F1857" s="92" t="s">
        <v>42</v>
      </c>
      <c r="G1857" s="209" t="s">
        <v>42</v>
      </c>
      <c r="H1857" s="209" t="s">
        <v>695</v>
      </c>
      <c r="I1857" s="210" t="s">
        <v>42</v>
      </c>
      <c r="J1857" s="151"/>
      <c r="K1857" s="152"/>
      <c r="L1857" s="151"/>
      <c r="M1857" s="152"/>
      <c r="N1857" s="151"/>
      <c r="O1857" s="151" t="s">
        <v>42</v>
      </c>
      <c r="P1857" s="151"/>
      <c r="Q1857" s="211" t="s">
        <v>377</v>
      </c>
      <c r="R1857" s="211" t="s">
        <v>20</v>
      </c>
      <c r="S1857" s="153"/>
      <c r="T1857" s="94" t="s">
        <v>42</v>
      </c>
      <c r="U1857" s="120"/>
      <c r="V1857" s="120"/>
      <c r="W1857" s="100" t="e">
        <f>VLOOKUP(TRIM(X1857),X10:Y92,2,FALSE)</f>
        <v>#N/A</v>
      </c>
      <c r="X1857" s="121" t="str">
        <f t="shared" si="169"/>
        <v>99</v>
      </c>
      <c r="Y1857" s="124">
        <f t="shared" si="170"/>
        <v>0</v>
      </c>
      <c r="Z1857" s="121">
        <f t="shared" si="168"/>
        <v>0</v>
      </c>
      <c r="AA1857" s="121">
        <f t="shared" si="171"/>
        <v>1</v>
      </c>
      <c r="AB1857" s="121">
        <f t="shared" si="172"/>
        <v>1</v>
      </c>
      <c r="AC1857" s="121">
        <f t="shared" si="173"/>
        <v>0</v>
      </c>
    </row>
    <row r="1858" spans="1:29" ht="35.25" customHeight="1" x14ac:dyDescent="0.25">
      <c r="A1858" s="89"/>
      <c r="B1858" s="94" t="s">
        <v>42</v>
      </c>
      <c r="C1858" s="91" t="s">
        <v>14</v>
      </c>
      <c r="D1858" s="91" t="s">
        <v>93</v>
      </c>
      <c r="E1858" s="122" t="s">
        <v>5210</v>
      </c>
      <c r="F1858" s="92" t="s">
        <v>42</v>
      </c>
      <c r="G1858" s="209" t="s">
        <v>42</v>
      </c>
      <c r="H1858" s="209" t="s">
        <v>695</v>
      </c>
      <c r="I1858" s="210" t="s">
        <v>42</v>
      </c>
      <c r="J1858" s="151"/>
      <c r="K1858" s="152"/>
      <c r="L1858" s="151"/>
      <c r="M1858" s="152"/>
      <c r="N1858" s="151"/>
      <c r="O1858" s="151" t="s">
        <v>42</v>
      </c>
      <c r="P1858" s="151"/>
      <c r="Q1858" s="211" t="s">
        <v>377</v>
      </c>
      <c r="R1858" s="211" t="s">
        <v>20</v>
      </c>
      <c r="S1858" s="153"/>
      <c r="T1858" s="94" t="s">
        <v>42</v>
      </c>
      <c r="U1858" s="120"/>
      <c r="V1858" s="120"/>
      <c r="W1858" s="100" t="e">
        <f>VLOOKUP(TRIM(X1858),X10:Y92,2,FALSE)</f>
        <v>#N/A</v>
      </c>
      <c r="X1858" s="121" t="str">
        <f t="shared" si="169"/>
        <v>99</v>
      </c>
      <c r="Y1858" s="124">
        <f t="shared" si="170"/>
        <v>0</v>
      </c>
      <c r="Z1858" s="121">
        <f t="shared" si="168"/>
        <v>0</v>
      </c>
      <c r="AA1858" s="121">
        <f t="shared" si="171"/>
        <v>1</v>
      </c>
      <c r="AB1858" s="121">
        <f t="shared" si="172"/>
        <v>1</v>
      </c>
      <c r="AC1858" s="121">
        <f t="shared" si="173"/>
        <v>0</v>
      </c>
    </row>
    <row r="1859" spans="1:29" ht="35.25" customHeight="1" x14ac:dyDescent="0.25">
      <c r="A1859" s="89"/>
      <c r="B1859" s="94" t="s">
        <v>42</v>
      </c>
      <c r="C1859" s="91" t="s">
        <v>14</v>
      </c>
      <c r="D1859" s="91" t="s">
        <v>93</v>
      </c>
      <c r="E1859" s="122" t="s">
        <v>5211</v>
      </c>
      <c r="F1859" s="92" t="s">
        <v>42</v>
      </c>
      <c r="G1859" s="209" t="s">
        <v>42</v>
      </c>
      <c r="H1859" s="209" t="s">
        <v>695</v>
      </c>
      <c r="I1859" s="210" t="s">
        <v>42</v>
      </c>
      <c r="J1859" s="151"/>
      <c r="K1859" s="152"/>
      <c r="L1859" s="151"/>
      <c r="M1859" s="152"/>
      <c r="N1859" s="151"/>
      <c r="O1859" s="151" t="s">
        <v>42</v>
      </c>
      <c r="P1859" s="151"/>
      <c r="Q1859" s="211" t="s">
        <v>377</v>
      </c>
      <c r="R1859" s="211" t="s">
        <v>20</v>
      </c>
      <c r="S1859" s="153"/>
      <c r="T1859" s="94" t="s">
        <v>42</v>
      </c>
      <c r="U1859" s="120"/>
      <c r="V1859" s="120"/>
      <c r="W1859" s="100" t="e">
        <f>VLOOKUP(TRIM(X1859),X10:Y92,2,FALSE)</f>
        <v>#N/A</v>
      </c>
      <c r="X1859" s="121" t="str">
        <f t="shared" si="169"/>
        <v>99</v>
      </c>
      <c r="Y1859" s="124">
        <f t="shared" si="170"/>
        <v>0</v>
      </c>
      <c r="Z1859" s="121">
        <f t="shared" si="168"/>
        <v>0</v>
      </c>
      <c r="AA1859" s="121">
        <f t="shared" si="171"/>
        <v>1</v>
      </c>
      <c r="AB1859" s="121">
        <f t="shared" si="172"/>
        <v>1</v>
      </c>
      <c r="AC1859" s="121">
        <f t="shared" si="173"/>
        <v>0</v>
      </c>
    </row>
    <row r="1860" spans="1:29" ht="35.25" customHeight="1" x14ac:dyDescent="0.25">
      <c r="A1860" s="89"/>
      <c r="B1860" s="94" t="s">
        <v>42</v>
      </c>
      <c r="C1860" s="91" t="s">
        <v>14</v>
      </c>
      <c r="D1860" s="91" t="s">
        <v>93</v>
      </c>
      <c r="E1860" s="122" t="s">
        <v>5212</v>
      </c>
      <c r="F1860" s="92" t="s">
        <v>42</v>
      </c>
      <c r="G1860" s="209" t="s">
        <v>42</v>
      </c>
      <c r="H1860" s="209" t="s">
        <v>695</v>
      </c>
      <c r="I1860" s="210" t="s">
        <v>42</v>
      </c>
      <c r="J1860" s="151"/>
      <c r="K1860" s="152"/>
      <c r="L1860" s="151"/>
      <c r="M1860" s="152"/>
      <c r="N1860" s="151"/>
      <c r="O1860" s="151" t="s">
        <v>42</v>
      </c>
      <c r="P1860" s="151"/>
      <c r="Q1860" s="211" t="s">
        <v>377</v>
      </c>
      <c r="R1860" s="211" t="s">
        <v>20</v>
      </c>
      <c r="S1860" s="153"/>
      <c r="T1860" s="94" t="s">
        <v>42</v>
      </c>
      <c r="U1860" s="120"/>
      <c r="V1860" s="120"/>
      <c r="W1860" s="100" t="e">
        <f>VLOOKUP(TRIM(X1860),X10:Y92,2,FALSE)</f>
        <v>#N/A</v>
      </c>
      <c r="X1860" s="121" t="str">
        <f t="shared" si="169"/>
        <v>99</v>
      </c>
      <c r="Y1860" s="124">
        <f t="shared" si="170"/>
        <v>0</v>
      </c>
      <c r="Z1860" s="121">
        <f t="shared" si="168"/>
        <v>0</v>
      </c>
      <c r="AA1860" s="121">
        <f t="shared" si="171"/>
        <v>1</v>
      </c>
      <c r="AB1860" s="121">
        <f t="shared" si="172"/>
        <v>1</v>
      </c>
      <c r="AC1860" s="121">
        <f t="shared" si="173"/>
        <v>0</v>
      </c>
    </row>
    <row r="1861" spans="1:29" ht="35.25" customHeight="1" x14ac:dyDescent="0.25">
      <c r="A1861" s="89"/>
      <c r="B1861" s="94" t="s">
        <v>42</v>
      </c>
      <c r="C1861" s="91" t="s">
        <v>14</v>
      </c>
      <c r="D1861" s="91" t="s">
        <v>93</v>
      </c>
      <c r="E1861" s="122" t="s">
        <v>5213</v>
      </c>
      <c r="F1861" s="92" t="s">
        <v>42</v>
      </c>
      <c r="G1861" s="209" t="s">
        <v>42</v>
      </c>
      <c r="H1861" s="209" t="s">
        <v>695</v>
      </c>
      <c r="I1861" s="210" t="s">
        <v>42</v>
      </c>
      <c r="J1861" s="151"/>
      <c r="K1861" s="152"/>
      <c r="L1861" s="151"/>
      <c r="M1861" s="152"/>
      <c r="N1861" s="151"/>
      <c r="O1861" s="151" t="s">
        <v>42</v>
      </c>
      <c r="P1861" s="151"/>
      <c r="Q1861" s="211" t="s">
        <v>377</v>
      </c>
      <c r="R1861" s="211" t="s">
        <v>20</v>
      </c>
      <c r="S1861" s="153"/>
      <c r="T1861" s="94" t="s">
        <v>42</v>
      </c>
      <c r="U1861" s="120"/>
      <c r="V1861" s="120"/>
      <c r="W1861" s="100" t="e">
        <f>VLOOKUP(TRIM(X1861),X10:Y92,2,FALSE)</f>
        <v>#N/A</v>
      </c>
      <c r="X1861" s="121" t="str">
        <f t="shared" si="169"/>
        <v>99</v>
      </c>
      <c r="Y1861" s="124">
        <f t="shared" si="170"/>
        <v>0</v>
      </c>
      <c r="Z1861" s="121">
        <f t="shared" si="168"/>
        <v>0</v>
      </c>
      <c r="AA1861" s="121">
        <f t="shared" si="171"/>
        <v>1</v>
      </c>
      <c r="AB1861" s="121">
        <f t="shared" si="172"/>
        <v>1</v>
      </c>
      <c r="AC1861" s="121">
        <f t="shared" si="173"/>
        <v>0</v>
      </c>
    </row>
    <row r="1862" spans="1:29" ht="35.25" customHeight="1" x14ac:dyDescent="0.25">
      <c r="A1862" s="89"/>
      <c r="B1862" s="94" t="s">
        <v>42</v>
      </c>
      <c r="C1862" s="91" t="s">
        <v>14</v>
      </c>
      <c r="D1862" s="91" t="s">
        <v>93</v>
      </c>
      <c r="E1862" s="122" t="s">
        <v>5214</v>
      </c>
      <c r="F1862" s="92" t="s">
        <v>42</v>
      </c>
      <c r="G1862" s="209" t="s">
        <v>42</v>
      </c>
      <c r="H1862" s="209" t="s">
        <v>695</v>
      </c>
      <c r="I1862" s="210" t="s">
        <v>42</v>
      </c>
      <c r="J1862" s="151"/>
      <c r="K1862" s="152"/>
      <c r="L1862" s="151"/>
      <c r="M1862" s="152"/>
      <c r="N1862" s="151"/>
      <c r="O1862" s="151" t="s">
        <v>42</v>
      </c>
      <c r="P1862" s="151"/>
      <c r="Q1862" s="211" t="s">
        <v>377</v>
      </c>
      <c r="R1862" s="211" t="s">
        <v>20</v>
      </c>
      <c r="S1862" s="153"/>
      <c r="T1862" s="94" t="s">
        <v>42</v>
      </c>
      <c r="U1862" s="120"/>
      <c r="V1862" s="120"/>
      <c r="W1862" s="100" t="e">
        <f>VLOOKUP(TRIM(X1862),X10:Y92,2,FALSE)</f>
        <v>#N/A</v>
      </c>
      <c r="X1862" s="121" t="str">
        <f t="shared" si="169"/>
        <v>99</v>
      </c>
      <c r="Y1862" s="124">
        <f t="shared" si="170"/>
        <v>0</v>
      </c>
      <c r="Z1862" s="121">
        <f t="shared" si="168"/>
        <v>0</v>
      </c>
      <c r="AA1862" s="121">
        <f t="shared" si="171"/>
        <v>1</v>
      </c>
      <c r="AB1862" s="121">
        <f t="shared" si="172"/>
        <v>1</v>
      </c>
      <c r="AC1862" s="121">
        <f t="shared" si="173"/>
        <v>0</v>
      </c>
    </row>
    <row r="1863" spans="1:29" ht="35.25" customHeight="1" x14ac:dyDescent="0.25">
      <c r="A1863" s="89"/>
      <c r="B1863" s="94" t="s">
        <v>42</v>
      </c>
      <c r="C1863" s="91" t="s">
        <v>14</v>
      </c>
      <c r="D1863" s="91" t="s">
        <v>93</v>
      </c>
      <c r="E1863" s="122" t="s">
        <v>5215</v>
      </c>
      <c r="F1863" s="92" t="s">
        <v>42</v>
      </c>
      <c r="G1863" s="209" t="s">
        <v>42</v>
      </c>
      <c r="H1863" s="209" t="s">
        <v>695</v>
      </c>
      <c r="I1863" s="210" t="s">
        <v>42</v>
      </c>
      <c r="J1863" s="151"/>
      <c r="K1863" s="152"/>
      <c r="L1863" s="151"/>
      <c r="M1863" s="152"/>
      <c r="N1863" s="151"/>
      <c r="O1863" s="151" t="s">
        <v>42</v>
      </c>
      <c r="P1863" s="151"/>
      <c r="Q1863" s="211" t="s">
        <v>377</v>
      </c>
      <c r="R1863" s="211" t="s">
        <v>20</v>
      </c>
      <c r="S1863" s="153"/>
      <c r="T1863" s="94" t="s">
        <v>42</v>
      </c>
      <c r="U1863" s="120"/>
      <c r="V1863" s="120"/>
      <c r="W1863" s="100" t="e">
        <f>VLOOKUP(TRIM(X1863),X10:Y92,2,FALSE)</f>
        <v>#N/A</v>
      </c>
      <c r="X1863" s="121" t="str">
        <f t="shared" si="169"/>
        <v>99</v>
      </c>
      <c r="Y1863" s="124">
        <f t="shared" si="170"/>
        <v>0</v>
      </c>
      <c r="Z1863" s="121">
        <f t="shared" si="168"/>
        <v>0</v>
      </c>
      <c r="AA1863" s="121">
        <f t="shared" si="171"/>
        <v>1</v>
      </c>
      <c r="AB1863" s="121">
        <f t="shared" si="172"/>
        <v>1</v>
      </c>
      <c r="AC1863" s="121">
        <f t="shared" si="173"/>
        <v>0</v>
      </c>
    </row>
    <row r="1864" spans="1:29" ht="35.25" customHeight="1" x14ac:dyDescent="0.25">
      <c r="A1864" s="89"/>
      <c r="B1864" s="94" t="s">
        <v>42</v>
      </c>
      <c r="C1864" s="91" t="s">
        <v>14</v>
      </c>
      <c r="D1864" s="91" t="s">
        <v>93</v>
      </c>
      <c r="E1864" s="122" t="s">
        <v>5216</v>
      </c>
      <c r="F1864" s="92" t="s">
        <v>42</v>
      </c>
      <c r="G1864" s="209" t="s">
        <v>42</v>
      </c>
      <c r="H1864" s="209" t="s">
        <v>695</v>
      </c>
      <c r="I1864" s="210" t="s">
        <v>42</v>
      </c>
      <c r="J1864" s="151"/>
      <c r="K1864" s="152"/>
      <c r="L1864" s="151"/>
      <c r="M1864" s="152"/>
      <c r="N1864" s="151"/>
      <c r="O1864" s="151" t="s">
        <v>42</v>
      </c>
      <c r="P1864" s="151"/>
      <c r="Q1864" s="211" t="s">
        <v>377</v>
      </c>
      <c r="R1864" s="211" t="s">
        <v>20</v>
      </c>
      <c r="S1864" s="153"/>
      <c r="T1864" s="94" t="s">
        <v>42</v>
      </c>
      <c r="U1864" s="120"/>
      <c r="V1864" s="120"/>
      <c r="W1864" s="100" t="e">
        <f>VLOOKUP(TRIM(X1864),X10:Y92,2,FALSE)</f>
        <v>#N/A</v>
      </c>
      <c r="X1864" s="121" t="str">
        <f t="shared" si="169"/>
        <v>99</v>
      </c>
      <c r="Y1864" s="124">
        <f t="shared" si="170"/>
        <v>0</v>
      </c>
      <c r="Z1864" s="121">
        <f t="shared" si="168"/>
        <v>0</v>
      </c>
      <c r="AA1864" s="121">
        <f t="shared" si="171"/>
        <v>1</v>
      </c>
      <c r="AB1864" s="121">
        <f t="shared" si="172"/>
        <v>1</v>
      </c>
      <c r="AC1864" s="121">
        <f t="shared" si="173"/>
        <v>0</v>
      </c>
    </row>
    <row r="1865" spans="1:29" ht="35.25" customHeight="1" x14ac:dyDescent="0.25">
      <c r="A1865" s="89"/>
      <c r="B1865" s="94" t="s">
        <v>42</v>
      </c>
      <c r="C1865" s="91" t="s">
        <v>14</v>
      </c>
      <c r="D1865" s="91" t="s">
        <v>93</v>
      </c>
      <c r="E1865" s="122" t="s">
        <v>5217</v>
      </c>
      <c r="F1865" s="92" t="s">
        <v>42</v>
      </c>
      <c r="G1865" s="209" t="s">
        <v>42</v>
      </c>
      <c r="H1865" s="209" t="s">
        <v>695</v>
      </c>
      <c r="I1865" s="210" t="s">
        <v>42</v>
      </c>
      <c r="J1865" s="151"/>
      <c r="K1865" s="152"/>
      <c r="L1865" s="151"/>
      <c r="M1865" s="152"/>
      <c r="N1865" s="151"/>
      <c r="O1865" s="151" t="s">
        <v>42</v>
      </c>
      <c r="P1865" s="151"/>
      <c r="Q1865" s="211" t="s">
        <v>377</v>
      </c>
      <c r="R1865" s="211" t="s">
        <v>20</v>
      </c>
      <c r="S1865" s="153"/>
      <c r="T1865" s="94" t="s">
        <v>42</v>
      </c>
      <c r="U1865" s="120"/>
      <c r="V1865" s="120"/>
      <c r="W1865" s="100" t="e">
        <f>VLOOKUP(TRIM(X1865),X10:Y92,2,FALSE)</f>
        <v>#N/A</v>
      </c>
      <c r="X1865" s="121" t="str">
        <f t="shared" si="169"/>
        <v>99</v>
      </c>
      <c r="Y1865" s="124">
        <f t="shared" si="170"/>
        <v>0</v>
      </c>
      <c r="Z1865" s="121">
        <f t="shared" si="168"/>
        <v>0</v>
      </c>
      <c r="AA1865" s="121">
        <f t="shared" si="171"/>
        <v>1</v>
      </c>
      <c r="AB1865" s="121">
        <f t="shared" si="172"/>
        <v>1</v>
      </c>
      <c r="AC1865" s="121">
        <f t="shared" si="173"/>
        <v>0</v>
      </c>
    </row>
    <row r="1866" spans="1:29" ht="35.25" customHeight="1" x14ac:dyDescent="0.25">
      <c r="A1866" s="89"/>
      <c r="B1866" s="94" t="s">
        <v>42</v>
      </c>
      <c r="C1866" s="91" t="s">
        <v>14</v>
      </c>
      <c r="D1866" s="91" t="s">
        <v>93</v>
      </c>
      <c r="E1866" s="122" t="s">
        <v>5218</v>
      </c>
      <c r="F1866" s="92" t="s">
        <v>42</v>
      </c>
      <c r="G1866" s="209" t="s">
        <v>42</v>
      </c>
      <c r="H1866" s="209" t="s">
        <v>695</v>
      </c>
      <c r="I1866" s="210" t="s">
        <v>42</v>
      </c>
      <c r="J1866" s="151"/>
      <c r="K1866" s="152"/>
      <c r="L1866" s="151"/>
      <c r="M1866" s="152"/>
      <c r="N1866" s="151"/>
      <c r="O1866" s="151" t="s">
        <v>42</v>
      </c>
      <c r="P1866" s="151"/>
      <c r="Q1866" s="211" t="s">
        <v>377</v>
      </c>
      <c r="R1866" s="211" t="s">
        <v>20</v>
      </c>
      <c r="S1866" s="153"/>
      <c r="T1866" s="94" t="s">
        <v>42</v>
      </c>
      <c r="U1866" s="120"/>
      <c r="V1866" s="120"/>
      <c r="W1866" s="100" t="e">
        <f>VLOOKUP(TRIM(X1866),X10:Y92,2,FALSE)</f>
        <v>#N/A</v>
      </c>
      <c r="X1866" s="121" t="str">
        <f t="shared" si="169"/>
        <v>99</v>
      </c>
      <c r="Y1866" s="124">
        <f t="shared" si="170"/>
        <v>0</v>
      </c>
      <c r="Z1866" s="121">
        <f t="shared" si="168"/>
        <v>0</v>
      </c>
      <c r="AA1866" s="121">
        <f t="shared" si="171"/>
        <v>1</v>
      </c>
      <c r="AB1866" s="121">
        <f t="shared" si="172"/>
        <v>1</v>
      </c>
      <c r="AC1866" s="121">
        <f t="shared" si="173"/>
        <v>0</v>
      </c>
    </row>
    <row r="1867" spans="1:29" ht="35.25" customHeight="1" x14ac:dyDescent="0.25">
      <c r="A1867" s="89"/>
      <c r="B1867" s="94" t="s">
        <v>42</v>
      </c>
      <c r="C1867" s="91" t="s">
        <v>14</v>
      </c>
      <c r="D1867" s="91" t="s">
        <v>93</v>
      </c>
      <c r="E1867" s="122" t="s">
        <v>5219</v>
      </c>
      <c r="F1867" s="92" t="s">
        <v>42</v>
      </c>
      <c r="G1867" s="209" t="s">
        <v>42</v>
      </c>
      <c r="H1867" s="209" t="s">
        <v>695</v>
      </c>
      <c r="I1867" s="210" t="s">
        <v>42</v>
      </c>
      <c r="J1867" s="151"/>
      <c r="K1867" s="152"/>
      <c r="L1867" s="151"/>
      <c r="M1867" s="152"/>
      <c r="N1867" s="151"/>
      <c r="O1867" s="151" t="s">
        <v>42</v>
      </c>
      <c r="P1867" s="151"/>
      <c r="Q1867" s="211" t="s">
        <v>377</v>
      </c>
      <c r="R1867" s="211" t="s">
        <v>20</v>
      </c>
      <c r="S1867" s="153"/>
      <c r="T1867" s="94" t="s">
        <v>42</v>
      </c>
      <c r="U1867" s="120"/>
      <c r="V1867" s="120"/>
      <c r="W1867" s="100" t="e">
        <f>VLOOKUP(TRIM(X1867),X10:Y92,2,FALSE)</f>
        <v>#N/A</v>
      </c>
      <c r="X1867" s="121" t="str">
        <f t="shared" si="169"/>
        <v>99</v>
      </c>
      <c r="Y1867" s="124">
        <f t="shared" si="170"/>
        <v>0</v>
      </c>
      <c r="Z1867" s="121">
        <f t="shared" si="168"/>
        <v>0</v>
      </c>
      <c r="AA1867" s="121">
        <f t="shared" si="171"/>
        <v>1</v>
      </c>
      <c r="AB1867" s="121">
        <f t="shared" si="172"/>
        <v>1</v>
      </c>
      <c r="AC1867" s="121">
        <f t="shared" si="173"/>
        <v>0</v>
      </c>
    </row>
    <row r="1868" spans="1:29" ht="35.25" customHeight="1" x14ac:dyDescent="0.25">
      <c r="A1868" s="89"/>
      <c r="B1868" s="94" t="s">
        <v>42</v>
      </c>
      <c r="C1868" s="91" t="s">
        <v>14</v>
      </c>
      <c r="D1868" s="91" t="s">
        <v>93</v>
      </c>
      <c r="E1868" s="122" t="s">
        <v>5220</v>
      </c>
      <c r="F1868" s="92" t="s">
        <v>42</v>
      </c>
      <c r="G1868" s="209" t="s">
        <v>42</v>
      </c>
      <c r="H1868" s="209" t="s">
        <v>695</v>
      </c>
      <c r="I1868" s="210" t="s">
        <v>42</v>
      </c>
      <c r="J1868" s="151"/>
      <c r="K1868" s="152"/>
      <c r="L1868" s="151"/>
      <c r="M1868" s="152"/>
      <c r="N1868" s="151"/>
      <c r="O1868" s="151" t="s">
        <v>42</v>
      </c>
      <c r="P1868" s="151"/>
      <c r="Q1868" s="211" t="s">
        <v>377</v>
      </c>
      <c r="R1868" s="211" t="s">
        <v>20</v>
      </c>
      <c r="S1868" s="153"/>
      <c r="T1868" s="94" t="s">
        <v>42</v>
      </c>
      <c r="U1868" s="120"/>
      <c r="V1868" s="120"/>
      <c r="W1868" s="100" t="e">
        <f>VLOOKUP(TRIM(X1868),X10:Y92,2,FALSE)</f>
        <v>#N/A</v>
      </c>
      <c r="X1868" s="121" t="str">
        <f t="shared" si="169"/>
        <v>99</v>
      </c>
      <c r="Y1868" s="124">
        <f t="shared" si="170"/>
        <v>0</v>
      </c>
      <c r="Z1868" s="121">
        <f t="shared" si="168"/>
        <v>0</v>
      </c>
      <c r="AA1868" s="121">
        <f t="shared" si="171"/>
        <v>1</v>
      </c>
      <c r="AB1868" s="121">
        <f t="shared" si="172"/>
        <v>1</v>
      </c>
      <c r="AC1868" s="121">
        <f t="shared" si="173"/>
        <v>0</v>
      </c>
    </row>
    <row r="1869" spans="1:29" ht="35.25" customHeight="1" x14ac:dyDescent="0.25">
      <c r="A1869" s="89"/>
      <c r="B1869" s="94" t="s">
        <v>42</v>
      </c>
      <c r="C1869" s="91" t="s">
        <v>14</v>
      </c>
      <c r="D1869" s="91" t="s">
        <v>93</v>
      </c>
      <c r="E1869" s="122" t="s">
        <v>5221</v>
      </c>
      <c r="F1869" s="92" t="s">
        <v>42</v>
      </c>
      <c r="G1869" s="209" t="s">
        <v>42</v>
      </c>
      <c r="H1869" s="209" t="s">
        <v>695</v>
      </c>
      <c r="I1869" s="210" t="s">
        <v>42</v>
      </c>
      <c r="J1869" s="151"/>
      <c r="K1869" s="152"/>
      <c r="L1869" s="151"/>
      <c r="M1869" s="152"/>
      <c r="N1869" s="151"/>
      <c r="O1869" s="151" t="s">
        <v>42</v>
      </c>
      <c r="P1869" s="151"/>
      <c r="Q1869" s="211" t="s">
        <v>377</v>
      </c>
      <c r="R1869" s="211" t="s">
        <v>20</v>
      </c>
      <c r="S1869" s="153"/>
      <c r="T1869" s="94" t="s">
        <v>42</v>
      </c>
      <c r="U1869" s="120"/>
      <c r="V1869" s="120"/>
      <c r="W1869" s="100" t="e">
        <f>VLOOKUP(TRIM(X1869),X10:Y92,2,FALSE)</f>
        <v>#N/A</v>
      </c>
      <c r="X1869" s="121" t="str">
        <f t="shared" si="169"/>
        <v>99</v>
      </c>
      <c r="Y1869" s="124">
        <f t="shared" si="170"/>
        <v>0</v>
      </c>
      <c r="Z1869" s="121">
        <f t="shared" si="168"/>
        <v>0</v>
      </c>
      <c r="AA1869" s="121">
        <f t="shared" si="171"/>
        <v>1</v>
      </c>
      <c r="AB1869" s="121">
        <f t="shared" si="172"/>
        <v>1</v>
      </c>
      <c r="AC1869" s="121">
        <f t="shared" si="173"/>
        <v>0</v>
      </c>
    </row>
    <row r="1870" spans="1:29" ht="35.25" customHeight="1" x14ac:dyDescent="0.25">
      <c r="A1870" s="89"/>
      <c r="B1870" s="94" t="s">
        <v>42</v>
      </c>
      <c r="C1870" s="91" t="s">
        <v>14</v>
      </c>
      <c r="D1870" s="91" t="s">
        <v>93</v>
      </c>
      <c r="E1870" s="122" t="s">
        <v>5222</v>
      </c>
      <c r="F1870" s="92" t="s">
        <v>42</v>
      </c>
      <c r="G1870" s="209" t="s">
        <v>42</v>
      </c>
      <c r="H1870" s="209" t="s">
        <v>695</v>
      </c>
      <c r="I1870" s="210" t="s">
        <v>42</v>
      </c>
      <c r="J1870" s="151"/>
      <c r="K1870" s="152"/>
      <c r="L1870" s="151"/>
      <c r="M1870" s="152"/>
      <c r="N1870" s="151"/>
      <c r="O1870" s="151" t="s">
        <v>42</v>
      </c>
      <c r="P1870" s="151"/>
      <c r="Q1870" s="211" t="s">
        <v>377</v>
      </c>
      <c r="R1870" s="211" t="s">
        <v>20</v>
      </c>
      <c r="S1870" s="153"/>
      <c r="T1870" s="94" t="s">
        <v>42</v>
      </c>
      <c r="U1870" s="120"/>
      <c r="V1870" s="120"/>
      <c r="W1870" s="100" t="e">
        <f>VLOOKUP(TRIM(X1870),X10:Y92,2,FALSE)</f>
        <v>#N/A</v>
      </c>
      <c r="X1870" s="121" t="str">
        <f t="shared" si="169"/>
        <v>99</v>
      </c>
      <c r="Y1870" s="124">
        <f t="shared" si="170"/>
        <v>0</v>
      </c>
      <c r="Z1870" s="121">
        <f t="shared" si="168"/>
        <v>0</v>
      </c>
      <c r="AA1870" s="121">
        <f t="shared" si="171"/>
        <v>1</v>
      </c>
      <c r="AB1870" s="121">
        <f t="shared" si="172"/>
        <v>1</v>
      </c>
      <c r="AC1870" s="121">
        <f t="shared" si="173"/>
        <v>0</v>
      </c>
    </row>
    <row r="1871" spans="1:29" ht="35.25" customHeight="1" x14ac:dyDescent="0.25">
      <c r="A1871" s="89"/>
      <c r="B1871" s="94" t="s">
        <v>42</v>
      </c>
      <c r="C1871" s="91" t="s">
        <v>14</v>
      </c>
      <c r="D1871" s="91" t="s">
        <v>93</v>
      </c>
      <c r="E1871" s="122" t="s">
        <v>5223</v>
      </c>
      <c r="F1871" s="92" t="s">
        <v>42</v>
      </c>
      <c r="G1871" s="209" t="s">
        <v>42</v>
      </c>
      <c r="H1871" s="209" t="s">
        <v>695</v>
      </c>
      <c r="I1871" s="210" t="s">
        <v>42</v>
      </c>
      <c r="J1871" s="151"/>
      <c r="K1871" s="152"/>
      <c r="L1871" s="151"/>
      <c r="M1871" s="152"/>
      <c r="N1871" s="151"/>
      <c r="O1871" s="151" t="s">
        <v>42</v>
      </c>
      <c r="P1871" s="151"/>
      <c r="Q1871" s="211" t="s">
        <v>377</v>
      </c>
      <c r="R1871" s="211" t="s">
        <v>20</v>
      </c>
      <c r="S1871" s="153"/>
      <c r="T1871" s="94" t="s">
        <v>42</v>
      </c>
      <c r="U1871" s="120"/>
      <c r="V1871" s="120"/>
      <c r="W1871" s="100" t="e">
        <f>VLOOKUP(TRIM(X1871),X10:Y92,2,FALSE)</f>
        <v>#N/A</v>
      </c>
      <c r="X1871" s="121" t="str">
        <f t="shared" si="169"/>
        <v>99</v>
      </c>
      <c r="Y1871" s="124">
        <f t="shared" si="170"/>
        <v>0</v>
      </c>
      <c r="Z1871" s="121">
        <f t="shared" si="168"/>
        <v>0</v>
      </c>
      <c r="AA1871" s="121">
        <f t="shared" si="171"/>
        <v>1</v>
      </c>
      <c r="AB1871" s="121">
        <f t="shared" si="172"/>
        <v>1</v>
      </c>
      <c r="AC1871" s="121">
        <f t="shared" si="173"/>
        <v>0</v>
      </c>
    </row>
    <row r="1872" spans="1:29" ht="35.25" customHeight="1" x14ac:dyDescent="0.25">
      <c r="A1872" s="89"/>
      <c r="B1872" s="94" t="s">
        <v>42</v>
      </c>
      <c r="C1872" s="91" t="s">
        <v>14</v>
      </c>
      <c r="D1872" s="91" t="s">
        <v>93</v>
      </c>
      <c r="E1872" s="122" t="s">
        <v>5224</v>
      </c>
      <c r="F1872" s="92" t="s">
        <v>42</v>
      </c>
      <c r="G1872" s="209" t="s">
        <v>42</v>
      </c>
      <c r="H1872" s="209" t="s">
        <v>695</v>
      </c>
      <c r="I1872" s="210" t="s">
        <v>42</v>
      </c>
      <c r="J1872" s="151"/>
      <c r="K1872" s="152"/>
      <c r="L1872" s="151"/>
      <c r="M1872" s="152"/>
      <c r="N1872" s="151"/>
      <c r="O1872" s="151" t="s">
        <v>42</v>
      </c>
      <c r="P1872" s="151"/>
      <c r="Q1872" s="211" t="s">
        <v>377</v>
      </c>
      <c r="R1872" s="211" t="s">
        <v>20</v>
      </c>
      <c r="S1872" s="153"/>
      <c r="T1872" s="94" t="s">
        <v>42</v>
      </c>
      <c r="U1872" s="120"/>
      <c r="V1872" s="120"/>
      <c r="W1872" s="100" t="e">
        <f>VLOOKUP(TRIM(X1872),X10:Y92,2,FALSE)</f>
        <v>#N/A</v>
      </c>
      <c r="X1872" s="121" t="str">
        <f t="shared" si="169"/>
        <v>99</v>
      </c>
      <c r="Y1872" s="124">
        <f t="shared" si="170"/>
        <v>0</v>
      </c>
      <c r="Z1872" s="121">
        <f t="shared" si="168"/>
        <v>0</v>
      </c>
      <c r="AA1872" s="121">
        <f t="shared" si="171"/>
        <v>1</v>
      </c>
      <c r="AB1872" s="121">
        <f t="shared" si="172"/>
        <v>1</v>
      </c>
      <c r="AC1872" s="121">
        <f t="shared" si="173"/>
        <v>0</v>
      </c>
    </row>
    <row r="1873" spans="1:29" ht="35.25" customHeight="1" x14ac:dyDescent="0.25">
      <c r="A1873" s="89"/>
      <c r="B1873" s="94" t="s">
        <v>42</v>
      </c>
      <c r="C1873" s="91" t="s">
        <v>14</v>
      </c>
      <c r="D1873" s="91" t="s">
        <v>93</v>
      </c>
      <c r="E1873" s="122" t="s">
        <v>5225</v>
      </c>
      <c r="F1873" s="92" t="s">
        <v>42</v>
      </c>
      <c r="G1873" s="209" t="s">
        <v>42</v>
      </c>
      <c r="H1873" s="209" t="s">
        <v>695</v>
      </c>
      <c r="I1873" s="210" t="s">
        <v>42</v>
      </c>
      <c r="J1873" s="151"/>
      <c r="K1873" s="152"/>
      <c r="L1873" s="151"/>
      <c r="M1873" s="152"/>
      <c r="N1873" s="151"/>
      <c r="O1873" s="151" t="s">
        <v>42</v>
      </c>
      <c r="P1873" s="151"/>
      <c r="Q1873" s="211" t="s">
        <v>377</v>
      </c>
      <c r="R1873" s="211" t="s">
        <v>20</v>
      </c>
      <c r="S1873" s="153"/>
      <c r="T1873" s="94" t="s">
        <v>42</v>
      </c>
      <c r="U1873" s="120"/>
      <c r="V1873" s="120"/>
      <c r="W1873" s="100" t="e">
        <f>VLOOKUP(TRIM(X1873),X10:Y92,2,FALSE)</f>
        <v>#N/A</v>
      </c>
      <c r="X1873" s="121" t="str">
        <f t="shared" si="169"/>
        <v>99</v>
      </c>
      <c r="Y1873" s="124">
        <f t="shared" si="170"/>
        <v>0</v>
      </c>
      <c r="Z1873" s="121">
        <f t="shared" si="168"/>
        <v>0</v>
      </c>
      <c r="AA1873" s="121">
        <f t="shared" si="171"/>
        <v>1</v>
      </c>
      <c r="AB1873" s="121">
        <f t="shared" si="172"/>
        <v>1</v>
      </c>
      <c r="AC1873" s="121">
        <f t="shared" si="173"/>
        <v>0</v>
      </c>
    </row>
    <row r="1874" spans="1:29" ht="35.25" customHeight="1" x14ac:dyDescent="0.25">
      <c r="A1874" s="89"/>
      <c r="B1874" s="94" t="s">
        <v>42</v>
      </c>
      <c r="C1874" s="91" t="s">
        <v>14</v>
      </c>
      <c r="D1874" s="91" t="s">
        <v>93</v>
      </c>
      <c r="E1874" s="122" t="s">
        <v>5226</v>
      </c>
      <c r="F1874" s="92" t="s">
        <v>42</v>
      </c>
      <c r="G1874" s="209" t="s">
        <v>42</v>
      </c>
      <c r="H1874" s="209" t="s">
        <v>695</v>
      </c>
      <c r="I1874" s="210" t="s">
        <v>42</v>
      </c>
      <c r="J1874" s="151"/>
      <c r="K1874" s="152"/>
      <c r="L1874" s="151"/>
      <c r="M1874" s="152"/>
      <c r="N1874" s="151"/>
      <c r="O1874" s="151" t="s">
        <v>42</v>
      </c>
      <c r="P1874" s="151"/>
      <c r="Q1874" s="211" t="s">
        <v>377</v>
      </c>
      <c r="R1874" s="211" t="s">
        <v>20</v>
      </c>
      <c r="S1874" s="153"/>
      <c r="T1874" s="94" t="s">
        <v>42</v>
      </c>
      <c r="U1874" s="120"/>
      <c r="V1874" s="120"/>
      <c r="W1874" s="100" t="e">
        <f>VLOOKUP(TRIM(X1874),X10:Y92,2,FALSE)</f>
        <v>#N/A</v>
      </c>
      <c r="X1874" s="121" t="str">
        <f t="shared" si="169"/>
        <v>99</v>
      </c>
      <c r="Y1874" s="124">
        <f t="shared" si="170"/>
        <v>0</v>
      </c>
      <c r="Z1874" s="121">
        <f t="shared" si="168"/>
        <v>0</v>
      </c>
      <c r="AA1874" s="121">
        <f t="shared" si="171"/>
        <v>1</v>
      </c>
      <c r="AB1874" s="121">
        <f t="shared" si="172"/>
        <v>1</v>
      </c>
      <c r="AC1874" s="121">
        <f t="shared" si="173"/>
        <v>0</v>
      </c>
    </row>
    <row r="1875" spans="1:29" ht="35.25" customHeight="1" x14ac:dyDescent="0.25">
      <c r="A1875" s="89"/>
      <c r="B1875" s="94" t="s">
        <v>42</v>
      </c>
      <c r="C1875" s="91" t="s">
        <v>14</v>
      </c>
      <c r="D1875" s="91" t="s">
        <v>93</v>
      </c>
      <c r="E1875" s="122" t="s">
        <v>5227</v>
      </c>
      <c r="F1875" s="92" t="s">
        <v>42</v>
      </c>
      <c r="G1875" s="209" t="s">
        <v>42</v>
      </c>
      <c r="H1875" s="209" t="s">
        <v>695</v>
      </c>
      <c r="I1875" s="210" t="s">
        <v>42</v>
      </c>
      <c r="J1875" s="151"/>
      <c r="K1875" s="152"/>
      <c r="L1875" s="151"/>
      <c r="M1875" s="152"/>
      <c r="N1875" s="151"/>
      <c r="O1875" s="151" t="s">
        <v>42</v>
      </c>
      <c r="P1875" s="151"/>
      <c r="Q1875" s="211" t="s">
        <v>377</v>
      </c>
      <c r="R1875" s="211" t="s">
        <v>20</v>
      </c>
      <c r="S1875" s="153"/>
      <c r="T1875" s="94" t="s">
        <v>42</v>
      </c>
      <c r="U1875" s="120"/>
      <c r="V1875" s="120"/>
      <c r="W1875" s="100" t="e">
        <f>VLOOKUP(TRIM(X1875),X10:Y92,2,FALSE)</f>
        <v>#N/A</v>
      </c>
      <c r="X1875" s="121" t="str">
        <f t="shared" si="169"/>
        <v>99</v>
      </c>
      <c r="Y1875" s="124">
        <f t="shared" si="170"/>
        <v>0</v>
      </c>
      <c r="Z1875" s="121">
        <f t="shared" si="168"/>
        <v>0</v>
      </c>
      <c r="AA1875" s="121">
        <f t="shared" si="171"/>
        <v>1</v>
      </c>
      <c r="AB1875" s="121">
        <f t="shared" si="172"/>
        <v>1</v>
      </c>
      <c r="AC1875" s="121">
        <f t="shared" si="173"/>
        <v>0</v>
      </c>
    </row>
    <row r="1876" spans="1:29" ht="35.25" customHeight="1" x14ac:dyDescent="0.25">
      <c r="A1876" s="89"/>
      <c r="B1876" s="94" t="s">
        <v>42</v>
      </c>
      <c r="C1876" s="91" t="s">
        <v>14</v>
      </c>
      <c r="D1876" s="91" t="s">
        <v>93</v>
      </c>
      <c r="E1876" s="122" t="s">
        <v>5228</v>
      </c>
      <c r="F1876" s="92" t="s">
        <v>42</v>
      </c>
      <c r="G1876" s="209" t="s">
        <v>42</v>
      </c>
      <c r="H1876" s="209" t="s">
        <v>695</v>
      </c>
      <c r="I1876" s="210" t="s">
        <v>42</v>
      </c>
      <c r="J1876" s="151"/>
      <c r="K1876" s="152"/>
      <c r="L1876" s="151"/>
      <c r="M1876" s="152"/>
      <c r="N1876" s="151"/>
      <c r="O1876" s="151" t="s">
        <v>42</v>
      </c>
      <c r="P1876" s="151"/>
      <c r="Q1876" s="211" t="s">
        <v>377</v>
      </c>
      <c r="R1876" s="211" t="s">
        <v>20</v>
      </c>
      <c r="S1876" s="153"/>
      <c r="T1876" s="94" t="s">
        <v>42</v>
      </c>
      <c r="U1876" s="120"/>
      <c r="V1876" s="120"/>
      <c r="W1876" s="100" t="e">
        <f>VLOOKUP(TRIM(X1876),X10:Y92,2,FALSE)</f>
        <v>#N/A</v>
      </c>
      <c r="X1876" s="121" t="str">
        <f t="shared" si="169"/>
        <v>99</v>
      </c>
      <c r="Y1876" s="124">
        <f t="shared" si="170"/>
        <v>0</v>
      </c>
      <c r="Z1876" s="121">
        <f t="shared" si="168"/>
        <v>0</v>
      </c>
      <c r="AA1876" s="121">
        <f t="shared" si="171"/>
        <v>1</v>
      </c>
      <c r="AB1876" s="121">
        <f t="shared" si="172"/>
        <v>1</v>
      </c>
      <c r="AC1876" s="121">
        <f t="shared" si="173"/>
        <v>0</v>
      </c>
    </row>
    <row r="1877" spans="1:29" ht="35.25" customHeight="1" x14ac:dyDescent="0.25">
      <c r="A1877" s="89"/>
      <c r="B1877" s="94" t="s">
        <v>42</v>
      </c>
      <c r="C1877" s="91" t="s">
        <v>14</v>
      </c>
      <c r="D1877" s="91" t="s">
        <v>93</v>
      </c>
      <c r="E1877" s="122" t="s">
        <v>5229</v>
      </c>
      <c r="F1877" s="92" t="s">
        <v>42</v>
      </c>
      <c r="G1877" s="209" t="s">
        <v>42</v>
      </c>
      <c r="H1877" s="209" t="s">
        <v>695</v>
      </c>
      <c r="I1877" s="210" t="s">
        <v>42</v>
      </c>
      <c r="J1877" s="151"/>
      <c r="K1877" s="152"/>
      <c r="L1877" s="151"/>
      <c r="M1877" s="152"/>
      <c r="N1877" s="151"/>
      <c r="O1877" s="151" t="s">
        <v>42</v>
      </c>
      <c r="P1877" s="151"/>
      <c r="Q1877" s="211" t="s">
        <v>377</v>
      </c>
      <c r="R1877" s="211" t="s">
        <v>20</v>
      </c>
      <c r="S1877" s="153"/>
      <c r="T1877" s="94" t="s">
        <v>42</v>
      </c>
      <c r="U1877" s="120"/>
      <c r="V1877" s="120"/>
      <c r="W1877" s="100" t="e">
        <f>VLOOKUP(TRIM(X1877),X10:Y92,2,FALSE)</f>
        <v>#N/A</v>
      </c>
      <c r="X1877" s="121" t="str">
        <f t="shared" si="169"/>
        <v>99</v>
      </c>
      <c r="Y1877" s="124">
        <f t="shared" si="170"/>
        <v>0</v>
      </c>
      <c r="Z1877" s="121">
        <f t="shared" si="168"/>
        <v>0</v>
      </c>
      <c r="AA1877" s="121">
        <f t="shared" si="171"/>
        <v>1</v>
      </c>
      <c r="AB1877" s="121">
        <f t="shared" si="172"/>
        <v>1</v>
      </c>
      <c r="AC1877" s="121">
        <f t="shared" si="173"/>
        <v>0</v>
      </c>
    </row>
    <row r="1878" spans="1:29" ht="35.25" customHeight="1" x14ac:dyDescent="0.25">
      <c r="A1878" s="89"/>
      <c r="B1878" s="94" t="s">
        <v>42</v>
      </c>
      <c r="C1878" s="91" t="s">
        <v>14</v>
      </c>
      <c r="D1878" s="91" t="s">
        <v>93</v>
      </c>
      <c r="E1878" s="122" t="s">
        <v>5230</v>
      </c>
      <c r="F1878" s="92" t="s">
        <v>42</v>
      </c>
      <c r="G1878" s="209" t="s">
        <v>42</v>
      </c>
      <c r="H1878" s="209" t="s">
        <v>695</v>
      </c>
      <c r="I1878" s="210" t="s">
        <v>42</v>
      </c>
      <c r="J1878" s="151"/>
      <c r="K1878" s="152"/>
      <c r="L1878" s="151"/>
      <c r="M1878" s="152"/>
      <c r="N1878" s="151"/>
      <c r="O1878" s="151" t="s">
        <v>42</v>
      </c>
      <c r="P1878" s="151"/>
      <c r="Q1878" s="211" t="s">
        <v>377</v>
      </c>
      <c r="R1878" s="211" t="s">
        <v>20</v>
      </c>
      <c r="S1878" s="153"/>
      <c r="T1878" s="94" t="s">
        <v>42</v>
      </c>
      <c r="U1878" s="120"/>
      <c r="V1878" s="120"/>
      <c r="W1878" s="100" t="e">
        <f>VLOOKUP(TRIM(X1878),X10:Y92,2,FALSE)</f>
        <v>#N/A</v>
      </c>
      <c r="X1878" s="121" t="str">
        <f t="shared" si="169"/>
        <v>99</v>
      </c>
      <c r="Y1878" s="124">
        <f t="shared" si="170"/>
        <v>0</v>
      </c>
      <c r="Z1878" s="121">
        <f t="shared" ref="Z1878:Z1941" si="174">IF(F1878="P-CR", IF(S1878="Approved", 1, IF(S1878="Block approved", 1, 0)),0)</f>
        <v>0</v>
      </c>
      <c r="AA1878" s="121">
        <f t="shared" si="171"/>
        <v>1</v>
      </c>
      <c r="AB1878" s="121">
        <f t="shared" si="172"/>
        <v>1</v>
      </c>
      <c r="AC1878" s="121">
        <f t="shared" si="173"/>
        <v>0</v>
      </c>
    </row>
    <row r="1879" spans="1:29" ht="35.25" customHeight="1" x14ac:dyDescent="0.25">
      <c r="A1879" s="89"/>
      <c r="B1879" s="94" t="s">
        <v>42</v>
      </c>
      <c r="C1879" s="91" t="s">
        <v>14</v>
      </c>
      <c r="D1879" s="91" t="s">
        <v>93</v>
      </c>
      <c r="E1879" s="122" t="s">
        <v>5231</v>
      </c>
      <c r="F1879" s="92" t="s">
        <v>42</v>
      </c>
      <c r="G1879" s="209" t="s">
        <v>42</v>
      </c>
      <c r="H1879" s="209" t="s">
        <v>695</v>
      </c>
      <c r="I1879" s="210" t="s">
        <v>42</v>
      </c>
      <c r="J1879" s="151"/>
      <c r="K1879" s="152"/>
      <c r="L1879" s="151"/>
      <c r="M1879" s="152"/>
      <c r="N1879" s="151"/>
      <c r="O1879" s="151" t="s">
        <v>42</v>
      </c>
      <c r="P1879" s="151"/>
      <c r="Q1879" s="211" t="s">
        <v>377</v>
      </c>
      <c r="R1879" s="211" t="s">
        <v>20</v>
      </c>
      <c r="S1879" s="153"/>
      <c r="T1879" s="94" t="s">
        <v>42</v>
      </c>
      <c r="U1879" s="120"/>
      <c r="V1879" s="120"/>
      <c r="W1879" s="100" t="e">
        <f>VLOOKUP(TRIM(X1879),X10:Y92,2,FALSE)</f>
        <v>#N/A</v>
      </c>
      <c r="X1879" s="121" t="str">
        <f t="shared" si="169"/>
        <v>99</v>
      </c>
      <c r="Y1879" s="124">
        <f t="shared" si="170"/>
        <v>0</v>
      </c>
      <c r="Z1879" s="121">
        <f t="shared" si="174"/>
        <v>0</v>
      </c>
      <c r="AA1879" s="121">
        <f t="shared" si="171"/>
        <v>1</v>
      </c>
      <c r="AB1879" s="121">
        <f t="shared" si="172"/>
        <v>1</v>
      </c>
      <c r="AC1879" s="121">
        <f t="shared" si="173"/>
        <v>0</v>
      </c>
    </row>
    <row r="1880" spans="1:29" ht="35.25" customHeight="1" x14ac:dyDescent="0.25">
      <c r="A1880" s="89"/>
      <c r="B1880" s="94" t="s">
        <v>42</v>
      </c>
      <c r="C1880" s="91" t="s">
        <v>14</v>
      </c>
      <c r="D1880" s="91" t="s">
        <v>93</v>
      </c>
      <c r="E1880" s="122" t="s">
        <v>5232</v>
      </c>
      <c r="F1880" s="92" t="s">
        <v>42</v>
      </c>
      <c r="G1880" s="209" t="s">
        <v>42</v>
      </c>
      <c r="H1880" s="209" t="s">
        <v>695</v>
      </c>
      <c r="I1880" s="210" t="s">
        <v>42</v>
      </c>
      <c r="J1880" s="151"/>
      <c r="K1880" s="152"/>
      <c r="L1880" s="151"/>
      <c r="M1880" s="152"/>
      <c r="N1880" s="151"/>
      <c r="O1880" s="151" t="s">
        <v>42</v>
      </c>
      <c r="P1880" s="151"/>
      <c r="Q1880" s="211" t="s">
        <v>377</v>
      </c>
      <c r="R1880" s="211" t="s">
        <v>20</v>
      </c>
      <c r="S1880" s="153"/>
      <c r="T1880" s="94" t="s">
        <v>42</v>
      </c>
      <c r="U1880" s="120"/>
      <c r="V1880" s="120"/>
      <c r="W1880" s="100" t="e">
        <f>VLOOKUP(TRIM(X1880),X10:Y92,2,FALSE)</f>
        <v>#N/A</v>
      </c>
      <c r="X1880" s="121" t="str">
        <f t="shared" si="169"/>
        <v>99</v>
      </c>
      <c r="Y1880" s="124">
        <f t="shared" si="170"/>
        <v>0</v>
      </c>
      <c r="Z1880" s="121">
        <f t="shared" si="174"/>
        <v>0</v>
      </c>
      <c r="AA1880" s="121">
        <f t="shared" si="171"/>
        <v>1</v>
      </c>
      <c r="AB1880" s="121">
        <f t="shared" si="172"/>
        <v>1</v>
      </c>
      <c r="AC1880" s="121">
        <f t="shared" si="173"/>
        <v>0</v>
      </c>
    </row>
    <row r="1881" spans="1:29" ht="35.25" customHeight="1" x14ac:dyDescent="0.25">
      <c r="A1881" s="89"/>
      <c r="B1881" s="94" t="s">
        <v>42</v>
      </c>
      <c r="C1881" s="91" t="s">
        <v>14</v>
      </c>
      <c r="D1881" s="91" t="s">
        <v>93</v>
      </c>
      <c r="E1881" s="122" t="s">
        <v>5233</v>
      </c>
      <c r="F1881" s="92" t="s">
        <v>42</v>
      </c>
      <c r="G1881" s="209" t="s">
        <v>42</v>
      </c>
      <c r="H1881" s="209" t="s">
        <v>695</v>
      </c>
      <c r="I1881" s="210" t="s">
        <v>42</v>
      </c>
      <c r="J1881" s="151"/>
      <c r="K1881" s="152"/>
      <c r="L1881" s="151"/>
      <c r="M1881" s="152"/>
      <c r="N1881" s="151"/>
      <c r="O1881" s="151" t="s">
        <v>42</v>
      </c>
      <c r="P1881" s="151"/>
      <c r="Q1881" s="211" t="s">
        <v>377</v>
      </c>
      <c r="R1881" s="211" t="s">
        <v>20</v>
      </c>
      <c r="S1881" s="153"/>
      <c r="T1881" s="94" t="s">
        <v>42</v>
      </c>
      <c r="U1881" s="120"/>
      <c r="V1881" s="120"/>
      <c r="W1881" s="100" t="e">
        <f>VLOOKUP(TRIM(X1881),X10:Y92,2,FALSE)</f>
        <v>#N/A</v>
      </c>
      <c r="X1881" s="121" t="str">
        <f t="shared" si="169"/>
        <v>99</v>
      </c>
      <c r="Y1881" s="124">
        <f t="shared" si="170"/>
        <v>0</v>
      </c>
      <c r="Z1881" s="121">
        <f t="shared" si="174"/>
        <v>0</v>
      </c>
      <c r="AA1881" s="121">
        <f t="shared" si="171"/>
        <v>1</v>
      </c>
      <c r="AB1881" s="121">
        <f t="shared" si="172"/>
        <v>1</v>
      </c>
      <c r="AC1881" s="121">
        <f t="shared" si="173"/>
        <v>0</v>
      </c>
    </row>
    <row r="1882" spans="1:29" ht="35.25" customHeight="1" x14ac:dyDescent="0.25">
      <c r="A1882" s="89"/>
      <c r="B1882" s="94" t="s">
        <v>42</v>
      </c>
      <c r="C1882" s="91" t="s">
        <v>14</v>
      </c>
      <c r="D1882" s="91" t="s">
        <v>93</v>
      </c>
      <c r="E1882" s="122" t="s">
        <v>5234</v>
      </c>
      <c r="F1882" s="92" t="s">
        <v>42</v>
      </c>
      <c r="G1882" s="209" t="s">
        <v>42</v>
      </c>
      <c r="H1882" s="209" t="s">
        <v>695</v>
      </c>
      <c r="I1882" s="210" t="s">
        <v>42</v>
      </c>
      <c r="J1882" s="151"/>
      <c r="K1882" s="152"/>
      <c r="L1882" s="151"/>
      <c r="M1882" s="152"/>
      <c r="N1882" s="151"/>
      <c r="O1882" s="151" t="s">
        <v>42</v>
      </c>
      <c r="P1882" s="151"/>
      <c r="Q1882" s="211" t="s">
        <v>377</v>
      </c>
      <c r="R1882" s="211" t="s">
        <v>20</v>
      </c>
      <c r="S1882" s="153"/>
      <c r="T1882" s="94" t="s">
        <v>42</v>
      </c>
      <c r="U1882" s="120"/>
      <c r="V1882" s="120"/>
      <c r="W1882" s="100" t="e">
        <f>VLOOKUP(TRIM(X1882),X10:Y92,2,FALSE)</f>
        <v>#N/A</v>
      </c>
      <c r="X1882" s="121" t="str">
        <f t="shared" si="169"/>
        <v>99</v>
      </c>
      <c r="Y1882" s="124">
        <f t="shared" si="170"/>
        <v>0</v>
      </c>
      <c r="Z1882" s="121">
        <f t="shared" si="174"/>
        <v>0</v>
      </c>
      <c r="AA1882" s="121">
        <f t="shared" si="171"/>
        <v>1</v>
      </c>
      <c r="AB1882" s="121">
        <f t="shared" si="172"/>
        <v>1</v>
      </c>
      <c r="AC1882" s="121">
        <f t="shared" si="173"/>
        <v>0</v>
      </c>
    </row>
    <row r="1883" spans="1:29" ht="35.25" customHeight="1" x14ac:dyDescent="0.25">
      <c r="A1883" s="89"/>
      <c r="B1883" s="94" t="s">
        <v>42</v>
      </c>
      <c r="C1883" s="91" t="s">
        <v>14</v>
      </c>
      <c r="D1883" s="91" t="s">
        <v>93</v>
      </c>
      <c r="E1883" s="122" t="s">
        <v>5235</v>
      </c>
      <c r="F1883" s="92" t="s">
        <v>42</v>
      </c>
      <c r="G1883" s="209" t="s">
        <v>42</v>
      </c>
      <c r="H1883" s="209" t="s">
        <v>695</v>
      </c>
      <c r="I1883" s="210" t="s">
        <v>42</v>
      </c>
      <c r="J1883" s="151"/>
      <c r="K1883" s="152"/>
      <c r="L1883" s="151"/>
      <c r="M1883" s="152"/>
      <c r="N1883" s="151"/>
      <c r="O1883" s="151" t="s">
        <v>42</v>
      </c>
      <c r="P1883" s="151"/>
      <c r="Q1883" s="211" t="s">
        <v>377</v>
      </c>
      <c r="R1883" s="211" t="s">
        <v>20</v>
      </c>
      <c r="S1883" s="153"/>
      <c r="T1883" s="94" t="s">
        <v>42</v>
      </c>
      <c r="U1883" s="120"/>
      <c r="V1883" s="120"/>
      <c r="W1883" s="100" t="e">
        <f>VLOOKUP(TRIM(X1883),X10:Y92,2,FALSE)</f>
        <v>#N/A</v>
      </c>
      <c r="X1883" s="121" t="str">
        <f t="shared" si="169"/>
        <v>99</v>
      </c>
      <c r="Y1883" s="124">
        <f t="shared" si="170"/>
        <v>0</v>
      </c>
      <c r="Z1883" s="121">
        <f t="shared" si="174"/>
        <v>0</v>
      </c>
      <c r="AA1883" s="121">
        <f t="shared" si="171"/>
        <v>1</v>
      </c>
      <c r="AB1883" s="121">
        <f t="shared" si="172"/>
        <v>1</v>
      </c>
      <c r="AC1883" s="121">
        <f t="shared" si="173"/>
        <v>0</v>
      </c>
    </row>
    <row r="1884" spans="1:29" ht="35.25" customHeight="1" x14ac:dyDescent="0.25">
      <c r="A1884" s="89"/>
      <c r="B1884" s="94" t="s">
        <v>42</v>
      </c>
      <c r="C1884" s="91" t="s">
        <v>14</v>
      </c>
      <c r="D1884" s="91" t="s">
        <v>93</v>
      </c>
      <c r="E1884" s="122" t="s">
        <v>5236</v>
      </c>
      <c r="F1884" s="92" t="s">
        <v>42</v>
      </c>
      <c r="G1884" s="209" t="s">
        <v>42</v>
      </c>
      <c r="H1884" s="209" t="s">
        <v>695</v>
      </c>
      <c r="I1884" s="210" t="s">
        <v>42</v>
      </c>
      <c r="J1884" s="151"/>
      <c r="K1884" s="152"/>
      <c r="L1884" s="151"/>
      <c r="M1884" s="152"/>
      <c r="N1884" s="151"/>
      <c r="O1884" s="151" t="s">
        <v>42</v>
      </c>
      <c r="P1884" s="151"/>
      <c r="Q1884" s="211" t="s">
        <v>377</v>
      </c>
      <c r="R1884" s="211" t="s">
        <v>20</v>
      </c>
      <c r="S1884" s="153"/>
      <c r="T1884" s="94" t="s">
        <v>42</v>
      </c>
      <c r="U1884" s="120"/>
      <c r="V1884" s="120"/>
      <c r="W1884" s="100" t="e">
        <f>VLOOKUP(TRIM(X1884),X10:Y92,2,FALSE)</f>
        <v>#N/A</v>
      </c>
      <c r="X1884" s="121" t="str">
        <f t="shared" si="169"/>
        <v>99</v>
      </c>
      <c r="Y1884" s="124">
        <f t="shared" si="170"/>
        <v>0</v>
      </c>
      <c r="Z1884" s="121">
        <f t="shared" si="174"/>
        <v>0</v>
      </c>
      <c r="AA1884" s="121">
        <f t="shared" si="171"/>
        <v>1</v>
      </c>
      <c r="AB1884" s="121">
        <f t="shared" si="172"/>
        <v>1</v>
      </c>
      <c r="AC1884" s="121">
        <f t="shared" si="173"/>
        <v>0</v>
      </c>
    </row>
    <row r="1885" spans="1:29" ht="35.25" customHeight="1" x14ac:dyDescent="0.25">
      <c r="A1885" s="89"/>
      <c r="B1885" s="94" t="s">
        <v>42</v>
      </c>
      <c r="C1885" s="91" t="s">
        <v>14</v>
      </c>
      <c r="D1885" s="91" t="s">
        <v>93</v>
      </c>
      <c r="E1885" s="122" t="s">
        <v>5237</v>
      </c>
      <c r="F1885" s="92" t="s">
        <v>42</v>
      </c>
      <c r="G1885" s="209" t="s">
        <v>42</v>
      </c>
      <c r="H1885" s="209" t="s">
        <v>695</v>
      </c>
      <c r="I1885" s="210" t="s">
        <v>42</v>
      </c>
      <c r="J1885" s="151"/>
      <c r="K1885" s="152"/>
      <c r="L1885" s="151"/>
      <c r="M1885" s="152"/>
      <c r="N1885" s="151"/>
      <c r="O1885" s="151" t="s">
        <v>42</v>
      </c>
      <c r="P1885" s="151"/>
      <c r="Q1885" s="211" t="s">
        <v>377</v>
      </c>
      <c r="R1885" s="211" t="s">
        <v>20</v>
      </c>
      <c r="S1885" s="153"/>
      <c r="T1885" s="94" t="s">
        <v>42</v>
      </c>
      <c r="U1885" s="120"/>
      <c r="V1885" s="120"/>
      <c r="W1885" s="100" t="e">
        <f>VLOOKUP(TRIM(X1885),X10:Y92,2,FALSE)</f>
        <v>#N/A</v>
      </c>
      <c r="X1885" s="121" t="str">
        <f t="shared" ref="X1885:X1948" si="175">IF(ISNONTEXT(D1885),"" &amp; D1885 &amp;"",T(D1885))</f>
        <v>99</v>
      </c>
      <c r="Y1885" s="124">
        <f t="shared" ref="Y1885:Y1948" si="176">IF(F1885="CR", IF(S1885="Approved", 1, IF(S1885="Agreed", 1, IF(S1885="Block approved", 1, 0))),0)</f>
        <v>0</v>
      </c>
      <c r="Z1885" s="121">
        <f t="shared" si="174"/>
        <v>0</v>
      </c>
      <c r="AA1885" s="121">
        <f t="shared" ref="AA1885:AA1948" si="177">LEN(I1885)</f>
        <v>1</v>
      </c>
      <c r="AB1885" s="121">
        <f t="shared" ref="AB1885:AB1948" si="178">IF(LEFT(H1885, 12)="Reserved for",  1, 0)</f>
        <v>1</v>
      </c>
      <c r="AC1885" s="121">
        <f t="shared" ref="AC1885:AC1948" si="179">IF(F1885="LS OUT", IF(S1885="Approved", 1, IF(S1885="Block approved", 1, 0)),0)</f>
        <v>0</v>
      </c>
    </row>
    <row r="1886" spans="1:29" ht="35.25" customHeight="1" x14ac:dyDescent="0.25">
      <c r="A1886" s="89"/>
      <c r="B1886" s="94" t="s">
        <v>42</v>
      </c>
      <c r="C1886" s="91" t="s">
        <v>14</v>
      </c>
      <c r="D1886" s="91" t="s">
        <v>93</v>
      </c>
      <c r="E1886" s="122" t="s">
        <v>5238</v>
      </c>
      <c r="F1886" s="92" t="s">
        <v>42</v>
      </c>
      <c r="G1886" s="209" t="s">
        <v>42</v>
      </c>
      <c r="H1886" s="209" t="s">
        <v>695</v>
      </c>
      <c r="I1886" s="210" t="s">
        <v>42</v>
      </c>
      <c r="J1886" s="151"/>
      <c r="K1886" s="152"/>
      <c r="L1886" s="151"/>
      <c r="M1886" s="152"/>
      <c r="N1886" s="151"/>
      <c r="O1886" s="151" t="s">
        <v>42</v>
      </c>
      <c r="P1886" s="151"/>
      <c r="Q1886" s="211" t="s">
        <v>377</v>
      </c>
      <c r="R1886" s="211" t="s">
        <v>20</v>
      </c>
      <c r="S1886" s="153"/>
      <c r="T1886" s="94" t="s">
        <v>42</v>
      </c>
      <c r="U1886" s="120"/>
      <c r="V1886" s="120"/>
      <c r="W1886" s="100" t="e">
        <f>VLOOKUP(TRIM(X1886),X10:Y92,2,FALSE)</f>
        <v>#N/A</v>
      </c>
      <c r="X1886" s="121" t="str">
        <f t="shared" si="175"/>
        <v>99</v>
      </c>
      <c r="Y1886" s="124">
        <f t="shared" si="176"/>
        <v>0</v>
      </c>
      <c r="Z1886" s="121">
        <f t="shared" si="174"/>
        <v>0</v>
      </c>
      <c r="AA1886" s="121">
        <f t="shared" si="177"/>
        <v>1</v>
      </c>
      <c r="AB1886" s="121">
        <f t="shared" si="178"/>
        <v>1</v>
      </c>
      <c r="AC1886" s="121">
        <f t="shared" si="179"/>
        <v>0</v>
      </c>
    </row>
    <row r="1887" spans="1:29" ht="35.25" customHeight="1" x14ac:dyDescent="0.25">
      <c r="A1887" s="89"/>
      <c r="B1887" s="94" t="s">
        <v>42</v>
      </c>
      <c r="C1887" s="91" t="s">
        <v>14</v>
      </c>
      <c r="D1887" s="91" t="s">
        <v>93</v>
      </c>
      <c r="E1887" s="122" t="s">
        <v>5239</v>
      </c>
      <c r="F1887" s="92" t="s">
        <v>42</v>
      </c>
      <c r="G1887" s="209" t="s">
        <v>42</v>
      </c>
      <c r="H1887" s="209" t="s">
        <v>695</v>
      </c>
      <c r="I1887" s="210" t="s">
        <v>42</v>
      </c>
      <c r="J1887" s="151"/>
      <c r="K1887" s="152"/>
      <c r="L1887" s="151"/>
      <c r="M1887" s="152"/>
      <c r="N1887" s="151"/>
      <c r="O1887" s="151" t="s">
        <v>42</v>
      </c>
      <c r="P1887" s="151"/>
      <c r="Q1887" s="211" t="s">
        <v>377</v>
      </c>
      <c r="R1887" s="211" t="s">
        <v>20</v>
      </c>
      <c r="S1887" s="153"/>
      <c r="T1887" s="94" t="s">
        <v>42</v>
      </c>
      <c r="U1887" s="120"/>
      <c r="V1887" s="120"/>
      <c r="W1887" s="100" t="e">
        <f>VLOOKUP(TRIM(X1887),X10:Y92,2,FALSE)</f>
        <v>#N/A</v>
      </c>
      <c r="X1887" s="121" t="str">
        <f t="shared" si="175"/>
        <v>99</v>
      </c>
      <c r="Y1887" s="124">
        <f t="shared" si="176"/>
        <v>0</v>
      </c>
      <c r="Z1887" s="121">
        <f t="shared" si="174"/>
        <v>0</v>
      </c>
      <c r="AA1887" s="121">
        <f t="shared" si="177"/>
        <v>1</v>
      </c>
      <c r="AB1887" s="121">
        <f t="shared" si="178"/>
        <v>1</v>
      </c>
      <c r="AC1887" s="121">
        <f t="shared" si="179"/>
        <v>0</v>
      </c>
    </row>
    <row r="1888" spans="1:29" ht="35.25" customHeight="1" x14ac:dyDescent="0.25">
      <c r="A1888" s="89"/>
      <c r="B1888" s="94" t="s">
        <v>42</v>
      </c>
      <c r="C1888" s="91" t="s">
        <v>14</v>
      </c>
      <c r="D1888" s="91" t="s">
        <v>93</v>
      </c>
      <c r="E1888" s="122" t="s">
        <v>5240</v>
      </c>
      <c r="F1888" s="92" t="s">
        <v>42</v>
      </c>
      <c r="G1888" s="209" t="s">
        <v>42</v>
      </c>
      <c r="H1888" s="209" t="s">
        <v>695</v>
      </c>
      <c r="I1888" s="210" t="s">
        <v>42</v>
      </c>
      <c r="J1888" s="151"/>
      <c r="K1888" s="152"/>
      <c r="L1888" s="151"/>
      <c r="M1888" s="152"/>
      <c r="N1888" s="151"/>
      <c r="O1888" s="151" t="s">
        <v>42</v>
      </c>
      <c r="P1888" s="151"/>
      <c r="Q1888" s="211" t="s">
        <v>377</v>
      </c>
      <c r="R1888" s="211" t="s">
        <v>20</v>
      </c>
      <c r="S1888" s="153"/>
      <c r="T1888" s="94" t="s">
        <v>42</v>
      </c>
      <c r="U1888" s="120"/>
      <c r="V1888" s="120"/>
      <c r="W1888" s="100" t="e">
        <f>VLOOKUP(TRIM(X1888),X10:Y92,2,FALSE)</f>
        <v>#N/A</v>
      </c>
      <c r="X1888" s="121" t="str">
        <f t="shared" si="175"/>
        <v>99</v>
      </c>
      <c r="Y1888" s="124">
        <f t="shared" si="176"/>
        <v>0</v>
      </c>
      <c r="Z1888" s="121">
        <f t="shared" si="174"/>
        <v>0</v>
      </c>
      <c r="AA1888" s="121">
        <f t="shared" si="177"/>
        <v>1</v>
      </c>
      <c r="AB1888" s="121">
        <f t="shared" si="178"/>
        <v>1</v>
      </c>
      <c r="AC1888" s="121">
        <f t="shared" si="179"/>
        <v>0</v>
      </c>
    </row>
    <row r="1889" spans="1:29" ht="35.25" customHeight="1" x14ac:dyDescent="0.25">
      <c r="A1889" s="89"/>
      <c r="B1889" s="94" t="s">
        <v>42</v>
      </c>
      <c r="C1889" s="91" t="s">
        <v>14</v>
      </c>
      <c r="D1889" s="91" t="s">
        <v>93</v>
      </c>
      <c r="E1889" s="122" t="s">
        <v>5241</v>
      </c>
      <c r="F1889" s="92" t="s">
        <v>42</v>
      </c>
      <c r="G1889" s="209" t="s">
        <v>42</v>
      </c>
      <c r="H1889" s="209" t="s">
        <v>695</v>
      </c>
      <c r="I1889" s="210" t="s">
        <v>42</v>
      </c>
      <c r="J1889" s="151"/>
      <c r="K1889" s="152"/>
      <c r="L1889" s="151"/>
      <c r="M1889" s="152"/>
      <c r="N1889" s="151"/>
      <c r="O1889" s="151" t="s">
        <v>42</v>
      </c>
      <c r="P1889" s="151"/>
      <c r="Q1889" s="211" t="s">
        <v>377</v>
      </c>
      <c r="R1889" s="211" t="s">
        <v>20</v>
      </c>
      <c r="S1889" s="153"/>
      <c r="T1889" s="94" t="s">
        <v>42</v>
      </c>
      <c r="U1889" s="120"/>
      <c r="V1889" s="120"/>
      <c r="W1889" s="100" t="e">
        <f>VLOOKUP(TRIM(X1889),X10:Y92,2,FALSE)</f>
        <v>#N/A</v>
      </c>
      <c r="X1889" s="121" t="str">
        <f t="shared" si="175"/>
        <v>99</v>
      </c>
      <c r="Y1889" s="124">
        <f t="shared" si="176"/>
        <v>0</v>
      </c>
      <c r="Z1889" s="121">
        <f t="shared" si="174"/>
        <v>0</v>
      </c>
      <c r="AA1889" s="121">
        <f t="shared" si="177"/>
        <v>1</v>
      </c>
      <c r="AB1889" s="121">
        <f t="shared" si="178"/>
        <v>1</v>
      </c>
      <c r="AC1889" s="121">
        <f t="shared" si="179"/>
        <v>0</v>
      </c>
    </row>
    <row r="1890" spans="1:29" ht="35.25" customHeight="1" x14ac:dyDescent="0.25">
      <c r="A1890" s="89"/>
      <c r="B1890" s="94" t="s">
        <v>42</v>
      </c>
      <c r="C1890" s="91" t="s">
        <v>14</v>
      </c>
      <c r="D1890" s="91" t="s">
        <v>93</v>
      </c>
      <c r="E1890" s="122" t="s">
        <v>5242</v>
      </c>
      <c r="F1890" s="92" t="s">
        <v>42</v>
      </c>
      <c r="G1890" s="209" t="s">
        <v>42</v>
      </c>
      <c r="H1890" s="209" t="s">
        <v>695</v>
      </c>
      <c r="I1890" s="210" t="s">
        <v>42</v>
      </c>
      <c r="J1890" s="151"/>
      <c r="K1890" s="152"/>
      <c r="L1890" s="151"/>
      <c r="M1890" s="152"/>
      <c r="N1890" s="151"/>
      <c r="O1890" s="151" t="s">
        <v>42</v>
      </c>
      <c r="P1890" s="151"/>
      <c r="Q1890" s="211" t="s">
        <v>377</v>
      </c>
      <c r="R1890" s="211" t="s">
        <v>20</v>
      </c>
      <c r="S1890" s="153"/>
      <c r="T1890" s="94" t="s">
        <v>42</v>
      </c>
      <c r="U1890" s="120"/>
      <c r="V1890" s="120"/>
      <c r="W1890" s="100" t="e">
        <f>VLOOKUP(TRIM(X1890),X10:Y92,2,FALSE)</f>
        <v>#N/A</v>
      </c>
      <c r="X1890" s="121" t="str">
        <f t="shared" si="175"/>
        <v>99</v>
      </c>
      <c r="Y1890" s="124">
        <f t="shared" si="176"/>
        <v>0</v>
      </c>
      <c r="Z1890" s="121">
        <f t="shared" si="174"/>
        <v>0</v>
      </c>
      <c r="AA1890" s="121">
        <f t="shared" si="177"/>
        <v>1</v>
      </c>
      <c r="AB1890" s="121">
        <f t="shared" si="178"/>
        <v>1</v>
      </c>
      <c r="AC1890" s="121">
        <f t="shared" si="179"/>
        <v>0</v>
      </c>
    </row>
    <row r="1891" spans="1:29" ht="35.25" customHeight="1" x14ac:dyDescent="0.25">
      <c r="A1891" s="89"/>
      <c r="B1891" s="94" t="s">
        <v>42</v>
      </c>
      <c r="C1891" s="91" t="s">
        <v>14</v>
      </c>
      <c r="D1891" s="91" t="s">
        <v>93</v>
      </c>
      <c r="E1891" s="122" t="s">
        <v>5243</v>
      </c>
      <c r="F1891" s="92" t="s">
        <v>42</v>
      </c>
      <c r="G1891" s="209" t="s">
        <v>42</v>
      </c>
      <c r="H1891" s="209" t="s">
        <v>695</v>
      </c>
      <c r="I1891" s="210" t="s">
        <v>42</v>
      </c>
      <c r="J1891" s="151"/>
      <c r="K1891" s="152"/>
      <c r="L1891" s="151"/>
      <c r="M1891" s="152"/>
      <c r="N1891" s="151"/>
      <c r="O1891" s="151" t="s">
        <v>42</v>
      </c>
      <c r="P1891" s="151"/>
      <c r="Q1891" s="211" t="s">
        <v>377</v>
      </c>
      <c r="R1891" s="211" t="s">
        <v>20</v>
      </c>
      <c r="S1891" s="153"/>
      <c r="T1891" s="94" t="s">
        <v>42</v>
      </c>
      <c r="U1891" s="120"/>
      <c r="V1891" s="120"/>
      <c r="W1891" s="100" t="e">
        <f>VLOOKUP(TRIM(X1891),X10:Y92,2,FALSE)</f>
        <v>#N/A</v>
      </c>
      <c r="X1891" s="121" t="str">
        <f t="shared" si="175"/>
        <v>99</v>
      </c>
      <c r="Y1891" s="124">
        <f t="shared" si="176"/>
        <v>0</v>
      </c>
      <c r="Z1891" s="121">
        <f t="shared" si="174"/>
        <v>0</v>
      </c>
      <c r="AA1891" s="121">
        <f t="shared" si="177"/>
        <v>1</v>
      </c>
      <c r="AB1891" s="121">
        <f t="shared" si="178"/>
        <v>1</v>
      </c>
      <c r="AC1891" s="121">
        <f t="shared" si="179"/>
        <v>0</v>
      </c>
    </row>
    <row r="1892" spans="1:29" ht="35.25" customHeight="1" x14ac:dyDescent="0.25">
      <c r="A1892" s="89" t="s">
        <v>225</v>
      </c>
      <c r="B1892" s="94" t="s">
        <v>227</v>
      </c>
      <c r="C1892" s="91" t="s">
        <v>98</v>
      </c>
      <c r="D1892" s="91" t="s">
        <v>5416</v>
      </c>
      <c r="E1892" s="122" t="s">
        <v>5244</v>
      </c>
      <c r="F1892" s="92" t="s">
        <v>12</v>
      </c>
      <c r="G1892" s="92" t="s">
        <v>104</v>
      </c>
      <c r="H1892" s="92" t="s">
        <v>5245</v>
      </c>
      <c r="I1892" s="162" t="s">
        <v>5246</v>
      </c>
      <c r="J1892" s="94"/>
      <c r="K1892" s="156"/>
      <c r="L1892" s="94"/>
      <c r="M1892" s="156"/>
      <c r="N1892" s="94"/>
      <c r="O1892" s="94" t="s">
        <v>245</v>
      </c>
      <c r="P1892" s="94" t="s">
        <v>500</v>
      </c>
      <c r="Q1892" s="98" t="s">
        <v>4649</v>
      </c>
      <c r="R1892" s="98" t="s">
        <v>6265</v>
      </c>
      <c r="S1892" s="99" t="s">
        <v>235</v>
      </c>
      <c r="T1892" s="94" t="s">
        <v>470</v>
      </c>
      <c r="U1892" s="120"/>
      <c r="V1892" s="120"/>
      <c r="W1892" s="100" t="str">
        <f>VLOOKUP(TRIM(X1892),X10:Y92,2,FALSE)</f>
        <v>Puneet</v>
      </c>
      <c r="X1892" s="121" t="str">
        <f t="shared" si="175"/>
        <v>4.3</v>
      </c>
      <c r="Y1892" s="124">
        <f t="shared" si="176"/>
        <v>0</v>
      </c>
      <c r="Z1892" s="121">
        <f t="shared" si="174"/>
        <v>0</v>
      </c>
      <c r="AA1892" s="121">
        <f t="shared" si="177"/>
        <v>18</v>
      </c>
      <c r="AB1892" s="121">
        <f t="shared" si="178"/>
        <v>0</v>
      </c>
      <c r="AC1892" s="121">
        <f t="shared" si="179"/>
        <v>0</v>
      </c>
    </row>
    <row r="1893" spans="1:29" ht="35.25" customHeight="1" x14ac:dyDescent="0.25">
      <c r="A1893" s="89"/>
      <c r="B1893" s="94" t="s">
        <v>309</v>
      </c>
      <c r="C1893" s="91" t="s">
        <v>14</v>
      </c>
      <c r="D1893" s="91" t="s">
        <v>5416</v>
      </c>
      <c r="E1893" s="122" t="s">
        <v>5247</v>
      </c>
      <c r="F1893" s="92" t="s">
        <v>271</v>
      </c>
      <c r="G1893" s="209" t="s">
        <v>99</v>
      </c>
      <c r="H1893" s="209" t="s">
        <v>5414</v>
      </c>
      <c r="I1893" s="210" t="s">
        <v>376</v>
      </c>
      <c r="J1893" s="151"/>
      <c r="K1893" s="152"/>
      <c r="L1893" s="151"/>
      <c r="M1893" s="152"/>
      <c r="N1893" s="151"/>
      <c r="O1893" s="151" t="s">
        <v>245</v>
      </c>
      <c r="P1893" s="151" t="s">
        <v>500</v>
      </c>
      <c r="Q1893" s="211" t="s">
        <v>5415</v>
      </c>
      <c r="R1893" s="211" t="s">
        <v>6266</v>
      </c>
      <c r="S1893" s="153"/>
      <c r="T1893" s="94" t="s">
        <v>114</v>
      </c>
      <c r="U1893" s="120"/>
      <c r="V1893" s="120"/>
      <c r="W1893" s="100" t="str">
        <f>VLOOKUP(TRIM(X1893),X10:Y92,2,FALSE)</f>
        <v>Puneet</v>
      </c>
      <c r="X1893" s="121" t="str">
        <f t="shared" si="175"/>
        <v>4.3</v>
      </c>
      <c r="Y1893" s="124">
        <f t="shared" si="176"/>
        <v>0</v>
      </c>
      <c r="Z1893" s="121">
        <f t="shared" si="174"/>
        <v>0</v>
      </c>
      <c r="AA1893" s="121">
        <f t="shared" si="177"/>
        <v>6</v>
      </c>
      <c r="AB1893" s="121">
        <f t="shared" si="178"/>
        <v>0</v>
      </c>
      <c r="AC1893" s="121">
        <f t="shared" si="179"/>
        <v>0</v>
      </c>
    </row>
    <row r="1894" spans="1:29" ht="35.25" customHeight="1" x14ac:dyDescent="0.25">
      <c r="A1894" s="89" t="s">
        <v>225</v>
      </c>
      <c r="B1894" s="94" t="s">
        <v>42</v>
      </c>
      <c r="C1894" s="91" t="s">
        <v>98</v>
      </c>
      <c r="D1894" s="91" t="s">
        <v>186</v>
      </c>
      <c r="E1894" s="122" t="s">
        <v>5248</v>
      </c>
      <c r="F1894" s="92" t="s">
        <v>407</v>
      </c>
      <c r="G1894" s="92" t="s">
        <v>105</v>
      </c>
      <c r="H1894" s="92" t="s">
        <v>5477</v>
      </c>
      <c r="I1894" s="162" t="s">
        <v>5442</v>
      </c>
      <c r="J1894" s="94"/>
      <c r="K1894" s="156"/>
      <c r="L1894" s="94"/>
      <c r="M1894" s="156"/>
      <c r="N1894" s="94"/>
      <c r="O1894" s="94"/>
      <c r="P1894" s="219" t="s">
        <v>2170</v>
      </c>
      <c r="Q1894" s="98" t="s">
        <v>6002</v>
      </c>
      <c r="R1894" s="98" t="s">
        <v>228</v>
      </c>
      <c r="S1894" s="99" t="s">
        <v>228</v>
      </c>
      <c r="T1894" s="94" t="s">
        <v>325</v>
      </c>
      <c r="U1894" s="120"/>
      <c r="V1894" s="120"/>
      <c r="W1894" s="100" t="str">
        <f>VLOOKUP(TRIM(X1894),X10:Y92,2,FALSE)</f>
        <v>Puneet</v>
      </c>
      <c r="X1894" s="121" t="str">
        <f t="shared" si="175"/>
        <v>9.2</v>
      </c>
      <c r="Y1894" s="124">
        <f t="shared" si="176"/>
        <v>0</v>
      </c>
      <c r="Z1894" s="121">
        <f t="shared" si="174"/>
        <v>0</v>
      </c>
      <c r="AA1894" s="121">
        <f t="shared" si="177"/>
        <v>21</v>
      </c>
      <c r="AB1894" s="121">
        <f t="shared" si="178"/>
        <v>0</v>
      </c>
      <c r="AC1894" s="121">
        <f t="shared" si="179"/>
        <v>0</v>
      </c>
    </row>
    <row r="1895" spans="1:29" ht="35.25" customHeight="1" x14ac:dyDescent="0.25">
      <c r="A1895" s="89" t="s">
        <v>225</v>
      </c>
      <c r="B1895" s="94" t="s">
        <v>42</v>
      </c>
      <c r="C1895" s="91" t="s">
        <v>98</v>
      </c>
      <c r="D1895" s="91" t="s">
        <v>186</v>
      </c>
      <c r="E1895" s="122" t="s">
        <v>5249</v>
      </c>
      <c r="F1895" s="92" t="s">
        <v>407</v>
      </c>
      <c r="G1895" s="92" t="s">
        <v>105</v>
      </c>
      <c r="H1895" s="92" t="s">
        <v>468</v>
      </c>
      <c r="I1895" s="162" t="s">
        <v>324</v>
      </c>
      <c r="J1895" s="96"/>
      <c r="K1895" s="95"/>
      <c r="L1895" s="96"/>
      <c r="M1895" s="95"/>
      <c r="N1895" s="94"/>
      <c r="O1895" s="94" t="s">
        <v>245</v>
      </c>
      <c r="P1895" s="94" t="s">
        <v>441</v>
      </c>
      <c r="Q1895" s="98" t="s">
        <v>468</v>
      </c>
      <c r="R1895" s="98" t="s">
        <v>6821</v>
      </c>
      <c r="S1895" s="99" t="s">
        <v>228</v>
      </c>
      <c r="T1895" s="94" t="s">
        <v>334</v>
      </c>
      <c r="U1895" s="120"/>
      <c r="V1895" s="120"/>
      <c r="W1895" s="100" t="str">
        <f>VLOOKUP(TRIM(X1895),X10:Y92,2,FALSE)</f>
        <v>Puneet</v>
      </c>
      <c r="X1895" s="121" t="str">
        <f t="shared" si="175"/>
        <v>9.2</v>
      </c>
      <c r="Y1895" s="124">
        <f t="shared" si="176"/>
        <v>0</v>
      </c>
      <c r="Z1895" s="121">
        <f t="shared" si="174"/>
        <v>0</v>
      </c>
      <c r="AA1895" s="121">
        <f t="shared" si="177"/>
        <v>14</v>
      </c>
      <c r="AB1895" s="121">
        <f t="shared" si="178"/>
        <v>0</v>
      </c>
      <c r="AC1895" s="121">
        <f t="shared" si="179"/>
        <v>0</v>
      </c>
    </row>
    <row r="1896" spans="1:29" ht="35.25" customHeight="1" x14ac:dyDescent="0.25">
      <c r="A1896" s="89" t="s">
        <v>225</v>
      </c>
      <c r="B1896" s="94" t="s">
        <v>42</v>
      </c>
      <c r="C1896" s="91" t="s">
        <v>98</v>
      </c>
      <c r="D1896" s="91" t="s">
        <v>186</v>
      </c>
      <c r="E1896" s="122" t="s">
        <v>5250</v>
      </c>
      <c r="F1896" s="92" t="s">
        <v>407</v>
      </c>
      <c r="G1896" s="92" t="s">
        <v>105</v>
      </c>
      <c r="H1896" s="92" t="s">
        <v>5443</v>
      </c>
      <c r="I1896" s="162" t="s">
        <v>456</v>
      </c>
      <c r="J1896" s="94"/>
      <c r="K1896" s="156"/>
      <c r="L1896" s="94"/>
      <c r="M1896" s="156"/>
      <c r="N1896" s="94"/>
      <c r="O1896" s="94"/>
      <c r="P1896" s="94" t="s">
        <v>5444</v>
      </c>
      <c r="Q1896" s="98" t="s">
        <v>5443</v>
      </c>
      <c r="R1896" s="98" t="s">
        <v>228</v>
      </c>
      <c r="S1896" s="99" t="s">
        <v>228</v>
      </c>
      <c r="T1896" s="94" t="s">
        <v>262</v>
      </c>
      <c r="U1896" s="120"/>
      <c r="V1896" s="120"/>
      <c r="W1896" s="100" t="str">
        <f>VLOOKUP(TRIM(X1896),X10:Y92,2,FALSE)</f>
        <v>Puneet</v>
      </c>
      <c r="X1896" s="121" t="str">
        <f t="shared" si="175"/>
        <v>9.2</v>
      </c>
      <c r="Y1896" s="124">
        <f t="shared" si="176"/>
        <v>0</v>
      </c>
      <c r="Z1896" s="121">
        <f t="shared" si="174"/>
        <v>0</v>
      </c>
      <c r="AA1896" s="121">
        <f t="shared" si="177"/>
        <v>18</v>
      </c>
      <c r="AB1896" s="121">
        <f t="shared" si="178"/>
        <v>0</v>
      </c>
      <c r="AC1896" s="121">
        <f t="shared" si="179"/>
        <v>0</v>
      </c>
    </row>
    <row r="1897" spans="1:29" ht="35.25" customHeight="1" x14ac:dyDescent="0.25">
      <c r="A1897" s="89" t="s">
        <v>225</v>
      </c>
      <c r="B1897" s="94" t="s">
        <v>42</v>
      </c>
      <c r="C1897" s="91" t="s">
        <v>98</v>
      </c>
      <c r="D1897" s="91" t="s">
        <v>186</v>
      </c>
      <c r="E1897" s="122" t="s">
        <v>5251</v>
      </c>
      <c r="F1897" s="92" t="s">
        <v>407</v>
      </c>
      <c r="G1897" s="92" t="s">
        <v>105</v>
      </c>
      <c r="H1897" s="92" t="s">
        <v>5445</v>
      </c>
      <c r="I1897" s="162" t="s">
        <v>5446</v>
      </c>
      <c r="J1897" s="96"/>
      <c r="K1897" s="95"/>
      <c r="L1897" s="96"/>
      <c r="M1897" s="95"/>
      <c r="N1897" s="94"/>
      <c r="O1897" s="94"/>
      <c r="P1897" s="94" t="s">
        <v>560</v>
      </c>
      <c r="Q1897" s="98" t="s">
        <v>5445</v>
      </c>
      <c r="R1897" s="92" t="s">
        <v>6827</v>
      </c>
      <c r="S1897" s="99" t="s">
        <v>280</v>
      </c>
      <c r="T1897" s="94" t="s">
        <v>5447</v>
      </c>
      <c r="U1897" s="120"/>
      <c r="V1897" s="120"/>
      <c r="W1897" s="100" t="str">
        <f>VLOOKUP(TRIM(X1897),X10:Y92,2,FALSE)</f>
        <v>Puneet</v>
      </c>
      <c r="X1897" s="121" t="str">
        <f t="shared" si="175"/>
        <v>9.2</v>
      </c>
      <c r="Y1897" s="124">
        <f t="shared" si="176"/>
        <v>0</v>
      </c>
      <c r="Z1897" s="121">
        <f t="shared" si="174"/>
        <v>0</v>
      </c>
      <c r="AA1897" s="121">
        <f t="shared" si="177"/>
        <v>20</v>
      </c>
      <c r="AB1897" s="121">
        <f t="shared" si="178"/>
        <v>0</v>
      </c>
      <c r="AC1897" s="121">
        <f t="shared" si="179"/>
        <v>0</v>
      </c>
    </row>
    <row r="1898" spans="1:29" ht="35.25" customHeight="1" x14ac:dyDescent="0.25">
      <c r="A1898" s="89" t="s">
        <v>225</v>
      </c>
      <c r="B1898" s="94" t="s">
        <v>42</v>
      </c>
      <c r="C1898" s="91" t="s">
        <v>98</v>
      </c>
      <c r="D1898" s="91" t="s">
        <v>185</v>
      </c>
      <c r="E1898" s="122" t="s">
        <v>5252</v>
      </c>
      <c r="F1898" s="92" t="s">
        <v>438</v>
      </c>
      <c r="G1898" s="92" t="s">
        <v>99</v>
      </c>
      <c r="H1898" s="92" t="s">
        <v>5449</v>
      </c>
      <c r="I1898" s="162" t="s">
        <v>5448</v>
      </c>
      <c r="J1898" s="94" t="s">
        <v>2408</v>
      </c>
      <c r="K1898" s="156"/>
      <c r="L1898" s="94"/>
      <c r="M1898" s="156"/>
      <c r="N1898" s="94" t="s">
        <v>2179</v>
      </c>
      <c r="O1898" s="94" t="s">
        <v>245</v>
      </c>
      <c r="P1898" s="94" t="s">
        <v>2409</v>
      </c>
      <c r="Q1898" s="98" t="s">
        <v>5449</v>
      </c>
      <c r="R1898" s="98" t="s">
        <v>6003</v>
      </c>
      <c r="S1898" s="99" t="s">
        <v>228</v>
      </c>
      <c r="T1898" s="94" t="s">
        <v>5450</v>
      </c>
      <c r="U1898" s="120"/>
      <c r="V1898" s="120"/>
      <c r="W1898" s="100" t="str">
        <f>VLOOKUP(TRIM(X1898),X10:Y92,2,FALSE)</f>
        <v>Puneet</v>
      </c>
      <c r="X1898" s="121" t="str">
        <f t="shared" si="175"/>
        <v>9.1</v>
      </c>
      <c r="Y1898" s="124">
        <f t="shared" si="176"/>
        <v>0</v>
      </c>
      <c r="Z1898" s="121">
        <f t="shared" si="174"/>
        <v>0</v>
      </c>
      <c r="AA1898" s="121">
        <f t="shared" si="177"/>
        <v>17</v>
      </c>
      <c r="AB1898" s="121">
        <f t="shared" si="178"/>
        <v>0</v>
      </c>
      <c r="AC1898" s="121">
        <f t="shared" si="179"/>
        <v>0</v>
      </c>
    </row>
    <row r="1899" spans="1:29" ht="35.25" customHeight="1" x14ac:dyDescent="0.25">
      <c r="A1899" s="89" t="s">
        <v>225</v>
      </c>
      <c r="B1899" s="94" t="s">
        <v>42</v>
      </c>
      <c r="C1899" s="91" t="s">
        <v>98</v>
      </c>
      <c r="D1899" s="91" t="s">
        <v>186</v>
      </c>
      <c r="E1899" s="122" t="s">
        <v>5253</v>
      </c>
      <c r="F1899" s="92" t="s">
        <v>407</v>
      </c>
      <c r="G1899" s="92" t="s">
        <v>105</v>
      </c>
      <c r="H1899" s="92" t="s">
        <v>5454</v>
      </c>
      <c r="I1899" s="162" t="s">
        <v>303</v>
      </c>
      <c r="J1899" s="96" t="s">
        <v>443</v>
      </c>
      <c r="K1899" s="95"/>
      <c r="L1899" s="96"/>
      <c r="M1899" s="95"/>
      <c r="N1899" s="94"/>
      <c r="O1899" s="94" t="s">
        <v>245</v>
      </c>
      <c r="P1899" s="94" t="s">
        <v>411</v>
      </c>
      <c r="Q1899" s="98" t="s">
        <v>5454</v>
      </c>
      <c r="R1899" s="98" t="s">
        <v>6822</v>
      </c>
      <c r="S1899" s="99" t="s">
        <v>228</v>
      </c>
      <c r="T1899" s="94" t="s">
        <v>335</v>
      </c>
      <c r="U1899" s="120"/>
      <c r="V1899" s="120"/>
      <c r="W1899" s="100" t="str">
        <f>VLOOKUP(TRIM(X1899),X10:Y92,2,FALSE)</f>
        <v>Puneet</v>
      </c>
      <c r="X1899" s="121" t="str">
        <f t="shared" si="175"/>
        <v>9.2</v>
      </c>
      <c r="Y1899" s="124">
        <f t="shared" si="176"/>
        <v>0</v>
      </c>
      <c r="Z1899" s="121">
        <f t="shared" si="174"/>
        <v>0</v>
      </c>
      <c r="AA1899" s="121">
        <f t="shared" si="177"/>
        <v>3</v>
      </c>
      <c r="AB1899" s="121">
        <f t="shared" si="178"/>
        <v>0</v>
      </c>
      <c r="AC1899" s="121">
        <f t="shared" si="179"/>
        <v>0</v>
      </c>
    </row>
    <row r="1900" spans="1:29" ht="35.25" customHeight="1" x14ac:dyDescent="0.25">
      <c r="A1900" s="89" t="s">
        <v>225</v>
      </c>
      <c r="B1900" s="94" t="s">
        <v>42</v>
      </c>
      <c r="C1900" s="91" t="s">
        <v>98</v>
      </c>
      <c r="D1900" s="91" t="s">
        <v>186</v>
      </c>
      <c r="E1900" s="122" t="s">
        <v>5254</v>
      </c>
      <c r="F1900" s="92" t="s">
        <v>407</v>
      </c>
      <c r="G1900" s="92" t="s">
        <v>105</v>
      </c>
      <c r="H1900" s="92" t="s">
        <v>5455</v>
      </c>
      <c r="I1900" s="162" t="s">
        <v>303</v>
      </c>
      <c r="J1900" s="94" t="s">
        <v>286</v>
      </c>
      <c r="K1900" s="156"/>
      <c r="L1900" s="94"/>
      <c r="M1900" s="156"/>
      <c r="N1900" s="94"/>
      <c r="O1900" s="94" t="s">
        <v>245</v>
      </c>
      <c r="P1900" s="94" t="s">
        <v>287</v>
      </c>
      <c r="Q1900" s="98" t="s">
        <v>5455</v>
      </c>
      <c r="R1900" s="98" t="s">
        <v>6823</v>
      </c>
      <c r="S1900" s="99" t="s">
        <v>228</v>
      </c>
      <c r="T1900" s="94" t="s">
        <v>335</v>
      </c>
      <c r="U1900" s="120"/>
      <c r="V1900" s="120"/>
      <c r="W1900" s="100" t="str">
        <f>VLOOKUP(TRIM(X1900),X10:Y92,2,FALSE)</f>
        <v>Puneet</v>
      </c>
      <c r="X1900" s="121" t="str">
        <f t="shared" si="175"/>
        <v>9.2</v>
      </c>
      <c r="Y1900" s="124">
        <f t="shared" si="176"/>
        <v>0</v>
      </c>
      <c r="Z1900" s="121">
        <f t="shared" si="174"/>
        <v>0</v>
      </c>
      <c r="AA1900" s="121">
        <f t="shared" si="177"/>
        <v>3</v>
      </c>
      <c r="AB1900" s="121">
        <f t="shared" si="178"/>
        <v>0</v>
      </c>
      <c r="AC1900" s="121">
        <f t="shared" si="179"/>
        <v>0</v>
      </c>
    </row>
    <row r="1901" spans="1:29" ht="35.25" customHeight="1" x14ac:dyDescent="0.25">
      <c r="A1901" s="89" t="s">
        <v>225</v>
      </c>
      <c r="B1901" s="94" t="s">
        <v>42</v>
      </c>
      <c r="C1901" s="91" t="s">
        <v>98</v>
      </c>
      <c r="D1901" s="91" t="s">
        <v>186</v>
      </c>
      <c r="E1901" s="122" t="s">
        <v>5255</v>
      </c>
      <c r="F1901" s="92" t="s">
        <v>407</v>
      </c>
      <c r="G1901" s="92" t="s">
        <v>105</v>
      </c>
      <c r="H1901" s="92" t="s">
        <v>5453</v>
      </c>
      <c r="I1901" s="162" t="s">
        <v>461</v>
      </c>
      <c r="J1901" s="96"/>
      <c r="K1901" s="95"/>
      <c r="L1901" s="96"/>
      <c r="M1901" s="95"/>
      <c r="N1901" s="94"/>
      <c r="O1901" s="94" t="s">
        <v>245</v>
      </c>
      <c r="P1901" s="94" t="s">
        <v>2420</v>
      </c>
      <c r="Q1901" s="98" t="s">
        <v>5453</v>
      </c>
      <c r="R1901" s="98" t="s">
        <v>228</v>
      </c>
      <c r="S1901" s="99" t="s">
        <v>228</v>
      </c>
      <c r="T1901" s="94" t="s">
        <v>263</v>
      </c>
      <c r="U1901" s="120"/>
      <c r="V1901" s="120"/>
      <c r="W1901" s="100" t="str">
        <f>VLOOKUP(TRIM(X1901),X10:Y92,2,FALSE)</f>
        <v>Puneet</v>
      </c>
      <c r="X1901" s="121" t="str">
        <f t="shared" si="175"/>
        <v>9.2</v>
      </c>
      <c r="Y1901" s="124">
        <f t="shared" si="176"/>
        <v>0</v>
      </c>
      <c r="Z1901" s="121">
        <f t="shared" si="174"/>
        <v>0</v>
      </c>
      <c r="AA1901" s="121">
        <f t="shared" si="177"/>
        <v>21</v>
      </c>
      <c r="AB1901" s="121">
        <f t="shared" si="178"/>
        <v>0</v>
      </c>
      <c r="AC1901" s="121">
        <f t="shared" si="179"/>
        <v>0</v>
      </c>
    </row>
    <row r="1902" spans="1:29" ht="35.25" customHeight="1" x14ac:dyDescent="0.25">
      <c r="A1902" s="89" t="s">
        <v>225</v>
      </c>
      <c r="B1902" s="94" t="s">
        <v>42</v>
      </c>
      <c r="C1902" s="91" t="s">
        <v>98</v>
      </c>
      <c r="D1902" s="91" t="s">
        <v>186</v>
      </c>
      <c r="E1902" s="122" t="s">
        <v>5256</v>
      </c>
      <c r="F1902" s="92" t="s">
        <v>407</v>
      </c>
      <c r="G1902" s="92" t="s">
        <v>105</v>
      </c>
      <c r="H1902" s="92" t="s">
        <v>5452</v>
      </c>
      <c r="I1902" s="162" t="s">
        <v>5451</v>
      </c>
      <c r="J1902" s="94"/>
      <c r="K1902" s="156"/>
      <c r="L1902" s="94"/>
      <c r="M1902" s="156"/>
      <c r="N1902" s="94"/>
      <c r="O1902" s="94" t="s">
        <v>245</v>
      </c>
      <c r="P1902" s="94" t="s">
        <v>570</v>
      </c>
      <c r="Q1902" s="98" t="s">
        <v>5452</v>
      </c>
      <c r="R1902" s="98" t="s">
        <v>228</v>
      </c>
      <c r="S1902" s="99" t="s">
        <v>228</v>
      </c>
      <c r="T1902" s="94" t="s">
        <v>413</v>
      </c>
      <c r="U1902" s="120"/>
      <c r="V1902" s="120"/>
      <c r="W1902" s="100" t="str">
        <f>VLOOKUP(TRIM(X1902),X10:Y92,2,FALSE)</f>
        <v>Puneet</v>
      </c>
      <c r="X1902" s="121" t="str">
        <f t="shared" si="175"/>
        <v>9.2</v>
      </c>
      <c r="Y1902" s="124">
        <f t="shared" si="176"/>
        <v>0</v>
      </c>
      <c r="Z1902" s="121">
        <f t="shared" si="174"/>
        <v>0</v>
      </c>
      <c r="AA1902" s="121">
        <f t="shared" si="177"/>
        <v>27</v>
      </c>
      <c r="AB1902" s="121">
        <f t="shared" si="178"/>
        <v>0</v>
      </c>
      <c r="AC1902" s="121">
        <f t="shared" si="179"/>
        <v>0</v>
      </c>
    </row>
    <row r="1903" spans="1:29" ht="35.25" customHeight="1" x14ac:dyDescent="0.25">
      <c r="A1903" s="89" t="s">
        <v>225</v>
      </c>
      <c r="B1903" s="94" t="s">
        <v>42</v>
      </c>
      <c r="C1903" s="91" t="s">
        <v>98</v>
      </c>
      <c r="D1903" s="91" t="s">
        <v>186</v>
      </c>
      <c r="E1903" s="122" t="s">
        <v>5257</v>
      </c>
      <c r="F1903" s="92" t="s">
        <v>407</v>
      </c>
      <c r="G1903" s="92" t="s">
        <v>105</v>
      </c>
      <c r="H1903" s="92" t="s">
        <v>5480</v>
      </c>
      <c r="I1903" s="162" t="s">
        <v>5481</v>
      </c>
      <c r="J1903" s="96"/>
      <c r="K1903" s="95"/>
      <c r="L1903" s="96"/>
      <c r="M1903" s="95"/>
      <c r="N1903" s="94"/>
      <c r="O1903" s="94" t="s">
        <v>245</v>
      </c>
      <c r="P1903" s="94" t="s">
        <v>550</v>
      </c>
      <c r="Q1903" s="98" t="s">
        <v>5480</v>
      </c>
      <c r="R1903" s="98" t="s">
        <v>228</v>
      </c>
      <c r="S1903" s="99" t="s">
        <v>228</v>
      </c>
      <c r="T1903" s="94" t="s">
        <v>5482</v>
      </c>
      <c r="U1903" s="120"/>
      <c r="V1903" s="120"/>
      <c r="W1903" s="100" t="str">
        <f>VLOOKUP(TRIM(X1903),X10:Y92,2,FALSE)</f>
        <v>Puneet</v>
      </c>
      <c r="X1903" s="121" t="str">
        <f t="shared" si="175"/>
        <v>9.2</v>
      </c>
      <c r="Y1903" s="124">
        <f t="shared" si="176"/>
        <v>0</v>
      </c>
      <c r="Z1903" s="121">
        <f t="shared" si="174"/>
        <v>0</v>
      </c>
      <c r="AA1903" s="121">
        <f t="shared" si="177"/>
        <v>17</v>
      </c>
      <c r="AB1903" s="121">
        <f t="shared" si="178"/>
        <v>0</v>
      </c>
      <c r="AC1903" s="121">
        <f t="shared" si="179"/>
        <v>0</v>
      </c>
    </row>
    <row r="1904" spans="1:29" ht="35.25" customHeight="1" x14ac:dyDescent="0.25">
      <c r="A1904" s="89"/>
      <c r="B1904" s="94" t="s">
        <v>42</v>
      </c>
      <c r="C1904" s="91" t="s">
        <v>14</v>
      </c>
      <c r="D1904" s="91" t="s">
        <v>93</v>
      </c>
      <c r="E1904" s="122" t="s">
        <v>5258</v>
      </c>
      <c r="F1904" s="92" t="s">
        <v>42</v>
      </c>
      <c r="G1904" s="209" t="s">
        <v>42</v>
      </c>
      <c r="H1904" s="209" t="s">
        <v>693</v>
      </c>
      <c r="I1904" s="210" t="s">
        <v>42</v>
      </c>
      <c r="J1904" s="151"/>
      <c r="K1904" s="152"/>
      <c r="L1904" s="151"/>
      <c r="M1904" s="152"/>
      <c r="N1904" s="151"/>
      <c r="O1904" s="151" t="s">
        <v>42</v>
      </c>
      <c r="P1904" s="151"/>
      <c r="Q1904" s="211" t="s">
        <v>377</v>
      </c>
      <c r="R1904" s="211" t="s">
        <v>20</v>
      </c>
      <c r="S1904" s="153"/>
      <c r="T1904" s="94" t="s">
        <v>42</v>
      </c>
      <c r="U1904" s="120"/>
      <c r="V1904" s="120"/>
      <c r="W1904" s="100" t="e">
        <f>VLOOKUP(TRIM(X1904),X10:Y92,2,FALSE)</f>
        <v>#N/A</v>
      </c>
      <c r="X1904" s="121" t="str">
        <f t="shared" si="175"/>
        <v>99</v>
      </c>
      <c r="Y1904" s="124">
        <f t="shared" si="176"/>
        <v>0</v>
      </c>
      <c r="Z1904" s="121">
        <f t="shared" si="174"/>
        <v>0</v>
      </c>
      <c r="AA1904" s="121">
        <f t="shared" si="177"/>
        <v>1</v>
      </c>
      <c r="AB1904" s="121">
        <f t="shared" si="178"/>
        <v>1</v>
      </c>
      <c r="AC1904" s="121">
        <f t="shared" si="179"/>
        <v>0</v>
      </c>
    </row>
    <row r="1905" spans="1:29" ht="35.25" customHeight="1" x14ac:dyDescent="0.25">
      <c r="A1905" s="89"/>
      <c r="B1905" s="94" t="s">
        <v>42</v>
      </c>
      <c r="C1905" s="91" t="s">
        <v>14</v>
      </c>
      <c r="D1905" s="91" t="s">
        <v>93</v>
      </c>
      <c r="E1905" s="122" t="s">
        <v>5259</v>
      </c>
      <c r="F1905" s="92" t="s">
        <v>42</v>
      </c>
      <c r="G1905" s="209" t="s">
        <v>42</v>
      </c>
      <c r="H1905" s="209" t="s">
        <v>693</v>
      </c>
      <c r="I1905" s="210" t="s">
        <v>42</v>
      </c>
      <c r="J1905" s="151"/>
      <c r="K1905" s="152"/>
      <c r="L1905" s="151"/>
      <c r="M1905" s="152"/>
      <c r="N1905" s="151"/>
      <c r="O1905" s="151" t="s">
        <v>42</v>
      </c>
      <c r="P1905" s="151"/>
      <c r="Q1905" s="211" t="s">
        <v>377</v>
      </c>
      <c r="R1905" s="211" t="s">
        <v>20</v>
      </c>
      <c r="S1905" s="153"/>
      <c r="T1905" s="94" t="s">
        <v>42</v>
      </c>
      <c r="U1905" s="120"/>
      <c r="V1905" s="120"/>
      <c r="W1905" s="100" t="e">
        <f>VLOOKUP(TRIM(X1905),X10:Y92,2,FALSE)</f>
        <v>#N/A</v>
      </c>
      <c r="X1905" s="121" t="str">
        <f t="shared" si="175"/>
        <v>99</v>
      </c>
      <c r="Y1905" s="124">
        <f t="shared" si="176"/>
        <v>0</v>
      </c>
      <c r="Z1905" s="121">
        <f t="shared" si="174"/>
        <v>0</v>
      </c>
      <c r="AA1905" s="121">
        <f t="shared" si="177"/>
        <v>1</v>
      </c>
      <c r="AB1905" s="121">
        <f t="shared" si="178"/>
        <v>1</v>
      </c>
      <c r="AC1905" s="121">
        <f t="shared" si="179"/>
        <v>0</v>
      </c>
    </row>
    <row r="1906" spans="1:29" ht="35.25" customHeight="1" x14ac:dyDescent="0.25">
      <c r="A1906" s="89"/>
      <c r="B1906" s="94" t="s">
        <v>42</v>
      </c>
      <c r="C1906" s="91" t="s">
        <v>14</v>
      </c>
      <c r="D1906" s="91" t="s">
        <v>93</v>
      </c>
      <c r="E1906" s="122" t="s">
        <v>5260</v>
      </c>
      <c r="F1906" s="92" t="s">
        <v>42</v>
      </c>
      <c r="G1906" s="209" t="s">
        <v>42</v>
      </c>
      <c r="H1906" s="209" t="s">
        <v>693</v>
      </c>
      <c r="I1906" s="210" t="s">
        <v>42</v>
      </c>
      <c r="J1906" s="151"/>
      <c r="K1906" s="152"/>
      <c r="L1906" s="151"/>
      <c r="M1906" s="152"/>
      <c r="N1906" s="151"/>
      <c r="O1906" s="151" t="s">
        <v>42</v>
      </c>
      <c r="P1906" s="151"/>
      <c r="Q1906" s="211" t="s">
        <v>377</v>
      </c>
      <c r="R1906" s="211" t="s">
        <v>20</v>
      </c>
      <c r="S1906" s="153"/>
      <c r="T1906" s="94" t="s">
        <v>42</v>
      </c>
      <c r="U1906" s="120"/>
      <c r="V1906" s="120"/>
      <c r="W1906" s="100" t="e">
        <f>VLOOKUP(TRIM(X1906),X10:Y92,2,FALSE)</f>
        <v>#N/A</v>
      </c>
      <c r="X1906" s="121" t="str">
        <f t="shared" si="175"/>
        <v>99</v>
      </c>
      <c r="Y1906" s="124">
        <f t="shared" si="176"/>
        <v>0</v>
      </c>
      <c r="Z1906" s="121">
        <f t="shared" si="174"/>
        <v>0</v>
      </c>
      <c r="AA1906" s="121">
        <f t="shared" si="177"/>
        <v>1</v>
      </c>
      <c r="AB1906" s="121">
        <f t="shared" si="178"/>
        <v>1</v>
      </c>
      <c r="AC1906" s="121">
        <f t="shared" si="179"/>
        <v>0</v>
      </c>
    </row>
    <row r="1907" spans="1:29" ht="35.25" customHeight="1" x14ac:dyDescent="0.25">
      <c r="A1907" s="89"/>
      <c r="B1907" s="94" t="s">
        <v>42</v>
      </c>
      <c r="C1907" s="91" t="s">
        <v>14</v>
      </c>
      <c r="D1907" s="91" t="s">
        <v>93</v>
      </c>
      <c r="E1907" s="122" t="s">
        <v>5261</v>
      </c>
      <c r="F1907" s="92" t="s">
        <v>42</v>
      </c>
      <c r="G1907" s="209" t="s">
        <v>42</v>
      </c>
      <c r="H1907" s="209" t="s">
        <v>693</v>
      </c>
      <c r="I1907" s="210" t="s">
        <v>42</v>
      </c>
      <c r="J1907" s="151"/>
      <c r="K1907" s="152"/>
      <c r="L1907" s="151"/>
      <c r="M1907" s="152"/>
      <c r="N1907" s="151"/>
      <c r="O1907" s="151" t="s">
        <v>42</v>
      </c>
      <c r="P1907" s="151"/>
      <c r="Q1907" s="211" t="s">
        <v>377</v>
      </c>
      <c r="R1907" s="211" t="s">
        <v>20</v>
      </c>
      <c r="S1907" s="153"/>
      <c r="T1907" s="94" t="s">
        <v>42</v>
      </c>
      <c r="U1907" s="120"/>
      <c r="V1907" s="120"/>
      <c r="W1907" s="100" t="e">
        <f>VLOOKUP(TRIM(X1907),X10:Y92,2,FALSE)</f>
        <v>#N/A</v>
      </c>
      <c r="X1907" s="121" t="str">
        <f t="shared" si="175"/>
        <v>99</v>
      </c>
      <c r="Y1907" s="124">
        <f t="shared" si="176"/>
        <v>0</v>
      </c>
      <c r="Z1907" s="121">
        <f t="shared" si="174"/>
        <v>0</v>
      </c>
      <c r="AA1907" s="121">
        <f t="shared" si="177"/>
        <v>1</v>
      </c>
      <c r="AB1907" s="121">
        <f t="shared" si="178"/>
        <v>1</v>
      </c>
      <c r="AC1907" s="121">
        <f t="shared" si="179"/>
        <v>0</v>
      </c>
    </row>
    <row r="1908" spans="1:29" ht="35.25" customHeight="1" x14ac:dyDescent="0.25">
      <c r="A1908" s="89"/>
      <c r="B1908" s="94" t="s">
        <v>42</v>
      </c>
      <c r="C1908" s="91" t="s">
        <v>14</v>
      </c>
      <c r="D1908" s="91" t="s">
        <v>93</v>
      </c>
      <c r="E1908" s="122" t="s">
        <v>5262</v>
      </c>
      <c r="F1908" s="92" t="s">
        <v>42</v>
      </c>
      <c r="G1908" s="209" t="s">
        <v>42</v>
      </c>
      <c r="H1908" s="209" t="s">
        <v>693</v>
      </c>
      <c r="I1908" s="210" t="s">
        <v>42</v>
      </c>
      <c r="J1908" s="151"/>
      <c r="K1908" s="152"/>
      <c r="L1908" s="151"/>
      <c r="M1908" s="152"/>
      <c r="N1908" s="151"/>
      <c r="O1908" s="151" t="s">
        <v>42</v>
      </c>
      <c r="P1908" s="151"/>
      <c r="Q1908" s="211" t="s">
        <v>377</v>
      </c>
      <c r="R1908" s="211" t="s">
        <v>20</v>
      </c>
      <c r="S1908" s="153"/>
      <c r="T1908" s="94" t="s">
        <v>42</v>
      </c>
      <c r="U1908" s="120"/>
      <c r="V1908" s="120"/>
      <c r="W1908" s="100" t="e">
        <f>VLOOKUP(TRIM(X1908),X10:Y92,2,FALSE)</f>
        <v>#N/A</v>
      </c>
      <c r="X1908" s="121" t="str">
        <f t="shared" si="175"/>
        <v>99</v>
      </c>
      <c r="Y1908" s="124">
        <f t="shared" si="176"/>
        <v>0</v>
      </c>
      <c r="Z1908" s="121">
        <f t="shared" si="174"/>
        <v>0</v>
      </c>
      <c r="AA1908" s="121">
        <f t="shared" si="177"/>
        <v>1</v>
      </c>
      <c r="AB1908" s="121">
        <f t="shared" si="178"/>
        <v>1</v>
      </c>
      <c r="AC1908" s="121">
        <f t="shared" si="179"/>
        <v>0</v>
      </c>
    </row>
    <row r="1909" spans="1:29" ht="35.25" customHeight="1" x14ac:dyDescent="0.25">
      <c r="A1909" s="89"/>
      <c r="B1909" s="94" t="s">
        <v>42</v>
      </c>
      <c r="C1909" s="91" t="s">
        <v>14</v>
      </c>
      <c r="D1909" s="91" t="s">
        <v>93</v>
      </c>
      <c r="E1909" s="122" t="s">
        <v>5263</v>
      </c>
      <c r="F1909" s="92" t="s">
        <v>42</v>
      </c>
      <c r="G1909" s="209" t="s">
        <v>42</v>
      </c>
      <c r="H1909" s="209" t="s">
        <v>693</v>
      </c>
      <c r="I1909" s="210" t="s">
        <v>42</v>
      </c>
      <c r="J1909" s="151"/>
      <c r="K1909" s="152"/>
      <c r="L1909" s="151"/>
      <c r="M1909" s="152"/>
      <c r="N1909" s="151"/>
      <c r="O1909" s="151" t="s">
        <v>42</v>
      </c>
      <c r="P1909" s="151"/>
      <c r="Q1909" s="211" t="s">
        <v>377</v>
      </c>
      <c r="R1909" s="211" t="s">
        <v>20</v>
      </c>
      <c r="S1909" s="153"/>
      <c r="T1909" s="94" t="s">
        <v>42</v>
      </c>
      <c r="U1909" s="120"/>
      <c r="V1909" s="120"/>
      <c r="W1909" s="100" t="e">
        <f>VLOOKUP(TRIM(X1909),X10:Y92,2,FALSE)</f>
        <v>#N/A</v>
      </c>
      <c r="X1909" s="121" t="str">
        <f t="shared" si="175"/>
        <v>99</v>
      </c>
      <c r="Y1909" s="124">
        <f t="shared" si="176"/>
        <v>0</v>
      </c>
      <c r="Z1909" s="121">
        <f t="shared" si="174"/>
        <v>0</v>
      </c>
      <c r="AA1909" s="121">
        <f t="shared" si="177"/>
        <v>1</v>
      </c>
      <c r="AB1909" s="121">
        <f t="shared" si="178"/>
        <v>1</v>
      </c>
      <c r="AC1909" s="121">
        <f t="shared" si="179"/>
        <v>0</v>
      </c>
    </row>
    <row r="1910" spans="1:29" ht="35.25" customHeight="1" x14ac:dyDescent="0.25">
      <c r="A1910" s="89"/>
      <c r="B1910" s="94" t="s">
        <v>42</v>
      </c>
      <c r="C1910" s="91" t="s">
        <v>14</v>
      </c>
      <c r="D1910" s="91" t="s">
        <v>93</v>
      </c>
      <c r="E1910" s="122" t="s">
        <v>5264</v>
      </c>
      <c r="F1910" s="92" t="s">
        <v>42</v>
      </c>
      <c r="G1910" s="209" t="s">
        <v>42</v>
      </c>
      <c r="H1910" s="209" t="s">
        <v>693</v>
      </c>
      <c r="I1910" s="210" t="s">
        <v>42</v>
      </c>
      <c r="J1910" s="151"/>
      <c r="K1910" s="152"/>
      <c r="L1910" s="151"/>
      <c r="M1910" s="152"/>
      <c r="N1910" s="151"/>
      <c r="O1910" s="151" t="s">
        <v>42</v>
      </c>
      <c r="P1910" s="151"/>
      <c r="Q1910" s="211" t="s">
        <v>377</v>
      </c>
      <c r="R1910" s="211" t="s">
        <v>20</v>
      </c>
      <c r="S1910" s="153"/>
      <c r="T1910" s="94" t="s">
        <v>42</v>
      </c>
      <c r="U1910" s="120"/>
      <c r="V1910" s="120"/>
      <c r="W1910" s="100" t="e">
        <f>VLOOKUP(TRIM(X1910),X10:Y92,2,FALSE)</f>
        <v>#N/A</v>
      </c>
      <c r="X1910" s="121" t="str">
        <f t="shared" si="175"/>
        <v>99</v>
      </c>
      <c r="Y1910" s="124">
        <f t="shared" si="176"/>
        <v>0</v>
      </c>
      <c r="Z1910" s="121">
        <f t="shared" si="174"/>
        <v>0</v>
      </c>
      <c r="AA1910" s="121">
        <f t="shared" si="177"/>
        <v>1</v>
      </c>
      <c r="AB1910" s="121">
        <f t="shared" si="178"/>
        <v>1</v>
      </c>
      <c r="AC1910" s="121">
        <f t="shared" si="179"/>
        <v>0</v>
      </c>
    </row>
    <row r="1911" spans="1:29" ht="35.25" customHeight="1" x14ac:dyDescent="0.25">
      <c r="A1911" s="89"/>
      <c r="B1911" s="94" t="s">
        <v>42</v>
      </c>
      <c r="C1911" s="91" t="s">
        <v>14</v>
      </c>
      <c r="D1911" s="91" t="s">
        <v>93</v>
      </c>
      <c r="E1911" s="122" t="s">
        <v>5265</v>
      </c>
      <c r="F1911" s="92" t="s">
        <v>42</v>
      </c>
      <c r="G1911" s="209" t="s">
        <v>42</v>
      </c>
      <c r="H1911" s="209" t="s">
        <v>693</v>
      </c>
      <c r="I1911" s="210" t="s">
        <v>42</v>
      </c>
      <c r="J1911" s="151"/>
      <c r="K1911" s="152"/>
      <c r="L1911" s="151"/>
      <c r="M1911" s="152"/>
      <c r="N1911" s="151"/>
      <c r="O1911" s="151" t="s">
        <v>42</v>
      </c>
      <c r="P1911" s="151"/>
      <c r="Q1911" s="211" t="s">
        <v>377</v>
      </c>
      <c r="R1911" s="211" t="s">
        <v>20</v>
      </c>
      <c r="S1911" s="153"/>
      <c r="T1911" s="94" t="s">
        <v>42</v>
      </c>
      <c r="U1911" s="120"/>
      <c r="V1911" s="120"/>
      <c r="W1911" s="100" t="e">
        <f>VLOOKUP(TRIM(X1911),X10:Y92,2,FALSE)</f>
        <v>#N/A</v>
      </c>
      <c r="X1911" s="121" t="str">
        <f t="shared" si="175"/>
        <v>99</v>
      </c>
      <c r="Y1911" s="124">
        <f t="shared" si="176"/>
        <v>0</v>
      </c>
      <c r="Z1911" s="121">
        <f t="shared" si="174"/>
        <v>0</v>
      </c>
      <c r="AA1911" s="121">
        <f t="shared" si="177"/>
        <v>1</v>
      </c>
      <c r="AB1911" s="121">
        <f t="shared" si="178"/>
        <v>1</v>
      </c>
      <c r="AC1911" s="121">
        <f t="shared" si="179"/>
        <v>0</v>
      </c>
    </row>
    <row r="1912" spans="1:29" ht="35.25" customHeight="1" x14ac:dyDescent="0.25">
      <c r="A1912" s="89"/>
      <c r="B1912" s="94" t="s">
        <v>42</v>
      </c>
      <c r="C1912" s="91" t="s">
        <v>14</v>
      </c>
      <c r="D1912" s="91" t="s">
        <v>93</v>
      </c>
      <c r="E1912" s="122" t="s">
        <v>5266</v>
      </c>
      <c r="F1912" s="92" t="s">
        <v>42</v>
      </c>
      <c r="G1912" s="209" t="s">
        <v>42</v>
      </c>
      <c r="H1912" s="209" t="s">
        <v>693</v>
      </c>
      <c r="I1912" s="210" t="s">
        <v>42</v>
      </c>
      <c r="J1912" s="151"/>
      <c r="K1912" s="152"/>
      <c r="L1912" s="151"/>
      <c r="M1912" s="152"/>
      <c r="N1912" s="151"/>
      <c r="O1912" s="151" t="s">
        <v>42</v>
      </c>
      <c r="P1912" s="151"/>
      <c r="Q1912" s="211" t="s">
        <v>377</v>
      </c>
      <c r="R1912" s="211" t="s">
        <v>20</v>
      </c>
      <c r="S1912" s="153"/>
      <c r="T1912" s="94" t="s">
        <v>42</v>
      </c>
      <c r="U1912" s="120"/>
      <c r="V1912" s="120"/>
      <c r="W1912" s="100" t="e">
        <f>VLOOKUP(TRIM(X1912),X10:Y92,2,FALSE)</f>
        <v>#N/A</v>
      </c>
      <c r="X1912" s="121" t="str">
        <f t="shared" si="175"/>
        <v>99</v>
      </c>
      <c r="Y1912" s="124">
        <f t="shared" si="176"/>
        <v>0</v>
      </c>
      <c r="Z1912" s="121">
        <f t="shared" si="174"/>
        <v>0</v>
      </c>
      <c r="AA1912" s="121">
        <f t="shared" si="177"/>
        <v>1</v>
      </c>
      <c r="AB1912" s="121">
        <f t="shared" si="178"/>
        <v>1</v>
      </c>
      <c r="AC1912" s="121">
        <f t="shared" si="179"/>
        <v>0</v>
      </c>
    </row>
    <row r="1913" spans="1:29" ht="35.25" customHeight="1" x14ac:dyDescent="0.25">
      <c r="A1913" s="89"/>
      <c r="B1913" s="94" t="s">
        <v>42</v>
      </c>
      <c r="C1913" s="91" t="s">
        <v>14</v>
      </c>
      <c r="D1913" s="91" t="s">
        <v>93</v>
      </c>
      <c r="E1913" s="122" t="s">
        <v>5267</v>
      </c>
      <c r="F1913" s="92" t="s">
        <v>42</v>
      </c>
      <c r="G1913" s="209" t="s">
        <v>42</v>
      </c>
      <c r="H1913" s="209" t="s">
        <v>693</v>
      </c>
      <c r="I1913" s="210" t="s">
        <v>42</v>
      </c>
      <c r="J1913" s="151"/>
      <c r="K1913" s="152"/>
      <c r="L1913" s="151"/>
      <c r="M1913" s="152"/>
      <c r="N1913" s="151"/>
      <c r="O1913" s="151" t="s">
        <v>42</v>
      </c>
      <c r="P1913" s="151"/>
      <c r="Q1913" s="211" t="s">
        <v>377</v>
      </c>
      <c r="R1913" s="211" t="s">
        <v>20</v>
      </c>
      <c r="S1913" s="153"/>
      <c r="T1913" s="94" t="s">
        <v>42</v>
      </c>
      <c r="U1913" s="120"/>
      <c r="V1913" s="120"/>
      <c r="W1913" s="100" t="e">
        <f>VLOOKUP(TRIM(X1913),X10:Y92,2,FALSE)</f>
        <v>#N/A</v>
      </c>
      <c r="X1913" s="121" t="str">
        <f t="shared" si="175"/>
        <v>99</v>
      </c>
      <c r="Y1913" s="124">
        <f t="shared" si="176"/>
        <v>0</v>
      </c>
      <c r="Z1913" s="121">
        <f t="shared" si="174"/>
        <v>0</v>
      </c>
      <c r="AA1913" s="121">
        <f t="shared" si="177"/>
        <v>1</v>
      </c>
      <c r="AB1913" s="121">
        <f t="shared" si="178"/>
        <v>1</v>
      </c>
      <c r="AC1913" s="121">
        <f t="shared" si="179"/>
        <v>0</v>
      </c>
    </row>
    <row r="1914" spans="1:29" ht="35.25" customHeight="1" x14ac:dyDescent="0.25">
      <c r="A1914" s="89"/>
      <c r="B1914" s="94" t="s">
        <v>42</v>
      </c>
      <c r="C1914" s="91" t="s">
        <v>14</v>
      </c>
      <c r="D1914" s="91" t="s">
        <v>93</v>
      </c>
      <c r="E1914" s="122" t="s">
        <v>5268</v>
      </c>
      <c r="F1914" s="92" t="s">
        <v>42</v>
      </c>
      <c r="G1914" s="209" t="s">
        <v>42</v>
      </c>
      <c r="H1914" s="209" t="s">
        <v>693</v>
      </c>
      <c r="I1914" s="210" t="s">
        <v>42</v>
      </c>
      <c r="J1914" s="151"/>
      <c r="K1914" s="152"/>
      <c r="L1914" s="151"/>
      <c r="M1914" s="152"/>
      <c r="N1914" s="151"/>
      <c r="O1914" s="151" t="s">
        <v>42</v>
      </c>
      <c r="P1914" s="151"/>
      <c r="Q1914" s="211" t="s">
        <v>377</v>
      </c>
      <c r="R1914" s="211" t="s">
        <v>20</v>
      </c>
      <c r="S1914" s="153"/>
      <c r="T1914" s="94" t="s">
        <v>42</v>
      </c>
      <c r="U1914" s="120"/>
      <c r="V1914" s="120"/>
      <c r="W1914" s="100" t="e">
        <f>VLOOKUP(TRIM(X1914),X10:Y92,2,FALSE)</f>
        <v>#N/A</v>
      </c>
      <c r="X1914" s="121" t="str">
        <f t="shared" si="175"/>
        <v>99</v>
      </c>
      <c r="Y1914" s="124">
        <f t="shared" si="176"/>
        <v>0</v>
      </c>
      <c r="Z1914" s="121">
        <f t="shared" si="174"/>
        <v>0</v>
      </c>
      <c r="AA1914" s="121">
        <f t="shared" si="177"/>
        <v>1</v>
      </c>
      <c r="AB1914" s="121">
        <f t="shared" si="178"/>
        <v>1</v>
      </c>
      <c r="AC1914" s="121">
        <f t="shared" si="179"/>
        <v>0</v>
      </c>
    </row>
    <row r="1915" spans="1:29" ht="35.25" customHeight="1" x14ac:dyDescent="0.25">
      <c r="A1915" s="89"/>
      <c r="B1915" s="94" t="s">
        <v>42</v>
      </c>
      <c r="C1915" s="91" t="s">
        <v>14</v>
      </c>
      <c r="D1915" s="91" t="s">
        <v>93</v>
      </c>
      <c r="E1915" s="122" t="s">
        <v>6004</v>
      </c>
      <c r="F1915" s="92" t="s">
        <v>42</v>
      </c>
      <c r="G1915" s="209" t="s">
        <v>42</v>
      </c>
      <c r="H1915" s="209" t="s">
        <v>693</v>
      </c>
      <c r="I1915" s="210" t="s">
        <v>42</v>
      </c>
      <c r="J1915" s="151"/>
      <c r="K1915" s="152"/>
      <c r="L1915" s="151"/>
      <c r="M1915" s="152"/>
      <c r="N1915" s="151"/>
      <c r="O1915" s="151" t="s">
        <v>42</v>
      </c>
      <c r="P1915" s="151"/>
      <c r="Q1915" s="211" t="s">
        <v>377</v>
      </c>
      <c r="R1915" s="211" t="s">
        <v>20</v>
      </c>
      <c r="S1915" s="153"/>
      <c r="T1915" s="94" t="s">
        <v>42</v>
      </c>
      <c r="U1915" s="120"/>
      <c r="V1915" s="120"/>
      <c r="W1915" s="100" t="e">
        <f>VLOOKUP(TRIM(X1915),X10:Y92,2,FALSE)</f>
        <v>#N/A</v>
      </c>
      <c r="X1915" s="121" t="str">
        <f t="shared" si="175"/>
        <v>99</v>
      </c>
      <c r="Y1915" s="124">
        <f t="shared" si="176"/>
        <v>0</v>
      </c>
      <c r="Z1915" s="121">
        <f t="shared" si="174"/>
        <v>0</v>
      </c>
      <c r="AA1915" s="121">
        <f t="shared" si="177"/>
        <v>1</v>
      </c>
      <c r="AB1915" s="121">
        <f t="shared" si="178"/>
        <v>1</v>
      </c>
      <c r="AC1915" s="121">
        <f t="shared" si="179"/>
        <v>0</v>
      </c>
    </row>
    <row r="1916" spans="1:29" ht="35.25" customHeight="1" x14ac:dyDescent="0.25">
      <c r="A1916" s="89"/>
      <c r="B1916" s="94" t="s">
        <v>42</v>
      </c>
      <c r="C1916" s="91" t="s">
        <v>14</v>
      </c>
      <c r="D1916" s="91" t="s">
        <v>93</v>
      </c>
      <c r="E1916" s="122" t="s">
        <v>6005</v>
      </c>
      <c r="F1916" s="92" t="s">
        <v>42</v>
      </c>
      <c r="G1916" s="209" t="s">
        <v>42</v>
      </c>
      <c r="H1916" s="209" t="s">
        <v>693</v>
      </c>
      <c r="I1916" s="210" t="s">
        <v>42</v>
      </c>
      <c r="J1916" s="151"/>
      <c r="K1916" s="152"/>
      <c r="L1916" s="151"/>
      <c r="M1916" s="152"/>
      <c r="N1916" s="151"/>
      <c r="O1916" s="151" t="s">
        <v>42</v>
      </c>
      <c r="P1916" s="151"/>
      <c r="Q1916" s="211" t="s">
        <v>377</v>
      </c>
      <c r="R1916" s="211" t="s">
        <v>20</v>
      </c>
      <c r="S1916" s="153"/>
      <c r="T1916" s="94" t="s">
        <v>42</v>
      </c>
      <c r="U1916" s="120"/>
      <c r="V1916" s="120"/>
      <c r="W1916" s="100" t="e">
        <f>VLOOKUP(TRIM(X1916),X10:Y92,2,FALSE)</f>
        <v>#N/A</v>
      </c>
      <c r="X1916" s="121" t="str">
        <f t="shared" si="175"/>
        <v>99</v>
      </c>
      <c r="Y1916" s="124">
        <f t="shared" si="176"/>
        <v>0</v>
      </c>
      <c r="Z1916" s="121">
        <f t="shared" si="174"/>
        <v>0</v>
      </c>
      <c r="AA1916" s="121">
        <f t="shared" si="177"/>
        <v>1</v>
      </c>
      <c r="AB1916" s="121">
        <f t="shared" si="178"/>
        <v>1</v>
      </c>
      <c r="AC1916" s="121">
        <f t="shared" si="179"/>
        <v>0</v>
      </c>
    </row>
    <row r="1917" spans="1:29" ht="35.25" customHeight="1" x14ac:dyDescent="0.25">
      <c r="A1917" s="89"/>
      <c r="B1917" s="94" t="s">
        <v>42</v>
      </c>
      <c r="C1917" s="91" t="s">
        <v>14</v>
      </c>
      <c r="D1917" s="91" t="s">
        <v>93</v>
      </c>
      <c r="E1917" s="122" t="s">
        <v>6006</v>
      </c>
      <c r="F1917" s="92" t="s">
        <v>42</v>
      </c>
      <c r="G1917" s="209" t="s">
        <v>42</v>
      </c>
      <c r="H1917" s="209" t="s">
        <v>693</v>
      </c>
      <c r="I1917" s="210" t="s">
        <v>42</v>
      </c>
      <c r="J1917" s="151"/>
      <c r="K1917" s="152"/>
      <c r="L1917" s="151"/>
      <c r="M1917" s="152"/>
      <c r="N1917" s="151"/>
      <c r="O1917" s="151" t="s">
        <v>42</v>
      </c>
      <c r="P1917" s="151"/>
      <c r="Q1917" s="211" t="s">
        <v>377</v>
      </c>
      <c r="R1917" s="211" t="s">
        <v>20</v>
      </c>
      <c r="S1917" s="153"/>
      <c r="T1917" s="94" t="s">
        <v>42</v>
      </c>
      <c r="U1917" s="120"/>
      <c r="V1917" s="120"/>
      <c r="W1917" s="100" t="e">
        <f>VLOOKUP(TRIM(X1917),X10:Y92,2,FALSE)</f>
        <v>#N/A</v>
      </c>
      <c r="X1917" s="121" t="str">
        <f t="shared" si="175"/>
        <v>99</v>
      </c>
      <c r="Y1917" s="124">
        <f t="shared" si="176"/>
        <v>0</v>
      </c>
      <c r="Z1917" s="121">
        <f t="shared" si="174"/>
        <v>0</v>
      </c>
      <c r="AA1917" s="121">
        <f t="shared" si="177"/>
        <v>1</v>
      </c>
      <c r="AB1917" s="121">
        <f t="shared" si="178"/>
        <v>1</v>
      </c>
      <c r="AC1917" s="121">
        <f t="shared" si="179"/>
        <v>0</v>
      </c>
    </row>
    <row r="1918" spans="1:29" ht="35.25" customHeight="1" x14ac:dyDescent="0.25">
      <c r="A1918" s="89"/>
      <c r="B1918" s="94" t="s">
        <v>42</v>
      </c>
      <c r="C1918" s="91" t="s">
        <v>14</v>
      </c>
      <c r="D1918" s="91" t="s">
        <v>93</v>
      </c>
      <c r="E1918" s="122" t="s">
        <v>6007</v>
      </c>
      <c r="F1918" s="92" t="s">
        <v>42</v>
      </c>
      <c r="G1918" s="209" t="s">
        <v>42</v>
      </c>
      <c r="H1918" s="209" t="s">
        <v>693</v>
      </c>
      <c r="I1918" s="210" t="s">
        <v>42</v>
      </c>
      <c r="J1918" s="151"/>
      <c r="K1918" s="152"/>
      <c r="L1918" s="151"/>
      <c r="M1918" s="152"/>
      <c r="N1918" s="151"/>
      <c r="O1918" s="151" t="s">
        <v>42</v>
      </c>
      <c r="P1918" s="151"/>
      <c r="Q1918" s="211" t="s">
        <v>377</v>
      </c>
      <c r="R1918" s="211" t="s">
        <v>20</v>
      </c>
      <c r="S1918" s="153"/>
      <c r="T1918" s="94" t="s">
        <v>42</v>
      </c>
      <c r="U1918" s="120"/>
      <c r="V1918" s="120"/>
      <c r="W1918" s="100" t="e">
        <f>VLOOKUP(TRIM(X1918),X10:Y92,2,FALSE)</f>
        <v>#N/A</v>
      </c>
      <c r="X1918" s="121" t="str">
        <f t="shared" si="175"/>
        <v>99</v>
      </c>
      <c r="Y1918" s="124">
        <f t="shared" si="176"/>
        <v>0</v>
      </c>
      <c r="Z1918" s="121">
        <f t="shared" si="174"/>
        <v>0</v>
      </c>
      <c r="AA1918" s="121">
        <f t="shared" si="177"/>
        <v>1</v>
      </c>
      <c r="AB1918" s="121">
        <f t="shared" si="178"/>
        <v>1</v>
      </c>
      <c r="AC1918" s="121">
        <f t="shared" si="179"/>
        <v>0</v>
      </c>
    </row>
    <row r="1919" spans="1:29" ht="35.25" customHeight="1" x14ac:dyDescent="0.25">
      <c r="A1919" s="89"/>
      <c r="B1919" s="94" t="s">
        <v>42</v>
      </c>
      <c r="C1919" s="91" t="s">
        <v>14</v>
      </c>
      <c r="D1919" s="91" t="s">
        <v>93</v>
      </c>
      <c r="E1919" s="122" t="s">
        <v>6008</v>
      </c>
      <c r="F1919" s="92" t="s">
        <v>42</v>
      </c>
      <c r="G1919" s="209" t="s">
        <v>42</v>
      </c>
      <c r="H1919" s="209" t="s">
        <v>693</v>
      </c>
      <c r="I1919" s="210" t="s">
        <v>42</v>
      </c>
      <c r="J1919" s="151"/>
      <c r="K1919" s="152"/>
      <c r="L1919" s="151"/>
      <c r="M1919" s="152"/>
      <c r="N1919" s="151"/>
      <c r="O1919" s="151" t="s">
        <v>42</v>
      </c>
      <c r="P1919" s="151"/>
      <c r="Q1919" s="211" t="s">
        <v>377</v>
      </c>
      <c r="R1919" s="211" t="s">
        <v>20</v>
      </c>
      <c r="S1919" s="153"/>
      <c r="T1919" s="94" t="s">
        <v>42</v>
      </c>
      <c r="U1919" s="120"/>
      <c r="V1919" s="120"/>
      <c r="W1919" s="100" t="e">
        <f>VLOOKUP(TRIM(X1919),X10:Y92,2,FALSE)</f>
        <v>#N/A</v>
      </c>
      <c r="X1919" s="121" t="str">
        <f t="shared" si="175"/>
        <v>99</v>
      </c>
      <c r="Y1919" s="124">
        <f t="shared" si="176"/>
        <v>0</v>
      </c>
      <c r="Z1919" s="121">
        <f t="shared" si="174"/>
        <v>0</v>
      </c>
      <c r="AA1919" s="121">
        <f t="shared" si="177"/>
        <v>1</v>
      </c>
      <c r="AB1919" s="121">
        <f t="shared" si="178"/>
        <v>1</v>
      </c>
      <c r="AC1919" s="121">
        <f t="shared" si="179"/>
        <v>0</v>
      </c>
    </row>
    <row r="1920" spans="1:29" ht="35.25" customHeight="1" x14ac:dyDescent="0.25">
      <c r="A1920" s="89"/>
      <c r="B1920" s="94" t="s">
        <v>42</v>
      </c>
      <c r="C1920" s="91" t="s">
        <v>14</v>
      </c>
      <c r="D1920" s="91" t="s">
        <v>93</v>
      </c>
      <c r="E1920" s="122" t="s">
        <v>6009</v>
      </c>
      <c r="F1920" s="92" t="s">
        <v>42</v>
      </c>
      <c r="G1920" s="209" t="s">
        <v>42</v>
      </c>
      <c r="H1920" s="209" t="s">
        <v>693</v>
      </c>
      <c r="I1920" s="210" t="s">
        <v>42</v>
      </c>
      <c r="J1920" s="151"/>
      <c r="K1920" s="152"/>
      <c r="L1920" s="151"/>
      <c r="M1920" s="152"/>
      <c r="N1920" s="151"/>
      <c r="O1920" s="151" t="s">
        <v>42</v>
      </c>
      <c r="P1920" s="151"/>
      <c r="Q1920" s="211" t="s">
        <v>377</v>
      </c>
      <c r="R1920" s="211" t="s">
        <v>20</v>
      </c>
      <c r="S1920" s="153"/>
      <c r="T1920" s="94" t="s">
        <v>42</v>
      </c>
      <c r="U1920" s="120"/>
      <c r="V1920" s="120"/>
      <c r="W1920" s="100" t="e">
        <f>VLOOKUP(TRIM(X1920),X10:Y92,2,FALSE)</f>
        <v>#N/A</v>
      </c>
      <c r="X1920" s="121" t="str">
        <f t="shared" si="175"/>
        <v>99</v>
      </c>
      <c r="Y1920" s="124">
        <f t="shared" si="176"/>
        <v>0</v>
      </c>
      <c r="Z1920" s="121">
        <f t="shared" si="174"/>
        <v>0</v>
      </c>
      <c r="AA1920" s="121">
        <f t="shared" si="177"/>
        <v>1</v>
      </c>
      <c r="AB1920" s="121">
        <f t="shared" si="178"/>
        <v>1</v>
      </c>
      <c r="AC1920" s="121">
        <f t="shared" si="179"/>
        <v>0</v>
      </c>
    </row>
    <row r="1921" spans="1:29" ht="35.25" customHeight="1" x14ac:dyDescent="0.25">
      <c r="A1921" s="89"/>
      <c r="B1921" s="94" t="s">
        <v>42</v>
      </c>
      <c r="C1921" s="91" t="s">
        <v>14</v>
      </c>
      <c r="D1921" s="91" t="s">
        <v>93</v>
      </c>
      <c r="E1921" s="122" t="s">
        <v>6010</v>
      </c>
      <c r="F1921" s="92" t="s">
        <v>42</v>
      </c>
      <c r="G1921" s="209" t="s">
        <v>42</v>
      </c>
      <c r="H1921" s="209" t="s">
        <v>693</v>
      </c>
      <c r="I1921" s="210" t="s">
        <v>42</v>
      </c>
      <c r="J1921" s="151"/>
      <c r="K1921" s="152"/>
      <c r="L1921" s="151"/>
      <c r="M1921" s="152"/>
      <c r="N1921" s="151"/>
      <c r="O1921" s="151" t="s">
        <v>42</v>
      </c>
      <c r="P1921" s="151"/>
      <c r="Q1921" s="211" t="s">
        <v>377</v>
      </c>
      <c r="R1921" s="211" t="s">
        <v>20</v>
      </c>
      <c r="S1921" s="153"/>
      <c r="T1921" s="94" t="s">
        <v>42</v>
      </c>
      <c r="U1921" s="120"/>
      <c r="V1921" s="120"/>
      <c r="W1921" s="100" t="e">
        <f>VLOOKUP(TRIM(X1921),X10:Y92,2,FALSE)</f>
        <v>#N/A</v>
      </c>
      <c r="X1921" s="121" t="str">
        <f t="shared" si="175"/>
        <v>99</v>
      </c>
      <c r="Y1921" s="124">
        <f t="shared" si="176"/>
        <v>0</v>
      </c>
      <c r="Z1921" s="121">
        <f t="shared" si="174"/>
        <v>0</v>
      </c>
      <c r="AA1921" s="121">
        <f t="shared" si="177"/>
        <v>1</v>
      </c>
      <c r="AB1921" s="121">
        <f t="shared" si="178"/>
        <v>1</v>
      </c>
      <c r="AC1921" s="121">
        <f t="shared" si="179"/>
        <v>0</v>
      </c>
    </row>
    <row r="1922" spans="1:29" ht="35.25" customHeight="1" x14ac:dyDescent="0.25">
      <c r="A1922" s="89"/>
      <c r="B1922" s="94" t="s">
        <v>42</v>
      </c>
      <c r="C1922" s="91" t="s">
        <v>14</v>
      </c>
      <c r="D1922" s="91" t="s">
        <v>93</v>
      </c>
      <c r="E1922" s="122" t="s">
        <v>6011</v>
      </c>
      <c r="F1922" s="92" t="s">
        <v>42</v>
      </c>
      <c r="G1922" s="209" t="s">
        <v>42</v>
      </c>
      <c r="H1922" s="209" t="s">
        <v>693</v>
      </c>
      <c r="I1922" s="210" t="s">
        <v>42</v>
      </c>
      <c r="J1922" s="151"/>
      <c r="K1922" s="152"/>
      <c r="L1922" s="151"/>
      <c r="M1922" s="152"/>
      <c r="N1922" s="151"/>
      <c r="O1922" s="151" t="s">
        <v>42</v>
      </c>
      <c r="P1922" s="151"/>
      <c r="Q1922" s="211" t="s">
        <v>377</v>
      </c>
      <c r="R1922" s="211" t="s">
        <v>20</v>
      </c>
      <c r="S1922" s="153"/>
      <c r="T1922" s="94" t="s">
        <v>42</v>
      </c>
      <c r="U1922" s="120"/>
      <c r="V1922" s="120"/>
      <c r="W1922" s="100" t="e">
        <f>VLOOKUP(TRIM(X1922),X10:Y92,2,FALSE)</f>
        <v>#N/A</v>
      </c>
      <c r="X1922" s="121" t="str">
        <f t="shared" si="175"/>
        <v>99</v>
      </c>
      <c r="Y1922" s="124">
        <f t="shared" si="176"/>
        <v>0</v>
      </c>
      <c r="Z1922" s="121">
        <f t="shared" si="174"/>
        <v>0</v>
      </c>
      <c r="AA1922" s="121">
        <f t="shared" si="177"/>
        <v>1</v>
      </c>
      <c r="AB1922" s="121">
        <f t="shared" si="178"/>
        <v>1</v>
      </c>
      <c r="AC1922" s="121">
        <f t="shared" si="179"/>
        <v>0</v>
      </c>
    </row>
    <row r="1923" spans="1:29" ht="35.25" customHeight="1" x14ac:dyDescent="0.25">
      <c r="A1923" s="89"/>
      <c r="B1923" s="94" t="s">
        <v>42</v>
      </c>
      <c r="C1923" s="91" t="s">
        <v>14</v>
      </c>
      <c r="D1923" s="91" t="s">
        <v>93</v>
      </c>
      <c r="E1923" s="122" t="s">
        <v>6012</v>
      </c>
      <c r="F1923" s="92" t="s">
        <v>42</v>
      </c>
      <c r="G1923" s="209" t="s">
        <v>42</v>
      </c>
      <c r="H1923" s="209" t="s">
        <v>693</v>
      </c>
      <c r="I1923" s="210" t="s">
        <v>42</v>
      </c>
      <c r="J1923" s="151"/>
      <c r="K1923" s="152"/>
      <c r="L1923" s="151"/>
      <c r="M1923" s="152"/>
      <c r="N1923" s="151"/>
      <c r="O1923" s="151" t="s">
        <v>42</v>
      </c>
      <c r="P1923" s="151"/>
      <c r="Q1923" s="211" t="s">
        <v>377</v>
      </c>
      <c r="R1923" s="211" t="s">
        <v>20</v>
      </c>
      <c r="S1923" s="153"/>
      <c r="T1923" s="94" t="s">
        <v>42</v>
      </c>
      <c r="U1923" s="120"/>
      <c r="V1923" s="120"/>
      <c r="W1923" s="100" t="e">
        <f>VLOOKUP(TRIM(X1923),X10:Y92,2,FALSE)</f>
        <v>#N/A</v>
      </c>
      <c r="X1923" s="121" t="str">
        <f t="shared" si="175"/>
        <v>99</v>
      </c>
      <c r="Y1923" s="124">
        <f t="shared" si="176"/>
        <v>0</v>
      </c>
      <c r="Z1923" s="121">
        <f t="shared" si="174"/>
        <v>0</v>
      </c>
      <c r="AA1923" s="121">
        <f t="shared" si="177"/>
        <v>1</v>
      </c>
      <c r="AB1923" s="121">
        <f t="shared" si="178"/>
        <v>1</v>
      </c>
      <c r="AC1923" s="121">
        <f t="shared" si="179"/>
        <v>0</v>
      </c>
    </row>
    <row r="1924" spans="1:29" ht="35.25" customHeight="1" x14ac:dyDescent="0.25">
      <c r="A1924" s="89"/>
      <c r="B1924" s="94" t="s">
        <v>42</v>
      </c>
      <c r="C1924" s="91" t="s">
        <v>14</v>
      </c>
      <c r="D1924" s="91" t="s">
        <v>93</v>
      </c>
      <c r="E1924" s="122" t="s">
        <v>6013</v>
      </c>
      <c r="F1924" s="92" t="s">
        <v>42</v>
      </c>
      <c r="G1924" s="209" t="s">
        <v>42</v>
      </c>
      <c r="H1924" s="209" t="s">
        <v>693</v>
      </c>
      <c r="I1924" s="210" t="s">
        <v>42</v>
      </c>
      <c r="J1924" s="151"/>
      <c r="K1924" s="152"/>
      <c r="L1924" s="151"/>
      <c r="M1924" s="152"/>
      <c r="N1924" s="151"/>
      <c r="O1924" s="151" t="s">
        <v>42</v>
      </c>
      <c r="P1924" s="151"/>
      <c r="Q1924" s="211" t="s">
        <v>377</v>
      </c>
      <c r="R1924" s="211" t="s">
        <v>20</v>
      </c>
      <c r="S1924" s="153"/>
      <c r="T1924" s="94" t="s">
        <v>42</v>
      </c>
      <c r="U1924" s="120"/>
      <c r="V1924" s="120"/>
      <c r="W1924" s="100" t="e">
        <f>VLOOKUP(TRIM(X1924),X10:Y92,2,FALSE)</f>
        <v>#N/A</v>
      </c>
      <c r="X1924" s="121" t="str">
        <f t="shared" si="175"/>
        <v>99</v>
      </c>
      <c r="Y1924" s="124">
        <f t="shared" si="176"/>
        <v>0</v>
      </c>
      <c r="Z1924" s="121">
        <f t="shared" si="174"/>
        <v>0</v>
      </c>
      <c r="AA1924" s="121">
        <f t="shared" si="177"/>
        <v>1</v>
      </c>
      <c r="AB1924" s="121">
        <f t="shared" si="178"/>
        <v>1</v>
      </c>
      <c r="AC1924" s="121">
        <f t="shared" si="179"/>
        <v>0</v>
      </c>
    </row>
    <row r="1925" spans="1:29" ht="35.25" customHeight="1" x14ac:dyDescent="0.25">
      <c r="A1925" s="89"/>
      <c r="B1925" s="94" t="s">
        <v>42</v>
      </c>
      <c r="C1925" s="91" t="s">
        <v>14</v>
      </c>
      <c r="D1925" s="91" t="s">
        <v>93</v>
      </c>
      <c r="E1925" s="122" t="s">
        <v>6014</v>
      </c>
      <c r="F1925" s="92" t="s">
        <v>42</v>
      </c>
      <c r="G1925" s="209" t="s">
        <v>42</v>
      </c>
      <c r="H1925" s="209" t="s">
        <v>693</v>
      </c>
      <c r="I1925" s="210" t="s">
        <v>42</v>
      </c>
      <c r="J1925" s="151"/>
      <c r="K1925" s="152"/>
      <c r="L1925" s="151"/>
      <c r="M1925" s="152"/>
      <c r="N1925" s="151"/>
      <c r="O1925" s="151" t="s">
        <v>42</v>
      </c>
      <c r="P1925" s="151"/>
      <c r="Q1925" s="211" t="s">
        <v>377</v>
      </c>
      <c r="R1925" s="211" t="s">
        <v>20</v>
      </c>
      <c r="S1925" s="153"/>
      <c r="T1925" s="94" t="s">
        <v>42</v>
      </c>
      <c r="U1925" s="120"/>
      <c r="V1925" s="120"/>
      <c r="W1925" s="100" t="e">
        <f>VLOOKUP(TRIM(X1925),X10:Y92,2,FALSE)</f>
        <v>#N/A</v>
      </c>
      <c r="X1925" s="121" t="str">
        <f t="shared" si="175"/>
        <v>99</v>
      </c>
      <c r="Y1925" s="124">
        <f t="shared" si="176"/>
        <v>0</v>
      </c>
      <c r="Z1925" s="121">
        <f t="shared" si="174"/>
        <v>0</v>
      </c>
      <c r="AA1925" s="121">
        <f t="shared" si="177"/>
        <v>1</v>
      </c>
      <c r="AB1925" s="121">
        <f t="shared" si="178"/>
        <v>1</v>
      </c>
      <c r="AC1925" s="121">
        <f t="shared" si="179"/>
        <v>0</v>
      </c>
    </row>
    <row r="1926" spans="1:29" ht="35.25" customHeight="1" x14ac:dyDescent="0.25">
      <c r="A1926" s="89"/>
      <c r="B1926" s="94" t="s">
        <v>42</v>
      </c>
      <c r="C1926" s="91" t="s">
        <v>14</v>
      </c>
      <c r="D1926" s="91" t="s">
        <v>93</v>
      </c>
      <c r="E1926" s="122" t="s">
        <v>6015</v>
      </c>
      <c r="F1926" s="92" t="s">
        <v>42</v>
      </c>
      <c r="G1926" s="209" t="s">
        <v>42</v>
      </c>
      <c r="H1926" s="209" t="s">
        <v>693</v>
      </c>
      <c r="I1926" s="210" t="s">
        <v>42</v>
      </c>
      <c r="J1926" s="151"/>
      <c r="K1926" s="152"/>
      <c r="L1926" s="151"/>
      <c r="M1926" s="152"/>
      <c r="N1926" s="151"/>
      <c r="O1926" s="151" t="s">
        <v>42</v>
      </c>
      <c r="P1926" s="151"/>
      <c r="Q1926" s="211" t="s">
        <v>377</v>
      </c>
      <c r="R1926" s="211" t="s">
        <v>20</v>
      </c>
      <c r="S1926" s="153"/>
      <c r="T1926" s="94" t="s">
        <v>42</v>
      </c>
      <c r="U1926" s="120"/>
      <c r="V1926" s="120"/>
      <c r="W1926" s="100" t="e">
        <f>VLOOKUP(TRIM(X1926),X10:Y92,2,FALSE)</f>
        <v>#N/A</v>
      </c>
      <c r="X1926" s="121" t="str">
        <f t="shared" si="175"/>
        <v>99</v>
      </c>
      <c r="Y1926" s="124">
        <f t="shared" si="176"/>
        <v>0</v>
      </c>
      <c r="Z1926" s="121">
        <f t="shared" si="174"/>
        <v>0</v>
      </c>
      <c r="AA1926" s="121">
        <f t="shared" si="177"/>
        <v>1</v>
      </c>
      <c r="AB1926" s="121">
        <f t="shared" si="178"/>
        <v>1</v>
      </c>
      <c r="AC1926" s="121">
        <f t="shared" si="179"/>
        <v>0</v>
      </c>
    </row>
    <row r="1927" spans="1:29" ht="35.25" customHeight="1" x14ac:dyDescent="0.25">
      <c r="A1927" s="89"/>
      <c r="B1927" s="94" t="s">
        <v>42</v>
      </c>
      <c r="C1927" s="91" t="s">
        <v>14</v>
      </c>
      <c r="D1927" s="91" t="s">
        <v>93</v>
      </c>
      <c r="E1927" s="122" t="s">
        <v>6016</v>
      </c>
      <c r="F1927" s="92" t="s">
        <v>42</v>
      </c>
      <c r="G1927" s="209" t="s">
        <v>42</v>
      </c>
      <c r="H1927" s="209" t="s">
        <v>693</v>
      </c>
      <c r="I1927" s="210" t="s">
        <v>42</v>
      </c>
      <c r="J1927" s="151"/>
      <c r="K1927" s="152"/>
      <c r="L1927" s="151"/>
      <c r="M1927" s="152"/>
      <c r="N1927" s="151"/>
      <c r="O1927" s="151" t="s">
        <v>42</v>
      </c>
      <c r="P1927" s="151"/>
      <c r="Q1927" s="211" t="s">
        <v>377</v>
      </c>
      <c r="R1927" s="211" t="s">
        <v>20</v>
      </c>
      <c r="S1927" s="153"/>
      <c r="T1927" s="94" t="s">
        <v>42</v>
      </c>
      <c r="U1927" s="120"/>
      <c r="V1927" s="120"/>
      <c r="W1927" s="100" t="e">
        <f>VLOOKUP(TRIM(X1927),X10:Y92,2,FALSE)</f>
        <v>#N/A</v>
      </c>
      <c r="X1927" s="121" t="str">
        <f t="shared" si="175"/>
        <v>99</v>
      </c>
      <c r="Y1927" s="124">
        <f t="shared" si="176"/>
        <v>0</v>
      </c>
      <c r="Z1927" s="121">
        <f t="shared" si="174"/>
        <v>0</v>
      </c>
      <c r="AA1927" s="121">
        <f t="shared" si="177"/>
        <v>1</v>
      </c>
      <c r="AB1927" s="121">
        <f t="shared" si="178"/>
        <v>1</v>
      </c>
      <c r="AC1927" s="121">
        <f t="shared" si="179"/>
        <v>0</v>
      </c>
    </row>
    <row r="1928" spans="1:29" ht="35.25" customHeight="1" x14ac:dyDescent="0.25">
      <c r="A1928" s="89"/>
      <c r="B1928" s="94" t="s">
        <v>42</v>
      </c>
      <c r="C1928" s="91" t="s">
        <v>14</v>
      </c>
      <c r="D1928" s="91" t="s">
        <v>93</v>
      </c>
      <c r="E1928" s="122" t="s">
        <v>6017</v>
      </c>
      <c r="F1928" s="92" t="s">
        <v>42</v>
      </c>
      <c r="G1928" s="209" t="s">
        <v>42</v>
      </c>
      <c r="H1928" s="209" t="s">
        <v>693</v>
      </c>
      <c r="I1928" s="210" t="s">
        <v>42</v>
      </c>
      <c r="J1928" s="151"/>
      <c r="K1928" s="152"/>
      <c r="L1928" s="151"/>
      <c r="M1928" s="152"/>
      <c r="N1928" s="151"/>
      <c r="O1928" s="151" t="s">
        <v>42</v>
      </c>
      <c r="P1928" s="151"/>
      <c r="Q1928" s="211" t="s">
        <v>377</v>
      </c>
      <c r="R1928" s="211" t="s">
        <v>20</v>
      </c>
      <c r="S1928" s="153"/>
      <c r="T1928" s="94" t="s">
        <v>42</v>
      </c>
      <c r="U1928" s="120"/>
      <c r="V1928" s="120"/>
      <c r="W1928" s="100" t="e">
        <f>VLOOKUP(TRIM(X1928),X10:Y92,2,FALSE)</f>
        <v>#N/A</v>
      </c>
      <c r="X1928" s="121" t="str">
        <f t="shared" si="175"/>
        <v>99</v>
      </c>
      <c r="Y1928" s="124">
        <f t="shared" si="176"/>
        <v>0</v>
      </c>
      <c r="Z1928" s="121">
        <f t="shared" si="174"/>
        <v>0</v>
      </c>
      <c r="AA1928" s="121">
        <f t="shared" si="177"/>
        <v>1</v>
      </c>
      <c r="AB1928" s="121">
        <f t="shared" si="178"/>
        <v>1</v>
      </c>
      <c r="AC1928" s="121">
        <f t="shared" si="179"/>
        <v>0</v>
      </c>
    </row>
    <row r="1929" spans="1:29" ht="35.25" customHeight="1" x14ac:dyDescent="0.25">
      <c r="A1929" s="89"/>
      <c r="B1929" s="94" t="s">
        <v>42</v>
      </c>
      <c r="C1929" s="91" t="s">
        <v>14</v>
      </c>
      <c r="D1929" s="91" t="s">
        <v>93</v>
      </c>
      <c r="E1929" s="122" t="s">
        <v>6018</v>
      </c>
      <c r="F1929" s="92" t="s">
        <v>42</v>
      </c>
      <c r="G1929" s="209" t="s">
        <v>42</v>
      </c>
      <c r="H1929" s="209" t="s">
        <v>693</v>
      </c>
      <c r="I1929" s="210" t="s">
        <v>42</v>
      </c>
      <c r="J1929" s="151"/>
      <c r="K1929" s="152"/>
      <c r="L1929" s="151"/>
      <c r="M1929" s="152"/>
      <c r="N1929" s="151"/>
      <c r="O1929" s="151" t="s">
        <v>42</v>
      </c>
      <c r="P1929" s="151"/>
      <c r="Q1929" s="211" t="s">
        <v>377</v>
      </c>
      <c r="R1929" s="211" t="s">
        <v>20</v>
      </c>
      <c r="S1929" s="153"/>
      <c r="T1929" s="94" t="s">
        <v>42</v>
      </c>
      <c r="U1929" s="120"/>
      <c r="V1929" s="120"/>
      <c r="W1929" s="100" t="e">
        <f>VLOOKUP(TRIM(X1929),X10:Y92,2,FALSE)</f>
        <v>#N/A</v>
      </c>
      <c r="X1929" s="121" t="str">
        <f t="shared" si="175"/>
        <v>99</v>
      </c>
      <c r="Y1929" s="124">
        <f t="shared" si="176"/>
        <v>0</v>
      </c>
      <c r="Z1929" s="121">
        <f t="shared" si="174"/>
        <v>0</v>
      </c>
      <c r="AA1929" s="121">
        <f t="shared" si="177"/>
        <v>1</v>
      </c>
      <c r="AB1929" s="121">
        <f t="shared" si="178"/>
        <v>1</v>
      </c>
      <c r="AC1929" s="121">
        <f t="shared" si="179"/>
        <v>0</v>
      </c>
    </row>
    <row r="1930" spans="1:29" ht="35.25" customHeight="1" x14ac:dyDescent="0.25">
      <c r="A1930" s="89"/>
      <c r="B1930" s="94" t="s">
        <v>42</v>
      </c>
      <c r="C1930" s="91" t="s">
        <v>14</v>
      </c>
      <c r="D1930" s="91" t="s">
        <v>93</v>
      </c>
      <c r="E1930" s="122" t="s">
        <v>6019</v>
      </c>
      <c r="F1930" s="92" t="s">
        <v>42</v>
      </c>
      <c r="G1930" s="209" t="s">
        <v>42</v>
      </c>
      <c r="H1930" s="209" t="s">
        <v>693</v>
      </c>
      <c r="I1930" s="210" t="s">
        <v>42</v>
      </c>
      <c r="J1930" s="151"/>
      <c r="K1930" s="152"/>
      <c r="L1930" s="151"/>
      <c r="M1930" s="152"/>
      <c r="N1930" s="151"/>
      <c r="O1930" s="151" t="s">
        <v>42</v>
      </c>
      <c r="P1930" s="151"/>
      <c r="Q1930" s="211" t="s">
        <v>377</v>
      </c>
      <c r="R1930" s="211" t="s">
        <v>20</v>
      </c>
      <c r="S1930" s="153"/>
      <c r="T1930" s="94" t="s">
        <v>42</v>
      </c>
      <c r="U1930" s="120"/>
      <c r="V1930" s="120"/>
      <c r="W1930" s="100" t="e">
        <f>VLOOKUP(TRIM(X1930),X10:Y92,2,FALSE)</f>
        <v>#N/A</v>
      </c>
      <c r="X1930" s="121" t="str">
        <f t="shared" si="175"/>
        <v>99</v>
      </c>
      <c r="Y1930" s="124">
        <f t="shared" si="176"/>
        <v>0</v>
      </c>
      <c r="Z1930" s="121">
        <f t="shared" si="174"/>
        <v>0</v>
      </c>
      <c r="AA1930" s="121">
        <f t="shared" si="177"/>
        <v>1</v>
      </c>
      <c r="AB1930" s="121">
        <f t="shared" si="178"/>
        <v>1</v>
      </c>
      <c r="AC1930" s="121">
        <f t="shared" si="179"/>
        <v>0</v>
      </c>
    </row>
    <row r="1931" spans="1:29" ht="35.25" customHeight="1" x14ac:dyDescent="0.25">
      <c r="A1931" s="89"/>
      <c r="B1931" s="94" t="s">
        <v>42</v>
      </c>
      <c r="C1931" s="91" t="s">
        <v>14</v>
      </c>
      <c r="D1931" s="91" t="s">
        <v>93</v>
      </c>
      <c r="E1931" s="122" t="s">
        <v>6020</v>
      </c>
      <c r="F1931" s="92" t="s">
        <v>42</v>
      </c>
      <c r="G1931" s="209" t="s">
        <v>42</v>
      </c>
      <c r="H1931" s="209" t="s">
        <v>693</v>
      </c>
      <c r="I1931" s="210" t="s">
        <v>42</v>
      </c>
      <c r="J1931" s="151"/>
      <c r="K1931" s="152"/>
      <c r="L1931" s="151"/>
      <c r="M1931" s="152"/>
      <c r="N1931" s="151"/>
      <c r="O1931" s="151" t="s">
        <v>42</v>
      </c>
      <c r="P1931" s="151"/>
      <c r="Q1931" s="211" t="s">
        <v>377</v>
      </c>
      <c r="R1931" s="211" t="s">
        <v>20</v>
      </c>
      <c r="S1931" s="153"/>
      <c r="T1931" s="94" t="s">
        <v>42</v>
      </c>
      <c r="U1931" s="120"/>
      <c r="V1931" s="120"/>
      <c r="W1931" s="100" t="e">
        <f>VLOOKUP(TRIM(X1931),X10:Y92,2,FALSE)</f>
        <v>#N/A</v>
      </c>
      <c r="X1931" s="121" t="str">
        <f t="shared" si="175"/>
        <v>99</v>
      </c>
      <c r="Y1931" s="124">
        <f t="shared" si="176"/>
        <v>0</v>
      </c>
      <c r="Z1931" s="121">
        <f t="shared" si="174"/>
        <v>0</v>
      </c>
      <c r="AA1931" s="121">
        <f t="shared" si="177"/>
        <v>1</v>
      </c>
      <c r="AB1931" s="121">
        <f t="shared" si="178"/>
        <v>1</v>
      </c>
      <c r="AC1931" s="121">
        <f t="shared" si="179"/>
        <v>0</v>
      </c>
    </row>
    <row r="1932" spans="1:29" ht="35.25" customHeight="1" x14ac:dyDescent="0.25">
      <c r="A1932" s="89"/>
      <c r="B1932" s="94" t="s">
        <v>42</v>
      </c>
      <c r="C1932" s="91" t="s">
        <v>14</v>
      </c>
      <c r="D1932" s="91" t="s">
        <v>93</v>
      </c>
      <c r="E1932" s="122" t="s">
        <v>6021</v>
      </c>
      <c r="F1932" s="92" t="s">
        <v>42</v>
      </c>
      <c r="G1932" s="209" t="s">
        <v>42</v>
      </c>
      <c r="H1932" s="209" t="s">
        <v>693</v>
      </c>
      <c r="I1932" s="210" t="s">
        <v>42</v>
      </c>
      <c r="J1932" s="151"/>
      <c r="K1932" s="152"/>
      <c r="L1932" s="151"/>
      <c r="M1932" s="152"/>
      <c r="N1932" s="151"/>
      <c r="O1932" s="151" t="s">
        <v>42</v>
      </c>
      <c r="P1932" s="151"/>
      <c r="Q1932" s="211" t="s">
        <v>377</v>
      </c>
      <c r="R1932" s="211" t="s">
        <v>20</v>
      </c>
      <c r="S1932" s="153"/>
      <c r="T1932" s="94" t="s">
        <v>42</v>
      </c>
      <c r="U1932" s="120"/>
      <c r="V1932" s="120"/>
      <c r="W1932" s="100" t="e">
        <f>VLOOKUP(TRIM(X1932),X10:Y92,2,FALSE)</f>
        <v>#N/A</v>
      </c>
      <c r="X1932" s="121" t="str">
        <f t="shared" si="175"/>
        <v>99</v>
      </c>
      <c r="Y1932" s="124">
        <f t="shared" si="176"/>
        <v>0</v>
      </c>
      <c r="Z1932" s="121">
        <f t="shared" si="174"/>
        <v>0</v>
      </c>
      <c r="AA1932" s="121">
        <f t="shared" si="177"/>
        <v>1</v>
      </c>
      <c r="AB1932" s="121">
        <f t="shared" si="178"/>
        <v>1</v>
      </c>
      <c r="AC1932" s="121">
        <f t="shared" si="179"/>
        <v>0</v>
      </c>
    </row>
    <row r="1933" spans="1:29" ht="35.25" customHeight="1" x14ac:dyDescent="0.25">
      <c r="A1933" s="89"/>
      <c r="B1933" s="94" t="s">
        <v>42</v>
      </c>
      <c r="C1933" s="91" t="s">
        <v>14</v>
      </c>
      <c r="D1933" s="91" t="s">
        <v>93</v>
      </c>
      <c r="E1933" s="122" t="s">
        <v>6022</v>
      </c>
      <c r="F1933" s="92" t="s">
        <v>42</v>
      </c>
      <c r="G1933" s="209" t="s">
        <v>42</v>
      </c>
      <c r="H1933" s="209" t="s">
        <v>693</v>
      </c>
      <c r="I1933" s="210" t="s">
        <v>42</v>
      </c>
      <c r="J1933" s="151"/>
      <c r="K1933" s="152"/>
      <c r="L1933" s="151"/>
      <c r="M1933" s="152"/>
      <c r="N1933" s="151"/>
      <c r="O1933" s="151" t="s">
        <v>42</v>
      </c>
      <c r="P1933" s="151"/>
      <c r="Q1933" s="211" t="s">
        <v>377</v>
      </c>
      <c r="R1933" s="211" t="s">
        <v>20</v>
      </c>
      <c r="S1933" s="153"/>
      <c r="T1933" s="94" t="s">
        <v>42</v>
      </c>
      <c r="U1933" s="120"/>
      <c r="V1933" s="120"/>
      <c r="W1933" s="100" t="e">
        <f>VLOOKUP(TRIM(X1933),X10:Y92,2,FALSE)</f>
        <v>#N/A</v>
      </c>
      <c r="X1933" s="121" t="str">
        <f t="shared" si="175"/>
        <v>99</v>
      </c>
      <c r="Y1933" s="124">
        <f t="shared" si="176"/>
        <v>0</v>
      </c>
      <c r="Z1933" s="121">
        <f t="shared" si="174"/>
        <v>0</v>
      </c>
      <c r="AA1933" s="121">
        <f t="shared" si="177"/>
        <v>1</v>
      </c>
      <c r="AB1933" s="121">
        <f t="shared" si="178"/>
        <v>1</v>
      </c>
      <c r="AC1933" s="121">
        <f t="shared" si="179"/>
        <v>0</v>
      </c>
    </row>
    <row r="1934" spans="1:29" ht="35.25" customHeight="1" x14ac:dyDescent="0.25">
      <c r="A1934" s="89"/>
      <c r="B1934" s="94" t="s">
        <v>42</v>
      </c>
      <c r="C1934" s="91" t="s">
        <v>14</v>
      </c>
      <c r="D1934" s="91" t="s">
        <v>93</v>
      </c>
      <c r="E1934" s="122" t="s">
        <v>6023</v>
      </c>
      <c r="F1934" s="92" t="s">
        <v>42</v>
      </c>
      <c r="G1934" s="209" t="s">
        <v>42</v>
      </c>
      <c r="H1934" s="209" t="s">
        <v>693</v>
      </c>
      <c r="I1934" s="210" t="s">
        <v>42</v>
      </c>
      <c r="J1934" s="151"/>
      <c r="K1934" s="152"/>
      <c r="L1934" s="151"/>
      <c r="M1934" s="152"/>
      <c r="N1934" s="151"/>
      <c r="O1934" s="151" t="s">
        <v>42</v>
      </c>
      <c r="P1934" s="151"/>
      <c r="Q1934" s="211" t="s">
        <v>377</v>
      </c>
      <c r="R1934" s="211" t="s">
        <v>20</v>
      </c>
      <c r="S1934" s="153"/>
      <c r="T1934" s="94" t="s">
        <v>42</v>
      </c>
      <c r="U1934" s="120"/>
      <c r="V1934" s="120"/>
      <c r="W1934" s="100" t="e">
        <f>VLOOKUP(TRIM(X1934),X10:Y92,2,FALSE)</f>
        <v>#N/A</v>
      </c>
      <c r="X1934" s="121" t="str">
        <f t="shared" si="175"/>
        <v>99</v>
      </c>
      <c r="Y1934" s="124">
        <f t="shared" si="176"/>
        <v>0</v>
      </c>
      <c r="Z1934" s="121">
        <f t="shared" si="174"/>
        <v>0</v>
      </c>
      <c r="AA1934" s="121">
        <f t="shared" si="177"/>
        <v>1</v>
      </c>
      <c r="AB1934" s="121">
        <f t="shared" si="178"/>
        <v>1</v>
      </c>
      <c r="AC1934" s="121">
        <f t="shared" si="179"/>
        <v>0</v>
      </c>
    </row>
    <row r="1935" spans="1:29" ht="35.25" customHeight="1" x14ac:dyDescent="0.25">
      <c r="A1935" s="89"/>
      <c r="B1935" s="94" t="s">
        <v>42</v>
      </c>
      <c r="C1935" s="91" t="s">
        <v>14</v>
      </c>
      <c r="D1935" s="91" t="s">
        <v>93</v>
      </c>
      <c r="E1935" s="122" t="s">
        <v>6024</v>
      </c>
      <c r="F1935" s="92" t="s">
        <v>42</v>
      </c>
      <c r="G1935" s="209" t="s">
        <v>42</v>
      </c>
      <c r="H1935" s="209" t="s">
        <v>693</v>
      </c>
      <c r="I1935" s="210" t="s">
        <v>42</v>
      </c>
      <c r="J1935" s="151"/>
      <c r="K1935" s="152"/>
      <c r="L1935" s="151"/>
      <c r="M1935" s="152"/>
      <c r="N1935" s="151"/>
      <c r="O1935" s="151" t="s">
        <v>42</v>
      </c>
      <c r="P1935" s="151"/>
      <c r="Q1935" s="211" t="s">
        <v>377</v>
      </c>
      <c r="R1935" s="211" t="s">
        <v>20</v>
      </c>
      <c r="S1935" s="153"/>
      <c r="T1935" s="94" t="s">
        <v>42</v>
      </c>
      <c r="U1935" s="120"/>
      <c r="V1935" s="120"/>
      <c r="W1935" s="100" t="e">
        <f>VLOOKUP(TRIM(X1935),X10:Y92,2,FALSE)</f>
        <v>#N/A</v>
      </c>
      <c r="X1935" s="121" t="str">
        <f t="shared" si="175"/>
        <v>99</v>
      </c>
      <c r="Y1935" s="124">
        <f t="shared" si="176"/>
        <v>0</v>
      </c>
      <c r="Z1935" s="121">
        <f t="shared" si="174"/>
        <v>0</v>
      </c>
      <c r="AA1935" s="121">
        <f t="shared" si="177"/>
        <v>1</v>
      </c>
      <c r="AB1935" s="121">
        <f t="shared" si="178"/>
        <v>1</v>
      </c>
      <c r="AC1935" s="121">
        <f t="shared" si="179"/>
        <v>0</v>
      </c>
    </row>
    <row r="1936" spans="1:29" ht="35.25" customHeight="1" x14ac:dyDescent="0.25">
      <c r="A1936" s="89"/>
      <c r="B1936" s="94" t="s">
        <v>42</v>
      </c>
      <c r="C1936" s="91" t="s">
        <v>14</v>
      </c>
      <c r="D1936" s="91" t="s">
        <v>93</v>
      </c>
      <c r="E1936" s="122" t="s">
        <v>6025</v>
      </c>
      <c r="F1936" s="92" t="s">
        <v>42</v>
      </c>
      <c r="G1936" s="209" t="s">
        <v>42</v>
      </c>
      <c r="H1936" s="209" t="s">
        <v>693</v>
      </c>
      <c r="I1936" s="210" t="s">
        <v>42</v>
      </c>
      <c r="J1936" s="151"/>
      <c r="K1936" s="152"/>
      <c r="L1936" s="151"/>
      <c r="M1936" s="152"/>
      <c r="N1936" s="151"/>
      <c r="O1936" s="151" t="s">
        <v>42</v>
      </c>
      <c r="P1936" s="151"/>
      <c r="Q1936" s="211" t="s">
        <v>377</v>
      </c>
      <c r="R1936" s="211" t="s">
        <v>20</v>
      </c>
      <c r="S1936" s="153"/>
      <c r="T1936" s="94" t="s">
        <v>42</v>
      </c>
      <c r="U1936" s="120"/>
      <c r="V1936" s="120"/>
      <c r="W1936" s="100" t="e">
        <f>VLOOKUP(TRIM(X1936),X10:Y92,2,FALSE)</f>
        <v>#N/A</v>
      </c>
      <c r="X1936" s="121" t="str">
        <f t="shared" si="175"/>
        <v>99</v>
      </c>
      <c r="Y1936" s="124">
        <f t="shared" si="176"/>
        <v>0</v>
      </c>
      <c r="Z1936" s="121">
        <f t="shared" si="174"/>
        <v>0</v>
      </c>
      <c r="AA1936" s="121">
        <f t="shared" si="177"/>
        <v>1</v>
      </c>
      <c r="AB1936" s="121">
        <f t="shared" si="178"/>
        <v>1</v>
      </c>
      <c r="AC1936" s="121">
        <f t="shared" si="179"/>
        <v>0</v>
      </c>
    </row>
    <row r="1937" spans="1:29" ht="35.25" customHeight="1" x14ac:dyDescent="0.25">
      <c r="A1937" s="89"/>
      <c r="B1937" s="94" t="s">
        <v>42</v>
      </c>
      <c r="C1937" s="91" t="s">
        <v>14</v>
      </c>
      <c r="D1937" s="91" t="s">
        <v>93</v>
      </c>
      <c r="E1937" s="122" t="s">
        <v>6026</v>
      </c>
      <c r="F1937" s="92" t="s">
        <v>42</v>
      </c>
      <c r="G1937" s="209" t="s">
        <v>42</v>
      </c>
      <c r="H1937" s="209" t="s">
        <v>693</v>
      </c>
      <c r="I1937" s="210" t="s">
        <v>42</v>
      </c>
      <c r="J1937" s="151"/>
      <c r="K1937" s="152"/>
      <c r="L1937" s="151"/>
      <c r="M1937" s="152"/>
      <c r="N1937" s="151"/>
      <c r="O1937" s="151" t="s">
        <v>42</v>
      </c>
      <c r="P1937" s="151"/>
      <c r="Q1937" s="211" t="s">
        <v>377</v>
      </c>
      <c r="R1937" s="211" t="s">
        <v>20</v>
      </c>
      <c r="S1937" s="153"/>
      <c r="T1937" s="94" t="s">
        <v>42</v>
      </c>
      <c r="U1937" s="120"/>
      <c r="V1937" s="120"/>
      <c r="W1937" s="100" t="e">
        <f>VLOOKUP(TRIM(X1937),X10:Y92,2,FALSE)</f>
        <v>#N/A</v>
      </c>
      <c r="X1937" s="121" t="str">
        <f t="shared" si="175"/>
        <v>99</v>
      </c>
      <c r="Y1937" s="124">
        <f t="shared" si="176"/>
        <v>0</v>
      </c>
      <c r="Z1937" s="121">
        <f t="shared" si="174"/>
        <v>0</v>
      </c>
      <c r="AA1937" s="121">
        <f t="shared" si="177"/>
        <v>1</v>
      </c>
      <c r="AB1937" s="121">
        <f t="shared" si="178"/>
        <v>1</v>
      </c>
      <c r="AC1937" s="121">
        <f t="shared" si="179"/>
        <v>0</v>
      </c>
    </row>
    <row r="1938" spans="1:29" ht="35.25" customHeight="1" x14ac:dyDescent="0.25">
      <c r="A1938" s="89"/>
      <c r="B1938" s="94" t="s">
        <v>42</v>
      </c>
      <c r="C1938" s="91" t="s">
        <v>14</v>
      </c>
      <c r="D1938" s="91" t="s">
        <v>93</v>
      </c>
      <c r="E1938" s="122" t="s">
        <v>6027</v>
      </c>
      <c r="F1938" s="92" t="s">
        <v>42</v>
      </c>
      <c r="G1938" s="209" t="s">
        <v>42</v>
      </c>
      <c r="H1938" s="209" t="s">
        <v>693</v>
      </c>
      <c r="I1938" s="210" t="s">
        <v>42</v>
      </c>
      <c r="J1938" s="151"/>
      <c r="K1938" s="152"/>
      <c r="L1938" s="151"/>
      <c r="M1938" s="152"/>
      <c r="N1938" s="151"/>
      <c r="O1938" s="151" t="s">
        <v>42</v>
      </c>
      <c r="P1938" s="151"/>
      <c r="Q1938" s="211" t="s">
        <v>377</v>
      </c>
      <c r="R1938" s="211" t="s">
        <v>20</v>
      </c>
      <c r="S1938" s="153"/>
      <c r="T1938" s="94" t="s">
        <v>42</v>
      </c>
      <c r="U1938" s="120"/>
      <c r="V1938" s="120"/>
      <c r="W1938" s="100" t="e">
        <f>VLOOKUP(TRIM(X1938),X10:Y92,2,FALSE)</f>
        <v>#N/A</v>
      </c>
      <c r="X1938" s="121" t="str">
        <f t="shared" si="175"/>
        <v>99</v>
      </c>
      <c r="Y1938" s="124">
        <f t="shared" si="176"/>
        <v>0</v>
      </c>
      <c r="Z1938" s="121">
        <f t="shared" si="174"/>
        <v>0</v>
      </c>
      <c r="AA1938" s="121">
        <f t="shared" si="177"/>
        <v>1</v>
      </c>
      <c r="AB1938" s="121">
        <f t="shared" si="178"/>
        <v>1</v>
      </c>
      <c r="AC1938" s="121">
        <f t="shared" si="179"/>
        <v>0</v>
      </c>
    </row>
    <row r="1939" spans="1:29" ht="35.25" customHeight="1" x14ac:dyDescent="0.25">
      <c r="A1939" s="89"/>
      <c r="B1939" s="94" t="s">
        <v>42</v>
      </c>
      <c r="C1939" s="91" t="s">
        <v>14</v>
      </c>
      <c r="D1939" s="91" t="s">
        <v>93</v>
      </c>
      <c r="E1939" s="122" t="s">
        <v>6028</v>
      </c>
      <c r="F1939" s="92" t="s">
        <v>42</v>
      </c>
      <c r="G1939" s="209" t="s">
        <v>42</v>
      </c>
      <c r="H1939" s="209" t="s">
        <v>693</v>
      </c>
      <c r="I1939" s="210" t="s">
        <v>42</v>
      </c>
      <c r="J1939" s="151"/>
      <c r="K1939" s="152"/>
      <c r="L1939" s="151"/>
      <c r="M1939" s="152"/>
      <c r="N1939" s="151"/>
      <c r="O1939" s="151" t="s">
        <v>42</v>
      </c>
      <c r="P1939" s="151"/>
      <c r="Q1939" s="211" t="s">
        <v>377</v>
      </c>
      <c r="R1939" s="211" t="s">
        <v>20</v>
      </c>
      <c r="S1939" s="153"/>
      <c r="T1939" s="94" t="s">
        <v>42</v>
      </c>
      <c r="U1939" s="120"/>
      <c r="V1939" s="120"/>
      <c r="W1939" s="100" t="e">
        <f>VLOOKUP(TRIM(X1939),X10:Y92,2,FALSE)</f>
        <v>#N/A</v>
      </c>
      <c r="X1939" s="121" t="str">
        <f t="shared" si="175"/>
        <v>99</v>
      </c>
      <c r="Y1939" s="124">
        <f t="shared" si="176"/>
        <v>0</v>
      </c>
      <c r="Z1939" s="121">
        <f t="shared" si="174"/>
        <v>0</v>
      </c>
      <c r="AA1939" s="121">
        <f t="shared" si="177"/>
        <v>1</v>
      </c>
      <c r="AB1939" s="121">
        <f t="shared" si="178"/>
        <v>1</v>
      </c>
      <c r="AC1939" s="121">
        <f t="shared" si="179"/>
        <v>0</v>
      </c>
    </row>
    <row r="1940" spans="1:29" ht="35.25" customHeight="1" x14ac:dyDescent="0.25">
      <c r="A1940" s="89"/>
      <c r="B1940" s="94" t="s">
        <v>42</v>
      </c>
      <c r="C1940" s="91" t="s">
        <v>14</v>
      </c>
      <c r="D1940" s="91" t="s">
        <v>93</v>
      </c>
      <c r="E1940" s="122" t="s">
        <v>6029</v>
      </c>
      <c r="F1940" s="92" t="s">
        <v>42</v>
      </c>
      <c r="G1940" s="209" t="s">
        <v>42</v>
      </c>
      <c r="H1940" s="209" t="s">
        <v>693</v>
      </c>
      <c r="I1940" s="210" t="s">
        <v>42</v>
      </c>
      <c r="J1940" s="151"/>
      <c r="K1940" s="152"/>
      <c r="L1940" s="151"/>
      <c r="M1940" s="152"/>
      <c r="N1940" s="151"/>
      <c r="O1940" s="151" t="s">
        <v>42</v>
      </c>
      <c r="P1940" s="151"/>
      <c r="Q1940" s="211" t="s">
        <v>377</v>
      </c>
      <c r="R1940" s="211" t="s">
        <v>20</v>
      </c>
      <c r="S1940" s="153"/>
      <c r="T1940" s="94" t="s">
        <v>42</v>
      </c>
      <c r="U1940" s="120"/>
      <c r="V1940" s="120"/>
      <c r="W1940" s="100" t="e">
        <f>VLOOKUP(TRIM(X1940),X10:Y92,2,FALSE)</f>
        <v>#N/A</v>
      </c>
      <c r="X1940" s="121" t="str">
        <f t="shared" si="175"/>
        <v>99</v>
      </c>
      <c r="Y1940" s="124">
        <f t="shared" si="176"/>
        <v>0</v>
      </c>
      <c r="Z1940" s="121">
        <f t="shared" si="174"/>
        <v>0</v>
      </c>
      <c r="AA1940" s="121">
        <f t="shared" si="177"/>
        <v>1</v>
      </c>
      <c r="AB1940" s="121">
        <f t="shared" si="178"/>
        <v>1</v>
      </c>
      <c r="AC1940" s="121">
        <f t="shared" si="179"/>
        <v>0</v>
      </c>
    </row>
    <row r="1941" spans="1:29" ht="35.25" customHeight="1" x14ac:dyDescent="0.25">
      <c r="A1941" s="89"/>
      <c r="B1941" s="94" t="s">
        <v>42</v>
      </c>
      <c r="C1941" s="91" t="s">
        <v>14</v>
      </c>
      <c r="D1941" s="91" t="s">
        <v>93</v>
      </c>
      <c r="E1941" s="122" t="s">
        <v>6030</v>
      </c>
      <c r="F1941" s="92" t="s">
        <v>42</v>
      </c>
      <c r="G1941" s="209" t="s">
        <v>42</v>
      </c>
      <c r="H1941" s="209" t="s">
        <v>693</v>
      </c>
      <c r="I1941" s="210" t="s">
        <v>42</v>
      </c>
      <c r="J1941" s="151"/>
      <c r="K1941" s="152"/>
      <c r="L1941" s="151"/>
      <c r="M1941" s="152"/>
      <c r="N1941" s="151"/>
      <c r="O1941" s="151" t="s">
        <v>42</v>
      </c>
      <c r="P1941" s="151"/>
      <c r="Q1941" s="211" t="s">
        <v>377</v>
      </c>
      <c r="R1941" s="211" t="s">
        <v>20</v>
      </c>
      <c r="S1941" s="153"/>
      <c r="T1941" s="94" t="s">
        <v>42</v>
      </c>
      <c r="U1941" s="120"/>
      <c r="V1941" s="120"/>
      <c r="W1941" s="100" t="e">
        <f>VLOOKUP(TRIM(X1941),X10:Y92,2,FALSE)</f>
        <v>#N/A</v>
      </c>
      <c r="X1941" s="121" t="str">
        <f t="shared" si="175"/>
        <v>99</v>
      </c>
      <c r="Y1941" s="124">
        <f t="shared" si="176"/>
        <v>0</v>
      </c>
      <c r="Z1941" s="121">
        <f t="shared" si="174"/>
        <v>0</v>
      </c>
      <c r="AA1941" s="121">
        <f t="shared" si="177"/>
        <v>1</v>
      </c>
      <c r="AB1941" s="121">
        <f t="shared" si="178"/>
        <v>1</v>
      </c>
      <c r="AC1941" s="121">
        <f t="shared" si="179"/>
        <v>0</v>
      </c>
    </row>
    <row r="1942" spans="1:29" ht="35.25" customHeight="1" x14ac:dyDescent="0.25">
      <c r="A1942" s="89"/>
      <c r="B1942" s="94" t="s">
        <v>42</v>
      </c>
      <c r="C1942" s="91" t="s">
        <v>14</v>
      </c>
      <c r="D1942" s="91" t="s">
        <v>93</v>
      </c>
      <c r="E1942" s="122" t="s">
        <v>6031</v>
      </c>
      <c r="F1942" s="92" t="s">
        <v>42</v>
      </c>
      <c r="G1942" s="209" t="s">
        <v>42</v>
      </c>
      <c r="H1942" s="209" t="s">
        <v>693</v>
      </c>
      <c r="I1942" s="210" t="s">
        <v>42</v>
      </c>
      <c r="J1942" s="151"/>
      <c r="K1942" s="152"/>
      <c r="L1942" s="151"/>
      <c r="M1942" s="152"/>
      <c r="N1942" s="151"/>
      <c r="O1942" s="151" t="s">
        <v>42</v>
      </c>
      <c r="P1942" s="151"/>
      <c r="Q1942" s="211" t="s">
        <v>377</v>
      </c>
      <c r="R1942" s="211" t="s">
        <v>20</v>
      </c>
      <c r="S1942" s="153"/>
      <c r="T1942" s="94" t="s">
        <v>42</v>
      </c>
      <c r="U1942" s="120"/>
      <c r="V1942" s="120"/>
      <c r="W1942" s="100" t="e">
        <f>VLOOKUP(TRIM(X1942),X10:Y92,2,FALSE)</f>
        <v>#N/A</v>
      </c>
      <c r="X1942" s="121" t="str">
        <f t="shared" si="175"/>
        <v>99</v>
      </c>
      <c r="Y1942" s="124">
        <f t="shared" si="176"/>
        <v>0</v>
      </c>
      <c r="Z1942" s="121">
        <f t="shared" ref="Z1942:Z2005" si="180">IF(F1942="P-CR", IF(S1942="Approved", 1, IF(S1942="Block approved", 1, 0)),0)</f>
        <v>0</v>
      </c>
      <c r="AA1942" s="121">
        <f t="shared" si="177"/>
        <v>1</v>
      </c>
      <c r="AB1942" s="121">
        <f t="shared" si="178"/>
        <v>1</v>
      </c>
      <c r="AC1942" s="121">
        <f t="shared" si="179"/>
        <v>0</v>
      </c>
    </row>
    <row r="1943" spans="1:29" ht="35.25" customHeight="1" x14ac:dyDescent="0.25">
      <c r="A1943" s="89"/>
      <c r="B1943" s="94" t="s">
        <v>42</v>
      </c>
      <c r="C1943" s="91" t="s">
        <v>14</v>
      </c>
      <c r="D1943" s="91" t="s">
        <v>93</v>
      </c>
      <c r="E1943" s="122" t="s">
        <v>6032</v>
      </c>
      <c r="F1943" s="92" t="s">
        <v>42</v>
      </c>
      <c r="G1943" s="209" t="s">
        <v>42</v>
      </c>
      <c r="H1943" s="209" t="s">
        <v>693</v>
      </c>
      <c r="I1943" s="210" t="s">
        <v>42</v>
      </c>
      <c r="J1943" s="151"/>
      <c r="K1943" s="152"/>
      <c r="L1943" s="151"/>
      <c r="M1943" s="152"/>
      <c r="N1943" s="151"/>
      <c r="O1943" s="151" t="s">
        <v>42</v>
      </c>
      <c r="P1943" s="151"/>
      <c r="Q1943" s="211" t="s">
        <v>377</v>
      </c>
      <c r="R1943" s="211" t="s">
        <v>20</v>
      </c>
      <c r="S1943" s="153"/>
      <c r="T1943" s="94" t="s">
        <v>42</v>
      </c>
      <c r="U1943" s="120"/>
      <c r="V1943" s="120"/>
      <c r="W1943" s="100" t="e">
        <f>VLOOKUP(TRIM(X1943),X10:Y92,2,FALSE)</f>
        <v>#N/A</v>
      </c>
      <c r="X1943" s="121" t="str">
        <f t="shared" si="175"/>
        <v>99</v>
      </c>
      <c r="Y1943" s="124">
        <f t="shared" si="176"/>
        <v>0</v>
      </c>
      <c r="Z1943" s="121">
        <f t="shared" si="180"/>
        <v>0</v>
      </c>
      <c r="AA1943" s="121">
        <f t="shared" si="177"/>
        <v>1</v>
      </c>
      <c r="AB1943" s="121">
        <f t="shared" si="178"/>
        <v>1</v>
      </c>
      <c r="AC1943" s="121">
        <f t="shared" si="179"/>
        <v>0</v>
      </c>
    </row>
    <row r="1944" spans="1:29" ht="35.25" customHeight="1" x14ac:dyDescent="0.25">
      <c r="A1944" s="89"/>
      <c r="B1944" s="94" t="s">
        <v>42</v>
      </c>
      <c r="C1944" s="91" t="s">
        <v>14</v>
      </c>
      <c r="D1944" s="91" t="s">
        <v>93</v>
      </c>
      <c r="E1944" s="122" t="s">
        <v>6033</v>
      </c>
      <c r="F1944" s="92" t="s">
        <v>42</v>
      </c>
      <c r="G1944" s="209" t="s">
        <v>42</v>
      </c>
      <c r="H1944" s="209" t="s">
        <v>693</v>
      </c>
      <c r="I1944" s="210" t="s">
        <v>42</v>
      </c>
      <c r="J1944" s="151"/>
      <c r="K1944" s="152"/>
      <c r="L1944" s="151"/>
      <c r="M1944" s="152"/>
      <c r="N1944" s="151"/>
      <c r="O1944" s="151" t="s">
        <v>42</v>
      </c>
      <c r="P1944" s="151"/>
      <c r="Q1944" s="211" t="s">
        <v>377</v>
      </c>
      <c r="R1944" s="211" t="s">
        <v>20</v>
      </c>
      <c r="S1944" s="153"/>
      <c r="T1944" s="94" t="s">
        <v>42</v>
      </c>
      <c r="U1944" s="120"/>
      <c r="V1944" s="120"/>
      <c r="W1944" s="100" t="e">
        <f>VLOOKUP(TRIM(X1944),X10:Y92,2,FALSE)</f>
        <v>#N/A</v>
      </c>
      <c r="X1944" s="121" t="str">
        <f t="shared" si="175"/>
        <v>99</v>
      </c>
      <c r="Y1944" s="124">
        <f t="shared" si="176"/>
        <v>0</v>
      </c>
      <c r="Z1944" s="121">
        <f t="shared" si="180"/>
        <v>0</v>
      </c>
      <c r="AA1944" s="121">
        <f t="shared" si="177"/>
        <v>1</v>
      </c>
      <c r="AB1944" s="121">
        <f t="shared" si="178"/>
        <v>1</v>
      </c>
      <c r="AC1944" s="121">
        <f t="shared" si="179"/>
        <v>0</v>
      </c>
    </row>
    <row r="1945" spans="1:29" ht="35.25" customHeight="1" x14ac:dyDescent="0.25">
      <c r="A1945" s="89"/>
      <c r="B1945" s="94" t="s">
        <v>42</v>
      </c>
      <c r="C1945" s="91" t="s">
        <v>14</v>
      </c>
      <c r="D1945" s="91" t="s">
        <v>93</v>
      </c>
      <c r="E1945" s="122" t="s">
        <v>6034</v>
      </c>
      <c r="F1945" s="92" t="s">
        <v>42</v>
      </c>
      <c r="G1945" s="209" t="s">
        <v>42</v>
      </c>
      <c r="H1945" s="209" t="s">
        <v>693</v>
      </c>
      <c r="I1945" s="210" t="s">
        <v>42</v>
      </c>
      <c r="J1945" s="151"/>
      <c r="K1945" s="152"/>
      <c r="L1945" s="151"/>
      <c r="M1945" s="152"/>
      <c r="N1945" s="151"/>
      <c r="O1945" s="151" t="s">
        <v>42</v>
      </c>
      <c r="P1945" s="151"/>
      <c r="Q1945" s="211" t="s">
        <v>377</v>
      </c>
      <c r="R1945" s="211" t="s">
        <v>20</v>
      </c>
      <c r="S1945" s="153"/>
      <c r="T1945" s="94" t="s">
        <v>42</v>
      </c>
      <c r="U1945" s="120"/>
      <c r="V1945" s="120"/>
      <c r="W1945" s="100" t="e">
        <f>VLOOKUP(TRIM(X1945),X10:Y92,2,FALSE)</f>
        <v>#N/A</v>
      </c>
      <c r="X1945" s="121" t="str">
        <f t="shared" si="175"/>
        <v>99</v>
      </c>
      <c r="Y1945" s="124">
        <f t="shared" si="176"/>
        <v>0</v>
      </c>
      <c r="Z1945" s="121">
        <f t="shared" si="180"/>
        <v>0</v>
      </c>
      <c r="AA1945" s="121">
        <f t="shared" si="177"/>
        <v>1</v>
      </c>
      <c r="AB1945" s="121">
        <f t="shared" si="178"/>
        <v>1</v>
      </c>
      <c r="AC1945" s="121">
        <f t="shared" si="179"/>
        <v>0</v>
      </c>
    </row>
    <row r="1946" spans="1:29" ht="35.25" customHeight="1" x14ac:dyDescent="0.25">
      <c r="A1946" s="89"/>
      <c r="B1946" s="94" t="s">
        <v>42</v>
      </c>
      <c r="C1946" s="91" t="s">
        <v>14</v>
      </c>
      <c r="D1946" s="91" t="s">
        <v>93</v>
      </c>
      <c r="E1946" s="122" t="s">
        <v>6035</v>
      </c>
      <c r="F1946" s="92" t="s">
        <v>42</v>
      </c>
      <c r="G1946" s="209" t="s">
        <v>42</v>
      </c>
      <c r="H1946" s="209" t="s">
        <v>693</v>
      </c>
      <c r="I1946" s="210" t="s">
        <v>42</v>
      </c>
      <c r="J1946" s="151"/>
      <c r="K1946" s="152"/>
      <c r="L1946" s="151"/>
      <c r="M1946" s="152"/>
      <c r="N1946" s="151"/>
      <c r="O1946" s="151" t="s">
        <v>42</v>
      </c>
      <c r="P1946" s="151"/>
      <c r="Q1946" s="211" t="s">
        <v>377</v>
      </c>
      <c r="R1946" s="211" t="s">
        <v>20</v>
      </c>
      <c r="S1946" s="153"/>
      <c r="T1946" s="94" t="s">
        <v>42</v>
      </c>
      <c r="U1946" s="120"/>
      <c r="V1946" s="120"/>
      <c r="W1946" s="100" t="e">
        <f>VLOOKUP(TRIM(X1946),X10:Y92,2,FALSE)</f>
        <v>#N/A</v>
      </c>
      <c r="X1946" s="121" t="str">
        <f t="shared" si="175"/>
        <v>99</v>
      </c>
      <c r="Y1946" s="124">
        <f t="shared" si="176"/>
        <v>0</v>
      </c>
      <c r="Z1946" s="121">
        <f t="shared" si="180"/>
        <v>0</v>
      </c>
      <c r="AA1946" s="121">
        <f t="shared" si="177"/>
        <v>1</v>
      </c>
      <c r="AB1946" s="121">
        <f t="shared" si="178"/>
        <v>1</v>
      </c>
      <c r="AC1946" s="121">
        <f t="shared" si="179"/>
        <v>0</v>
      </c>
    </row>
    <row r="1947" spans="1:29" ht="35.25" customHeight="1" x14ac:dyDescent="0.25">
      <c r="A1947" s="89"/>
      <c r="B1947" s="94" t="s">
        <v>42</v>
      </c>
      <c r="C1947" s="91" t="s">
        <v>14</v>
      </c>
      <c r="D1947" s="91" t="s">
        <v>93</v>
      </c>
      <c r="E1947" s="122" t="s">
        <v>6036</v>
      </c>
      <c r="F1947" s="92" t="s">
        <v>42</v>
      </c>
      <c r="G1947" s="209" t="s">
        <v>42</v>
      </c>
      <c r="H1947" s="209" t="s">
        <v>693</v>
      </c>
      <c r="I1947" s="210" t="s">
        <v>42</v>
      </c>
      <c r="J1947" s="151"/>
      <c r="K1947" s="152"/>
      <c r="L1947" s="151"/>
      <c r="M1947" s="152"/>
      <c r="N1947" s="151"/>
      <c r="O1947" s="151" t="s">
        <v>42</v>
      </c>
      <c r="P1947" s="151"/>
      <c r="Q1947" s="211" t="s">
        <v>377</v>
      </c>
      <c r="R1947" s="211" t="s">
        <v>20</v>
      </c>
      <c r="S1947" s="153"/>
      <c r="T1947" s="94" t="s">
        <v>42</v>
      </c>
      <c r="U1947" s="120"/>
      <c r="V1947" s="120"/>
      <c r="W1947" s="100" t="e">
        <f>VLOOKUP(TRIM(X1947),X10:Y92,2,FALSE)</f>
        <v>#N/A</v>
      </c>
      <c r="X1947" s="121" t="str">
        <f t="shared" si="175"/>
        <v>99</v>
      </c>
      <c r="Y1947" s="124">
        <f t="shared" si="176"/>
        <v>0</v>
      </c>
      <c r="Z1947" s="121">
        <f t="shared" si="180"/>
        <v>0</v>
      </c>
      <c r="AA1947" s="121">
        <f t="shared" si="177"/>
        <v>1</v>
      </c>
      <c r="AB1947" s="121">
        <f t="shared" si="178"/>
        <v>1</v>
      </c>
      <c r="AC1947" s="121">
        <f t="shared" si="179"/>
        <v>0</v>
      </c>
    </row>
    <row r="1948" spans="1:29" ht="35.25" customHeight="1" x14ac:dyDescent="0.25">
      <c r="A1948" s="89"/>
      <c r="B1948" s="94" t="s">
        <v>42</v>
      </c>
      <c r="C1948" s="91" t="s">
        <v>14</v>
      </c>
      <c r="D1948" s="91" t="s">
        <v>93</v>
      </c>
      <c r="E1948" s="122" t="s">
        <v>6037</v>
      </c>
      <c r="F1948" s="92" t="s">
        <v>42</v>
      </c>
      <c r="G1948" s="209" t="s">
        <v>42</v>
      </c>
      <c r="H1948" s="209" t="s">
        <v>693</v>
      </c>
      <c r="I1948" s="210" t="s">
        <v>42</v>
      </c>
      <c r="J1948" s="151"/>
      <c r="K1948" s="152"/>
      <c r="L1948" s="151"/>
      <c r="M1948" s="152"/>
      <c r="N1948" s="151"/>
      <c r="O1948" s="151" t="s">
        <v>42</v>
      </c>
      <c r="P1948" s="151"/>
      <c r="Q1948" s="211" t="s">
        <v>377</v>
      </c>
      <c r="R1948" s="211" t="s">
        <v>20</v>
      </c>
      <c r="S1948" s="153"/>
      <c r="T1948" s="94" t="s">
        <v>42</v>
      </c>
      <c r="U1948" s="120"/>
      <c r="V1948" s="120"/>
      <c r="W1948" s="100" t="e">
        <f>VLOOKUP(TRIM(X1948),X10:Y92,2,FALSE)</f>
        <v>#N/A</v>
      </c>
      <c r="X1948" s="121" t="str">
        <f t="shared" si="175"/>
        <v>99</v>
      </c>
      <c r="Y1948" s="124">
        <f t="shared" si="176"/>
        <v>0</v>
      </c>
      <c r="Z1948" s="121">
        <f t="shared" si="180"/>
        <v>0</v>
      </c>
      <c r="AA1948" s="121">
        <f t="shared" si="177"/>
        <v>1</v>
      </c>
      <c r="AB1948" s="121">
        <f t="shared" si="178"/>
        <v>1</v>
      </c>
      <c r="AC1948" s="121">
        <f t="shared" si="179"/>
        <v>0</v>
      </c>
    </row>
    <row r="1949" spans="1:29" ht="35.25" customHeight="1" x14ac:dyDescent="0.25">
      <c r="A1949" s="89"/>
      <c r="B1949" s="94" t="s">
        <v>42</v>
      </c>
      <c r="C1949" s="91" t="s">
        <v>14</v>
      </c>
      <c r="D1949" s="91" t="s">
        <v>93</v>
      </c>
      <c r="E1949" s="122" t="s">
        <v>6038</v>
      </c>
      <c r="F1949" s="92" t="s">
        <v>42</v>
      </c>
      <c r="G1949" s="209" t="s">
        <v>42</v>
      </c>
      <c r="H1949" s="209" t="s">
        <v>693</v>
      </c>
      <c r="I1949" s="210" t="s">
        <v>42</v>
      </c>
      <c r="J1949" s="151"/>
      <c r="K1949" s="152"/>
      <c r="L1949" s="151"/>
      <c r="M1949" s="152"/>
      <c r="N1949" s="151"/>
      <c r="O1949" s="151" t="s">
        <v>42</v>
      </c>
      <c r="P1949" s="151"/>
      <c r="Q1949" s="211" t="s">
        <v>377</v>
      </c>
      <c r="R1949" s="211" t="s">
        <v>20</v>
      </c>
      <c r="S1949" s="153"/>
      <c r="T1949" s="94" t="s">
        <v>42</v>
      </c>
      <c r="U1949" s="120"/>
      <c r="V1949" s="120"/>
      <c r="W1949" s="100" t="e">
        <f>VLOOKUP(TRIM(X1949),X10:Y92,2,FALSE)</f>
        <v>#N/A</v>
      </c>
      <c r="X1949" s="121" t="str">
        <f t="shared" ref="X1949:X2012" si="181">IF(ISNONTEXT(D1949),"" &amp; D1949 &amp;"",T(D1949))</f>
        <v>99</v>
      </c>
      <c r="Y1949" s="124">
        <f t="shared" ref="Y1949:Y2012" si="182">IF(F1949="CR", IF(S1949="Approved", 1, IF(S1949="Agreed", 1, IF(S1949="Block approved", 1, 0))),0)</f>
        <v>0</v>
      </c>
      <c r="Z1949" s="121">
        <f t="shared" si="180"/>
        <v>0</v>
      </c>
      <c r="AA1949" s="121">
        <f t="shared" ref="AA1949:AA2012" si="183">LEN(I1949)</f>
        <v>1</v>
      </c>
      <c r="AB1949" s="121">
        <f t="shared" ref="AB1949:AB2012" si="184">IF(LEFT(H1949, 12)="Reserved for",  1, 0)</f>
        <v>1</v>
      </c>
      <c r="AC1949" s="121">
        <f t="shared" ref="AC1949:AC2012" si="185">IF(F1949="LS OUT", IF(S1949="Approved", 1, IF(S1949="Block approved", 1, 0)),0)</f>
        <v>0</v>
      </c>
    </row>
    <row r="1950" spans="1:29" ht="35.25" customHeight="1" x14ac:dyDescent="0.25">
      <c r="A1950" s="89"/>
      <c r="B1950" s="94" t="s">
        <v>42</v>
      </c>
      <c r="C1950" s="91" t="s">
        <v>14</v>
      </c>
      <c r="D1950" s="91" t="s">
        <v>93</v>
      </c>
      <c r="E1950" s="122" t="s">
        <v>6039</v>
      </c>
      <c r="F1950" s="92" t="s">
        <v>42</v>
      </c>
      <c r="G1950" s="209" t="s">
        <v>42</v>
      </c>
      <c r="H1950" s="209" t="s">
        <v>693</v>
      </c>
      <c r="I1950" s="210" t="s">
        <v>42</v>
      </c>
      <c r="J1950" s="151"/>
      <c r="K1950" s="152"/>
      <c r="L1950" s="151"/>
      <c r="M1950" s="152"/>
      <c r="N1950" s="151"/>
      <c r="O1950" s="151" t="s">
        <v>42</v>
      </c>
      <c r="P1950" s="151"/>
      <c r="Q1950" s="211" t="s">
        <v>377</v>
      </c>
      <c r="R1950" s="211" t="s">
        <v>20</v>
      </c>
      <c r="S1950" s="153"/>
      <c r="T1950" s="94" t="s">
        <v>42</v>
      </c>
      <c r="U1950" s="120"/>
      <c r="V1950" s="120"/>
      <c r="W1950" s="100" t="e">
        <f>VLOOKUP(TRIM(X1950),X10:Y92,2,FALSE)</f>
        <v>#N/A</v>
      </c>
      <c r="X1950" s="121" t="str">
        <f t="shared" si="181"/>
        <v>99</v>
      </c>
      <c r="Y1950" s="124">
        <f t="shared" si="182"/>
        <v>0</v>
      </c>
      <c r="Z1950" s="121">
        <f t="shared" si="180"/>
        <v>0</v>
      </c>
      <c r="AA1950" s="121">
        <f t="shared" si="183"/>
        <v>1</v>
      </c>
      <c r="AB1950" s="121">
        <f t="shared" si="184"/>
        <v>1</v>
      </c>
      <c r="AC1950" s="121">
        <f t="shared" si="185"/>
        <v>0</v>
      </c>
    </row>
    <row r="1951" spans="1:29" ht="35.25" customHeight="1" x14ac:dyDescent="0.25">
      <c r="A1951" s="89"/>
      <c r="B1951" s="94" t="s">
        <v>42</v>
      </c>
      <c r="C1951" s="91" t="s">
        <v>14</v>
      </c>
      <c r="D1951" s="91" t="s">
        <v>93</v>
      </c>
      <c r="E1951" s="122" t="s">
        <v>6040</v>
      </c>
      <c r="F1951" s="92" t="s">
        <v>42</v>
      </c>
      <c r="G1951" s="209" t="s">
        <v>42</v>
      </c>
      <c r="H1951" s="209" t="s">
        <v>693</v>
      </c>
      <c r="I1951" s="210" t="s">
        <v>42</v>
      </c>
      <c r="J1951" s="151"/>
      <c r="K1951" s="152"/>
      <c r="L1951" s="151"/>
      <c r="M1951" s="152"/>
      <c r="N1951" s="151"/>
      <c r="O1951" s="151" t="s">
        <v>42</v>
      </c>
      <c r="P1951" s="151"/>
      <c r="Q1951" s="211" t="s">
        <v>377</v>
      </c>
      <c r="R1951" s="211" t="s">
        <v>20</v>
      </c>
      <c r="S1951" s="153"/>
      <c r="T1951" s="94" t="s">
        <v>42</v>
      </c>
      <c r="U1951" s="120"/>
      <c r="V1951" s="120"/>
      <c r="W1951" s="100" t="e">
        <f>VLOOKUP(TRIM(X1951),X10:Y92,2,FALSE)</f>
        <v>#N/A</v>
      </c>
      <c r="X1951" s="121" t="str">
        <f t="shared" si="181"/>
        <v>99</v>
      </c>
      <c r="Y1951" s="124">
        <f t="shared" si="182"/>
        <v>0</v>
      </c>
      <c r="Z1951" s="121">
        <f t="shared" si="180"/>
        <v>0</v>
      </c>
      <c r="AA1951" s="121">
        <f t="shared" si="183"/>
        <v>1</v>
      </c>
      <c r="AB1951" s="121">
        <f t="shared" si="184"/>
        <v>1</v>
      </c>
      <c r="AC1951" s="121">
        <f t="shared" si="185"/>
        <v>0</v>
      </c>
    </row>
    <row r="1952" spans="1:29" ht="35.25" customHeight="1" x14ac:dyDescent="0.25">
      <c r="A1952" s="89"/>
      <c r="B1952" s="94" t="s">
        <v>42</v>
      </c>
      <c r="C1952" s="91" t="s">
        <v>14</v>
      </c>
      <c r="D1952" s="91" t="s">
        <v>93</v>
      </c>
      <c r="E1952" s="122" t="s">
        <v>6041</v>
      </c>
      <c r="F1952" s="92" t="s">
        <v>42</v>
      </c>
      <c r="G1952" s="209" t="s">
        <v>42</v>
      </c>
      <c r="H1952" s="209" t="s">
        <v>693</v>
      </c>
      <c r="I1952" s="210" t="s">
        <v>42</v>
      </c>
      <c r="J1952" s="151"/>
      <c r="K1952" s="152"/>
      <c r="L1952" s="151"/>
      <c r="M1952" s="152"/>
      <c r="N1952" s="151"/>
      <c r="O1952" s="151" t="s">
        <v>42</v>
      </c>
      <c r="P1952" s="151"/>
      <c r="Q1952" s="211" t="s">
        <v>377</v>
      </c>
      <c r="R1952" s="211" t="s">
        <v>20</v>
      </c>
      <c r="S1952" s="153"/>
      <c r="T1952" s="94" t="s">
        <v>42</v>
      </c>
      <c r="U1952" s="120"/>
      <c r="V1952" s="120"/>
      <c r="W1952" s="100" t="e">
        <f>VLOOKUP(TRIM(X1952),X10:Y92,2,FALSE)</f>
        <v>#N/A</v>
      </c>
      <c r="X1952" s="121" t="str">
        <f t="shared" si="181"/>
        <v>99</v>
      </c>
      <c r="Y1952" s="124">
        <f t="shared" si="182"/>
        <v>0</v>
      </c>
      <c r="Z1952" s="121">
        <f t="shared" si="180"/>
        <v>0</v>
      </c>
      <c r="AA1952" s="121">
        <f t="shared" si="183"/>
        <v>1</v>
      </c>
      <c r="AB1952" s="121">
        <f t="shared" si="184"/>
        <v>1</v>
      </c>
      <c r="AC1952" s="121">
        <f t="shared" si="185"/>
        <v>0</v>
      </c>
    </row>
    <row r="1953" spans="1:29" ht="35.25" customHeight="1" x14ac:dyDescent="0.25">
      <c r="A1953" s="89"/>
      <c r="B1953" s="94" t="s">
        <v>42</v>
      </c>
      <c r="C1953" s="91" t="s">
        <v>14</v>
      </c>
      <c r="D1953" s="91" t="s">
        <v>93</v>
      </c>
      <c r="E1953" s="122" t="s">
        <v>6042</v>
      </c>
      <c r="F1953" s="92" t="s">
        <v>42</v>
      </c>
      <c r="G1953" s="209" t="s">
        <v>42</v>
      </c>
      <c r="H1953" s="209" t="s">
        <v>693</v>
      </c>
      <c r="I1953" s="210" t="s">
        <v>42</v>
      </c>
      <c r="J1953" s="151"/>
      <c r="K1953" s="152"/>
      <c r="L1953" s="151"/>
      <c r="M1953" s="152"/>
      <c r="N1953" s="151"/>
      <c r="O1953" s="151" t="s">
        <v>42</v>
      </c>
      <c r="P1953" s="151"/>
      <c r="Q1953" s="211" t="s">
        <v>377</v>
      </c>
      <c r="R1953" s="211" t="s">
        <v>20</v>
      </c>
      <c r="S1953" s="153"/>
      <c r="T1953" s="94" t="s">
        <v>42</v>
      </c>
      <c r="U1953" s="120"/>
      <c r="V1953" s="120"/>
      <c r="W1953" s="100" t="e">
        <f>VLOOKUP(TRIM(X1953),X10:Y92,2,FALSE)</f>
        <v>#N/A</v>
      </c>
      <c r="X1953" s="121" t="str">
        <f t="shared" si="181"/>
        <v>99</v>
      </c>
      <c r="Y1953" s="124">
        <f t="shared" si="182"/>
        <v>0</v>
      </c>
      <c r="Z1953" s="121">
        <f t="shared" si="180"/>
        <v>0</v>
      </c>
      <c r="AA1953" s="121">
        <f t="shared" si="183"/>
        <v>1</v>
      </c>
      <c r="AB1953" s="121">
        <f t="shared" si="184"/>
        <v>1</v>
      </c>
      <c r="AC1953" s="121">
        <f t="shared" si="185"/>
        <v>0</v>
      </c>
    </row>
    <row r="1954" spans="1:29" ht="35.25" customHeight="1" x14ac:dyDescent="0.25">
      <c r="A1954" s="89"/>
      <c r="B1954" s="94" t="s">
        <v>42</v>
      </c>
      <c r="C1954" s="91" t="s">
        <v>14</v>
      </c>
      <c r="D1954" s="91" t="s">
        <v>93</v>
      </c>
      <c r="E1954" s="122" t="s">
        <v>6043</v>
      </c>
      <c r="F1954" s="92" t="s">
        <v>42</v>
      </c>
      <c r="G1954" s="209" t="s">
        <v>42</v>
      </c>
      <c r="H1954" s="209" t="s">
        <v>693</v>
      </c>
      <c r="I1954" s="210" t="s">
        <v>42</v>
      </c>
      <c r="J1954" s="151"/>
      <c r="K1954" s="152"/>
      <c r="L1954" s="151"/>
      <c r="M1954" s="152"/>
      <c r="N1954" s="151"/>
      <c r="O1954" s="151" t="s">
        <v>42</v>
      </c>
      <c r="P1954" s="151"/>
      <c r="Q1954" s="211" t="s">
        <v>377</v>
      </c>
      <c r="R1954" s="211" t="s">
        <v>20</v>
      </c>
      <c r="S1954" s="153"/>
      <c r="T1954" s="94" t="s">
        <v>42</v>
      </c>
      <c r="U1954" s="120"/>
      <c r="V1954" s="120"/>
      <c r="W1954" s="100" t="e">
        <f>VLOOKUP(TRIM(X1954),X10:Y92,2,FALSE)</f>
        <v>#N/A</v>
      </c>
      <c r="X1954" s="121" t="str">
        <f t="shared" si="181"/>
        <v>99</v>
      </c>
      <c r="Y1954" s="124">
        <f t="shared" si="182"/>
        <v>0</v>
      </c>
      <c r="Z1954" s="121">
        <f t="shared" si="180"/>
        <v>0</v>
      </c>
      <c r="AA1954" s="121">
        <f t="shared" si="183"/>
        <v>1</v>
      </c>
      <c r="AB1954" s="121">
        <f t="shared" si="184"/>
        <v>1</v>
      </c>
      <c r="AC1954" s="121">
        <f t="shared" si="185"/>
        <v>0</v>
      </c>
    </row>
    <row r="1955" spans="1:29" ht="35.25" customHeight="1" x14ac:dyDescent="0.25">
      <c r="A1955" s="89"/>
      <c r="B1955" s="94" t="s">
        <v>42</v>
      </c>
      <c r="C1955" s="91" t="s">
        <v>14</v>
      </c>
      <c r="D1955" s="91" t="s">
        <v>93</v>
      </c>
      <c r="E1955" s="122" t="s">
        <v>6044</v>
      </c>
      <c r="F1955" s="92" t="s">
        <v>42</v>
      </c>
      <c r="G1955" s="209" t="s">
        <v>42</v>
      </c>
      <c r="H1955" s="209" t="s">
        <v>693</v>
      </c>
      <c r="I1955" s="210" t="s">
        <v>42</v>
      </c>
      <c r="J1955" s="151"/>
      <c r="K1955" s="152"/>
      <c r="L1955" s="151"/>
      <c r="M1955" s="152"/>
      <c r="N1955" s="151"/>
      <c r="O1955" s="151" t="s">
        <v>42</v>
      </c>
      <c r="P1955" s="151"/>
      <c r="Q1955" s="211" t="s">
        <v>377</v>
      </c>
      <c r="R1955" s="211" t="s">
        <v>20</v>
      </c>
      <c r="S1955" s="153"/>
      <c r="T1955" s="94" t="s">
        <v>42</v>
      </c>
      <c r="U1955" s="120"/>
      <c r="V1955" s="120"/>
      <c r="W1955" s="100" t="e">
        <f>VLOOKUP(TRIM(X1955),X10:Y92,2,FALSE)</f>
        <v>#N/A</v>
      </c>
      <c r="X1955" s="121" t="str">
        <f t="shared" si="181"/>
        <v>99</v>
      </c>
      <c r="Y1955" s="124">
        <f t="shared" si="182"/>
        <v>0</v>
      </c>
      <c r="Z1955" s="121">
        <f t="shared" si="180"/>
        <v>0</v>
      </c>
      <c r="AA1955" s="121">
        <f t="shared" si="183"/>
        <v>1</v>
      </c>
      <c r="AB1955" s="121">
        <f t="shared" si="184"/>
        <v>1</v>
      </c>
      <c r="AC1955" s="121">
        <f t="shared" si="185"/>
        <v>0</v>
      </c>
    </row>
    <row r="1956" spans="1:29" ht="35.25" customHeight="1" x14ac:dyDescent="0.25">
      <c r="A1956" s="89"/>
      <c r="B1956" s="94" t="s">
        <v>42</v>
      </c>
      <c r="C1956" s="91" t="s">
        <v>14</v>
      </c>
      <c r="D1956" s="91" t="s">
        <v>93</v>
      </c>
      <c r="E1956" s="122" t="s">
        <v>6045</v>
      </c>
      <c r="F1956" s="92" t="s">
        <v>42</v>
      </c>
      <c r="G1956" s="209" t="s">
        <v>42</v>
      </c>
      <c r="H1956" s="209" t="s">
        <v>693</v>
      </c>
      <c r="I1956" s="210" t="s">
        <v>42</v>
      </c>
      <c r="J1956" s="151"/>
      <c r="K1956" s="152"/>
      <c r="L1956" s="151"/>
      <c r="M1956" s="152"/>
      <c r="N1956" s="151"/>
      <c r="O1956" s="151" t="s">
        <v>42</v>
      </c>
      <c r="P1956" s="151"/>
      <c r="Q1956" s="211" t="s">
        <v>377</v>
      </c>
      <c r="R1956" s="211" t="s">
        <v>20</v>
      </c>
      <c r="S1956" s="153"/>
      <c r="T1956" s="94" t="s">
        <v>42</v>
      </c>
      <c r="U1956" s="120"/>
      <c r="V1956" s="120"/>
      <c r="W1956" s="100" t="e">
        <f>VLOOKUP(TRIM(X1956),X10:Y92,2,FALSE)</f>
        <v>#N/A</v>
      </c>
      <c r="X1956" s="121" t="str">
        <f t="shared" si="181"/>
        <v>99</v>
      </c>
      <c r="Y1956" s="124">
        <f t="shared" si="182"/>
        <v>0</v>
      </c>
      <c r="Z1956" s="121">
        <f t="shared" si="180"/>
        <v>0</v>
      </c>
      <c r="AA1956" s="121">
        <f t="shared" si="183"/>
        <v>1</v>
      </c>
      <c r="AB1956" s="121">
        <f t="shared" si="184"/>
        <v>1</v>
      </c>
      <c r="AC1956" s="121">
        <f t="shared" si="185"/>
        <v>0</v>
      </c>
    </row>
    <row r="1957" spans="1:29" ht="35.25" customHeight="1" x14ac:dyDescent="0.25">
      <c r="A1957" s="89"/>
      <c r="B1957" s="94" t="s">
        <v>42</v>
      </c>
      <c r="C1957" s="91" t="s">
        <v>14</v>
      </c>
      <c r="D1957" s="91" t="s">
        <v>93</v>
      </c>
      <c r="E1957" s="122" t="s">
        <v>6046</v>
      </c>
      <c r="F1957" s="92" t="s">
        <v>42</v>
      </c>
      <c r="G1957" s="209" t="s">
        <v>42</v>
      </c>
      <c r="H1957" s="209" t="s">
        <v>693</v>
      </c>
      <c r="I1957" s="210" t="s">
        <v>42</v>
      </c>
      <c r="J1957" s="151"/>
      <c r="K1957" s="152"/>
      <c r="L1957" s="151"/>
      <c r="M1957" s="152"/>
      <c r="N1957" s="151"/>
      <c r="O1957" s="151" t="s">
        <v>42</v>
      </c>
      <c r="P1957" s="151"/>
      <c r="Q1957" s="211" t="s">
        <v>377</v>
      </c>
      <c r="R1957" s="211" t="s">
        <v>20</v>
      </c>
      <c r="S1957" s="153"/>
      <c r="T1957" s="94" t="s">
        <v>42</v>
      </c>
      <c r="U1957" s="120"/>
      <c r="V1957" s="120"/>
      <c r="W1957" s="100" t="e">
        <f>VLOOKUP(TRIM(X1957),X10:Y92,2,FALSE)</f>
        <v>#N/A</v>
      </c>
      <c r="X1957" s="121" t="str">
        <f t="shared" si="181"/>
        <v>99</v>
      </c>
      <c r="Y1957" s="124">
        <f t="shared" si="182"/>
        <v>0</v>
      </c>
      <c r="Z1957" s="121">
        <f t="shared" si="180"/>
        <v>0</v>
      </c>
      <c r="AA1957" s="121">
        <f t="shared" si="183"/>
        <v>1</v>
      </c>
      <c r="AB1957" s="121">
        <f t="shared" si="184"/>
        <v>1</v>
      </c>
      <c r="AC1957" s="121">
        <f t="shared" si="185"/>
        <v>0</v>
      </c>
    </row>
    <row r="1958" spans="1:29" ht="35.25" customHeight="1" x14ac:dyDescent="0.25">
      <c r="A1958" s="89"/>
      <c r="B1958" s="94" t="s">
        <v>42</v>
      </c>
      <c r="C1958" s="91" t="s">
        <v>14</v>
      </c>
      <c r="D1958" s="91" t="s">
        <v>93</v>
      </c>
      <c r="E1958" s="122" t="s">
        <v>6047</v>
      </c>
      <c r="F1958" s="92" t="s">
        <v>42</v>
      </c>
      <c r="G1958" s="209" t="s">
        <v>42</v>
      </c>
      <c r="H1958" s="209" t="s">
        <v>693</v>
      </c>
      <c r="I1958" s="210" t="s">
        <v>42</v>
      </c>
      <c r="J1958" s="151"/>
      <c r="K1958" s="152"/>
      <c r="L1958" s="151"/>
      <c r="M1958" s="152"/>
      <c r="N1958" s="151"/>
      <c r="O1958" s="151" t="s">
        <v>42</v>
      </c>
      <c r="P1958" s="151"/>
      <c r="Q1958" s="211" t="s">
        <v>377</v>
      </c>
      <c r="R1958" s="211" t="s">
        <v>20</v>
      </c>
      <c r="S1958" s="153"/>
      <c r="T1958" s="94" t="s">
        <v>42</v>
      </c>
      <c r="U1958" s="120"/>
      <c r="V1958" s="120"/>
      <c r="W1958" s="100" t="e">
        <f>VLOOKUP(TRIM(X1958),X10:Y92,2,FALSE)</f>
        <v>#N/A</v>
      </c>
      <c r="X1958" s="121" t="str">
        <f t="shared" si="181"/>
        <v>99</v>
      </c>
      <c r="Y1958" s="124">
        <f t="shared" si="182"/>
        <v>0</v>
      </c>
      <c r="Z1958" s="121">
        <f t="shared" si="180"/>
        <v>0</v>
      </c>
      <c r="AA1958" s="121">
        <f t="shared" si="183"/>
        <v>1</v>
      </c>
      <c r="AB1958" s="121">
        <f t="shared" si="184"/>
        <v>1</v>
      </c>
      <c r="AC1958" s="121">
        <f t="shared" si="185"/>
        <v>0</v>
      </c>
    </row>
    <row r="1959" spans="1:29" ht="35.25" customHeight="1" x14ac:dyDescent="0.25">
      <c r="A1959" s="89"/>
      <c r="B1959" s="94" t="s">
        <v>42</v>
      </c>
      <c r="C1959" s="91" t="s">
        <v>14</v>
      </c>
      <c r="D1959" s="91" t="s">
        <v>93</v>
      </c>
      <c r="E1959" s="122" t="s">
        <v>6048</v>
      </c>
      <c r="F1959" s="92" t="s">
        <v>42</v>
      </c>
      <c r="G1959" s="209" t="s">
        <v>42</v>
      </c>
      <c r="H1959" s="209" t="s">
        <v>693</v>
      </c>
      <c r="I1959" s="210" t="s">
        <v>42</v>
      </c>
      <c r="J1959" s="151"/>
      <c r="K1959" s="152"/>
      <c r="L1959" s="151"/>
      <c r="M1959" s="152"/>
      <c r="N1959" s="151"/>
      <c r="O1959" s="151" t="s">
        <v>42</v>
      </c>
      <c r="P1959" s="151"/>
      <c r="Q1959" s="211" t="s">
        <v>377</v>
      </c>
      <c r="R1959" s="211" t="s">
        <v>20</v>
      </c>
      <c r="S1959" s="153"/>
      <c r="T1959" s="94" t="s">
        <v>42</v>
      </c>
      <c r="U1959" s="120"/>
      <c r="V1959" s="120"/>
      <c r="W1959" s="100" t="e">
        <f>VLOOKUP(TRIM(X1959),X10:Y92,2,FALSE)</f>
        <v>#N/A</v>
      </c>
      <c r="X1959" s="121" t="str">
        <f t="shared" si="181"/>
        <v>99</v>
      </c>
      <c r="Y1959" s="124">
        <f t="shared" si="182"/>
        <v>0</v>
      </c>
      <c r="Z1959" s="121">
        <f t="shared" si="180"/>
        <v>0</v>
      </c>
      <c r="AA1959" s="121">
        <f t="shared" si="183"/>
        <v>1</v>
      </c>
      <c r="AB1959" s="121">
        <f t="shared" si="184"/>
        <v>1</v>
      </c>
      <c r="AC1959" s="121">
        <f t="shared" si="185"/>
        <v>0</v>
      </c>
    </row>
    <row r="1960" spans="1:29" ht="35.25" customHeight="1" x14ac:dyDescent="0.25">
      <c r="A1960" s="89"/>
      <c r="B1960" s="94" t="s">
        <v>42</v>
      </c>
      <c r="C1960" s="91" t="s">
        <v>14</v>
      </c>
      <c r="D1960" s="91" t="s">
        <v>93</v>
      </c>
      <c r="E1960" s="122" t="s">
        <v>6049</v>
      </c>
      <c r="F1960" s="92" t="s">
        <v>42</v>
      </c>
      <c r="G1960" s="209" t="s">
        <v>42</v>
      </c>
      <c r="H1960" s="209" t="s">
        <v>693</v>
      </c>
      <c r="I1960" s="210" t="s">
        <v>42</v>
      </c>
      <c r="J1960" s="151"/>
      <c r="K1960" s="152"/>
      <c r="L1960" s="151"/>
      <c r="M1960" s="152"/>
      <c r="N1960" s="151"/>
      <c r="O1960" s="151" t="s">
        <v>42</v>
      </c>
      <c r="P1960" s="151"/>
      <c r="Q1960" s="211" t="s">
        <v>377</v>
      </c>
      <c r="R1960" s="211" t="s">
        <v>20</v>
      </c>
      <c r="S1960" s="153"/>
      <c r="T1960" s="94" t="s">
        <v>42</v>
      </c>
      <c r="U1960" s="120"/>
      <c r="V1960" s="120"/>
      <c r="W1960" s="100" t="e">
        <f>VLOOKUP(TRIM(X1960),X10:Y92,2,FALSE)</f>
        <v>#N/A</v>
      </c>
      <c r="X1960" s="121" t="str">
        <f t="shared" si="181"/>
        <v>99</v>
      </c>
      <c r="Y1960" s="124">
        <f t="shared" si="182"/>
        <v>0</v>
      </c>
      <c r="Z1960" s="121">
        <f t="shared" si="180"/>
        <v>0</v>
      </c>
      <c r="AA1960" s="121">
        <f t="shared" si="183"/>
        <v>1</v>
      </c>
      <c r="AB1960" s="121">
        <f t="shared" si="184"/>
        <v>1</v>
      </c>
      <c r="AC1960" s="121">
        <f t="shared" si="185"/>
        <v>0</v>
      </c>
    </row>
    <row r="1961" spans="1:29" ht="35.25" customHeight="1" x14ac:dyDescent="0.25">
      <c r="A1961" s="89"/>
      <c r="B1961" s="94" t="s">
        <v>42</v>
      </c>
      <c r="C1961" s="91" t="s">
        <v>14</v>
      </c>
      <c r="D1961" s="91" t="s">
        <v>93</v>
      </c>
      <c r="E1961" s="122" t="s">
        <v>6050</v>
      </c>
      <c r="F1961" s="92" t="s">
        <v>42</v>
      </c>
      <c r="G1961" s="209" t="s">
        <v>42</v>
      </c>
      <c r="H1961" s="209" t="s">
        <v>693</v>
      </c>
      <c r="I1961" s="210" t="s">
        <v>42</v>
      </c>
      <c r="J1961" s="151"/>
      <c r="K1961" s="152"/>
      <c r="L1961" s="151"/>
      <c r="M1961" s="152"/>
      <c r="N1961" s="151"/>
      <c r="O1961" s="151" t="s">
        <v>42</v>
      </c>
      <c r="P1961" s="151"/>
      <c r="Q1961" s="211" t="s">
        <v>377</v>
      </c>
      <c r="R1961" s="211" t="s">
        <v>20</v>
      </c>
      <c r="S1961" s="153"/>
      <c r="T1961" s="94" t="s">
        <v>42</v>
      </c>
      <c r="U1961" s="120"/>
      <c r="V1961" s="120"/>
      <c r="W1961" s="100" t="e">
        <f>VLOOKUP(TRIM(X1961),X10:Y92,2,FALSE)</f>
        <v>#N/A</v>
      </c>
      <c r="X1961" s="121" t="str">
        <f t="shared" si="181"/>
        <v>99</v>
      </c>
      <c r="Y1961" s="124">
        <f t="shared" si="182"/>
        <v>0</v>
      </c>
      <c r="Z1961" s="121">
        <f t="shared" si="180"/>
        <v>0</v>
      </c>
      <c r="AA1961" s="121">
        <f t="shared" si="183"/>
        <v>1</v>
      </c>
      <c r="AB1961" s="121">
        <f t="shared" si="184"/>
        <v>1</v>
      </c>
      <c r="AC1961" s="121">
        <f t="shared" si="185"/>
        <v>0</v>
      </c>
    </row>
    <row r="1962" spans="1:29" ht="35.25" customHeight="1" x14ac:dyDescent="0.25">
      <c r="A1962" s="89"/>
      <c r="B1962" s="94" t="s">
        <v>42</v>
      </c>
      <c r="C1962" s="91" t="s">
        <v>14</v>
      </c>
      <c r="D1962" s="91" t="s">
        <v>93</v>
      </c>
      <c r="E1962" s="122" t="s">
        <v>6051</v>
      </c>
      <c r="F1962" s="92" t="s">
        <v>42</v>
      </c>
      <c r="G1962" s="209" t="s">
        <v>42</v>
      </c>
      <c r="H1962" s="209" t="s">
        <v>693</v>
      </c>
      <c r="I1962" s="210" t="s">
        <v>42</v>
      </c>
      <c r="J1962" s="151"/>
      <c r="K1962" s="152"/>
      <c r="L1962" s="151"/>
      <c r="M1962" s="152"/>
      <c r="N1962" s="151"/>
      <c r="O1962" s="151" t="s">
        <v>42</v>
      </c>
      <c r="P1962" s="151"/>
      <c r="Q1962" s="211" t="s">
        <v>377</v>
      </c>
      <c r="R1962" s="211" t="s">
        <v>20</v>
      </c>
      <c r="S1962" s="153"/>
      <c r="T1962" s="94" t="s">
        <v>42</v>
      </c>
      <c r="U1962" s="120"/>
      <c r="V1962" s="120"/>
      <c r="W1962" s="100" t="e">
        <f>VLOOKUP(TRIM(X1962),X10:Y92,2,FALSE)</f>
        <v>#N/A</v>
      </c>
      <c r="X1962" s="121" t="str">
        <f t="shared" si="181"/>
        <v>99</v>
      </c>
      <c r="Y1962" s="124">
        <f t="shared" si="182"/>
        <v>0</v>
      </c>
      <c r="Z1962" s="121">
        <f t="shared" si="180"/>
        <v>0</v>
      </c>
      <c r="AA1962" s="121">
        <f t="shared" si="183"/>
        <v>1</v>
      </c>
      <c r="AB1962" s="121">
        <f t="shared" si="184"/>
        <v>1</v>
      </c>
      <c r="AC1962" s="121">
        <f t="shared" si="185"/>
        <v>0</v>
      </c>
    </row>
    <row r="1963" spans="1:29" ht="35.25" customHeight="1" x14ac:dyDescent="0.25">
      <c r="A1963" s="89"/>
      <c r="B1963" s="94" t="s">
        <v>42</v>
      </c>
      <c r="C1963" s="91" t="s">
        <v>14</v>
      </c>
      <c r="D1963" s="91" t="s">
        <v>93</v>
      </c>
      <c r="E1963" s="122" t="s">
        <v>6052</v>
      </c>
      <c r="F1963" s="92" t="s">
        <v>42</v>
      </c>
      <c r="G1963" s="209" t="s">
        <v>42</v>
      </c>
      <c r="H1963" s="209" t="s">
        <v>693</v>
      </c>
      <c r="I1963" s="210" t="s">
        <v>42</v>
      </c>
      <c r="J1963" s="151"/>
      <c r="K1963" s="152"/>
      <c r="L1963" s="151"/>
      <c r="M1963" s="152"/>
      <c r="N1963" s="151"/>
      <c r="O1963" s="151" t="s">
        <v>42</v>
      </c>
      <c r="P1963" s="151"/>
      <c r="Q1963" s="211" t="s">
        <v>377</v>
      </c>
      <c r="R1963" s="211" t="s">
        <v>20</v>
      </c>
      <c r="S1963" s="153"/>
      <c r="T1963" s="94" t="s">
        <v>42</v>
      </c>
      <c r="U1963" s="120"/>
      <c r="V1963" s="120"/>
      <c r="W1963" s="100" t="e">
        <f>VLOOKUP(TRIM(X1963),X10:Y92,2,FALSE)</f>
        <v>#N/A</v>
      </c>
      <c r="X1963" s="121" t="str">
        <f t="shared" si="181"/>
        <v>99</v>
      </c>
      <c r="Y1963" s="124">
        <f t="shared" si="182"/>
        <v>0</v>
      </c>
      <c r="Z1963" s="121">
        <f t="shared" si="180"/>
        <v>0</v>
      </c>
      <c r="AA1963" s="121">
        <f t="shared" si="183"/>
        <v>1</v>
      </c>
      <c r="AB1963" s="121">
        <f t="shared" si="184"/>
        <v>1</v>
      </c>
      <c r="AC1963" s="121">
        <f t="shared" si="185"/>
        <v>0</v>
      </c>
    </row>
    <row r="1964" spans="1:29" ht="35.25" customHeight="1" x14ac:dyDescent="0.25">
      <c r="A1964" s="89"/>
      <c r="B1964" s="94" t="s">
        <v>42</v>
      </c>
      <c r="C1964" s="91" t="s">
        <v>14</v>
      </c>
      <c r="D1964" s="91" t="s">
        <v>93</v>
      </c>
      <c r="E1964" s="122" t="s">
        <v>6053</v>
      </c>
      <c r="F1964" s="92" t="s">
        <v>42</v>
      </c>
      <c r="G1964" s="209" t="s">
        <v>42</v>
      </c>
      <c r="H1964" s="209" t="s">
        <v>693</v>
      </c>
      <c r="I1964" s="210" t="s">
        <v>42</v>
      </c>
      <c r="J1964" s="151"/>
      <c r="K1964" s="152"/>
      <c r="L1964" s="151"/>
      <c r="M1964" s="152"/>
      <c r="N1964" s="151"/>
      <c r="O1964" s="151" t="s">
        <v>42</v>
      </c>
      <c r="P1964" s="151"/>
      <c r="Q1964" s="211" t="s">
        <v>377</v>
      </c>
      <c r="R1964" s="211" t="s">
        <v>20</v>
      </c>
      <c r="S1964" s="153"/>
      <c r="T1964" s="94" t="s">
        <v>42</v>
      </c>
      <c r="U1964" s="120"/>
      <c r="V1964" s="120"/>
      <c r="W1964" s="100" t="e">
        <f>VLOOKUP(TRIM(X1964),X10:Y92,2,FALSE)</f>
        <v>#N/A</v>
      </c>
      <c r="X1964" s="121" t="str">
        <f t="shared" si="181"/>
        <v>99</v>
      </c>
      <c r="Y1964" s="124">
        <f t="shared" si="182"/>
        <v>0</v>
      </c>
      <c r="Z1964" s="121">
        <f t="shared" si="180"/>
        <v>0</v>
      </c>
      <c r="AA1964" s="121">
        <f t="shared" si="183"/>
        <v>1</v>
      </c>
      <c r="AB1964" s="121">
        <f t="shared" si="184"/>
        <v>1</v>
      </c>
      <c r="AC1964" s="121">
        <f t="shared" si="185"/>
        <v>0</v>
      </c>
    </row>
    <row r="1965" spans="1:29" ht="35.25" customHeight="1" x14ac:dyDescent="0.25">
      <c r="A1965" s="89"/>
      <c r="B1965" s="94" t="s">
        <v>42</v>
      </c>
      <c r="C1965" s="91" t="s">
        <v>14</v>
      </c>
      <c r="D1965" s="91" t="s">
        <v>93</v>
      </c>
      <c r="E1965" s="122" t="s">
        <v>6054</v>
      </c>
      <c r="F1965" s="92" t="s">
        <v>42</v>
      </c>
      <c r="G1965" s="209" t="s">
        <v>42</v>
      </c>
      <c r="H1965" s="209" t="s">
        <v>693</v>
      </c>
      <c r="I1965" s="210" t="s">
        <v>42</v>
      </c>
      <c r="J1965" s="151"/>
      <c r="K1965" s="152"/>
      <c r="L1965" s="151"/>
      <c r="M1965" s="152"/>
      <c r="N1965" s="151"/>
      <c r="O1965" s="151" t="s">
        <v>42</v>
      </c>
      <c r="P1965" s="151"/>
      <c r="Q1965" s="211" t="s">
        <v>377</v>
      </c>
      <c r="R1965" s="211" t="s">
        <v>20</v>
      </c>
      <c r="S1965" s="153"/>
      <c r="T1965" s="94" t="s">
        <v>42</v>
      </c>
      <c r="U1965" s="120"/>
      <c r="V1965" s="120"/>
      <c r="W1965" s="100" t="e">
        <f>VLOOKUP(TRIM(X1965),X10:Y92,2,FALSE)</f>
        <v>#N/A</v>
      </c>
      <c r="X1965" s="121" t="str">
        <f t="shared" si="181"/>
        <v>99</v>
      </c>
      <c r="Y1965" s="124">
        <f t="shared" si="182"/>
        <v>0</v>
      </c>
      <c r="Z1965" s="121">
        <f t="shared" si="180"/>
        <v>0</v>
      </c>
      <c r="AA1965" s="121">
        <f t="shared" si="183"/>
        <v>1</v>
      </c>
      <c r="AB1965" s="121">
        <f t="shared" si="184"/>
        <v>1</v>
      </c>
      <c r="AC1965" s="121">
        <f t="shared" si="185"/>
        <v>0</v>
      </c>
    </row>
    <row r="1966" spans="1:29" ht="35.25" customHeight="1" x14ac:dyDescent="0.25">
      <c r="A1966" s="89"/>
      <c r="B1966" s="94" t="s">
        <v>42</v>
      </c>
      <c r="C1966" s="91" t="s">
        <v>14</v>
      </c>
      <c r="D1966" s="91" t="s">
        <v>93</v>
      </c>
      <c r="E1966" s="122" t="s">
        <v>6055</v>
      </c>
      <c r="F1966" s="92" t="s">
        <v>42</v>
      </c>
      <c r="G1966" s="209" t="s">
        <v>42</v>
      </c>
      <c r="H1966" s="209" t="s">
        <v>693</v>
      </c>
      <c r="I1966" s="210" t="s">
        <v>42</v>
      </c>
      <c r="J1966" s="151"/>
      <c r="K1966" s="152"/>
      <c r="L1966" s="151"/>
      <c r="M1966" s="152"/>
      <c r="N1966" s="151"/>
      <c r="O1966" s="151" t="s">
        <v>42</v>
      </c>
      <c r="P1966" s="151"/>
      <c r="Q1966" s="211" t="s">
        <v>377</v>
      </c>
      <c r="R1966" s="211" t="s">
        <v>20</v>
      </c>
      <c r="S1966" s="153"/>
      <c r="T1966" s="94" t="s">
        <v>42</v>
      </c>
      <c r="U1966" s="120"/>
      <c r="V1966" s="120"/>
      <c r="W1966" s="100" t="e">
        <f>VLOOKUP(TRIM(X1966),X10:Y92,2,FALSE)</f>
        <v>#N/A</v>
      </c>
      <c r="X1966" s="121" t="str">
        <f t="shared" si="181"/>
        <v>99</v>
      </c>
      <c r="Y1966" s="124">
        <f t="shared" si="182"/>
        <v>0</v>
      </c>
      <c r="Z1966" s="121">
        <f t="shared" si="180"/>
        <v>0</v>
      </c>
      <c r="AA1966" s="121">
        <f t="shared" si="183"/>
        <v>1</v>
      </c>
      <c r="AB1966" s="121">
        <f t="shared" si="184"/>
        <v>1</v>
      </c>
      <c r="AC1966" s="121">
        <f t="shared" si="185"/>
        <v>0</v>
      </c>
    </row>
    <row r="1967" spans="1:29" ht="35.25" customHeight="1" x14ac:dyDescent="0.25">
      <c r="A1967" s="89"/>
      <c r="B1967" s="94" t="s">
        <v>42</v>
      </c>
      <c r="C1967" s="91" t="s">
        <v>14</v>
      </c>
      <c r="D1967" s="91" t="s">
        <v>93</v>
      </c>
      <c r="E1967" s="122" t="s">
        <v>6056</v>
      </c>
      <c r="F1967" s="92" t="s">
        <v>42</v>
      </c>
      <c r="G1967" s="209" t="s">
        <v>42</v>
      </c>
      <c r="H1967" s="209" t="s">
        <v>693</v>
      </c>
      <c r="I1967" s="210" t="s">
        <v>42</v>
      </c>
      <c r="J1967" s="151"/>
      <c r="K1967" s="152"/>
      <c r="L1967" s="151"/>
      <c r="M1967" s="152"/>
      <c r="N1967" s="151"/>
      <c r="O1967" s="151" t="s">
        <v>42</v>
      </c>
      <c r="P1967" s="151"/>
      <c r="Q1967" s="211" t="s">
        <v>377</v>
      </c>
      <c r="R1967" s="211" t="s">
        <v>20</v>
      </c>
      <c r="S1967" s="153"/>
      <c r="T1967" s="94" t="s">
        <v>42</v>
      </c>
      <c r="U1967" s="120"/>
      <c r="V1967" s="120"/>
      <c r="W1967" s="100" t="e">
        <f>VLOOKUP(TRIM(X1967),X10:Y92,2,FALSE)</f>
        <v>#N/A</v>
      </c>
      <c r="X1967" s="121" t="str">
        <f t="shared" si="181"/>
        <v>99</v>
      </c>
      <c r="Y1967" s="124">
        <f t="shared" si="182"/>
        <v>0</v>
      </c>
      <c r="Z1967" s="121">
        <f t="shared" si="180"/>
        <v>0</v>
      </c>
      <c r="AA1967" s="121">
        <f t="shared" si="183"/>
        <v>1</v>
      </c>
      <c r="AB1967" s="121">
        <f t="shared" si="184"/>
        <v>1</v>
      </c>
      <c r="AC1967" s="121">
        <f t="shared" si="185"/>
        <v>0</v>
      </c>
    </row>
    <row r="1968" spans="1:29" ht="35.25" customHeight="1" x14ac:dyDescent="0.25">
      <c r="A1968" s="89"/>
      <c r="B1968" s="94" t="s">
        <v>42</v>
      </c>
      <c r="C1968" s="91" t="s">
        <v>14</v>
      </c>
      <c r="D1968" s="91" t="s">
        <v>93</v>
      </c>
      <c r="E1968" s="122" t="s">
        <v>6057</v>
      </c>
      <c r="F1968" s="92" t="s">
        <v>42</v>
      </c>
      <c r="G1968" s="209" t="s">
        <v>42</v>
      </c>
      <c r="H1968" s="209" t="s">
        <v>693</v>
      </c>
      <c r="I1968" s="210" t="s">
        <v>42</v>
      </c>
      <c r="J1968" s="151"/>
      <c r="K1968" s="152"/>
      <c r="L1968" s="151"/>
      <c r="M1968" s="152"/>
      <c r="N1968" s="151"/>
      <c r="O1968" s="151" t="s">
        <v>42</v>
      </c>
      <c r="P1968" s="151"/>
      <c r="Q1968" s="211" t="s">
        <v>377</v>
      </c>
      <c r="R1968" s="211" t="s">
        <v>20</v>
      </c>
      <c r="S1968" s="153"/>
      <c r="T1968" s="94" t="s">
        <v>42</v>
      </c>
      <c r="U1968" s="120"/>
      <c r="V1968" s="120"/>
      <c r="W1968" s="100" t="e">
        <f>VLOOKUP(TRIM(X1968),X10:Y92,2,FALSE)</f>
        <v>#N/A</v>
      </c>
      <c r="X1968" s="121" t="str">
        <f t="shared" si="181"/>
        <v>99</v>
      </c>
      <c r="Y1968" s="124">
        <f t="shared" si="182"/>
        <v>0</v>
      </c>
      <c r="Z1968" s="121">
        <f t="shared" si="180"/>
        <v>0</v>
      </c>
      <c r="AA1968" s="121">
        <f t="shared" si="183"/>
        <v>1</v>
      </c>
      <c r="AB1968" s="121">
        <f t="shared" si="184"/>
        <v>1</v>
      </c>
      <c r="AC1968" s="121">
        <f t="shared" si="185"/>
        <v>0</v>
      </c>
    </row>
    <row r="1969" spans="1:29" ht="35.25" customHeight="1" x14ac:dyDescent="0.25">
      <c r="A1969" s="89"/>
      <c r="B1969" s="94" t="s">
        <v>42</v>
      </c>
      <c r="C1969" s="91" t="s">
        <v>14</v>
      </c>
      <c r="D1969" s="91" t="s">
        <v>93</v>
      </c>
      <c r="E1969" s="122" t="s">
        <v>6058</v>
      </c>
      <c r="F1969" s="92" t="s">
        <v>42</v>
      </c>
      <c r="G1969" s="209" t="s">
        <v>42</v>
      </c>
      <c r="H1969" s="209" t="s">
        <v>693</v>
      </c>
      <c r="I1969" s="210" t="s">
        <v>42</v>
      </c>
      <c r="J1969" s="151"/>
      <c r="K1969" s="152"/>
      <c r="L1969" s="151"/>
      <c r="M1969" s="152"/>
      <c r="N1969" s="151"/>
      <c r="O1969" s="151" t="s">
        <v>42</v>
      </c>
      <c r="P1969" s="151"/>
      <c r="Q1969" s="211" t="s">
        <v>377</v>
      </c>
      <c r="R1969" s="211" t="s">
        <v>20</v>
      </c>
      <c r="S1969" s="153"/>
      <c r="T1969" s="94" t="s">
        <v>42</v>
      </c>
      <c r="U1969" s="120"/>
      <c r="V1969" s="120"/>
      <c r="W1969" s="100" t="e">
        <f>VLOOKUP(TRIM(X1969),X10:Y92,2,FALSE)</f>
        <v>#N/A</v>
      </c>
      <c r="X1969" s="121" t="str">
        <f t="shared" si="181"/>
        <v>99</v>
      </c>
      <c r="Y1969" s="124">
        <f t="shared" si="182"/>
        <v>0</v>
      </c>
      <c r="Z1969" s="121">
        <f t="shared" si="180"/>
        <v>0</v>
      </c>
      <c r="AA1969" s="121">
        <f t="shared" si="183"/>
        <v>1</v>
      </c>
      <c r="AB1969" s="121">
        <f t="shared" si="184"/>
        <v>1</v>
      </c>
      <c r="AC1969" s="121">
        <f t="shared" si="185"/>
        <v>0</v>
      </c>
    </row>
    <row r="1970" spans="1:29" ht="35.25" customHeight="1" x14ac:dyDescent="0.25">
      <c r="A1970" s="89"/>
      <c r="B1970" s="94" t="s">
        <v>42</v>
      </c>
      <c r="C1970" s="91" t="s">
        <v>14</v>
      </c>
      <c r="D1970" s="91" t="s">
        <v>93</v>
      </c>
      <c r="E1970" s="122" t="s">
        <v>6059</v>
      </c>
      <c r="F1970" s="92" t="s">
        <v>42</v>
      </c>
      <c r="G1970" s="209" t="s">
        <v>42</v>
      </c>
      <c r="H1970" s="209" t="s">
        <v>693</v>
      </c>
      <c r="I1970" s="210" t="s">
        <v>42</v>
      </c>
      <c r="J1970" s="151"/>
      <c r="K1970" s="152"/>
      <c r="L1970" s="151"/>
      <c r="M1970" s="152"/>
      <c r="N1970" s="151"/>
      <c r="O1970" s="151" t="s">
        <v>42</v>
      </c>
      <c r="P1970" s="151"/>
      <c r="Q1970" s="211" t="s">
        <v>377</v>
      </c>
      <c r="R1970" s="211" t="s">
        <v>20</v>
      </c>
      <c r="S1970" s="153"/>
      <c r="T1970" s="94" t="s">
        <v>42</v>
      </c>
      <c r="U1970" s="120"/>
      <c r="V1970" s="120"/>
      <c r="W1970" s="100" t="e">
        <f>VLOOKUP(TRIM(X1970),X10:Y92,2,FALSE)</f>
        <v>#N/A</v>
      </c>
      <c r="X1970" s="121" t="str">
        <f t="shared" si="181"/>
        <v>99</v>
      </c>
      <c r="Y1970" s="124">
        <f t="shared" si="182"/>
        <v>0</v>
      </c>
      <c r="Z1970" s="121">
        <f t="shared" si="180"/>
        <v>0</v>
      </c>
      <c r="AA1970" s="121">
        <f t="shared" si="183"/>
        <v>1</v>
      </c>
      <c r="AB1970" s="121">
        <f t="shared" si="184"/>
        <v>1</v>
      </c>
      <c r="AC1970" s="121">
        <f t="shared" si="185"/>
        <v>0</v>
      </c>
    </row>
    <row r="1971" spans="1:29" ht="35.25" customHeight="1" x14ac:dyDescent="0.25">
      <c r="A1971" s="89"/>
      <c r="B1971" s="94" t="s">
        <v>42</v>
      </c>
      <c r="C1971" s="91" t="s">
        <v>14</v>
      </c>
      <c r="D1971" s="91" t="s">
        <v>93</v>
      </c>
      <c r="E1971" s="122" t="s">
        <v>6060</v>
      </c>
      <c r="F1971" s="92" t="s">
        <v>42</v>
      </c>
      <c r="G1971" s="209" t="s">
        <v>42</v>
      </c>
      <c r="H1971" s="209" t="s">
        <v>693</v>
      </c>
      <c r="I1971" s="210" t="s">
        <v>42</v>
      </c>
      <c r="J1971" s="151"/>
      <c r="K1971" s="152"/>
      <c r="L1971" s="151"/>
      <c r="M1971" s="152"/>
      <c r="N1971" s="151"/>
      <c r="O1971" s="151" t="s">
        <v>42</v>
      </c>
      <c r="P1971" s="151"/>
      <c r="Q1971" s="211" t="s">
        <v>377</v>
      </c>
      <c r="R1971" s="211" t="s">
        <v>20</v>
      </c>
      <c r="S1971" s="153"/>
      <c r="T1971" s="94" t="s">
        <v>42</v>
      </c>
      <c r="U1971" s="120"/>
      <c r="V1971" s="120"/>
      <c r="W1971" s="100" t="e">
        <f>VLOOKUP(TRIM(X1971),X10:Y92,2,FALSE)</f>
        <v>#N/A</v>
      </c>
      <c r="X1971" s="121" t="str">
        <f t="shared" si="181"/>
        <v>99</v>
      </c>
      <c r="Y1971" s="124">
        <f t="shared" si="182"/>
        <v>0</v>
      </c>
      <c r="Z1971" s="121">
        <f t="shared" si="180"/>
        <v>0</v>
      </c>
      <c r="AA1971" s="121">
        <f t="shared" si="183"/>
        <v>1</v>
      </c>
      <c r="AB1971" s="121">
        <f t="shared" si="184"/>
        <v>1</v>
      </c>
      <c r="AC1971" s="121">
        <f t="shared" si="185"/>
        <v>0</v>
      </c>
    </row>
    <row r="1972" spans="1:29" ht="35.25" customHeight="1" x14ac:dyDescent="0.25">
      <c r="A1972" s="89"/>
      <c r="B1972" s="94" t="s">
        <v>42</v>
      </c>
      <c r="C1972" s="91" t="s">
        <v>14</v>
      </c>
      <c r="D1972" s="91" t="s">
        <v>93</v>
      </c>
      <c r="E1972" s="122" t="s">
        <v>6061</v>
      </c>
      <c r="F1972" s="92" t="s">
        <v>42</v>
      </c>
      <c r="G1972" s="209" t="s">
        <v>42</v>
      </c>
      <c r="H1972" s="209" t="s">
        <v>693</v>
      </c>
      <c r="I1972" s="210" t="s">
        <v>42</v>
      </c>
      <c r="J1972" s="151"/>
      <c r="K1972" s="152"/>
      <c r="L1972" s="151"/>
      <c r="M1972" s="152"/>
      <c r="N1972" s="151"/>
      <c r="O1972" s="151" t="s">
        <v>42</v>
      </c>
      <c r="P1972" s="151"/>
      <c r="Q1972" s="211" t="s">
        <v>377</v>
      </c>
      <c r="R1972" s="211" t="s">
        <v>20</v>
      </c>
      <c r="S1972" s="153"/>
      <c r="T1972" s="94" t="s">
        <v>42</v>
      </c>
      <c r="U1972" s="120"/>
      <c r="V1972" s="120"/>
      <c r="W1972" s="100" t="e">
        <f>VLOOKUP(TRIM(X1972),X10:Y92,2,FALSE)</f>
        <v>#N/A</v>
      </c>
      <c r="X1972" s="121" t="str">
        <f t="shared" si="181"/>
        <v>99</v>
      </c>
      <c r="Y1972" s="124">
        <f t="shared" si="182"/>
        <v>0</v>
      </c>
      <c r="Z1972" s="121">
        <f t="shared" si="180"/>
        <v>0</v>
      </c>
      <c r="AA1972" s="121">
        <f t="shared" si="183"/>
        <v>1</v>
      </c>
      <c r="AB1972" s="121">
        <f t="shared" si="184"/>
        <v>1</v>
      </c>
      <c r="AC1972" s="121">
        <f t="shared" si="185"/>
        <v>0</v>
      </c>
    </row>
    <row r="1973" spans="1:29" ht="35.25" customHeight="1" x14ac:dyDescent="0.25">
      <c r="A1973" s="89"/>
      <c r="B1973" s="94" t="s">
        <v>42</v>
      </c>
      <c r="C1973" s="91" t="s">
        <v>14</v>
      </c>
      <c r="D1973" s="91" t="s">
        <v>93</v>
      </c>
      <c r="E1973" s="122" t="s">
        <v>6062</v>
      </c>
      <c r="F1973" s="92" t="s">
        <v>42</v>
      </c>
      <c r="G1973" s="209" t="s">
        <v>42</v>
      </c>
      <c r="H1973" s="209" t="s">
        <v>693</v>
      </c>
      <c r="I1973" s="210" t="s">
        <v>42</v>
      </c>
      <c r="J1973" s="151"/>
      <c r="K1973" s="152"/>
      <c r="L1973" s="151"/>
      <c r="M1973" s="152"/>
      <c r="N1973" s="151"/>
      <c r="O1973" s="151" t="s">
        <v>42</v>
      </c>
      <c r="P1973" s="151"/>
      <c r="Q1973" s="211" t="s">
        <v>377</v>
      </c>
      <c r="R1973" s="211" t="s">
        <v>20</v>
      </c>
      <c r="S1973" s="153"/>
      <c r="T1973" s="94" t="s">
        <v>42</v>
      </c>
      <c r="U1973" s="120"/>
      <c r="V1973" s="120"/>
      <c r="W1973" s="100" t="e">
        <f>VLOOKUP(TRIM(X1973),X10:Y92,2,FALSE)</f>
        <v>#N/A</v>
      </c>
      <c r="X1973" s="121" t="str">
        <f t="shared" si="181"/>
        <v>99</v>
      </c>
      <c r="Y1973" s="124">
        <f t="shared" si="182"/>
        <v>0</v>
      </c>
      <c r="Z1973" s="121">
        <f t="shared" si="180"/>
        <v>0</v>
      </c>
      <c r="AA1973" s="121">
        <f t="shared" si="183"/>
        <v>1</v>
      </c>
      <c r="AB1973" s="121">
        <f t="shared" si="184"/>
        <v>1</v>
      </c>
      <c r="AC1973" s="121">
        <f t="shared" si="185"/>
        <v>0</v>
      </c>
    </row>
    <row r="1974" spans="1:29" ht="35.25" customHeight="1" x14ac:dyDescent="0.25">
      <c r="A1974" s="89"/>
      <c r="B1974" s="94" t="s">
        <v>42</v>
      </c>
      <c r="C1974" s="91" t="s">
        <v>14</v>
      </c>
      <c r="D1974" s="91" t="s">
        <v>93</v>
      </c>
      <c r="E1974" s="122" t="s">
        <v>6063</v>
      </c>
      <c r="F1974" s="92" t="s">
        <v>42</v>
      </c>
      <c r="G1974" s="209" t="s">
        <v>42</v>
      </c>
      <c r="H1974" s="209" t="s">
        <v>693</v>
      </c>
      <c r="I1974" s="210" t="s">
        <v>42</v>
      </c>
      <c r="J1974" s="151"/>
      <c r="K1974" s="152"/>
      <c r="L1974" s="151"/>
      <c r="M1974" s="152"/>
      <c r="N1974" s="151"/>
      <c r="O1974" s="151" t="s">
        <v>42</v>
      </c>
      <c r="P1974" s="151"/>
      <c r="Q1974" s="211" t="s">
        <v>377</v>
      </c>
      <c r="R1974" s="211" t="s">
        <v>20</v>
      </c>
      <c r="S1974" s="153"/>
      <c r="T1974" s="94" t="s">
        <v>42</v>
      </c>
      <c r="U1974" s="120"/>
      <c r="V1974" s="120"/>
      <c r="W1974" s="100" t="e">
        <f>VLOOKUP(TRIM(X1974),X10:Y92,2,FALSE)</f>
        <v>#N/A</v>
      </c>
      <c r="X1974" s="121" t="str">
        <f t="shared" si="181"/>
        <v>99</v>
      </c>
      <c r="Y1974" s="124">
        <f t="shared" si="182"/>
        <v>0</v>
      </c>
      <c r="Z1974" s="121">
        <f t="shared" si="180"/>
        <v>0</v>
      </c>
      <c r="AA1974" s="121">
        <f t="shared" si="183"/>
        <v>1</v>
      </c>
      <c r="AB1974" s="121">
        <f t="shared" si="184"/>
        <v>1</v>
      </c>
      <c r="AC1974" s="121">
        <f t="shared" si="185"/>
        <v>0</v>
      </c>
    </row>
    <row r="1975" spans="1:29" ht="35.25" customHeight="1" x14ac:dyDescent="0.25">
      <c r="A1975" s="89"/>
      <c r="B1975" s="94" t="s">
        <v>42</v>
      </c>
      <c r="C1975" s="91" t="s">
        <v>14</v>
      </c>
      <c r="D1975" s="91" t="s">
        <v>93</v>
      </c>
      <c r="E1975" s="122" t="s">
        <v>6064</v>
      </c>
      <c r="F1975" s="92" t="s">
        <v>42</v>
      </c>
      <c r="G1975" s="209" t="s">
        <v>42</v>
      </c>
      <c r="H1975" s="209" t="s">
        <v>693</v>
      </c>
      <c r="I1975" s="210" t="s">
        <v>42</v>
      </c>
      <c r="J1975" s="151"/>
      <c r="K1975" s="152"/>
      <c r="L1975" s="151"/>
      <c r="M1975" s="152"/>
      <c r="N1975" s="151"/>
      <c r="O1975" s="151" t="s">
        <v>42</v>
      </c>
      <c r="P1975" s="151"/>
      <c r="Q1975" s="211" t="s">
        <v>377</v>
      </c>
      <c r="R1975" s="211" t="s">
        <v>20</v>
      </c>
      <c r="S1975" s="153"/>
      <c r="T1975" s="94" t="s">
        <v>42</v>
      </c>
      <c r="U1975" s="120"/>
      <c r="V1975" s="120"/>
      <c r="W1975" s="100" t="e">
        <f>VLOOKUP(TRIM(X1975),X10:Y92,2,FALSE)</f>
        <v>#N/A</v>
      </c>
      <c r="X1975" s="121" t="str">
        <f t="shared" si="181"/>
        <v>99</v>
      </c>
      <c r="Y1975" s="124">
        <f t="shared" si="182"/>
        <v>0</v>
      </c>
      <c r="Z1975" s="121">
        <f t="shared" si="180"/>
        <v>0</v>
      </c>
      <c r="AA1975" s="121">
        <f t="shared" si="183"/>
        <v>1</v>
      </c>
      <c r="AB1975" s="121">
        <f t="shared" si="184"/>
        <v>1</v>
      </c>
      <c r="AC1975" s="121">
        <f t="shared" si="185"/>
        <v>0</v>
      </c>
    </row>
    <row r="1976" spans="1:29" ht="35.25" customHeight="1" x14ac:dyDescent="0.25">
      <c r="A1976" s="89"/>
      <c r="B1976" s="94" t="s">
        <v>42</v>
      </c>
      <c r="C1976" s="91" t="s">
        <v>14</v>
      </c>
      <c r="D1976" s="91" t="s">
        <v>93</v>
      </c>
      <c r="E1976" s="122" t="s">
        <v>6065</v>
      </c>
      <c r="F1976" s="92" t="s">
        <v>42</v>
      </c>
      <c r="G1976" s="209" t="s">
        <v>42</v>
      </c>
      <c r="H1976" s="209" t="s">
        <v>693</v>
      </c>
      <c r="I1976" s="210" t="s">
        <v>42</v>
      </c>
      <c r="J1976" s="151"/>
      <c r="K1976" s="152"/>
      <c r="L1976" s="151"/>
      <c r="M1976" s="152"/>
      <c r="N1976" s="151"/>
      <c r="O1976" s="151" t="s">
        <v>42</v>
      </c>
      <c r="P1976" s="151"/>
      <c r="Q1976" s="211" t="s">
        <v>377</v>
      </c>
      <c r="R1976" s="211" t="s">
        <v>20</v>
      </c>
      <c r="S1976" s="153"/>
      <c r="T1976" s="94" t="s">
        <v>42</v>
      </c>
      <c r="U1976" s="120"/>
      <c r="V1976" s="120"/>
      <c r="W1976" s="100" t="e">
        <f>VLOOKUP(TRIM(X1976),X10:Y92,2,FALSE)</f>
        <v>#N/A</v>
      </c>
      <c r="X1976" s="121" t="str">
        <f t="shared" si="181"/>
        <v>99</v>
      </c>
      <c r="Y1976" s="124">
        <f t="shared" si="182"/>
        <v>0</v>
      </c>
      <c r="Z1976" s="121">
        <f t="shared" si="180"/>
        <v>0</v>
      </c>
      <c r="AA1976" s="121">
        <f t="shared" si="183"/>
        <v>1</v>
      </c>
      <c r="AB1976" s="121">
        <f t="shared" si="184"/>
        <v>1</v>
      </c>
      <c r="AC1976" s="121">
        <f t="shared" si="185"/>
        <v>0</v>
      </c>
    </row>
    <row r="1977" spans="1:29" ht="35.25" customHeight="1" x14ac:dyDescent="0.25">
      <c r="A1977" s="89"/>
      <c r="B1977" s="94" t="s">
        <v>42</v>
      </c>
      <c r="C1977" s="91" t="s">
        <v>14</v>
      </c>
      <c r="D1977" s="91" t="s">
        <v>93</v>
      </c>
      <c r="E1977" s="122" t="s">
        <v>6066</v>
      </c>
      <c r="F1977" s="92" t="s">
        <v>42</v>
      </c>
      <c r="G1977" s="209" t="s">
        <v>42</v>
      </c>
      <c r="H1977" s="209" t="s">
        <v>693</v>
      </c>
      <c r="I1977" s="210" t="s">
        <v>42</v>
      </c>
      <c r="J1977" s="151"/>
      <c r="K1977" s="152"/>
      <c r="L1977" s="151"/>
      <c r="M1977" s="152"/>
      <c r="N1977" s="151"/>
      <c r="O1977" s="151" t="s">
        <v>42</v>
      </c>
      <c r="P1977" s="151"/>
      <c r="Q1977" s="211" t="s">
        <v>377</v>
      </c>
      <c r="R1977" s="211" t="s">
        <v>20</v>
      </c>
      <c r="S1977" s="153"/>
      <c r="T1977" s="94" t="s">
        <v>42</v>
      </c>
      <c r="U1977" s="120"/>
      <c r="V1977" s="120"/>
      <c r="W1977" s="100" t="e">
        <f>VLOOKUP(TRIM(X1977),X10:Y92,2,FALSE)</f>
        <v>#N/A</v>
      </c>
      <c r="X1977" s="121" t="str">
        <f t="shared" si="181"/>
        <v>99</v>
      </c>
      <c r="Y1977" s="124">
        <f t="shared" si="182"/>
        <v>0</v>
      </c>
      <c r="Z1977" s="121">
        <f t="shared" si="180"/>
        <v>0</v>
      </c>
      <c r="AA1977" s="121">
        <f t="shared" si="183"/>
        <v>1</v>
      </c>
      <c r="AB1977" s="121">
        <f t="shared" si="184"/>
        <v>1</v>
      </c>
      <c r="AC1977" s="121">
        <f t="shared" si="185"/>
        <v>0</v>
      </c>
    </row>
    <row r="1978" spans="1:29" ht="35.25" customHeight="1" x14ac:dyDescent="0.25">
      <c r="A1978" s="89"/>
      <c r="B1978" s="94" t="s">
        <v>42</v>
      </c>
      <c r="C1978" s="91" t="s">
        <v>14</v>
      </c>
      <c r="D1978" s="91" t="s">
        <v>93</v>
      </c>
      <c r="E1978" s="122" t="s">
        <v>6067</v>
      </c>
      <c r="F1978" s="92" t="s">
        <v>42</v>
      </c>
      <c r="G1978" s="209" t="s">
        <v>42</v>
      </c>
      <c r="H1978" s="209" t="s">
        <v>693</v>
      </c>
      <c r="I1978" s="210" t="s">
        <v>42</v>
      </c>
      <c r="J1978" s="151"/>
      <c r="K1978" s="152"/>
      <c r="L1978" s="151"/>
      <c r="M1978" s="152"/>
      <c r="N1978" s="151"/>
      <c r="O1978" s="151" t="s">
        <v>42</v>
      </c>
      <c r="P1978" s="151"/>
      <c r="Q1978" s="211" t="s">
        <v>377</v>
      </c>
      <c r="R1978" s="211" t="s">
        <v>20</v>
      </c>
      <c r="S1978" s="153"/>
      <c r="T1978" s="94" t="s">
        <v>42</v>
      </c>
      <c r="U1978" s="120"/>
      <c r="V1978" s="120"/>
      <c r="W1978" s="100" t="e">
        <f>VLOOKUP(TRIM(X1978),X10:Y92,2,FALSE)</f>
        <v>#N/A</v>
      </c>
      <c r="X1978" s="121" t="str">
        <f t="shared" si="181"/>
        <v>99</v>
      </c>
      <c r="Y1978" s="124">
        <f t="shared" si="182"/>
        <v>0</v>
      </c>
      <c r="Z1978" s="121">
        <f t="shared" si="180"/>
        <v>0</v>
      </c>
      <c r="AA1978" s="121">
        <f t="shared" si="183"/>
        <v>1</v>
      </c>
      <c r="AB1978" s="121">
        <f t="shared" si="184"/>
        <v>1</v>
      </c>
      <c r="AC1978" s="121">
        <f t="shared" si="185"/>
        <v>0</v>
      </c>
    </row>
    <row r="1979" spans="1:29" ht="35.25" customHeight="1" x14ac:dyDescent="0.25">
      <c r="A1979" s="89"/>
      <c r="B1979" s="94" t="s">
        <v>42</v>
      </c>
      <c r="C1979" s="91" t="s">
        <v>14</v>
      </c>
      <c r="D1979" s="91" t="s">
        <v>93</v>
      </c>
      <c r="E1979" s="122" t="s">
        <v>6068</v>
      </c>
      <c r="F1979" s="92" t="s">
        <v>42</v>
      </c>
      <c r="G1979" s="209" t="s">
        <v>42</v>
      </c>
      <c r="H1979" s="209" t="s">
        <v>693</v>
      </c>
      <c r="I1979" s="210" t="s">
        <v>42</v>
      </c>
      <c r="J1979" s="151"/>
      <c r="K1979" s="152"/>
      <c r="L1979" s="151"/>
      <c r="M1979" s="152"/>
      <c r="N1979" s="151"/>
      <c r="O1979" s="151" t="s">
        <v>42</v>
      </c>
      <c r="P1979" s="151"/>
      <c r="Q1979" s="211" t="s">
        <v>377</v>
      </c>
      <c r="R1979" s="211" t="s">
        <v>20</v>
      </c>
      <c r="S1979" s="153"/>
      <c r="T1979" s="94" t="s">
        <v>42</v>
      </c>
      <c r="U1979" s="120"/>
      <c r="V1979" s="120"/>
      <c r="W1979" s="100" t="e">
        <f>VLOOKUP(TRIM(X1979),X10:Y92,2,FALSE)</f>
        <v>#N/A</v>
      </c>
      <c r="X1979" s="121" t="str">
        <f t="shared" si="181"/>
        <v>99</v>
      </c>
      <c r="Y1979" s="124">
        <f t="shared" si="182"/>
        <v>0</v>
      </c>
      <c r="Z1979" s="121">
        <f t="shared" si="180"/>
        <v>0</v>
      </c>
      <c r="AA1979" s="121">
        <f t="shared" si="183"/>
        <v>1</v>
      </c>
      <c r="AB1979" s="121">
        <f t="shared" si="184"/>
        <v>1</v>
      </c>
      <c r="AC1979" s="121">
        <f t="shared" si="185"/>
        <v>0</v>
      </c>
    </row>
    <row r="1980" spans="1:29" ht="35.25" customHeight="1" x14ac:dyDescent="0.25">
      <c r="A1980" s="89"/>
      <c r="B1980" s="94" t="s">
        <v>42</v>
      </c>
      <c r="C1980" s="91" t="s">
        <v>14</v>
      </c>
      <c r="D1980" s="91" t="s">
        <v>93</v>
      </c>
      <c r="E1980" s="122" t="s">
        <v>6069</v>
      </c>
      <c r="F1980" s="92" t="s">
        <v>42</v>
      </c>
      <c r="G1980" s="209" t="s">
        <v>42</v>
      </c>
      <c r="H1980" s="209" t="s">
        <v>693</v>
      </c>
      <c r="I1980" s="210" t="s">
        <v>42</v>
      </c>
      <c r="J1980" s="151"/>
      <c r="K1980" s="152"/>
      <c r="L1980" s="151"/>
      <c r="M1980" s="152"/>
      <c r="N1980" s="151"/>
      <c r="O1980" s="151" t="s">
        <v>42</v>
      </c>
      <c r="P1980" s="151"/>
      <c r="Q1980" s="211" t="s">
        <v>377</v>
      </c>
      <c r="R1980" s="211" t="s">
        <v>20</v>
      </c>
      <c r="S1980" s="153"/>
      <c r="T1980" s="94" t="s">
        <v>42</v>
      </c>
      <c r="U1980" s="120"/>
      <c r="V1980" s="120"/>
      <c r="W1980" s="100" t="e">
        <f>VLOOKUP(TRIM(X1980),X10:Y92,2,FALSE)</f>
        <v>#N/A</v>
      </c>
      <c r="X1980" s="121" t="str">
        <f t="shared" si="181"/>
        <v>99</v>
      </c>
      <c r="Y1980" s="124">
        <f t="shared" si="182"/>
        <v>0</v>
      </c>
      <c r="Z1980" s="121">
        <f t="shared" si="180"/>
        <v>0</v>
      </c>
      <c r="AA1980" s="121">
        <f t="shared" si="183"/>
        <v>1</v>
      </c>
      <c r="AB1980" s="121">
        <f t="shared" si="184"/>
        <v>1</v>
      </c>
      <c r="AC1980" s="121">
        <f t="shared" si="185"/>
        <v>0</v>
      </c>
    </row>
    <row r="1981" spans="1:29" ht="35.25" customHeight="1" x14ac:dyDescent="0.25">
      <c r="A1981" s="89"/>
      <c r="B1981" s="94" t="s">
        <v>42</v>
      </c>
      <c r="C1981" s="91" t="s">
        <v>14</v>
      </c>
      <c r="D1981" s="91" t="s">
        <v>93</v>
      </c>
      <c r="E1981" s="122" t="s">
        <v>6070</v>
      </c>
      <c r="F1981" s="92" t="s">
        <v>42</v>
      </c>
      <c r="G1981" s="209" t="s">
        <v>42</v>
      </c>
      <c r="H1981" s="209" t="s">
        <v>693</v>
      </c>
      <c r="I1981" s="210" t="s">
        <v>42</v>
      </c>
      <c r="J1981" s="151"/>
      <c r="K1981" s="152"/>
      <c r="L1981" s="151"/>
      <c r="M1981" s="152"/>
      <c r="N1981" s="151"/>
      <c r="O1981" s="151" t="s">
        <v>42</v>
      </c>
      <c r="P1981" s="151"/>
      <c r="Q1981" s="211" t="s">
        <v>377</v>
      </c>
      <c r="R1981" s="211" t="s">
        <v>20</v>
      </c>
      <c r="S1981" s="153"/>
      <c r="T1981" s="94" t="s">
        <v>42</v>
      </c>
      <c r="U1981" s="120"/>
      <c r="V1981" s="120"/>
      <c r="W1981" s="100" t="e">
        <f>VLOOKUP(TRIM(X1981),X10:Y92,2,FALSE)</f>
        <v>#N/A</v>
      </c>
      <c r="X1981" s="121" t="str">
        <f t="shared" si="181"/>
        <v>99</v>
      </c>
      <c r="Y1981" s="124">
        <f t="shared" si="182"/>
        <v>0</v>
      </c>
      <c r="Z1981" s="121">
        <f t="shared" si="180"/>
        <v>0</v>
      </c>
      <c r="AA1981" s="121">
        <f t="shared" si="183"/>
        <v>1</v>
      </c>
      <c r="AB1981" s="121">
        <f t="shared" si="184"/>
        <v>1</v>
      </c>
      <c r="AC1981" s="121">
        <f t="shared" si="185"/>
        <v>0</v>
      </c>
    </row>
    <row r="1982" spans="1:29" ht="35.25" customHeight="1" x14ac:dyDescent="0.25">
      <c r="A1982" s="89"/>
      <c r="B1982" s="94" t="s">
        <v>42</v>
      </c>
      <c r="C1982" s="91" t="s">
        <v>14</v>
      </c>
      <c r="D1982" s="91" t="s">
        <v>93</v>
      </c>
      <c r="E1982" s="122" t="s">
        <v>6071</v>
      </c>
      <c r="F1982" s="92" t="s">
        <v>42</v>
      </c>
      <c r="G1982" s="209" t="s">
        <v>42</v>
      </c>
      <c r="H1982" s="209" t="s">
        <v>693</v>
      </c>
      <c r="I1982" s="210" t="s">
        <v>42</v>
      </c>
      <c r="J1982" s="151"/>
      <c r="K1982" s="152"/>
      <c r="L1982" s="151"/>
      <c r="M1982" s="152"/>
      <c r="N1982" s="151"/>
      <c r="O1982" s="151" t="s">
        <v>42</v>
      </c>
      <c r="P1982" s="151"/>
      <c r="Q1982" s="211" t="s">
        <v>377</v>
      </c>
      <c r="R1982" s="211" t="s">
        <v>20</v>
      </c>
      <c r="S1982" s="153"/>
      <c r="T1982" s="94" t="s">
        <v>42</v>
      </c>
      <c r="U1982" s="120"/>
      <c r="V1982" s="120"/>
      <c r="W1982" s="100" t="e">
        <f>VLOOKUP(TRIM(X1982),X10:Y92,2,FALSE)</f>
        <v>#N/A</v>
      </c>
      <c r="X1982" s="121" t="str">
        <f t="shared" si="181"/>
        <v>99</v>
      </c>
      <c r="Y1982" s="124">
        <f t="shared" si="182"/>
        <v>0</v>
      </c>
      <c r="Z1982" s="121">
        <f t="shared" si="180"/>
        <v>0</v>
      </c>
      <c r="AA1982" s="121">
        <f t="shared" si="183"/>
        <v>1</v>
      </c>
      <c r="AB1982" s="121">
        <f t="shared" si="184"/>
        <v>1</v>
      </c>
      <c r="AC1982" s="121">
        <f t="shared" si="185"/>
        <v>0</v>
      </c>
    </row>
    <row r="1983" spans="1:29" ht="35.25" customHeight="1" x14ac:dyDescent="0.25">
      <c r="A1983" s="89"/>
      <c r="B1983" s="94" t="s">
        <v>42</v>
      </c>
      <c r="C1983" s="91" t="s">
        <v>14</v>
      </c>
      <c r="D1983" s="91" t="s">
        <v>93</v>
      </c>
      <c r="E1983" s="122" t="s">
        <v>6072</v>
      </c>
      <c r="F1983" s="92" t="s">
        <v>42</v>
      </c>
      <c r="G1983" s="209" t="s">
        <v>42</v>
      </c>
      <c r="H1983" s="209" t="s">
        <v>693</v>
      </c>
      <c r="I1983" s="210" t="s">
        <v>42</v>
      </c>
      <c r="J1983" s="151"/>
      <c r="K1983" s="152"/>
      <c r="L1983" s="151"/>
      <c r="M1983" s="152"/>
      <c r="N1983" s="151"/>
      <c r="O1983" s="151" t="s">
        <v>42</v>
      </c>
      <c r="P1983" s="151"/>
      <c r="Q1983" s="211" t="s">
        <v>377</v>
      </c>
      <c r="R1983" s="211" t="s">
        <v>20</v>
      </c>
      <c r="S1983" s="153"/>
      <c r="T1983" s="94" t="s">
        <v>42</v>
      </c>
      <c r="U1983" s="120"/>
      <c r="V1983" s="120"/>
      <c r="W1983" s="100" t="e">
        <f>VLOOKUP(TRIM(X1983),X10:Y92,2,FALSE)</f>
        <v>#N/A</v>
      </c>
      <c r="X1983" s="121" t="str">
        <f t="shared" si="181"/>
        <v>99</v>
      </c>
      <c r="Y1983" s="124">
        <f t="shared" si="182"/>
        <v>0</v>
      </c>
      <c r="Z1983" s="121">
        <f t="shared" si="180"/>
        <v>0</v>
      </c>
      <c r="AA1983" s="121">
        <f t="shared" si="183"/>
        <v>1</v>
      </c>
      <c r="AB1983" s="121">
        <f t="shared" si="184"/>
        <v>1</v>
      </c>
      <c r="AC1983" s="121">
        <f t="shared" si="185"/>
        <v>0</v>
      </c>
    </row>
    <row r="1984" spans="1:29" ht="35.25" customHeight="1" x14ac:dyDescent="0.25">
      <c r="A1984" s="89"/>
      <c r="B1984" s="94" t="s">
        <v>42</v>
      </c>
      <c r="C1984" s="91" t="s">
        <v>14</v>
      </c>
      <c r="D1984" s="91" t="s">
        <v>93</v>
      </c>
      <c r="E1984" s="122" t="s">
        <v>6073</v>
      </c>
      <c r="F1984" s="92" t="s">
        <v>42</v>
      </c>
      <c r="G1984" s="209" t="s">
        <v>42</v>
      </c>
      <c r="H1984" s="209" t="s">
        <v>693</v>
      </c>
      <c r="I1984" s="210" t="s">
        <v>42</v>
      </c>
      <c r="J1984" s="151"/>
      <c r="K1984" s="152"/>
      <c r="L1984" s="151"/>
      <c r="M1984" s="152"/>
      <c r="N1984" s="151"/>
      <c r="O1984" s="151" t="s">
        <v>42</v>
      </c>
      <c r="P1984" s="151"/>
      <c r="Q1984" s="211" t="s">
        <v>377</v>
      </c>
      <c r="R1984" s="211" t="s">
        <v>20</v>
      </c>
      <c r="S1984" s="153"/>
      <c r="T1984" s="94" t="s">
        <v>42</v>
      </c>
      <c r="U1984" s="120"/>
      <c r="V1984" s="120"/>
      <c r="W1984" s="100" t="e">
        <f>VLOOKUP(TRIM(X1984),X10:Y92,2,FALSE)</f>
        <v>#N/A</v>
      </c>
      <c r="X1984" s="121" t="str">
        <f t="shared" si="181"/>
        <v>99</v>
      </c>
      <c r="Y1984" s="124">
        <f t="shared" si="182"/>
        <v>0</v>
      </c>
      <c r="Z1984" s="121">
        <f t="shared" si="180"/>
        <v>0</v>
      </c>
      <c r="AA1984" s="121">
        <f t="shared" si="183"/>
        <v>1</v>
      </c>
      <c r="AB1984" s="121">
        <f t="shared" si="184"/>
        <v>1</v>
      </c>
      <c r="AC1984" s="121">
        <f t="shared" si="185"/>
        <v>0</v>
      </c>
    </row>
    <row r="1985" spans="1:29" ht="35.25" customHeight="1" x14ac:dyDescent="0.25">
      <c r="A1985" s="89"/>
      <c r="B1985" s="94" t="s">
        <v>42</v>
      </c>
      <c r="C1985" s="91" t="s">
        <v>14</v>
      </c>
      <c r="D1985" s="91" t="s">
        <v>93</v>
      </c>
      <c r="E1985" s="122" t="s">
        <v>6074</v>
      </c>
      <c r="F1985" s="92" t="s">
        <v>42</v>
      </c>
      <c r="G1985" s="209" t="s">
        <v>42</v>
      </c>
      <c r="H1985" s="209" t="s">
        <v>693</v>
      </c>
      <c r="I1985" s="210" t="s">
        <v>42</v>
      </c>
      <c r="J1985" s="151"/>
      <c r="K1985" s="152"/>
      <c r="L1985" s="151"/>
      <c r="M1985" s="152"/>
      <c r="N1985" s="151"/>
      <c r="O1985" s="151" t="s">
        <v>42</v>
      </c>
      <c r="P1985" s="151"/>
      <c r="Q1985" s="211" t="s">
        <v>377</v>
      </c>
      <c r="R1985" s="211" t="s">
        <v>20</v>
      </c>
      <c r="S1985" s="153"/>
      <c r="T1985" s="94" t="s">
        <v>42</v>
      </c>
      <c r="U1985" s="120"/>
      <c r="V1985" s="120"/>
      <c r="W1985" s="100" t="e">
        <f>VLOOKUP(TRIM(X1985),X10:Y92,2,FALSE)</f>
        <v>#N/A</v>
      </c>
      <c r="X1985" s="121" t="str">
        <f t="shared" si="181"/>
        <v>99</v>
      </c>
      <c r="Y1985" s="124">
        <f t="shared" si="182"/>
        <v>0</v>
      </c>
      <c r="Z1985" s="121">
        <f t="shared" si="180"/>
        <v>0</v>
      </c>
      <c r="AA1985" s="121">
        <f t="shared" si="183"/>
        <v>1</v>
      </c>
      <c r="AB1985" s="121">
        <f t="shared" si="184"/>
        <v>1</v>
      </c>
      <c r="AC1985" s="121">
        <f t="shared" si="185"/>
        <v>0</v>
      </c>
    </row>
    <row r="1986" spans="1:29" ht="35.25" customHeight="1" x14ac:dyDescent="0.25">
      <c r="A1986" s="89"/>
      <c r="B1986" s="94" t="s">
        <v>42</v>
      </c>
      <c r="C1986" s="91" t="s">
        <v>14</v>
      </c>
      <c r="D1986" s="91" t="s">
        <v>93</v>
      </c>
      <c r="E1986" s="122" t="s">
        <v>6075</v>
      </c>
      <c r="F1986" s="92" t="s">
        <v>42</v>
      </c>
      <c r="G1986" s="209" t="s">
        <v>42</v>
      </c>
      <c r="H1986" s="209" t="s">
        <v>693</v>
      </c>
      <c r="I1986" s="210" t="s">
        <v>42</v>
      </c>
      <c r="J1986" s="151"/>
      <c r="K1986" s="152"/>
      <c r="L1986" s="151"/>
      <c r="M1986" s="152"/>
      <c r="N1986" s="151"/>
      <c r="O1986" s="151" t="s">
        <v>42</v>
      </c>
      <c r="P1986" s="151"/>
      <c r="Q1986" s="211" t="s">
        <v>377</v>
      </c>
      <c r="R1986" s="211" t="s">
        <v>20</v>
      </c>
      <c r="S1986" s="153"/>
      <c r="T1986" s="94" t="s">
        <v>42</v>
      </c>
      <c r="U1986" s="120"/>
      <c r="V1986" s="120"/>
      <c r="W1986" s="100" t="e">
        <f>VLOOKUP(TRIM(X1986),X10:Y92,2,FALSE)</f>
        <v>#N/A</v>
      </c>
      <c r="X1986" s="121" t="str">
        <f t="shared" si="181"/>
        <v>99</v>
      </c>
      <c r="Y1986" s="124">
        <f t="shared" si="182"/>
        <v>0</v>
      </c>
      <c r="Z1986" s="121">
        <f t="shared" si="180"/>
        <v>0</v>
      </c>
      <c r="AA1986" s="121">
        <f t="shared" si="183"/>
        <v>1</v>
      </c>
      <c r="AB1986" s="121">
        <f t="shared" si="184"/>
        <v>1</v>
      </c>
      <c r="AC1986" s="121">
        <f t="shared" si="185"/>
        <v>0</v>
      </c>
    </row>
    <row r="1987" spans="1:29" ht="35.25" customHeight="1" x14ac:dyDescent="0.25">
      <c r="A1987" s="89"/>
      <c r="B1987" s="94" t="s">
        <v>42</v>
      </c>
      <c r="C1987" s="91" t="s">
        <v>14</v>
      </c>
      <c r="D1987" s="91" t="s">
        <v>93</v>
      </c>
      <c r="E1987" s="122" t="s">
        <v>6076</v>
      </c>
      <c r="F1987" s="92" t="s">
        <v>42</v>
      </c>
      <c r="G1987" s="209" t="s">
        <v>42</v>
      </c>
      <c r="H1987" s="209" t="s">
        <v>693</v>
      </c>
      <c r="I1987" s="210" t="s">
        <v>42</v>
      </c>
      <c r="J1987" s="151"/>
      <c r="K1987" s="152"/>
      <c r="L1987" s="151"/>
      <c r="M1987" s="152"/>
      <c r="N1987" s="151"/>
      <c r="O1987" s="151" t="s">
        <v>42</v>
      </c>
      <c r="P1987" s="151"/>
      <c r="Q1987" s="211" t="s">
        <v>377</v>
      </c>
      <c r="R1987" s="211" t="s">
        <v>20</v>
      </c>
      <c r="S1987" s="153"/>
      <c r="T1987" s="94" t="s">
        <v>42</v>
      </c>
      <c r="U1987" s="120"/>
      <c r="V1987" s="120"/>
      <c r="W1987" s="100" t="e">
        <f>VLOOKUP(TRIM(X1987),X10:Y92,2,FALSE)</f>
        <v>#N/A</v>
      </c>
      <c r="X1987" s="121" t="str">
        <f t="shared" si="181"/>
        <v>99</v>
      </c>
      <c r="Y1987" s="124">
        <f t="shared" si="182"/>
        <v>0</v>
      </c>
      <c r="Z1987" s="121">
        <f t="shared" si="180"/>
        <v>0</v>
      </c>
      <c r="AA1987" s="121">
        <f t="shared" si="183"/>
        <v>1</v>
      </c>
      <c r="AB1987" s="121">
        <f t="shared" si="184"/>
        <v>1</v>
      </c>
      <c r="AC1987" s="121">
        <f t="shared" si="185"/>
        <v>0</v>
      </c>
    </row>
    <row r="1988" spans="1:29" ht="35.25" customHeight="1" x14ac:dyDescent="0.25">
      <c r="A1988" s="89"/>
      <c r="B1988" s="94" t="s">
        <v>42</v>
      </c>
      <c r="C1988" s="91" t="s">
        <v>14</v>
      </c>
      <c r="D1988" s="91" t="s">
        <v>93</v>
      </c>
      <c r="E1988" s="122" t="s">
        <v>6077</v>
      </c>
      <c r="F1988" s="92" t="s">
        <v>42</v>
      </c>
      <c r="G1988" s="209" t="s">
        <v>42</v>
      </c>
      <c r="H1988" s="209" t="s">
        <v>693</v>
      </c>
      <c r="I1988" s="210" t="s">
        <v>42</v>
      </c>
      <c r="J1988" s="151"/>
      <c r="K1988" s="152"/>
      <c r="L1988" s="151"/>
      <c r="M1988" s="152"/>
      <c r="N1988" s="151"/>
      <c r="O1988" s="151" t="s">
        <v>42</v>
      </c>
      <c r="P1988" s="151"/>
      <c r="Q1988" s="211" t="s">
        <v>377</v>
      </c>
      <c r="R1988" s="211" t="s">
        <v>20</v>
      </c>
      <c r="S1988" s="153"/>
      <c r="T1988" s="94" t="s">
        <v>42</v>
      </c>
      <c r="U1988" s="120"/>
      <c r="V1988" s="120"/>
      <c r="W1988" s="100" t="e">
        <f>VLOOKUP(TRIM(X1988),X10:Y92,2,FALSE)</f>
        <v>#N/A</v>
      </c>
      <c r="X1988" s="121" t="str">
        <f t="shared" si="181"/>
        <v>99</v>
      </c>
      <c r="Y1988" s="124">
        <f t="shared" si="182"/>
        <v>0</v>
      </c>
      <c r="Z1988" s="121">
        <f t="shared" si="180"/>
        <v>0</v>
      </c>
      <c r="AA1988" s="121">
        <f t="shared" si="183"/>
        <v>1</v>
      </c>
      <c r="AB1988" s="121">
        <f t="shared" si="184"/>
        <v>1</v>
      </c>
      <c r="AC1988" s="121">
        <f t="shared" si="185"/>
        <v>0</v>
      </c>
    </row>
    <row r="1989" spans="1:29" ht="35.25" customHeight="1" x14ac:dyDescent="0.25">
      <c r="A1989" s="89"/>
      <c r="B1989" s="94" t="s">
        <v>42</v>
      </c>
      <c r="C1989" s="91" t="s">
        <v>14</v>
      </c>
      <c r="D1989" s="91" t="s">
        <v>93</v>
      </c>
      <c r="E1989" s="122" t="s">
        <v>6078</v>
      </c>
      <c r="F1989" s="92" t="s">
        <v>42</v>
      </c>
      <c r="G1989" s="209" t="s">
        <v>42</v>
      </c>
      <c r="H1989" s="209" t="s">
        <v>693</v>
      </c>
      <c r="I1989" s="210" t="s">
        <v>42</v>
      </c>
      <c r="J1989" s="151"/>
      <c r="K1989" s="152"/>
      <c r="L1989" s="151"/>
      <c r="M1989" s="152"/>
      <c r="N1989" s="151"/>
      <c r="O1989" s="151" t="s">
        <v>42</v>
      </c>
      <c r="P1989" s="151"/>
      <c r="Q1989" s="211" t="s">
        <v>377</v>
      </c>
      <c r="R1989" s="211" t="s">
        <v>20</v>
      </c>
      <c r="S1989" s="153"/>
      <c r="T1989" s="94" t="s">
        <v>42</v>
      </c>
      <c r="U1989" s="120"/>
      <c r="V1989" s="120"/>
      <c r="W1989" s="100" t="e">
        <f>VLOOKUP(TRIM(X1989),X10:Y92,2,FALSE)</f>
        <v>#N/A</v>
      </c>
      <c r="X1989" s="121" t="str">
        <f t="shared" si="181"/>
        <v>99</v>
      </c>
      <c r="Y1989" s="124">
        <f t="shared" si="182"/>
        <v>0</v>
      </c>
      <c r="Z1989" s="121">
        <f t="shared" si="180"/>
        <v>0</v>
      </c>
      <c r="AA1989" s="121">
        <f t="shared" si="183"/>
        <v>1</v>
      </c>
      <c r="AB1989" s="121">
        <f t="shared" si="184"/>
        <v>1</v>
      </c>
      <c r="AC1989" s="121">
        <f t="shared" si="185"/>
        <v>0</v>
      </c>
    </row>
    <row r="1990" spans="1:29" ht="35.25" customHeight="1" x14ac:dyDescent="0.25">
      <c r="A1990" s="89"/>
      <c r="B1990" s="94" t="s">
        <v>42</v>
      </c>
      <c r="C1990" s="91" t="s">
        <v>14</v>
      </c>
      <c r="D1990" s="91" t="s">
        <v>93</v>
      </c>
      <c r="E1990" s="122" t="s">
        <v>6079</v>
      </c>
      <c r="F1990" s="92" t="s">
        <v>42</v>
      </c>
      <c r="G1990" s="209" t="s">
        <v>42</v>
      </c>
      <c r="H1990" s="209" t="s">
        <v>693</v>
      </c>
      <c r="I1990" s="210" t="s">
        <v>42</v>
      </c>
      <c r="J1990" s="151"/>
      <c r="K1990" s="152"/>
      <c r="L1990" s="151"/>
      <c r="M1990" s="152"/>
      <c r="N1990" s="151"/>
      <c r="O1990" s="151" t="s">
        <v>42</v>
      </c>
      <c r="P1990" s="151"/>
      <c r="Q1990" s="211" t="s">
        <v>377</v>
      </c>
      <c r="R1990" s="211" t="s">
        <v>20</v>
      </c>
      <c r="S1990" s="153"/>
      <c r="T1990" s="94" t="s">
        <v>42</v>
      </c>
      <c r="U1990" s="120"/>
      <c r="V1990" s="120"/>
      <c r="W1990" s="100" t="e">
        <f>VLOOKUP(TRIM(X1990),X10:Y92,2,FALSE)</f>
        <v>#N/A</v>
      </c>
      <c r="X1990" s="121" t="str">
        <f t="shared" si="181"/>
        <v>99</v>
      </c>
      <c r="Y1990" s="124">
        <f t="shared" si="182"/>
        <v>0</v>
      </c>
      <c r="Z1990" s="121">
        <f t="shared" si="180"/>
        <v>0</v>
      </c>
      <c r="AA1990" s="121">
        <f t="shared" si="183"/>
        <v>1</v>
      </c>
      <c r="AB1990" s="121">
        <f t="shared" si="184"/>
        <v>1</v>
      </c>
      <c r="AC1990" s="121">
        <f t="shared" si="185"/>
        <v>0</v>
      </c>
    </row>
    <row r="1991" spans="1:29" ht="35.25" customHeight="1" x14ac:dyDescent="0.25">
      <c r="A1991" s="89"/>
      <c r="B1991" s="94" t="s">
        <v>42</v>
      </c>
      <c r="C1991" s="91" t="s">
        <v>14</v>
      </c>
      <c r="D1991" s="91" t="s">
        <v>93</v>
      </c>
      <c r="E1991" s="122" t="s">
        <v>6080</v>
      </c>
      <c r="F1991" s="92" t="s">
        <v>42</v>
      </c>
      <c r="G1991" s="209" t="s">
        <v>42</v>
      </c>
      <c r="H1991" s="209" t="s">
        <v>693</v>
      </c>
      <c r="I1991" s="210" t="s">
        <v>42</v>
      </c>
      <c r="J1991" s="151"/>
      <c r="K1991" s="152"/>
      <c r="L1991" s="151"/>
      <c r="M1991" s="152"/>
      <c r="N1991" s="151"/>
      <c r="O1991" s="151" t="s">
        <v>42</v>
      </c>
      <c r="P1991" s="151"/>
      <c r="Q1991" s="211" t="s">
        <v>377</v>
      </c>
      <c r="R1991" s="211" t="s">
        <v>20</v>
      </c>
      <c r="S1991" s="153"/>
      <c r="T1991" s="94" t="s">
        <v>42</v>
      </c>
      <c r="U1991" s="120"/>
      <c r="V1991" s="120"/>
      <c r="W1991" s="100" t="e">
        <f>VLOOKUP(TRIM(X1991),X10:Y92,2,FALSE)</f>
        <v>#N/A</v>
      </c>
      <c r="X1991" s="121" t="str">
        <f t="shared" si="181"/>
        <v>99</v>
      </c>
      <c r="Y1991" s="124">
        <f t="shared" si="182"/>
        <v>0</v>
      </c>
      <c r="Z1991" s="121">
        <f t="shared" si="180"/>
        <v>0</v>
      </c>
      <c r="AA1991" s="121">
        <f t="shared" si="183"/>
        <v>1</v>
      </c>
      <c r="AB1991" s="121">
        <f t="shared" si="184"/>
        <v>1</v>
      </c>
      <c r="AC1991" s="121">
        <f t="shared" si="185"/>
        <v>0</v>
      </c>
    </row>
    <row r="1992" spans="1:29" ht="35.25" customHeight="1" x14ac:dyDescent="0.25">
      <c r="A1992" s="89"/>
      <c r="B1992" s="94" t="s">
        <v>42</v>
      </c>
      <c r="C1992" s="91" t="s">
        <v>14</v>
      </c>
      <c r="D1992" s="91" t="s">
        <v>93</v>
      </c>
      <c r="E1992" s="122" t="s">
        <v>6081</v>
      </c>
      <c r="F1992" s="92" t="s">
        <v>42</v>
      </c>
      <c r="G1992" s="209" t="s">
        <v>42</v>
      </c>
      <c r="H1992" s="209" t="s">
        <v>693</v>
      </c>
      <c r="I1992" s="210" t="s">
        <v>42</v>
      </c>
      <c r="J1992" s="151"/>
      <c r="K1992" s="152"/>
      <c r="L1992" s="151"/>
      <c r="M1992" s="152"/>
      <c r="N1992" s="151"/>
      <c r="O1992" s="151" t="s">
        <v>42</v>
      </c>
      <c r="P1992" s="151"/>
      <c r="Q1992" s="211" t="s">
        <v>377</v>
      </c>
      <c r="R1992" s="211" t="s">
        <v>20</v>
      </c>
      <c r="S1992" s="153"/>
      <c r="T1992" s="94" t="s">
        <v>42</v>
      </c>
      <c r="U1992" s="120"/>
      <c r="V1992" s="120"/>
      <c r="W1992" s="100" t="e">
        <f>VLOOKUP(TRIM(X1992),X10:Y92,2,FALSE)</f>
        <v>#N/A</v>
      </c>
      <c r="X1992" s="121" t="str">
        <f t="shared" si="181"/>
        <v>99</v>
      </c>
      <c r="Y1992" s="124">
        <f t="shared" si="182"/>
        <v>0</v>
      </c>
      <c r="Z1992" s="121">
        <f t="shared" si="180"/>
        <v>0</v>
      </c>
      <c r="AA1992" s="121">
        <f t="shared" si="183"/>
        <v>1</v>
      </c>
      <c r="AB1992" s="121">
        <f t="shared" si="184"/>
        <v>1</v>
      </c>
      <c r="AC1992" s="121">
        <f t="shared" si="185"/>
        <v>0</v>
      </c>
    </row>
    <row r="1993" spans="1:29" ht="35.25" customHeight="1" x14ac:dyDescent="0.25">
      <c r="A1993" s="89"/>
      <c r="B1993" s="94" t="s">
        <v>42</v>
      </c>
      <c r="C1993" s="91" t="s">
        <v>14</v>
      </c>
      <c r="D1993" s="91" t="s">
        <v>93</v>
      </c>
      <c r="E1993" s="122" t="s">
        <v>6082</v>
      </c>
      <c r="F1993" s="92" t="s">
        <v>42</v>
      </c>
      <c r="G1993" s="209" t="s">
        <v>42</v>
      </c>
      <c r="H1993" s="209" t="s">
        <v>693</v>
      </c>
      <c r="I1993" s="210" t="s">
        <v>42</v>
      </c>
      <c r="J1993" s="151"/>
      <c r="K1993" s="152"/>
      <c r="L1993" s="151"/>
      <c r="M1993" s="152"/>
      <c r="N1993" s="151"/>
      <c r="O1993" s="151" t="s">
        <v>42</v>
      </c>
      <c r="P1993" s="151"/>
      <c r="Q1993" s="211" t="s">
        <v>377</v>
      </c>
      <c r="R1993" s="211" t="s">
        <v>20</v>
      </c>
      <c r="S1993" s="153"/>
      <c r="T1993" s="94" t="s">
        <v>42</v>
      </c>
      <c r="U1993" s="120"/>
      <c r="V1993" s="120"/>
      <c r="W1993" s="100" t="e">
        <f>VLOOKUP(TRIM(X1993),X10:Y92,2,FALSE)</f>
        <v>#N/A</v>
      </c>
      <c r="X1993" s="121" t="str">
        <f t="shared" si="181"/>
        <v>99</v>
      </c>
      <c r="Y1993" s="124">
        <f t="shared" si="182"/>
        <v>0</v>
      </c>
      <c r="Z1993" s="121">
        <f t="shared" si="180"/>
        <v>0</v>
      </c>
      <c r="AA1993" s="121">
        <f t="shared" si="183"/>
        <v>1</v>
      </c>
      <c r="AB1993" s="121">
        <f t="shared" si="184"/>
        <v>1</v>
      </c>
      <c r="AC1993" s="121">
        <f t="shared" si="185"/>
        <v>0</v>
      </c>
    </row>
    <row r="1994" spans="1:29" ht="35.25" customHeight="1" x14ac:dyDescent="0.25">
      <c r="A1994" s="89"/>
      <c r="B1994" s="94" t="s">
        <v>42</v>
      </c>
      <c r="C1994" s="91" t="s">
        <v>14</v>
      </c>
      <c r="D1994" s="91" t="s">
        <v>93</v>
      </c>
      <c r="E1994" s="122" t="s">
        <v>6083</v>
      </c>
      <c r="F1994" s="92" t="s">
        <v>42</v>
      </c>
      <c r="G1994" s="209" t="s">
        <v>42</v>
      </c>
      <c r="H1994" s="209" t="s">
        <v>693</v>
      </c>
      <c r="I1994" s="210" t="s">
        <v>42</v>
      </c>
      <c r="J1994" s="151"/>
      <c r="K1994" s="152"/>
      <c r="L1994" s="151"/>
      <c r="M1994" s="152"/>
      <c r="N1994" s="151"/>
      <c r="O1994" s="151" t="s">
        <v>42</v>
      </c>
      <c r="P1994" s="151"/>
      <c r="Q1994" s="211" t="s">
        <v>377</v>
      </c>
      <c r="R1994" s="211" t="s">
        <v>20</v>
      </c>
      <c r="S1994" s="153"/>
      <c r="T1994" s="94" t="s">
        <v>42</v>
      </c>
      <c r="U1994" s="120"/>
      <c r="V1994" s="120"/>
      <c r="W1994" s="100" t="e">
        <f>VLOOKUP(TRIM(X1994),X10:Y92,2,FALSE)</f>
        <v>#N/A</v>
      </c>
      <c r="X1994" s="121" t="str">
        <f t="shared" si="181"/>
        <v>99</v>
      </c>
      <c r="Y1994" s="124">
        <f t="shared" si="182"/>
        <v>0</v>
      </c>
      <c r="Z1994" s="121">
        <f t="shared" si="180"/>
        <v>0</v>
      </c>
      <c r="AA1994" s="121">
        <f t="shared" si="183"/>
        <v>1</v>
      </c>
      <c r="AB1994" s="121">
        <f t="shared" si="184"/>
        <v>1</v>
      </c>
      <c r="AC1994" s="121">
        <f t="shared" si="185"/>
        <v>0</v>
      </c>
    </row>
    <row r="1995" spans="1:29" ht="35.25" customHeight="1" x14ac:dyDescent="0.25">
      <c r="A1995" s="89"/>
      <c r="B1995" s="94" t="s">
        <v>42</v>
      </c>
      <c r="C1995" s="91" t="s">
        <v>14</v>
      </c>
      <c r="D1995" s="91" t="s">
        <v>93</v>
      </c>
      <c r="E1995" s="122" t="s">
        <v>6084</v>
      </c>
      <c r="F1995" s="92" t="s">
        <v>42</v>
      </c>
      <c r="G1995" s="209" t="s">
        <v>42</v>
      </c>
      <c r="H1995" s="209" t="s">
        <v>693</v>
      </c>
      <c r="I1995" s="210" t="s">
        <v>42</v>
      </c>
      <c r="J1995" s="151"/>
      <c r="K1995" s="152"/>
      <c r="L1995" s="151"/>
      <c r="M1995" s="152"/>
      <c r="N1995" s="151"/>
      <c r="O1995" s="151" t="s">
        <v>42</v>
      </c>
      <c r="P1995" s="151"/>
      <c r="Q1995" s="211" t="s">
        <v>377</v>
      </c>
      <c r="R1995" s="211" t="s">
        <v>20</v>
      </c>
      <c r="S1995" s="153"/>
      <c r="T1995" s="94" t="s">
        <v>42</v>
      </c>
      <c r="U1995" s="120"/>
      <c r="V1995" s="120"/>
      <c r="W1995" s="100" t="e">
        <f>VLOOKUP(TRIM(X1995),X10:Y92,2,FALSE)</f>
        <v>#N/A</v>
      </c>
      <c r="X1995" s="121" t="str">
        <f t="shared" si="181"/>
        <v>99</v>
      </c>
      <c r="Y1995" s="124">
        <f t="shared" si="182"/>
        <v>0</v>
      </c>
      <c r="Z1995" s="121">
        <f t="shared" si="180"/>
        <v>0</v>
      </c>
      <c r="AA1995" s="121">
        <f t="shared" si="183"/>
        <v>1</v>
      </c>
      <c r="AB1995" s="121">
        <f t="shared" si="184"/>
        <v>1</v>
      </c>
      <c r="AC1995" s="121">
        <f t="shared" si="185"/>
        <v>0</v>
      </c>
    </row>
    <row r="1996" spans="1:29" ht="35.25" customHeight="1" x14ac:dyDescent="0.25">
      <c r="A1996" s="89"/>
      <c r="B1996" s="94" t="s">
        <v>42</v>
      </c>
      <c r="C1996" s="91" t="s">
        <v>14</v>
      </c>
      <c r="D1996" s="91" t="s">
        <v>93</v>
      </c>
      <c r="E1996" s="122" t="s">
        <v>6085</v>
      </c>
      <c r="F1996" s="92" t="s">
        <v>42</v>
      </c>
      <c r="G1996" s="209" t="s">
        <v>42</v>
      </c>
      <c r="H1996" s="209" t="s">
        <v>693</v>
      </c>
      <c r="I1996" s="210" t="s">
        <v>42</v>
      </c>
      <c r="J1996" s="151"/>
      <c r="K1996" s="152"/>
      <c r="L1996" s="151"/>
      <c r="M1996" s="152"/>
      <c r="N1996" s="151"/>
      <c r="O1996" s="151" t="s">
        <v>42</v>
      </c>
      <c r="P1996" s="151"/>
      <c r="Q1996" s="211" t="s">
        <v>377</v>
      </c>
      <c r="R1996" s="211" t="s">
        <v>20</v>
      </c>
      <c r="S1996" s="153"/>
      <c r="T1996" s="94" t="s">
        <v>42</v>
      </c>
      <c r="U1996" s="120"/>
      <c r="V1996" s="120"/>
      <c r="W1996" s="100" t="e">
        <f>VLOOKUP(TRIM(X1996),X10:Y92,2,FALSE)</f>
        <v>#N/A</v>
      </c>
      <c r="X1996" s="121" t="str">
        <f t="shared" si="181"/>
        <v>99</v>
      </c>
      <c r="Y1996" s="124">
        <f t="shared" si="182"/>
        <v>0</v>
      </c>
      <c r="Z1996" s="121">
        <f t="shared" si="180"/>
        <v>0</v>
      </c>
      <c r="AA1996" s="121">
        <f t="shared" si="183"/>
        <v>1</v>
      </c>
      <c r="AB1996" s="121">
        <f t="shared" si="184"/>
        <v>1</v>
      </c>
      <c r="AC1996" s="121">
        <f t="shared" si="185"/>
        <v>0</v>
      </c>
    </row>
    <row r="1997" spans="1:29" ht="35.25" customHeight="1" x14ac:dyDescent="0.25">
      <c r="A1997" s="89"/>
      <c r="B1997" s="94" t="s">
        <v>42</v>
      </c>
      <c r="C1997" s="91" t="s">
        <v>14</v>
      </c>
      <c r="D1997" s="91" t="s">
        <v>93</v>
      </c>
      <c r="E1997" s="122" t="s">
        <v>6086</v>
      </c>
      <c r="F1997" s="92" t="s">
        <v>42</v>
      </c>
      <c r="G1997" s="209" t="s">
        <v>42</v>
      </c>
      <c r="H1997" s="209" t="s">
        <v>693</v>
      </c>
      <c r="I1997" s="210" t="s">
        <v>42</v>
      </c>
      <c r="J1997" s="151"/>
      <c r="K1997" s="152"/>
      <c r="L1997" s="151"/>
      <c r="M1997" s="152"/>
      <c r="N1997" s="151"/>
      <c r="O1997" s="151" t="s">
        <v>42</v>
      </c>
      <c r="P1997" s="151"/>
      <c r="Q1997" s="211" t="s">
        <v>377</v>
      </c>
      <c r="R1997" s="211" t="s">
        <v>20</v>
      </c>
      <c r="S1997" s="153"/>
      <c r="T1997" s="94" t="s">
        <v>42</v>
      </c>
      <c r="U1997" s="120"/>
      <c r="V1997" s="120"/>
      <c r="W1997" s="100" t="e">
        <f>VLOOKUP(TRIM(X1997),X10:Y92,2,FALSE)</f>
        <v>#N/A</v>
      </c>
      <c r="X1997" s="121" t="str">
        <f t="shared" si="181"/>
        <v>99</v>
      </c>
      <c r="Y1997" s="124">
        <f t="shared" si="182"/>
        <v>0</v>
      </c>
      <c r="Z1997" s="121">
        <f t="shared" si="180"/>
        <v>0</v>
      </c>
      <c r="AA1997" s="121">
        <f t="shared" si="183"/>
        <v>1</v>
      </c>
      <c r="AB1997" s="121">
        <f t="shared" si="184"/>
        <v>1</v>
      </c>
      <c r="AC1997" s="121">
        <f t="shared" si="185"/>
        <v>0</v>
      </c>
    </row>
    <row r="1998" spans="1:29" ht="35.25" customHeight="1" x14ac:dyDescent="0.25">
      <c r="A1998" s="89"/>
      <c r="B1998" s="94" t="s">
        <v>42</v>
      </c>
      <c r="C1998" s="91" t="s">
        <v>14</v>
      </c>
      <c r="D1998" s="91" t="s">
        <v>93</v>
      </c>
      <c r="E1998" s="122" t="s">
        <v>6087</v>
      </c>
      <c r="F1998" s="92" t="s">
        <v>42</v>
      </c>
      <c r="G1998" s="209" t="s">
        <v>42</v>
      </c>
      <c r="H1998" s="209" t="s">
        <v>693</v>
      </c>
      <c r="I1998" s="210" t="s">
        <v>42</v>
      </c>
      <c r="J1998" s="151"/>
      <c r="K1998" s="152"/>
      <c r="L1998" s="151"/>
      <c r="M1998" s="152"/>
      <c r="N1998" s="151"/>
      <c r="O1998" s="151" t="s">
        <v>42</v>
      </c>
      <c r="P1998" s="151"/>
      <c r="Q1998" s="211" t="s">
        <v>377</v>
      </c>
      <c r="R1998" s="211" t="s">
        <v>20</v>
      </c>
      <c r="S1998" s="153"/>
      <c r="T1998" s="94" t="s">
        <v>42</v>
      </c>
      <c r="U1998" s="120"/>
      <c r="V1998" s="120"/>
      <c r="W1998" s="100" t="e">
        <f>VLOOKUP(TRIM(X1998),X10:Y92,2,FALSE)</f>
        <v>#N/A</v>
      </c>
      <c r="X1998" s="121" t="str">
        <f t="shared" si="181"/>
        <v>99</v>
      </c>
      <c r="Y1998" s="124">
        <f t="shared" si="182"/>
        <v>0</v>
      </c>
      <c r="Z1998" s="121">
        <f t="shared" si="180"/>
        <v>0</v>
      </c>
      <c r="AA1998" s="121">
        <f t="shared" si="183"/>
        <v>1</v>
      </c>
      <c r="AB1998" s="121">
        <f t="shared" si="184"/>
        <v>1</v>
      </c>
      <c r="AC1998" s="121">
        <f t="shared" si="185"/>
        <v>0</v>
      </c>
    </row>
    <row r="1999" spans="1:29" ht="35.25" customHeight="1" x14ac:dyDescent="0.25">
      <c r="A1999" s="89"/>
      <c r="B1999" s="94" t="s">
        <v>42</v>
      </c>
      <c r="C1999" s="91" t="s">
        <v>14</v>
      </c>
      <c r="D1999" s="91" t="s">
        <v>93</v>
      </c>
      <c r="E1999" s="122" t="s">
        <v>6088</v>
      </c>
      <c r="F1999" s="92" t="s">
        <v>42</v>
      </c>
      <c r="G1999" s="209" t="s">
        <v>42</v>
      </c>
      <c r="H1999" s="209" t="s">
        <v>693</v>
      </c>
      <c r="I1999" s="210" t="s">
        <v>42</v>
      </c>
      <c r="J1999" s="151"/>
      <c r="K1999" s="152"/>
      <c r="L1999" s="151"/>
      <c r="M1999" s="152"/>
      <c r="N1999" s="151"/>
      <c r="O1999" s="151" t="s">
        <v>42</v>
      </c>
      <c r="P1999" s="151"/>
      <c r="Q1999" s="211" t="s">
        <v>377</v>
      </c>
      <c r="R1999" s="211" t="s">
        <v>20</v>
      </c>
      <c r="S1999" s="153"/>
      <c r="T1999" s="94" t="s">
        <v>42</v>
      </c>
      <c r="U1999" s="120"/>
      <c r="V1999" s="120"/>
      <c r="W1999" s="100" t="e">
        <f>VLOOKUP(TRIM(X1999),X10:Y92,2,FALSE)</f>
        <v>#N/A</v>
      </c>
      <c r="X1999" s="121" t="str">
        <f t="shared" si="181"/>
        <v>99</v>
      </c>
      <c r="Y1999" s="124">
        <f t="shared" si="182"/>
        <v>0</v>
      </c>
      <c r="Z1999" s="121">
        <f t="shared" si="180"/>
        <v>0</v>
      </c>
      <c r="AA1999" s="121">
        <f t="shared" si="183"/>
        <v>1</v>
      </c>
      <c r="AB1999" s="121">
        <f t="shared" si="184"/>
        <v>1</v>
      </c>
      <c r="AC1999" s="121">
        <f t="shared" si="185"/>
        <v>0</v>
      </c>
    </row>
    <row r="2000" spans="1:29" ht="35.25" customHeight="1" x14ac:dyDescent="0.25">
      <c r="A2000" s="89"/>
      <c r="B2000" s="94" t="s">
        <v>42</v>
      </c>
      <c r="C2000" s="91" t="s">
        <v>14</v>
      </c>
      <c r="D2000" s="91" t="s">
        <v>93</v>
      </c>
      <c r="E2000" s="122" t="s">
        <v>6089</v>
      </c>
      <c r="F2000" s="92" t="s">
        <v>42</v>
      </c>
      <c r="G2000" s="209" t="s">
        <v>42</v>
      </c>
      <c r="H2000" s="209" t="s">
        <v>693</v>
      </c>
      <c r="I2000" s="210" t="s">
        <v>42</v>
      </c>
      <c r="J2000" s="151"/>
      <c r="K2000" s="152"/>
      <c r="L2000" s="151"/>
      <c r="M2000" s="152"/>
      <c r="N2000" s="151"/>
      <c r="O2000" s="151" t="s">
        <v>42</v>
      </c>
      <c r="P2000" s="151"/>
      <c r="Q2000" s="211" t="s">
        <v>377</v>
      </c>
      <c r="R2000" s="211" t="s">
        <v>20</v>
      </c>
      <c r="S2000" s="153"/>
      <c r="T2000" s="94" t="s">
        <v>42</v>
      </c>
      <c r="U2000" s="120"/>
      <c r="V2000" s="120"/>
      <c r="W2000" s="100" t="e">
        <f>VLOOKUP(TRIM(X2000),X10:Y92,2,FALSE)</f>
        <v>#N/A</v>
      </c>
      <c r="X2000" s="121" t="str">
        <f t="shared" si="181"/>
        <v>99</v>
      </c>
      <c r="Y2000" s="124">
        <f t="shared" si="182"/>
        <v>0</v>
      </c>
      <c r="Z2000" s="121">
        <f t="shared" si="180"/>
        <v>0</v>
      </c>
      <c r="AA2000" s="121">
        <f t="shared" si="183"/>
        <v>1</v>
      </c>
      <c r="AB2000" s="121">
        <f t="shared" si="184"/>
        <v>1</v>
      </c>
      <c r="AC2000" s="121">
        <f t="shared" si="185"/>
        <v>0</v>
      </c>
    </row>
    <row r="2001" spans="1:29" ht="35.25" customHeight="1" x14ac:dyDescent="0.25">
      <c r="A2001" s="89"/>
      <c r="B2001" s="94" t="s">
        <v>42</v>
      </c>
      <c r="C2001" s="91" t="s">
        <v>14</v>
      </c>
      <c r="D2001" s="91" t="s">
        <v>93</v>
      </c>
      <c r="E2001" s="122" t="s">
        <v>6090</v>
      </c>
      <c r="F2001" s="92" t="s">
        <v>42</v>
      </c>
      <c r="G2001" s="209" t="s">
        <v>42</v>
      </c>
      <c r="H2001" s="209" t="s">
        <v>693</v>
      </c>
      <c r="I2001" s="210" t="s">
        <v>42</v>
      </c>
      <c r="J2001" s="151"/>
      <c r="K2001" s="152"/>
      <c r="L2001" s="151"/>
      <c r="M2001" s="152"/>
      <c r="N2001" s="151"/>
      <c r="O2001" s="151" t="s">
        <v>42</v>
      </c>
      <c r="P2001" s="151"/>
      <c r="Q2001" s="211" t="s">
        <v>377</v>
      </c>
      <c r="R2001" s="211" t="s">
        <v>20</v>
      </c>
      <c r="S2001" s="153"/>
      <c r="T2001" s="94" t="s">
        <v>42</v>
      </c>
      <c r="U2001" s="120"/>
      <c r="V2001" s="120"/>
      <c r="W2001" s="100" t="e">
        <f>VLOOKUP(TRIM(X2001),X10:Y92,2,FALSE)</f>
        <v>#N/A</v>
      </c>
      <c r="X2001" s="121" t="str">
        <f t="shared" si="181"/>
        <v>99</v>
      </c>
      <c r="Y2001" s="124">
        <f t="shared" si="182"/>
        <v>0</v>
      </c>
      <c r="Z2001" s="121">
        <f t="shared" si="180"/>
        <v>0</v>
      </c>
      <c r="AA2001" s="121">
        <f t="shared" si="183"/>
        <v>1</v>
      </c>
      <c r="AB2001" s="121">
        <f t="shared" si="184"/>
        <v>1</v>
      </c>
      <c r="AC2001" s="121">
        <f t="shared" si="185"/>
        <v>0</v>
      </c>
    </row>
    <row r="2002" spans="1:29" ht="35.25" customHeight="1" x14ac:dyDescent="0.25">
      <c r="A2002" s="89"/>
      <c r="B2002" s="94" t="s">
        <v>42</v>
      </c>
      <c r="C2002" s="91" t="s">
        <v>14</v>
      </c>
      <c r="D2002" s="91" t="s">
        <v>93</v>
      </c>
      <c r="E2002" s="122" t="s">
        <v>6091</v>
      </c>
      <c r="F2002" s="92" t="s">
        <v>42</v>
      </c>
      <c r="G2002" s="209" t="s">
        <v>42</v>
      </c>
      <c r="H2002" s="209" t="s">
        <v>693</v>
      </c>
      <c r="I2002" s="210" t="s">
        <v>42</v>
      </c>
      <c r="J2002" s="151"/>
      <c r="K2002" s="152"/>
      <c r="L2002" s="151"/>
      <c r="M2002" s="152"/>
      <c r="N2002" s="151"/>
      <c r="O2002" s="151" t="s">
        <v>42</v>
      </c>
      <c r="P2002" s="151"/>
      <c r="Q2002" s="211" t="s">
        <v>377</v>
      </c>
      <c r="R2002" s="211" t="s">
        <v>20</v>
      </c>
      <c r="S2002" s="153"/>
      <c r="T2002" s="94" t="s">
        <v>42</v>
      </c>
      <c r="U2002" s="120"/>
      <c r="V2002" s="120"/>
      <c r="W2002" s="100" t="e">
        <f>VLOOKUP(TRIM(X2002),X10:Y92,2,FALSE)</f>
        <v>#N/A</v>
      </c>
      <c r="X2002" s="121" t="str">
        <f t="shared" si="181"/>
        <v>99</v>
      </c>
      <c r="Y2002" s="124">
        <f t="shared" si="182"/>
        <v>0</v>
      </c>
      <c r="Z2002" s="121">
        <f t="shared" si="180"/>
        <v>0</v>
      </c>
      <c r="AA2002" s="121">
        <f t="shared" si="183"/>
        <v>1</v>
      </c>
      <c r="AB2002" s="121">
        <f t="shared" si="184"/>
        <v>1</v>
      </c>
      <c r="AC2002" s="121">
        <f t="shared" si="185"/>
        <v>0</v>
      </c>
    </row>
    <row r="2003" spans="1:29" ht="35.25" customHeight="1" x14ac:dyDescent="0.25">
      <c r="A2003" s="89"/>
      <c r="B2003" s="94" t="s">
        <v>42</v>
      </c>
      <c r="C2003" s="91" t="s">
        <v>14</v>
      </c>
      <c r="D2003" s="91" t="s">
        <v>93</v>
      </c>
      <c r="E2003" s="122" t="s">
        <v>6092</v>
      </c>
      <c r="F2003" s="92" t="s">
        <v>42</v>
      </c>
      <c r="G2003" s="209" t="s">
        <v>42</v>
      </c>
      <c r="H2003" s="209" t="s">
        <v>693</v>
      </c>
      <c r="I2003" s="210" t="s">
        <v>42</v>
      </c>
      <c r="J2003" s="151"/>
      <c r="K2003" s="152"/>
      <c r="L2003" s="151"/>
      <c r="M2003" s="152"/>
      <c r="N2003" s="151"/>
      <c r="O2003" s="151" t="s">
        <v>42</v>
      </c>
      <c r="P2003" s="151"/>
      <c r="Q2003" s="211" t="s">
        <v>377</v>
      </c>
      <c r="R2003" s="211" t="s">
        <v>20</v>
      </c>
      <c r="S2003" s="153"/>
      <c r="T2003" s="94" t="s">
        <v>42</v>
      </c>
      <c r="U2003" s="120"/>
      <c r="V2003" s="120"/>
      <c r="W2003" s="100" t="e">
        <f>VLOOKUP(TRIM(X2003),X10:Y92,2,FALSE)</f>
        <v>#N/A</v>
      </c>
      <c r="X2003" s="121" t="str">
        <f t="shared" si="181"/>
        <v>99</v>
      </c>
      <c r="Y2003" s="124">
        <f t="shared" si="182"/>
        <v>0</v>
      </c>
      <c r="Z2003" s="121">
        <f t="shared" si="180"/>
        <v>0</v>
      </c>
      <c r="AA2003" s="121">
        <f t="shared" si="183"/>
        <v>1</v>
      </c>
      <c r="AB2003" s="121">
        <f t="shared" si="184"/>
        <v>1</v>
      </c>
      <c r="AC2003" s="121">
        <f t="shared" si="185"/>
        <v>0</v>
      </c>
    </row>
    <row r="2004" spans="1:29" ht="35.25" customHeight="1" x14ac:dyDescent="0.25">
      <c r="A2004" s="89"/>
      <c r="B2004" s="94" t="s">
        <v>42</v>
      </c>
      <c r="C2004" s="91" t="s">
        <v>14</v>
      </c>
      <c r="D2004" s="91" t="s">
        <v>93</v>
      </c>
      <c r="E2004" s="122" t="s">
        <v>6093</v>
      </c>
      <c r="F2004" s="92" t="s">
        <v>42</v>
      </c>
      <c r="G2004" s="209" t="s">
        <v>42</v>
      </c>
      <c r="H2004" s="209" t="s">
        <v>693</v>
      </c>
      <c r="I2004" s="210" t="s">
        <v>42</v>
      </c>
      <c r="J2004" s="151"/>
      <c r="K2004" s="152"/>
      <c r="L2004" s="151"/>
      <c r="M2004" s="152"/>
      <c r="N2004" s="151"/>
      <c r="O2004" s="151" t="s">
        <v>42</v>
      </c>
      <c r="P2004" s="151"/>
      <c r="Q2004" s="211" t="s">
        <v>377</v>
      </c>
      <c r="R2004" s="211" t="s">
        <v>20</v>
      </c>
      <c r="S2004" s="153"/>
      <c r="T2004" s="94" t="s">
        <v>42</v>
      </c>
      <c r="U2004" s="120"/>
      <c r="V2004" s="120"/>
      <c r="W2004" s="100" t="e">
        <f>VLOOKUP(TRIM(X2004),X10:Y92,2,FALSE)</f>
        <v>#N/A</v>
      </c>
      <c r="X2004" s="121" t="str">
        <f t="shared" si="181"/>
        <v>99</v>
      </c>
      <c r="Y2004" s="124">
        <f t="shared" si="182"/>
        <v>0</v>
      </c>
      <c r="Z2004" s="121">
        <f t="shared" si="180"/>
        <v>0</v>
      </c>
      <c r="AA2004" s="121">
        <f t="shared" si="183"/>
        <v>1</v>
      </c>
      <c r="AB2004" s="121">
        <f t="shared" si="184"/>
        <v>1</v>
      </c>
      <c r="AC2004" s="121">
        <f t="shared" si="185"/>
        <v>0</v>
      </c>
    </row>
    <row r="2005" spans="1:29" ht="35.25" customHeight="1" x14ac:dyDescent="0.25">
      <c r="A2005" s="89"/>
      <c r="B2005" s="94" t="s">
        <v>42</v>
      </c>
      <c r="C2005" s="91" t="s">
        <v>14</v>
      </c>
      <c r="D2005" s="91" t="s">
        <v>93</v>
      </c>
      <c r="E2005" s="122" t="s">
        <v>6094</v>
      </c>
      <c r="F2005" s="92" t="s">
        <v>42</v>
      </c>
      <c r="G2005" s="209" t="s">
        <v>42</v>
      </c>
      <c r="H2005" s="209" t="s">
        <v>693</v>
      </c>
      <c r="I2005" s="210" t="s">
        <v>42</v>
      </c>
      <c r="J2005" s="151"/>
      <c r="K2005" s="152"/>
      <c r="L2005" s="151"/>
      <c r="M2005" s="152"/>
      <c r="N2005" s="151"/>
      <c r="O2005" s="151" t="s">
        <v>42</v>
      </c>
      <c r="P2005" s="151"/>
      <c r="Q2005" s="211" t="s">
        <v>377</v>
      </c>
      <c r="R2005" s="211" t="s">
        <v>20</v>
      </c>
      <c r="S2005" s="153"/>
      <c r="T2005" s="94" t="s">
        <v>42</v>
      </c>
      <c r="U2005" s="120"/>
      <c r="V2005" s="120"/>
      <c r="W2005" s="100" t="e">
        <f>VLOOKUP(TRIM(X2005),X10:Y92,2,FALSE)</f>
        <v>#N/A</v>
      </c>
      <c r="X2005" s="121" t="str">
        <f t="shared" si="181"/>
        <v>99</v>
      </c>
      <c r="Y2005" s="124">
        <f t="shared" si="182"/>
        <v>0</v>
      </c>
      <c r="Z2005" s="121">
        <f t="shared" si="180"/>
        <v>0</v>
      </c>
      <c r="AA2005" s="121">
        <f t="shared" si="183"/>
        <v>1</v>
      </c>
      <c r="AB2005" s="121">
        <f t="shared" si="184"/>
        <v>1</v>
      </c>
      <c r="AC2005" s="121">
        <f t="shared" si="185"/>
        <v>0</v>
      </c>
    </row>
    <row r="2006" spans="1:29" ht="35.25" customHeight="1" x14ac:dyDescent="0.25">
      <c r="A2006" s="89"/>
      <c r="B2006" s="94" t="s">
        <v>42</v>
      </c>
      <c r="C2006" s="91" t="s">
        <v>14</v>
      </c>
      <c r="D2006" s="91" t="s">
        <v>93</v>
      </c>
      <c r="E2006" s="122" t="s">
        <v>6095</v>
      </c>
      <c r="F2006" s="92" t="s">
        <v>42</v>
      </c>
      <c r="G2006" s="209" t="s">
        <v>42</v>
      </c>
      <c r="H2006" s="209" t="s">
        <v>693</v>
      </c>
      <c r="I2006" s="210" t="s">
        <v>42</v>
      </c>
      <c r="J2006" s="151"/>
      <c r="K2006" s="152"/>
      <c r="L2006" s="151"/>
      <c r="M2006" s="152"/>
      <c r="N2006" s="151"/>
      <c r="O2006" s="151" t="s">
        <v>42</v>
      </c>
      <c r="P2006" s="151"/>
      <c r="Q2006" s="211" t="s">
        <v>377</v>
      </c>
      <c r="R2006" s="211" t="s">
        <v>20</v>
      </c>
      <c r="S2006" s="153"/>
      <c r="T2006" s="94" t="s">
        <v>42</v>
      </c>
      <c r="U2006" s="120"/>
      <c r="V2006" s="120"/>
      <c r="W2006" s="100" t="e">
        <f>VLOOKUP(TRIM(X2006),X10:Y92,2,FALSE)</f>
        <v>#N/A</v>
      </c>
      <c r="X2006" s="121" t="str">
        <f t="shared" si="181"/>
        <v>99</v>
      </c>
      <c r="Y2006" s="124">
        <f t="shared" si="182"/>
        <v>0</v>
      </c>
      <c r="Z2006" s="121">
        <f t="shared" ref="Z2006:Z2069" si="186">IF(F2006="P-CR", IF(S2006="Approved", 1, IF(S2006="Block approved", 1, 0)),0)</f>
        <v>0</v>
      </c>
      <c r="AA2006" s="121">
        <f t="shared" si="183"/>
        <v>1</v>
      </c>
      <c r="AB2006" s="121">
        <f t="shared" si="184"/>
        <v>1</v>
      </c>
      <c r="AC2006" s="121">
        <f t="shared" si="185"/>
        <v>0</v>
      </c>
    </row>
    <row r="2007" spans="1:29" ht="35.25" customHeight="1" x14ac:dyDescent="0.25">
      <c r="A2007" s="89"/>
      <c r="B2007" s="94" t="s">
        <v>42</v>
      </c>
      <c r="C2007" s="91" t="s">
        <v>14</v>
      </c>
      <c r="D2007" s="91" t="s">
        <v>93</v>
      </c>
      <c r="E2007" s="122" t="s">
        <v>6096</v>
      </c>
      <c r="F2007" s="92" t="s">
        <v>42</v>
      </c>
      <c r="G2007" s="209" t="s">
        <v>42</v>
      </c>
      <c r="H2007" s="209" t="s">
        <v>693</v>
      </c>
      <c r="I2007" s="210" t="s">
        <v>42</v>
      </c>
      <c r="J2007" s="151"/>
      <c r="K2007" s="152"/>
      <c r="L2007" s="151"/>
      <c r="M2007" s="152"/>
      <c r="N2007" s="151"/>
      <c r="O2007" s="151" t="s">
        <v>42</v>
      </c>
      <c r="P2007" s="151"/>
      <c r="Q2007" s="211" t="s">
        <v>377</v>
      </c>
      <c r="R2007" s="211" t="s">
        <v>20</v>
      </c>
      <c r="S2007" s="153"/>
      <c r="T2007" s="94" t="s">
        <v>42</v>
      </c>
      <c r="U2007" s="120"/>
      <c r="V2007" s="120"/>
      <c r="W2007" s="100" t="e">
        <f>VLOOKUP(TRIM(X2007),X10:Y92,2,FALSE)</f>
        <v>#N/A</v>
      </c>
      <c r="X2007" s="121" t="str">
        <f t="shared" si="181"/>
        <v>99</v>
      </c>
      <c r="Y2007" s="124">
        <f t="shared" si="182"/>
        <v>0</v>
      </c>
      <c r="Z2007" s="121">
        <f t="shared" si="186"/>
        <v>0</v>
      </c>
      <c r="AA2007" s="121">
        <f t="shared" si="183"/>
        <v>1</v>
      </c>
      <c r="AB2007" s="121">
        <f t="shared" si="184"/>
        <v>1</v>
      </c>
      <c r="AC2007" s="121">
        <f t="shared" si="185"/>
        <v>0</v>
      </c>
    </row>
    <row r="2008" spans="1:29" ht="35.25" customHeight="1" x14ac:dyDescent="0.25">
      <c r="A2008" s="89"/>
      <c r="B2008" s="94" t="s">
        <v>42</v>
      </c>
      <c r="C2008" s="91" t="s">
        <v>14</v>
      </c>
      <c r="D2008" s="91" t="s">
        <v>93</v>
      </c>
      <c r="E2008" s="122" t="s">
        <v>6097</v>
      </c>
      <c r="F2008" s="92" t="s">
        <v>42</v>
      </c>
      <c r="G2008" s="209" t="s">
        <v>42</v>
      </c>
      <c r="H2008" s="209" t="s">
        <v>693</v>
      </c>
      <c r="I2008" s="210" t="s">
        <v>42</v>
      </c>
      <c r="J2008" s="151"/>
      <c r="K2008" s="152"/>
      <c r="L2008" s="151"/>
      <c r="M2008" s="152"/>
      <c r="N2008" s="151"/>
      <c r="O2008" s="151" t="s">
        <v>42</v>
      </c>
      <c r="P2008" s="151"/>
      <c r="Q2008" s="211" t="s">
        <v>377</v>
      </c>
      <c r="R2008" s="211" t="s">
        <v>20</v>
      </c>
      <c r="S2008" s="153"/>
      <c r="T2008" s="94" t="s">
        <v>42</v>
      </c>
      <c r="U2008" s="120"/>
      <c r="V2008" s="120"/>
      <c r="W2008" s="100" t="e">
        <f>VLOOKUP(TRIM(X2008),X10:Y92,2,FALSE)</f>
        <v>#N/A</v>
      </c>
      <c r="X2008" s="121" t="str">
        <f t="shared" si="181"/>
        <v>99</v>
      </c>
      <c r="Y2008" s="124">
        <f t="shared" si="182"/>
        <v>0</v>
      </c>
      <c r="Z2008" s="121">
        <f t="shared" si="186"/>
        <v>0</v>
      </c>
      <c r="AA2008" s="121">
        <f t="shared" si="183"/>
        <v>1</v>
      </c>
      <c r="AB2008" s="121">
        <f t="shared" si="184"/>
        <v>1</v>
      </c>
      <c r="AC2008" s="121">
        <f t="shared" si="185"/>
        <v>0</v>
      </c>
    </row>
    <row r="2009" spans="1:29" ht="35.25" customHeight="1" x14ac:dyDescent="0.25">
      <c r="A2009" s="89"/>
      <c r="B2009" s="94" t="s">
        <v>42</v>
      </c>
      <c r="C2009" s="91" t="s">
        <v>14</v>
      </c>
      <c r="D2009" s="91" t="s">
        <v>93</v>
      </c>
      <c r="E2009" s="122" t="s">
        <v>6098</v>
      </c>
      <c r="F2009" s="92" t="s">
        <v>42</v>
      </c>
      <c r="G2009" s="209" t="s">
        <v>42</v>
      </c>
      <c r="H2009" s="209" t="s">
        <v>693</v>
      </c>
      <c r="I2009" s="210" t="s">
        <v>42</v>
      </c>
      <c r="J2009" s="151"/>
      <c r="K2009" s="152"/>
      <c r="L2009" s="151"/>
      <c r="M2009" s="152"/>
      <c r="N2009" s="151"/>
      <c r="O2009" s="151" t="s">
        <v>42</v>
      </c>
      <c r="P2009" s="151"/>
      <c r="Q2009" s="211" t="s">
        <v>377</v>
      </c>
      <c r="R2009" s="211" t="s">
        <v>20</v>
      </c>
      <c r="S2009" s="153"/>
      <c r="T2009" s="94" t="s">
        <v>42</v>
      </c>
      <c r="U2009" s="120"/>
      <c r="V2009" s="120"/>
      <c r="W2009" s="100" t="e">
        <f>VLOOKUP(TRIM(X2009),X10:Y92,2,FALSE)</f>
        <v>#N/A</v>
      </c>
      <c r="X2009" s="121" t="str">
        <f t="shared" si="181"/>
        <v>99</v>
      </c>
      <c r="Y2009" s="124">
        <f t="shared" si="182"/>
        <v>0</v>
      </c>
      <c r="Z2009" s="121">
        <f t="shared" si="186"/>
        <v>0</v>
      </c>
      <c r="AA2009" s="121">
        <f t="shared" si="183"/>
        <v>1</v>
      </c>
      <c r="AB2009" s="121">
        <f t="shared" si="184"/>
        <v>1</v>
      </c>
      <c r="AC2009" s="121">
        <f t="shared" si="185"/>
        <v>0</v>
      </c>
    </row>
    <row r="2010" spans="1:29" ht="35.25" customHeight="1" x14ac:dyDescent="0.25">
      <c r="A2010" s="89"/>
      <c r="B2010" s="94" t="s">
        <v>42</v>
      </c>
      <c r="C2010" s="91" t="s">
        <v>14</v>
      </c>
      <c r="D2010" s="91" t="s">
        <v>93</v>
      </c>
      <c r="E2010" s="122" t="s">
        <v>6099</v>
      </c>
      <c r="F2010" s="92" t="s">
        <v>42</v>
      </c>
      <c r="G2010" s="209" t="s">
        <v>42</v>
      </c>
      <c r="H2010" s="209" t="s">
        <v>693</v>
      </c>
      <c r="I2010" s="210" t="s">
        <v>42</v>
      </c>
      <c r="J2010" s="151"/>
      <c r="K2010" s="152"/>
      <c r="L2010" s="151"/>
      <c r="M2010" s="152"/>
      <c r="N2010" s="151"/>
      <c r="O2010" s="151" t="s">
        <v>42</v>
      </c>
      <c r="P2010" s="151"/>
      <c r="Q2010" s="211" t="s">
        <v>377</v>
      </c>
      <c r="R2010" s="211" t="s">
        <v>20</v>
      </c>
      <c r="S2010" s="153"/>
      <c r="T2010" s="94" t="s">
        <v>42</v>
      </c>
      <c r="U2010" s="120"/>
      <c r="V2010" s="120"/>
      <c r="W2010" s="100" t="e">
        <f>VLOOKUP(TRIM(X2010),X10:Y92,2,FALSE)</f>
        <v>#N/A</v>
      </c>
      <c r="X2010" s="121" t="str">
        <f t="shared" si="181"/>
        <v>99</v>
      </c>
      <c r="Y2010" s="124">
        <f t="shared" si="182"/>
        <v>0</v>
      </c>
      <c r="Z2010" s="121">
        <f t="shared" si="186"/>
        <v>0</v>
      </c>
      <c r="AA2010" s="121">
        <f t="shared" si="183"/>
        <v>1</v>
      </c>
      <c r="AB2010" s="121">
        <f t="shared" si="184"/>
        <v>1</v>
      </c>
      <c r="AC2010" s="121">
        <f t="shared" si="185"/>
        <v>0</v>
      </c>
    </row>
    <row r="2011" spans="1:29" ht="35.25" customHeight="1" x14ac:dyDescent="0.25">
      <c r="A2011" s="89"/>
      <c r="B2011" s="94" t="s">
        <v>42</v>
      </c>
      <c r="C2011" s="91" t="s">
        <v>14</v>
      </c>
      <c r="D2011" s="91" t="s">
        <v>93</v>
      </c>
      <c r="E2011" s="122" t="s">
        <v>6100</v>
      </c>
      <c r="F2011" s="92" t="s">
        <v>42</v>
      </c>
      <c r="G2011" s="209" t="s">
        <v>42</v>
      </c>
      <c r="H2011" s="209" t="s">
        <v>693</v>
      </c>
      <c r="I2011" s="210" t="s">
        <v>42</v>
      </c>
      <c r="J2011" s="151"/>
      <c r="K2011" s="152"/>
      <c r="L2011" s="151"/>
      <c r="M2011" s="152"/>
      <c r="N2011" s="151"/>
      <c r="O2011" s="151" t="s">
        <v>42</v>
      </c>
      <c r="P2011" s="151"/>
      <c r="Q2011" s="211" t="s">
        <v>377</v>
      </c>
      <c r="R2011" s="211" t="s">
        <v>20</v>
      </c>
      <c r="S2011" s="153"/>
      <c r="T2011" s="94" t="s">
        <v>42</v>
      </c>
      <c r="U2011" s="120"/>
      <c r="V2011" s="120"/>
      <c r="W2011" s="100" t="e">
        <f>VLOOKUP(TRIM(X2011),X10:Y92,2,FALSE)</f>
        <v>#N/A</v>
      </c>
      <c r="X2011" s="121" t="str">
        <f t="shared" si="181"/>
        <v>99</v>
      </c>
      <c r="Y2011" s="124">
        <f t="shared" si="182"/>
        <v>0</v>
      </c>
      <c r="Z2011" s="121">
        <f t="shared" si="186"/>
        <v>0</v>
      </c>
      <c r="AA2011" s="121">
        <f t="shared" si="183"/>
        <v>1</v>
      </c>
      <c r="AB2011" s="121">
        <f t="shared" si="184"/>
        <v>1</v>
      </c>
      <c r="AC2011" s="121">
        <f t="shared" si="185"/>
        <v>0</v>
      </c>
    </row>
    <row r="2012" spans="1:29" ht="35.25" customHeight="1" x14ac:dyDescent="0.25">
      <c r="A2012" s="89"/>
      <c r="B2012" s="94" t="s">
        <v>42</v>
      </c>
      <c r="C2012" s="91" t="s">
        <v>14</v>
      </c>
      <c r="D2012" s="91" t="s">
        <v>93</v>
      </c>
      <c r="E2012" s="122" t="s">
        <v>6101</v>
      </c>
      <c r="F2012" s="92" t="s">
        <v>42</v>
      </c>
      <c r="G2012" s="209" t="s">
        <v>42</v>
      </c>
      <c r="H2012" s="209" t="s">
        <v>693</v>
      </c>
      <c r="I2012" s="210" t="s">
        <v>42</v>
      </c>
      <c r="J2012" s="151"/>
      <c r="K2012" s="152"/>
      <c r="L2012" s="151"/>
      <c r="M2012" s="152"/>
      <c r="N2012" s="151"/>
      <c r="O2012" s="151" t="s">
        <v>42</v>
      </c>
      <c r="P2012" s="151"/>
      <c r="Q2012" s="211" t="s">
        <v>377</v>
      </c>
      <c r="R2012" s="211" t="s">
        <v>20</v>
      </c>
      <c r="S2012" s="153"/>
      <c r="T2012" s="94" t="s">
        <v>42</v>
      </c>
      <c r="U2012" s="120"/>
      <c r="V2012" s="120"/>
      <c r="W2012" s="100" t="e">
        <f>VLOOKUP(TRIM(X2012),X10:Y92,2,FALSE)</f>
        <v>#N/A</v>
      </c>
      <c r="X2012" s="121" t="str">
        <f t="shared" si="181"/>
        <v>99</v>
      </c>
      <c r="Y2012" s="124">
        <f t="shared" si="182"/>
        <v>0</v>
      </c>
      <c r="Z2012" s="121">
        <f t="shared" si="186"/>
        <v>0</v>
      </c>
      <c r="AA2012" s="121">
        <f t="shared" si="183"/>
        <v>1</v>
      </c>
      <c r="AB2012" s="121">
        <f t="shared" si="184"/>
        <v>1</v>
      </c>
      <c r="AC2012" s="121">
        <f t="shared" si="185"/>
        <v>0</v>
      </c>
    </row>
    <row r="2013" spans="1:29" ht="35.25" customHeight="1" x14ac:dyDescent="0.25">
      <c r="A2013" s="89"/>
      <c r="B2013" s="94" t="s">
        <v>42</v>
      </c>
      <c r="C2013" s="91" t="s">
        <v>14</v>
      </c>
      <c r="D2013" s="91" t="s">
        <v>93</v>
      </c>
      <c r="E2013" s="122" t="s">
        <v>6102</v>
      </c>
      <c r="F2013" s="92" t="s">
        <v>42</v>
      </c>
      <c r="G2013" s="209" t="s">
        <v>42</v>
      </c>
      <c r="H2013" s="209" t="s">
        <v>693</v>
      </c>
      <c r="I2013" s="210" t="s">
        <v>42</v>
      </c>
      <c r="J2013" s="151"/>
      <c r="K2013" s="152"/>
      <c r="L2013" s="151"/>
      <c r="M2013" s="152"/>
      <c r="N2013" s="151"/>
      <c r="O2013" s="151" t="s">
        <v>42</v>
      </c>
      <c r="P2013" s="151"/>
      <c r="Q2013" s="211" t="s">
        <v>377</v>
      </c>
      <c r="R2013" s="211" t="s">
        <v>20</v>
      </c>
      <c r="S2013" s="153"/>
      <c r="T2013" s="94" t="s">
        <v>42</v>
      </c>
      <c r="U2013" s="120"/>
      <c r="V2013" s="120"/>
      <c r="W2013" s="100" t="e">
        <f>VLOOKUP(TRIM(X2013),X10:Y92,2,FALSE)</f>
        <v>#N/A</v>
      </c>
      <c r="X2013" s="121" t="str">
        <f t="shared" ref="X2013:X2076" si="187">IF(ISNONTEXT(D2013),"" &amp; D2013 &amp;"",T(D2013))</f>
        <v>99</v>
      </c>
      <c r="Y2013" s="124">
        <f t="shared" ref="Y2013:Y2076" si="188">IF(F2013="CR", IF(S2013="Approved", 1, IF(S2013="Agreed", 1, IF(S2013="Block approved", 1, 0))),0)</f>
        <v>0</v>
      </c>
      <c r="Z2013" s="121">
        <f t="shared" si="186"/>
        <v>0</v>
      </c>
      <c r="AA2013" s="121">
        <f t="shared" ref="AA2013:AA2076" si="189">LEN(I2013)</f>
        <v>1</v>
      </c>
      <c r="AB2013" s="121">
        <f t="shared" ref="AB2013:AB2076" si="190">IF(LEFT(H2013, 12)="Reserved for",  1, 0)</f>
        <v>1</v>
      </c>
      <c r="AC2013" s="121">
        <f t="shared" ref="AC2013:AC2076" si="191">IF(F2013="LS OUT", IF(S2013="Approved", 1, IF(S2013="Block approved", 1, 0)),0)</f>
        <v>0</v>
      </c>
    </row>
    <row r="2014" spans="1:29" ht="35.25" customHeight="1" x14ac:dyDescent="0.25">
      <c r="A2014" s="89"/>
      <c r="B2014" s="94" t="s">
        <v>42</v>
      </c>
      <c r="C2014" s="91" t="s">
        <v>14</v>
      </c>
      <c r="D2014" s="91" t="s">
        <v>93</v>
      </c>
      <c r="E2014" s="122" t="s">
        <v>6103</v>
      </c>
      <c r="F2014" s="92" t="s">
        <v>42</v>
      </c>
      <c r="G2014" s="209" t="s">
        <v>42</v>
      </c>
      <c r="H2014" s="209" t="s">
        <v>693</v>
      </c>
      <c r="I2014" s="210" t="s">
        <v>42</v>
      </c>
      <c r="J2014" s="151"/>
      <c r="K2014" s="152"/>
      <c r="L2014" s="151"/>
      <c r="M2014" s="152"/>
      <c r="N2014" s="151"/>
      <c r="O2014" s="151" t="s">
        <v>42</v>
      </c>
      <c r="P2014" s="151"/>
      <c r="Q2014" s="211" t="s">
        <v>377</v>
      </c>
      <c r="R2014" s="211" t="s">
        <v>20</v>
      </c>
      <c r="S2014" s="153"/>
      <c r="T2014" s="94" t="s">
        <v>42</v>
      </c>
      <c r="U2014" s="120"/>
      <c r="V2014" s="120"/>
      <c r="W2014" s="100" t="e">
        <f>VLOOKUP(TRIM(X2014),X10:Y92,2,FALSE)</f>
        <v>#N/A</v>
      </c>
      <c r="X2014" s="121" t="str">
        <f t="shared" si="187"/>
        <v>99</v>
      </c>
      <c r="Y2014" s="124">
        <f t="shared" si="188"/>
        <v>0</v>
      </c>
      <c r="Z2014" s="121">
        <f t="shared" si="186"/>
        <v>0</v>
      </c>
      <c r="AA2014" s="121">
        <f t="shared" si="189"/>
        <v>1</v>
      </c>
      <c r="AB2014" s="121">
        <f t="shared" si="190"/>
        <v>1</v>
      </c>
      <c r="AC2014" s="121">
        <f t="shared" si="191"/>
        <v>0</v>
      </c>
    </row>
    <row r="2015" spans="1:29" ht="35.25" customHeight="1" x14ac:dyDescent="0.25">
      <c r="A2015" s="89"/>
      <c r="B2015" s="94" t="s">
        <v>42</v>
      </c>
      <c r="C2015" s="91" t="s">
        <v>14</v>
      </c>
      <c r="D2015" s="91" t="s">
        <v>93</v>
      </c>
      <c r="E2015" s="122" t="s">
        <v>6104</v>
      </c>
      <c r="F2015" s="92" t="s">
        <v>42</v>
      </c>
      <c r="G2015" s="209" t="s">
        <v>42</v>
      </c>
      <c r="H2015" s="209" t="s">
        <v>693</v>
      </c>
      <c r="I2015" s="210" t="s">
        <v>42</v>
      </c>
      <c r="J2015" s="151"/>
      <c r="K2015" s="152"/>
      <c r="L2015" s="151"/>
      <c r="M2015" s="152"/>
      <c r="N2015" s="151"/>
      <c r="O2015" s="151" t="s">
        <v>42</v>
      </c>
      <c r="P2015" s="151"/>
      <c r="Q2015" s="211" t="s">
        <v>377</v>
      </c>
      <c r="R2015" s="211" t="s">
        <v>20</v>
      </c>
      <c r="S2015" s="153"/>
      <c r="T2015" s="94" t="s">
        <v>42</v>
      </c>
      <c r="U2015" s="120"/>
      <c r="V2015" s="120"/>
      <c r="W2015" s="100" t="e">
        <f>VLOOKUP(TRIM(X2015),X10:Y92,2,FALSE)</f>
        <v>#N/A</v>
      </c>
      <c r="X2015" s="121" t="str">
        <f t="shared" si="187"/>
        <v>99</v>
      </c>
      <c r="Y2015" s="124">
        <f t="shared" si="188"/>
        <v>0</v>
      </c>
      <c r="Z2015" s="121">
        <f t="shared" si="186"/>
        <v>0</v>
      </c>
      <c r="AA2015" s="121">
        <f t="shared" si="189"/>
        <v>1</v>
      </c>
      <c r="AB2015" s="121">
        <f t="shared" si="190"/>
        <v>1</v>
      </c>
      <c r="AC2015" s="121">
        <f t="shared" si="191"/>
        <v>0</v>
      </c>
    </row>
    <row r="2016" spans="1:29" ht="35.25" customHeight="1" x14ac:dyDescent="0.25">
      <c r="A2016" s="89"/>
      <c r="B2016" s="94" t="s">
        <v>42</v>
      </c>
      <c r="C2016" s="91" t="s">
        <v>14</v>
      </c>
      <c r="D2016" s="91" t="s">
        <v>93</v>
      </c>
      <c r="E2016" s="122" t="s">
        <v>6105</v>
      </c>
      <c r="F2016" s="92" t="s">
        <v>42</v>
      </c>
      <c r="G2016" s="209" t="s">
        <v>42</v>
      </c>
      <c r="H2016" s="209" t="s">
        <v>693</v>
      </c>
      <c r="I2016" s="210" t="s">
        <v>42</v>
      </c>
      <c r="J2016" s="151"/>
      <c r="K2016" s="152"/>
      <c r="L2016" s="151"/>
      <c r="M2016" s="152"/>
      <c r="N2016" s="151"/>
      <c r="O2016" s="151" t="s">
        <v>42</v>
      </c>
      <c r="P2016" s="151"/>
      <c r="Q2016" s="211" t="s">
        <v>377</v>
      </c>
      <c r="R2016" s="211" t="s">
        <v>20</v>
      </c>
      <c r="S2016" s="153"/>
      <c r="T2016" s="94" t="s">
        <v>42</v>
      </c>
      <c r="U2016" s="120"/>
      <c r="V2016" s="120"/>
      <c r="W2016" s="100" t="e">
        <f>VLOOKUP(TRIM(X2016),X10:Y92,2,FALSE)</f>
        <v>#N/A</v>
      </c>
      <c r="X2016" s="121" t="str">
        <f t="shared" si="187"/>
        <v>99</v>
      </c>
      <c r="Y2016" s="124">
        <f t="shared" si="188"/>
        <v>0</v>
      </c>
      <c r="Z2016" s="121">
        <f t="shared" si="186"/>
        <v>0</v>
      </c>
      <c r="AA2016" s="121">
        <f t="shared" si="189"/>
        <v>1</v>
      </c>
      <c r="AB2016" s="121">
        <f t="shared" si="190"/>
        <v>1</v>
      </c>
      <c r="AC2016" s="121">
        <f t="shared" si="191"/>
        <v>0</v>
      </c>
    </row>
    <row r="2017" spans="1:29" ht="35.25" customHeight="1" x14ac:dyDescent="0.25">
      <c r="A2017" s="89"/>
      <c r="B2017" s="94" t="s">
        <v>42</v>
      </c>
      <c r="C2017" s="91" t="s">
        <v>14</v>
      </c>
      <c r="D2017" s="91" t="s">
        <v>93</v>
      </c>
      <c r="E2017" s="122" t="s">
        <v>6106</v>
      </c>
      <c r="F2017" s="92" t="s">
        <v>42</v>
      </c>
      <c r="G2017" s="209" t="s">
        <v>42</v>
      </c>
      <c r="H2017" s="209" t="s">
        <v>693</v>
      </c>
      <c r="I2017" s="210" t="s">
        <v>42</v>
      </c>
      <c r="J2017" s="151"/>
      <c r="K2017" s="152"/>
      <c r="L2017" s="151"/>
      <c r="M2017" s="152"/>
      <c r="N2017" s="151"/>
      <c r="O2017" s="151" t="s">
        <v>42</v>
      </c>
      <c r="P2017" s="151"/>
      <c r="Q2017" s="211" t="s">
        <v>377</v>
      </c>
      <c r="R2017" s="211" t="s">
        <v>20</v>
      </c>
      <c r="S2017" s="153"/>
      <c r="T2017" s="94" t="s">
        <v>42</v>
      </c>
      <c r="U2017" s="120"/>
      <c r="V2017" s="120"/>
      <c r="W2017" s="100" t="e">
        <f>VLOOKUP(TRIM(X2017),X10:Y92,2,FALSE)</f>
        <v>#N/A</v>
      </c>
      <c r="X2017" s="121" t="str">
        <f t="shared" si="187"/>
        <v>99</v>
      </c>
      <c r="Y2017" s="124">
        <f t="shared" si="188"/>
        <v>0</v>
      </c>
      <c r="Z2017" s="121">
        <f t="shared" si="186"/>
        <v>0</v>
      </c>
      <c r="AA2017" s="121">
        <f t="shared" si="189"/>
        <v>1</v>
      </c>
      <c r="AB2017" s="121">
        <f t="shared" si="190"/>
        <v>1</v>
      </c>
      <c r="AC2017" s="121">
        <f t="shared" si="191"/>
        <v>0</v>
      </c>
    </row>
    <row r="2018" spans="1:29" ht="35.25" customHeight="1" x14ac:dyDescent="0.25">
      <c r="A2018" s="89"/>
      <c r="B2018" s="94" t="s">
        <v>42</v>
      </c>
      <c r="C2018" s="91" t="s">
        <v>14</v>
      </c>
      <c r="D2018" s="91" t="s">
        <v>93</v>
      </c>
      <c r="E2018" s="122" t="s">
        <v>6107</v>
      </c>
      <c r="F2018" s="92" t="s">
        <v>42</v>
      </c>
      <c r="G2018" s="209" t="s">
        <v>42</v>
      </c>
      <c r="H2018" s="209" t="s">
        <v>693</v>
      </c>
      <c r="I2018" s="210" t="s">
        <v>42</v>
      </c>
      <c r="J2018" s="151"/>
      <c r="K2018" s="152"/>
      <c r="L2018" s="151"/>
      <c r="M2018" s="152"/>
      <c r="N2018" s="151"/>
      <c r="O2018" s="151" t="s">
        <v>42</v>
      </c>
      <c r="P2018" s="151"/>
      <c r="Q2018" s="211" t="s">
        <v>377</v>
      </c>
      <c r="R2018" s="211" t="s">
        <v>20</v>
      </c>
      <c r="S2018" s="153"/>
      <c r="T2018" s="94" t="s">
        <v>42</v>
      </c>
      <c r="U2018" s="120"/>
      <c r="V2018" s="120"/>
      <c r="W2018" s="100" t="e">
        <f>VLOOKUP(TRIM(X2018),X10:Y92,2,FALSE)</f>
        <v>#N/A</v>
      </c>
      <c r="X2018" s="121" t="str">
        <f t="shared" si="187"/>
        <v>99</v>
      </c>
      <c r="Y2018" s="124">
        <f t="shared" si="188"/>
        <v>0</v>
      </c>
      <c r="Z2018" s="121">
        <f t="shared" si="186"/>
        <v>0</v>
      </c>
      <c r="AA2018" s="121">
        <f t="shared" si="189"/>
        <v>1</v>
      </c>
      <c r="AB2018" s="121">
        <f t="shared" si="190"/>
        <v>1</v>
      </c>
      <c r="AC2018" s="121">
        <f t="shared" si="191"/>
        <v>0</v>
      </c>
    </row>
    <row r="2019" spans="1:29" ht="35.25" customHeight="1" x14ac:dyDescent="0.25">
      <c r="A2019" s="89"/>
      <c r="B2019" s="94" t="s">
        <v>42</v>
      </c>
      <c r="C2019" s="91" t="s">
        <v>14</v>
      </c>
      <c r="D2019" s="91" t="s">
        <v>93</v>
      </c>
      <c r="E2019" s="122" t="s">
        <v>6108</v>
      </c>
      <c r="F2019" s="92" t="s">
        <v>42</v>
      </c>
      <c r="G2019" s="209" t="s">
        <v>42</v>
      </c>
      <c r="H2019" s="209" t="s">
        <v>693</v>
      </c>
      <c r="I2019" s="210" t="s">
        <v>42</v>
      </c>
      <c r="J2019" s="151"/>
      <c r="K2019" s="152"/>
      <c r="L2019" s="151"/>
      <c r="M2019" s="152"/>
      <c r="N2019" s="151"/>
      <c r="O2019" s="151" t="s">
        <v>42</v>
      </c>
      <c r="P2019" s="151"/>
      <c r="Q2019" s="211" t="s">
        <v>377</v>
      </c>
      <c r="R2019" s="211" t="s">
        <v>20</v>
      </c>
      <c r="S2019" s="153"/>
      <c r="T2019" s="94" t="s">
        <v>42</v>
      </c>
      <c r="U2019" s="120"/>
      <c r="V2019" s="120"/>
      <c r="W2019" s="100" t="e">
        <f>VLOOKUP(TRIM(X2019),X10:Y92,2,FALSE)</f>
        <v>#N/A</v>
      </c>
      <c r="X2019" s="121" t="str">
        <f t="shared" si="187"/>
        <v>99</v>
      </c>
      <c r="Y2019" s="124">
        <f t="shared" si="188"/>
        <v>0</v>
      </c>
      <c r="Z2019" s="121">
        <f t="shared" si="186"/>
        <v>0</v>
      </c>
      <c r="AA2019" s="121">
        <f t="shared" si="189"/>
        <v>1</v>
      </c>
      <c r="AB2019" s="121">
        <f t="shared" si="190"/>
        <v>1</v>
      </c>
      <c r="AC2019" s="121">
        <f t="shared" si="191"/>
        <v>0</v>
      </c>
    </row>
    <row r="2020" spans="1:29" ht="35.25" customHeight="1" x14ac:dyDescent="0.25">
      <c r="A2020" s="89"/>
      <c r="B2020" s="94" t="s">
        <v>42</v>
      </c>
      <c r="C2020" s="91" t="s">
        <v>14</v>
      </c>
      <c r="D2020" s="91" t="s">
        <v>93</v>
      </c>
      <c r="E2020" s="122" t="s">
        <v>6109</v>
      </c>
      <c r="F2020" s="92" t="s">
        <v>42</v>
      </c>
      <c r="G2020" s="209" t="s">
        <v>42</v>
      </c>
      <c r="H2020" s="209" t="s">
        <v>693</v>
      </c>
      <c r="I2020" s="210" t="s">
        <v>42</v>
      </c>
      <c r="J2020" s="151"/>
      <c r="K2020" s="152"/>
      <c r="L2020" s="151"/>
      <c r="M2020" s="152"/>
      <c r="N2020" s="151"/>
      <c r="O2020" s="151" t="s">
        <v>42</v>
      </c>
      <c r="P2020" s="151"/>
      <c r="Q2020" s="211" t="s">
        <v>377</v>
      </c>
      <c r="R2020" s="211" t="s">
        <v>20</v>
      </c>
      <c r="S2020" s="153"/>
      <c r="T2020" s="94" t="s">
        <v>42</v>
      </c>
      <c r="U2020" s="120"/>
      <c r="V2020" s="120"/>
      <c r="W2020" s="100" t="e">
        <f>VLOOKUP(TRIM(X2020),X10:Y92,2,FALSE)</f>
        <v>#N/A</v>
      </c>
      <c r="X2020" s="121" t="str">
        <f t="shared" si="187"/>
        <v>99</v>
      </c>
      <c r="Y2020" s="124">
        <f t="shared" si="188"/>
        <v>0</v>
      </c>
      <c r="Z2020" s="121">
        <f t="shared" si="186"/>
        <v>0</v>
      </c>
      <c r="AA2020" s="121">
        <f t="shared" si="189"/>
        <v>1</v>
      </c>
      <c r="AB2020" s="121">
        <f t="shared" si="190"/>
        <v>1</v>
      </c>
      <c r="AC2020" s="121">
        <f t="shared" si="191"/>
        <v>0</v>
      </c>
    </row>
    <row r="2021" spans="1:29" ht="35.25" customHeight="1" x14ac:dyDescent="0.25">
      <c r="A2021" s="89"/>
      <c r="B2021" s="94" t="s">
        <v>42</v>
      </c>
      <c r="C2021" s="91" t="s">
        <v>14</v>
      </c>
      <c r="D2021" s="91" t="s">
        <v>93</v>
      </c>
      <c r="E2021" s="122" t="s">
        <v>6110</v>
      </c>
      <c r="F2021" s="92" t="s">
        <v>42</v>
      </c>
      <c r="G2021" s="209" t="s">
        <v>42</v>
      </c>
      <c r="H2021" s="209" t="s">
        <v>693</v>
      </c>
      <c r="I2021" s="210" t="s">
        <v>42</v>
      </c>
      <c r="J2021" s="151"/>
      <c r="K2021" s="152"/>
      <c r="L2021" s="151"/>
      <c r="M2021" s="152"/>
      <c r="N2021" s="151"/>
      <c r="O2021" s="151" t="s">
        <v>42</v>
      </c>
      <c r="P2021" s="151"/>
      <c r="Q2021" s="211" t="s">
        <v>377</v>
      </c>
      <c r="R2021" s="211" t="s">
        <v>20</v>
      </c>
      <c r="S2021" s="153"/>
      <c r="T2021" s="94" t="s">
        <v>42</v>
      </c>
      <c r="U2021" s="120"/>
      <c r="V2021" s="120"/>
      <c r="W2021" s="100" t="e">
        <f>VLOOKUP(TRIM(X2021),X10:Y92,2,FALSE)</f>
        <v>#N/A</v>
      </c>
      <c r="X2021" s="121" t="str">
        <f t="shared" si="187"/>
        <v>99</v>
      </c>
      <c r="Y2021" s="124">
        <f t="shared" si="188"/>
        <v>0</v>
      </c>
      <c r="Z2021" s="121">
        <f t="shared" si="186"/>
        <v>0</v>
      </c>
      <c r="AA2021" s="121">
        <f t="shared" si="189"/>
        <v>1</v>
      </c>
      <c r="AB2021" s="121">
        <f t="shared" si="190"/>
        <v>1</v>
      </c>
      <c r="AC2021" s="121">
        <f t="shared" si="191"/>
        <v>0</v>
      </c>
    </row>
    <row r="2022" spans="1:29" ht="35.25" customHeight="1" x14ac:dyDescent="0.25">
      <c r="A2022" s="89"/>
      <c r="B2022" s="94" t="s">
        <v>42</v>
      </c>
      <c r="C2022" s="91" t="s">
        <v>14</v>
      </c>
      <c r="D2022" s="91" t="s">
        <v>93</v>
      </c>
      <c r="E2022" s="122" t="s">
        <v>6111</v>
      </c>
      <c r="F2022" s="92" t="s">
        <v>42</v>
      </c>
      <c r="G2022" s="209" t="s">
        <v>42</v>
      </c>
      <c r="H2022" s="209" t="s">
        <v>693</v>
      </c>
      <c r="I2022" s="210" t="s">
        <v>42</v>
      </c>
      <c r="J2022" s="151"/>
      <c r="K2022" s="152"/>
      <c r="L2022" s="151"/>
      <c r="M2022" s="152"/>
      <c r="N2022" s="151"/>
      <c r="O2022" s="151" t="s">
        <v>42</v>
      </c>
      <c r="P2022" s="151"/>
      <c r="Q2022" s="211" t="s">
        <v>377</v>
      </c>
      <c r="R2022" s="211" t="s">
        <v>20</v>
      </c>
      <c r="S2022" s="153"/>
      <c r="T2022" s="94" t="s">
        <v>42</v>
      </c>
      <c r="U2022" s="120"/>
      <c r="V2022" s="120"/>
      <c r="W2022" s="100" t="e">
        <f>VLOOKUP(TRIM(X2022),X10:Y92,2,FALSE)</f>
        <v>#N/A</v>
      </c>
      <c r="X2022" s="121" t="str">
        <f t="shared" si="187"/>
        <v>99</v>
      </c>
      <c r="Y2022" s="124">
        <f t="shared" si="188"/>
        <v>0</v>
      </c>
      <c r="Z2022" s="121">
        <f t="shared" si="186"/>
        <v>0</v>
      </c>
      <c r="AA2022" s="121">
        <f t="shared" si="189"/>
        <v>1</v>
      </c>
      <c r="AB2022" s="121">
        <f t="shared" si="190"/>
        <v>1</v>
      </c>
      <c r="AC2022" s="121">
        <f t="shared" si="191"/>
        <v>0</v>
      </c>
    </row>
    <row r="2023" spans="1:29" ht="35.25" customHeight="1" x14ac:dyDescent="0.25">
      <c r="A2023" s="89"/>
      <c r="B2023" s="94" t="s">
        <v>42</v>
      </c>
      <c r="C2023" s="91" t="s">
        <v>14</v>
      </c>
      <c r="D2023" s="91" t="s">
        <v>93</v>
      </c>
      <c r="E2023" s="122" t="s">
        <v>6112</v>
      </c>
      <c r="F2023" s="92" t="s">
        <v>42</v>
      </c>
      <c r="G2023" s="209" t="s">
        <v>42</v>
      </c>
      <c r="H2023" s="209" t="s">
        <v>693</v>
      </c>
      <c r="I2023" s="210" t="s">
        <v>42</v>
      </c>
      <c r="J2023" s="151"/>
      <c r="K2023" s="152"/>
      <c r="L2023" s="151"/>
      <c r="M2023" s="152"/>
      <c r="N2023" s="151"/>
      <c r="O2023" s="151" t="s">
        <v>42</v>
      </c>
      <c r="P2023" s="151"/>
      <c r="Q2023" s="211" t="s">
        <v>377</v>
      </c>
      <c r="R2023" s="211" t="s">
        <v>20</v>
      </c>
      <c r="S2023" s="153"/>
      <c r="T2023" s="94" t="s">
        <v>42</v>
      </c>
      <c r="U2023" s="120"/>
      <c r="V2023" s="120"/>
      <c r="W2023" s="100" t="e">
        <f>VLOOKUP(TRIM(X2023),X10:Y92,2,FALSE)</f>
        <v>#N/A</v>
      </c>
      <c r="X2023" s="121" t="str">
        <f t="shared" si="187"/>
        <v>99</v>
      </c>
      <c r="Y2023" s="124">
        <f t="shared" si="188"/>
        <v>0</v>
      </c>
      <c r="Z2023" s="121">
        <f t="shared" si="186"/>
        <v>0</v>
      </c>
      <c r="AA2023" s="121">
        <f t="shared" si="189"/>
        <v>1</v>
      </c>
      <c r="AB2023" s="121">
        <f t="shared" si="190"/>
        <v>1</v>
      </c>
      <c r="AC2023" s="121">
        <f t="shared" si="191"/>
        <v>0</v>
      </c>
    </row>
    <row r="2024" spans="1:29" ht="35.25" customHeight="1" x14ac:dyDescent="0.25">
      <c r="A2024" s="89"/>
      <c r="B2024" s="94" t="s">
        <v>42</v>
      </c>
      <c r="C2024" s="91" t="s">
        <v>14</v>
      </c>
      <c r="D2024" s="91" t="s">
        <v>93</v>
      </c>
      <c r="E2024" s="122" t="s">
        <v>6113</v>
      </c>
      <c r="F2024" s="92" t="s">
        <v>42</v>
      </c>
      <c r="G2024" s="209" t="s">
        <v>42</v>
      </c>
      <c r="H2024" s="209" t="s">
        <v>693</v>
      </c>
      <c r="I2024" s="210" t="s">
        <v>42</v>
      </c>
      <c r="J2024" s="151"/>
      <c r="K2024" s="152"/>
      <c r="L2024" s="151"/>
      <c r="M2024" s="152"/>
      <c r="N2024" s="151"/>
      <c r="O2024" s="151" t="s">
        <v>42</v>
      </c>
      <c r="P2024" s="151"/>
      <c r="Q2024" s="211" t="s">
        <v>377</v>
      </c>
      <c r="R2024" s="211" t="s">
        <v>20</v>
      </c>
      <c r="S2024" s="153"/>
      <c r="T2024" s="94" t="s">
        <v>42</v>
      </c>
      <c r="U2024" s="120"/>
      <c r="V2024" s="120"/>
      <c r="W2024" s="100" t="e">
        <f>VLOOKUP(TRIM(X2024),X10:Y92,2,FALSE)</f>
        <v>#N/A</v>
      </c>
      <c r="X2024" s="121" t="str">
        <f t="shared" si="187"/>
        <v>99</v>
      </c>
      <c r="Y2024" s="124">
        <f t="shared" si="188"/>
        <v>0</v>
      </c>
      <c r="Z2024" s="121">
        <f t="shared" si="186"/>
        <v>0</v>
      </c>
      <c r="AA2024" s="121">
        <f t="shared" si="189"/>
        <v>1</v>
      </c>
      <c r="AB2024" s="121">
        <f t="shared" si="190"/>
        <v>1</v>
      </c>
      <c r="AC2024" s="121">
        <f t="shared" si="191"/>
        <v>0</v>
      </c>
    </row>
    <row r="2025" spans="1:29" ht="35.25" customHeight="1" x14ac:dyDescent="0.25">
      <c r="A2025" s="89"/>
      <c r="B2025" s="94" t="s">
        <v>42</v>
      </c>
      <c r="C2025" s="91" t="s">
        <v>14</v>
      </c>
      <c r="D2025" s="91" t="s">
        <v>93</v>
      </c>
      <c r="E2025" s="122" t="s">
        <v>6114</v>
      </c>
      <c r="F2025" s="92" t="s">
        <v>42</v>
      </c>
      <c r="G2025" s="209" t="s">
        <v>42</v>
      </c>
      <c r="H2025" s="209" t="s">
        <v>693</v>
      </c>
      <c r="I2025" s="210" t="s">
        <v>42</v>
      </c>
      <c r="J2025" s="151"/>
      <c r="K2025" s="152"/>
      <c r="L2025" s="151"/>
      <c r="M2025" s="152"/>
      <c r="N2025" s="151"/>
      <c r="O2025" s="151" t="s">
        <v>42</v>
      </c>
      <c r="P2025" s="151"/>
      <c r="Q2025" s="211" t="s">
        <v>377</v>
      </c>
      <c r="R2025" s="211" t="s">
        <v>20</v>
      </c>
      <c r="S2025" s="153"/>
      <c r="T2025" s="94" t="s">
        <v>42</v>
      </c>
      <c r="U2025" s="120"/>
      <c r="V2025" s="120"/>
      <c r="W2025" s="100" t="e">
        <f>VLOOKUP(TRIM(X2025),X10:Y92,2,FALSE)</f>
        <v>#N/A</v>
      </c>
      <c r="X2025" s="121" t="str">
        <f t="shared" si="187"/>
        <v>99</v>
      </c>
      <c r="Y2025" s="124">
        <f t="shared" si="188"/>
        <v>0</v>
      </c>
      <c r="Z2025" s="121">
        <f t="shared" si="186"/>
        <v>0</v>
      </c>
      <c r="AA2025" s="121">
        <f t="shared" si="189"/>
        <v>1</v>
      </c>
      <c r="AB2025" s="121">
        <f t="shared" si="190"/>
        <v>1</v>
      </c>
      <c r="AC2025" s="121">
        <f t="shared" si="191"/>
        <v>0</v>
      </c>
    </row>
    <row r="2026" spans="1:29" ht="35.25" customHeight="1" x14ac:dyDescent="0.25">
      <c r="A2026" s="89"/>
      <c r="B2026" s="94" t="s">
        <v>42</v>
      </c>
      <c r="C2026" s="91" t="s">
        <v>14</v>
      </c>
      <c r="D2026" s="91" t="s">
        <v>93</v>
      </c>
      <c r="E2026" s="122" t="s">
        <v>6115</v>
      </c>
      <c r="F2026" s="92" t="s">
        <v>42</v>
      </c>
      <c r="G2026" s="209" t="s">
        <v>42</v>
      </c>
      <c r="H2026" s="209" t="s">
        <v>693</v>
      </c>
      <c r="I2026" s="210" t="s">
        <v>42</v>
      </c>
      <c r="J2026" s="151"/>
      <c r="K2026" s="152"/>
      <c r="L2026" s="151"/>
      <c r="M2026" s="152"/>
      <c r="N2026" s="151"/>
      <c r="O2026" s="151" t="s">
        <v>42</v>
      </c>
      <c r="P2026" s="151"/>
      <c r="Q2026" s="211" t="s">
        <v>377</v>
      </c>
      <c r="R2026" s="211" t="s">
        <v>20</v>
      </c>
      <c r="S2026" s="153"/>
      <c r="T2026" s="94" t="s">
        <v>42</v>
      </c>
      <c r="U2026" s="120"/>
      <c r="V2026" s="120"/>
      <c r="W2026" s="100" t="e">
        <f>VLOOKUP(TRIM(X2026),X10:Y92,2,FALSE)</f>
        <v>#N/A</v>
      </c>
      <c r="X2026" s="121" t="str">
        <f t="shared" si="187"/>
        <v>99</v>
      </c>
      <c r="Y2026" s="124">
        <f t="shared" si="188"/>
        <v>0</v>
      </c>
      <c r="Z2026" s="121">
        <f t="shared" si="186"/>
        <v>0</v>
      </c>
      <c r="AA2026" s="121">
        <f t="shared" si="189"/>
        <v>1</v>
      </c>
      <c r="AB2026" s="121">
        <f t="shared" si="190"/>
        <v>1</v>
      </c>
      <c r="AC2026" s="121">
        <f t="shared" si="191"/>
        <v>0</v>
      </c>
    </row>
    <row r="2027" spans="1:29" ht="35.25" customHeight="1" x14ac:dyDescent="0.25">
      <c r="A2027" s="89"/>
      <c r="B2027" s="94" t="s">
        <v>42</v>
      </c>
      <c r="C2027" s="91" t="s">
        <v>14</v>
      </c>
      <c r="D2027" s="91" t="s">
        <v>93</v>
      </c>
      <c r="E2027" s="122" t="s">
        <v>6116</v>
      </c>
      <c r="F2027" s="92" t="s">
        <v>42</v>
      </c>
      <c r="G2027" s="209" t="s">
        <v>42</v>
      </c>
      <c r="H2027" s="209" t="s">
        <v>693</v>
      </c>
      <c r="I2027" s="210" t="s">
        <v>42</v>
      </c>
      <c r="J2027" s="151"/>
      <c r="K2027" s="152"/>
      <c r="L2027" s="151"/>
      <c r="M2027" s="152"/>
      <c r="N2027" s="151"/>
      <c r="O2027" s="151" t="s">
        <v>42</v>
      </c>
      <c r="P2027" s="151"/>
      <c r="Q2027" s="211" t="s">
        <v>377</v>
      </c>
      <c r="R2027" s="211" t="s">
        <v>20</v>
      </c>
      <c r="S2027" s="153"/>
      <c r="T2027" s="94" t="s">
        <v>42</v>
      </c>
      <c r="U2027" s="120"/>
      <c r="V2027" s="120"/>
      <c r="W2027" s="100" t="e">
        <f>VLOOKUP(TRIM(X2027),X10:Y92,2,FALSE)</f>
        <v>#N/A</v>
      </c>
      <c r="X2027" s="121" t="str">
        <f t="shared" si="187"/>
        <v>99</v>
      </c>
      <c r="Y2027" s="124">
        <f t="shared" si="188"/>
        <v>0</v>
      </c>
      <c r="Z2027" s="121">
        <f t="shared" si="186"/>
        <v>0</v>
      </c>
      <c r="AA2027" s="121">
        <f t="shared" si="189"/>
        <v>1</v>
      </c>
      <c r="AB2027" s="121">
        <f t="shared" si="190"/>
        <v>1</v>
      </c>
      <c r="AC2027" s="121">
        <f t="shared" si="191"/>
        <v>0</v>
      </c>
    </row>
    <row r="2028" spans="1:29" ht="35.25" customHeight="1" x14ac:dyDescent="0.25">
      <c r="A2028" s="89"/>
      <c r="B2028" s="94" t="s">
        <v>42</v>
      </c>
      <c r="C2028" s="91" t="s">
        <v>14</v>
      </c>
      <c r="D2028" s="91" t="s">
        <v>93</v>
      </c>
      <c r="E2028" s="122" t="s">
        <v>6117</v>
      </c>
      <c r="F2028" s="92" t="s">
        <v>42</v>
      </c>
      <c r="G2028" s="209" t="s">
        <v>42</v>
      </c>
      <c r="H2028" s="209" t="s">
        <v>693</v>
      </c>
      <c r="I2028" s="210" t="s">
        <v>42</v>
      </c>
      <c r="J2028" s="151"/>
      <c r="K2028" s="152"/>
      <c r="L2028" s="151"/>
      <c r="M2028" s="152"/>
      <c r="N2028" s="151"/>
      <c r="O2028" s="151" t="s">
        <v>42</v>
      </c>
      <c r="P2028" s="151"/>
      <c r="Q2028" s="211" t="s">
        <v>377</v>
      </c>
      <c r="R2028" s="211" t="s">
        <v>20</v>
      </c>
      <c r="S2028" s="153"/>
      <c r="T2028" s="94" t="s">
        <v>42</v>
      </c>
      <c r="U2028" s="120"/>
      <c r="V2028" s="120"/>
      <c r="W2028" s="100" t="e">
        <f>VLOOKUP(TRIM(X2028),X10:Y92,2,FALSE)</f>
        <v>#N/A</v>
      </c>
      <c r="X2028" s="121" t="str">
        <f t="shared" si="187"/>
        <v>99</v>
      </c>
      <c r="Y2028" s="124">
        <f t="shared" si="188"/>
        <v>0</v>
      </c>
      <c r="Z2028" s="121">
        <f t="shared" si="186"/>
        <v>0</v>
      </c>
      <c r="AA2028" s="121">
        <f t="shared" si="189"/>
        <v>1</v>
      </c>
      <c r="AB2028" s="121">
        <f t="shared" si="190"/>
        <v>1</v>
      </c>
      <c r="AC2028" s="121">
        <f t="shared" si="191"/>
        <v>0</v>
      </c>
    </row>
    <row r="2029" spans="1:29" ht="35.25" customHeight="1" x14ac:dyDescent="0.25">
      <c r="A2029" s="89"/>
      <c r="B2029" s="94" t="s">
        <v>42</v>
      </c>
      <c r="C2029" s="91" t="s">
        <v>14</v>
      </c>
      <c r="D2029" s="91" t="s">
        <v>93</v>
      </c>
      <c r="E2029" s="122" t="s">
        <v>6118</v>
      </c>
      <c r="F2029" s="92" t="s">
        <v>42</v>
      </c>
      <c r="G2029" s="209" t="s">
        <v>42</v>
      </c>
      <c r="H2029" s="209" t="s">
        <v>693</v>
      </c>
      <c r="I2029" s="210" t="s">
        <v>42</v>
      </c>
      <c r="J2029" s="151"/>
      <c r="K2029" s="152"/>
      <c r="L2029" s="151"/>
      <c r="M2029" s="152"/>
      <c r="N2029" s="151"/>
      <c r="O2029" s="151" t="s">
        <v>42</v>
      </c>
      <c r="P2029" s="151"/>
      <c r="Q2029" s="211" t="s">
        <v>377</v>
      </c>
      <c r="R2029" s="211" t="s">
        <v>20</v>
      </c>
      <c r="S2029" s="153"/>
      <c r="T2029" s="94" t="s">
        <v>42</v>
      </c>
      <c r="U2029" s="120"/>
      <c r="V2029" s="120"/>
      <c r="W2029" s="100" t="e">
        <f>VLOOKUP(TRIM(X2029),X10:Y92,2,FALSE)</f>
        <v>#N/A</v>
      </c>
      <c r="X2029" s="121" t="str">
        <f t="shared" si="187"/>
        <v>99</v>
      </c>
      <c r="Y2029" s="124">
        <f t="shared" si="188"/>
        <v>0</v>
      </c>
      <c r="Z2029" s="121">
        <f t="shared" si="186"/>
        <v>0</v>
      </c>
      <c r="AA2029" s="121">
        <f t="shared" si="189"/>
        <v>1</v>
      </c>
      <c r="AB2029" s="121">
        <f t="shared" si="190"/>
        <v>1</v>
      </c>
      <c r="AC2029" s="121">
        <f t="shared" si="191"/>
        <v>0</v>
      </c>
    </row>
    <row r="2030" spans="1:29" ht="35.25" customHeight="1" x14ac:dyDescent="0.25">
      <c r="A2030" s="89"/>
      <c r="B2030" s="94" t="s">
        <v>42</v>
      </c>
      <c r="C2030" s="91" t="s">
        <v>14</v>
      </c>
      <c r="D2030" s="91" t="s">
        <v>93</v>
      </c>
      <c r="E2030" s="122" t="s">
        <v>6119</v>
      </c>
      <c r="F2030" s="92" t="s">
        <v>42</v>
      </c>
      <c r="G2030" s="209" t="s">
        <v>42</v>
      </c>
      <c r="H2030" s="209" t="s">
        <v>693</v>
      </c>
      <c r="I2030" s="210" t="s">
        <v>42</v>
      </c>
      <c r="J2030" s="151"/>
      <c r="K2030" s="152"/>
      <c r="L2030" s="151"/>
      <c r="M2030" s="152"/>
      <c r="N2030" s="151"/>
      <c r="O2030" s="151" t="s">
        <v>42</v>
      </c>
      <c r="P2030" s="151"/>
      <c r="Q2030" s="211" t="s">
        <v>377</v>
      </c>
      <c r="R2030" s="211" t="s">
        <v>20</v>
      </c>
      <c r="S2030" s="153"/>
      <c r="T2030" s="94" t="s">
        <v>42</v>
      </c>
      <c r="U2030" s="120"/>
      <c r="V2030" s="120"/>
      <c r="W2030" s="100" t="e">
        <f>VLOOKUP(TRIM(X2030),X10:Y92,2,FALSE)</f>
        <v>#N/A</v>
      </c>
      <c r="X2030" s="121" t="str">
        <f t="shared" si="187"/>
        <v>99</v>
      </c>
      <c r="Y2030" s="124">
        <f t="shared" si="188"/>
        <v>0</v>
      </c>
      <c r="Z2030" s="121">
        <f t="shared" si="186"/>
        <v>0</v>
      </c>
      <c r="AA2030" s="121">
        <f t="shared" si="189"/>
        <v>1</v>
      </c>
      <c r="AB2030" s="121">
        <f t="shared" si="190"/>
        <v>1</v>
      </c>
      <c r="AC2030" s="121">
        <f t="shared" si="191"/>
        <v>0</v>
      </c>
    </row>
    <row r="2031" spans="1:29" ht="35.25" customHeight="1" x14ac:dyDescent="0.25">
      <c r="A2031" s="89"/>
      <c r="B2031" s="94" t="s">
        <v>42</v>
      </c>
      <c r="C2031" s="91" t="s">
        <v>14</v>
      </c>
      <c r="D2031" s="91" t="s">
        <v>93</v>
      </c>
      <c r="E2031" s="122" t="s">
        <v>6120</v>
      </c>
      <c r="F2031" s="92" t="s">
        <v>42</v>
      </c>
      <c r="G2031" s="209" t="s">
        <v>42</v>
      </c>
      <c r="H2031" s="209" t="s">
        <v>693</v>
      </c>
      <c r="I2031" s="210" t="s">
        <v>42</v>
      </c>
      <c r="J2031" s="151"/>
      <c r="K2031" s="152"/>
      <c r="L2031" s="151"/>
      <c r="M2031" s="152"/>
      <c r="N2031" s="151"/>
      <c r="O2031" s="151" t="s">
        <v>42</v>
      </c>
      <c r="P2031" s="151"/>
      <c r="Q2031" s="211" t="s">
        <v>377</v>
      </c>
      <c r="R2031" s="211" t="s">
        <v>20</v>
      </c>
      <c r="S2031" s="153"/>
      <c r="T2031" s="94" t="s">
        <v>42</v>
      </c>
      <c r="U2031" s="120"/>
      <c r="V2031" s="120"/>
      <c r="W2031" s="100" t="e">
        <f>VLOOKUP(TRIM(X2031),X10:Y92,2,FALSE)</f>
        <v>#N/A</v>
      </c>
      <c r="X2031" s="121" t="str">
        <f t="shared" si="187"/>
        <v>99</v>
      </c>
      <c r="Y2031" s="124">
        <f t="shared" si="188"/>
        <v>0</v>
      </c>
      <c r="Z2031" s="121">
        <f t="shared" si="186"/>
        <v>0</v>
      </c>
      <c r="AA2031" s="121">
        <f t="shared" si="189"/>
        <v>1</v>
      </c>
      <c r="AB2031" s="121">
        <f t="shared" si="190"/>
        <v>1</v>
      </c>
      <c r="AC2031" s="121">
        <f t="shared" si="191"/>
        <v>0</v>
      </c>
    </row>
    <row r="2032" spans="1:29" ht="35.25" customHeight="1" x14ac:dyDescent="0.25">
      <c r="A2032" s="89"/>
      <c r="B2032" s="94" t="s">
        <v>42</v>
      </c>
      <c r="C2032" s="91" t="s">
        <v>14</v>
      </c>
      <c r="D2032" s="91" t="s">
        <v>93</v>
      </c>
      <c r="E2032" s="122" t="s">
        <v>6121</v>
      </c>
      <c r="F2032" s="92" t="s">
        <v>42</v>
      </c>
      <c r="G2032" s="209" t="s">
        <v>42</v>
      </c>
      <c r="H2032" s="209" t="s">
        <v>693</v>
      </c>
      <c r="I2032" s="210" t="s">
        <v>42</v>
      </c>
      <c r="J2032" s="151"/>
      <c r="K2032" s="152"/>
      <c r="L2032" s="151"/>
      <c r="M2032" s="152"/>
      <c r="N2032" s="151"/>
      <c r="O2032" s="151" t="s">
        <v>42</v>
      </c>
      <c r="P2032" s="151"/>
      <c r="Q2032" s="211" t="s">
        <v>377</v>
      </c>
      <c r="R2032" s="211" t="s">
        <v>20</v>
      </c>
      <c r="S2032" s="153"/>
      <c r="T2032" s="94" t="s">
        <v>42</v>
      </c>
      <c r="U2032" s="120"/>
      <c r="V2032" s="120"/>
      <c r="W2032" s="100" t="e">
        <f>VLOOKUP(TRIM(X2032),X10:Y92,2,FALSE)</f>
        <v>#N/A</v>
      </c>
      <c r="X2032" s="121" t="str">
        <f t="shared" si="187"/>
        <v>99</v>
      </c>
      <c r="Y2032" s="124">
        <f t="shared" si="188"/>
        <v>0</v>
      </c>
      <c r="Z2032" s="121">
        <f t="shared" si="186"/>
        <v>0</v>
      </c>
      <c r="AA2032" s="121">
        <f t="shared" si="189"/>
        <v>1</v>
      </c>
      <c r="AB2032" s="121">
        <f t="shared" si="190"/>
        <v>1</v>
      </c>
      <c r="AC2032" s="121">
        <f t="shared" si="191"/>
        <v>0</v>
      </c>
    </row>
    <row r="2033" spans="1:29" ht="35.25" customHeight="1" x14ac:dyDescent="0.25">
      <c r="A2033" s="89"/>
      <c r="B2033" s="94" t="s">
        <v>42</v>
      </c>
      <c r="C2033" s="91" t="s">
        <v>14</v>
      </c>
      <c r="D2033" s="91" t="s">
        <v>93</v>
      </c>
      <c r="E2033" s="122" t="s">
        <v>6122</v>
      </c>
      <c r="F2033" s="92" t="s">
        <v>42</v>
      </c>
      <c r="G2033" s="209" t="s">
        <v>42</v>
      </c>
      <c r="H2033" s="209" t="s">
        <v>693</v>
      </c>
      <c r="I2033" s="210" t="s">
        <v>42</v>
      </c>
      <c r="J2033" s="151"/>
      <c r="K2033" s="152"/>
      <c r="L2033" s="151"/>
      <c r="M2033" s="152"/>
      <c r="N2033" s="151"/>
      <c r="O2033" s="151" t="s">
        <v>42</v>
      </c>
      <c r="P2033" s="151"/>
      <c r="Q2033" s="211" t="s">
        <v>377</v>
      </c>
      <c r="R2033" s="211" t="s">
        <v>20</v>
      </c>
      <c r="S2033" s="153"/>
      <c r="T2033" s="94" t="s">
        <v>42</v>
      </c>
      <c r="U2033" s="120"/>
      <c r="V2033" s="120"/>
      <c r="W2033" s="100" t="e">
        <f>VLOOKUP(TRIM(X2033),X10:Y92,2,FALSE)</f>
        <v>#N/A</v>
      </c>
      <c r="X2033" s="121" t="str">
        <f t="shared" si="187"/>
        <v>99</v>
      </c>
      <c r="Y2033" s="124">
        <f t="shared" si="188"/>
        <v>0</v>
      </c>
      <c r="Z2033" s="121">
        <f t="shared" si="186"/>
        <v>0</v>
      </c>
      <c r="AA2033" s="121">
        <f t="shared" si="189"/>
        <v>1</v>
      </c>
      <c r="AB2033" s="121">
        <f t="shared" si="190"/>
        <v>1</v>
      </c>
      <c r="AC2033" s="121">
        <f t="shared" si="191"/>
        <v>0</v>
      </c>
    </row>
    <row r="2034" spans="1:29" ht="35.25" customHeight="1" x14ac:dyDescent="0.25">
      <c r="A2034" s="89"/>
      <c r="B2034" s="94" t="s">
        <v>42</v>
      </c>
      <c r="C2034" s="91" t="s">
        <v>14</v>
      </c>
      <c r="D2034" s="91" t="s">
        <v>93</v>
      </c>
      <c r="E2034" s="122" t="s">
        <v>6123</v>
      </c>
      <c r="F2034" s="92" t="s">
        <v>42</v>
      </c>
      <c r="G2034" s="209" t="s">
        <v>42</v>
      </c>
      <c r="H2034" s="209" t="s">
        <v>693</v>
      </c>
      <c r="I2034" s="210" t="s">
        <v>42</v>
      </c>
      <c r="J2034" s="151"/>
      <c r="K2034" s="152"/>
      <c r="L2034" s="151"/>
      <c r="M2034" s="152"/>
      <c r="N2034" s="151"/>
      <c r="O2034" s="151" t="s">
        <v>42</v>
      </c>
      <c r="P2034" s="151"/>
      <c r="Q2034" s="211" t="s">
        <v>377</v>
      </c>
      <c r="R2034" s="211" t="s">
        <v>20</v>
      </c>
      <c r="S2034" s="153"/>
      <c r="T2034" s="94" t="s">
        <v>42</v>
      </c>
      <c r="U2034" s="120"/>
      <c r="V2034" s="120"/>
      <c r="W2034" s="100" t="e">
        <f>VLOOKUP(TRIM(X2034),X10:Y92,2,FALSE)</f>
        <v>#N/A</v>
      </c>
      <c r="X2034" s="121" t="str">
        <f t="shared" si="187"/>
        <v>99</v>
      </c>
      <c r="Y2034" s="124">
        <f t="shared" si="188"/>
        <v>0</v>
      </c>
      <c r="Z2034" s="121">
        <f t="shared" si="186"/>
        <v>0</v>
      </c>
      <c r="AA2034" s="121">
        <f t="shared" si="189"/>
        <v>1</v>
      </c>
      <c r="AB2034" s="121">
        <f t="shared" si="190"/>
        <v>1</v>
      </c>
      <c r="AC2034" s="121">
        <f t="shared" si="191"/>
        <v>0</v>
      </c>
    </row>
    <row r="2035" spans="1:29" ht="35.25" customHeight="1" x14ac:dyDescent="0.25">
      <c r="A2035" s="89"/>
      <c r="B2035" s="94" t="s">
        <v>42</v>
      </c>
      <c r="C2035" s="91" t="s">
        <v>14</v>
      </c>
      <c r="D2035" s="91" t="s">
        <v>93</v>
      </c>
      <c r="E2035" s="122" t="s">
        <v>6124</v>
      </c>
      <c r="F2035" s="92" t="s">
        <v>42</v>
      </c>
      <c r="G2035" s="209" t="s">
        <v>42</v>
      </c>
      <c r="H2035" s="209" t="s">
        <v>693</v>
      </c>
      <c r="I2035" s="210" t="s">
        <v>42</v>
      </c>
      <c r="J2035" s="151"/>
      <c r="K2035" s="152"/>
      <c r="L2035" s="151"/>
      <c r="M2035" s="152"/>
      <c r="N2035" s="151"/>
      <c r="O2035" s="151" t="s">
        <v>42</v>
      </c>
      <c r="P2035" s="151"/>
      <c r="Q2035" s="211" t="s">
        <v>377</v>
      </c>
      <c r="R2035" s="211" t="s">
        <v>20</v>
      </c>
      <c r="S2035" s="153"/>
      <c r="T2035" s="94" t="s">
        <v>42</v>
      </c>
      <c r="U2035" s="120"/>
      <c r="V2035" s="120"/>
      <c r="W2035" s="100" t="e">
        <f>VLOOKUP(TRIM(X2035),X10:Y92,2,FALSE)</f>
        <v>#N/A</v>
      </c>
      <c r="X2035" s="121" t="str">
        <f t="shared" si="187"/>
        <v>99</v>
      </c>
      <c r="Y2035" s="124">
        <f t="shared" si="188"/>
        <v>0</v>
      </c>
      <c r="Z2035" s="121">
        <f t="shared" si="186"/>
        <v>0</v>
      </c>
      <c r="AA2035" s="121">
        <f t="shared" si="189"/>
        <v>1</v>
      </c>
      <c r="AB2035" s="121">
        <f t="shared" si="190"/>
        <v>1</v>
      </c>
      <c r="AC2035" s="121">
        <f t="shared" si="191"/>
        <v>0</v>
      </c>
    </row>
    <row r="2036" spans="1:29" ht="35.25" customHeight="1" x14ac:dyDescent="0.25">
      <c r="A2036" s="89"/>
      <c r="B2036" s="94" t="s">
        <v>42</v>
      </c>
      <c r="C2036" s="91" t="s">
        <v>14</v>
      </c>
      <c r="D2036" s="91" t="s">
        <v>93</v>
      </c>
      <c r="E2036" s="122" t="s">
        <v>6125</v>
      </c>
      <c r="F2036" s="92" t="s">
        <v>42</v>
      </c>
      <c r="G2036" s="209" t="s">
        <v>42</v>
      </c>
      <c r="H2036" s="209" t="s">
        <v>693</v>
      </c>
      <c r="I2036" s="210" t="s">
        <v>42</v>
      </c>
      <c r="J2036" s="151"/>
      <c r="K2036" s="152"/>
      <c r="L2036" s="151"/>
      <c r="M2036" s="152"/>
      <c r="N2036" s="151"/>
      <c r="O2036" s="151" t="s">
        <v>42</v>
      </c>
      <c r="P2036" s="151"/>
      <c r="Q2036" s="211" t="s">
        <v>377</v>
      </c>
      <c r="R2036" s="211" t="s">
        <v>20</v>
      </c>
      <c r="S2036" s="153"/>
      <c r="T2036" s="94" t="s">
        <v>42</v>
      </c>
      <c r="U2036" s="120"/>
      <c r="V2036" s="120"/>
      <c r="W2036" s="100" t="e">
        <f>VLOOKUP(TRIM(X2036),X10:Y92,2,FALSE)</f>
        <v>#N/A</v>
      </c>
      <c r="X2036" s="121" t="str">
        <f t="shared" si="187"/>
        <v>99</v>
      </c>
      <c r="Y2036" s="124">
        <f t="shared" si="188"/>
        <v>0</v>
      </c>
      <c r="Z2036" s="121">
        <f t="shared" si="186"/>
        <v>0</v>
      </c>
      <c r="AA2036" s="121">
        <f t="shared" si="189"/>
        <v>1</v>
      </c>
      <c r="AB2036" s="121">
        <f t="shared" si="190"/>
        <v>1</v>
      </c>
      <c r="AC2036" s="121">
        <f t="shared" si="191"/>
        <v>0</v>
      </c>
    </row>
    <row r="2037" spans="1:29" ht="35.25" customHeight="1" x14ac:dyDescent="0.25">
      <c r="A2037" s="89"/>
      <c r="B2037" s="94" t="s">
        <v>42</v>
      </c>
      <c r="C2037" s="91" t="s">
        <v>14</v>
      </c>
      <c r="D2037" s="91" t="s">
        <v>93</v>
      </c>
      <c r="E2037" s="122" t="s">
        <v>6126</v>
      </c>
      <c r="F2037" s="92" t="s">
        <v>42</v>
      </c>
      <c r="G2037" s="209" t="s">
        <v>42</v>
      </c>
      <c r="H2037" s="209" t="s">
        <v>693</v>
      </c>
      <c r="I2037" s="210" t="s">
        <v>42</v>
      </c>
      <c r="J2037" s="151"/>
      <c r="K2037" s="152"/>
      <c r="L2037" s="151"/>
      <c r="M2037" s="152"/>
      <c r="N2037" s="151"/>
      <c r="O2037" s="151" t="s">
        <v>42</v>
      </c>
      <c r="P2037" s="151"/>
      <c r="Q2037" s="211" t="s">
        <v>377</v>
      </c>
      <c r="R2037" s="211" t="s">
        <v>20</v>
      </c>
      <c r="S2037" s="153"/>
      <c r="T2037" s="94" t="s">
        <v>42</v>
      </c>
      <c r="U2037" s="120"/>
      <c r="V2037" s="120"/>
      <c r="W2037" s="100" t="e">
        <f>VLOOKUP(TRIM(X2037),X10:Y92,2,FALSE)</f>
        <v>#N/A</v>
      </c>
      <c r="X2037" s="121" t="str">
        <f t="shared" si="187"/>
        <v>99</v>
      </c>
      <c r="Y2037" s="124">
        <f t="shared" si="188"/>
        <v>0</v>
      </c>
      <c r="Z2037" s="121">
        <f t="shared" si="186"/>
        <v>0</v>
      </c>
      <c r="AA2037" s="121">
        <f t="shared" si="189"/>
        <v>1</v>
      </c>
      <c r="AB2037" s="121">
        <f t="shared" si="190"/>
        <v>1</v>
      </c>
      <c r="AC2037" s="121">
        <f t="shared" si="191"/>
        <v>0</v>
      </c>
    </row>
    <row r="2038" spans="1:29" ht="35.25" customHeight="1" x14ac:dyDescent="0.25">
      <c r="A2038" s="89"/>
      <c r="B2038" s="94" t="s">
        <v>42</v>
      </c>
      <c r="C2038" s="91" t="s">
        <v>14</v>
      </c>
      <c r="D2038" s="91" t="s">
        <v>93</v>
      </c>
      <c r="E2038" s="122" t="s">
        <v>6127</v>
      </c>
      <c r="F2038" s="92" t="s">
        <v>42</v>
      </c>
      <c r="G2038" s="209" t="s">
        <v>42</v>
      </c>
      <c r="H2038" s="209" t="s">
        <v>693</v>
      </c>
      <c r="I2038" s="210" t="s">
        <v>42</v>
      </c>
      <c r="J2038" s="151"/>
      <c r="K2038" s="152"/>
      <c r="L2038" s="151"/>
      <c r="M2038" s="152"/>
      <c r="N2038" s="151"/>
      <c r="O2038" s="151" t="s">
        <v>42</v>
      </c>
      <c r="P2038" s="151"/>
      <c r="Q2038" s="211" t="s">
        <v>377</v>
      </c>
      <c r="R2038" s="211" t="s">
        <v>20</v>
      </c>
      <c r="S2038" s="153"/>
      <c r="T2038" s="94" t="s">
        <v>42</v>
      </c>
      <c r="U2038" s="120"/>
      <c r="V2038" s="120"/>
      <c r="W2038" s="100" t="e">
        <f>VLOOKUP(TRIM(X2038),X10:Y92,2,FALSE)</f>
        <v>#N/A</v>
      </c>
      <c r="X2038" s="121" t="str">
        <f t="shared" si="187"/>
        <v>99</v>
      </c>
      <c r="Y2038" s="124">
        <f t="shared" si="188"/>
        <v>0</v>
      </c>
      <c r="Z2038" s="121">
        <f t="shared" si="186"/>
        <v>0</v>
      </c>
      <c r="AA2038" s="121">
        <f t="shared" si="189"/>
        <v>1</v>
      </c>
      <c r="AB2038" s="121">
        <f t="shared" si="190"/>
        <v>1</v>
      </c>
      <c r="AC2038" s="121">
        <f t="shared" si="191"/>
        <v>0</v>
      </c>
    </row>
    <row r="2039" spans="1:29" ht="35.25" customHeight="1" x14ac:dyDescent="0.25">
      <c r="A2039" s="89"/>
      <c r="B2039" s="94" t="s">
        <v>42</v>
      </c>
      <c r="C2039" s="91" t="s">
        <v>14</v>
      </c>
      <c r="D2039" s="91" t="s">
        <v>93</v>
      </c>
      <c r="E2039" s="122" t="s">
        <v>6128</v>
      </c>
      <c r="F2039" s="92" t="s">
        <v>42</v>
      </c>
      <c r="G2039" s="209" t="s">
        <v>42</v>
      </c>
      <c r="H2039" s="209" t="s">
        <v>693</v>
      </c>
      <c r="I2039" s="210" t="s">
        <v>42</v>
      </c>
      <c r="J2039" s="151"/>
      <c r="K2039" s="152"/>
      <c r="L2039" s="151"/>
      <c r="M2039" s="152"/>
      <c r="N2039" s="151"/>
      <c r="O2039" s="151" t="s">
        <v>42</v>
      </c>
      <c r="P2039" s="151"/>
      <c r="Q2039" s="211" t="s">
        <v>377</v>
      </c>
      <c r="R2039" s="211" t="s">
        <v>20</v>
      </c>
      <c r="S2039" s="153"/>
      <c r="T2039" s="94" t="s">
        <v>42</v>
      </c>
      <c r="U2039" s="120"/>
      <c r="V2039" s="120"/>
      <c r="W2039" s="100" t="e">
        <f>VLOOKUP(TRIM(X2039),X10:Y92,2,FALSE)</f>
        <v>#N/A</v>
      </c>
      <c r="X2039" s="121" t="str">
        <f t="shared" si="187"/>
        <v>99</v>
      </c>
      <c r="Y2039" s="124">
        <f t="shared" si="188"/>
        <v>0</v>
      </c>
      <c r="Z2039" s="121">
        <f t="shared" si="186"/>
        <v>0</v>
      </c>
      <c r="AA2039" s="121">
        <f t="shared" si="189"/>
        <v>1</v>
      </c>
      <c r="AB2039" s="121">
        <f t="shared" si="190"/>
        <v>1</v>
      </c>
      <c r="AC2039" s="121">
        <f t="shared" si="191"/>
        <v>0</v>
      </c>
    </row>
    <row r="2040" spans="1:29" ht="35.25" customHeight="1" x14ac:dyDescent="0.25">
      <c r="A2040" s="89"/>
      <c r="B2040" s="94" t="s">
        <v>42</v>
      </c>
      <c r="C2040" s="91" t="s">
        <v>14</v>
      </c>
      <c r="D2040" s="91" t="s">
        <v>93</v>
      </c>
      <c r="E2040" s="122" t="s">
        <v>6129</v>
      </c>
      <c r="F2040" s="92" t="s">
        <v>42</v>
      </c>
      <c r="G2040" s="209" t="s">
        <v>42</v>
      </c>
      <c r="H2040" s="209" t="s">
        <v>693</v>
      </c>
      <c r="I2040" s="210" t="s">
        <v>42</v>
      </c>
      <c r="J2040" s="151"/>
      <c r="K2040" s="152"/>
      <c r="L2040" s="151"/>
      <c r="M2040" s="152"/>
      <c r="N2040" s="151"/>
      <c r="O2040" s="151" t="s">
        <v>42</v>
      </c>
      <c r="P2040" s="151"/>
      <c r="Q2040" s="211" t="s">
        <v>377</v>
      </c>
      <c r="R2040" s="211" t="s">
        <v>20</v>
      </c>
      <c r="S2040" s="153"/>
      <c r="T2040" s="94" t="s">
        <v>42</v>
      </c>
      <c r="U2040" s="120"/>
      <c r="V2040" s="120"/>
      <c r="W2040" s="100" t="e">
        <f>VLOOKUP(TRIM(X2040),X10:Y92,2,FALSE)</f>
        <v>#N/A</v>
      </c>
      <c r="X2040" s="121" t="str">
        <f t="shared" si="187"/>
        <v>99</v>
      </c>
      <c r="Y2040" s="124">
        <f t="shared" si="188"/>
        <v>0</v>
      </c>
      <c r="Z2040" s="121">
        <f t="shared" si="186"/>
        <v>0</v>
      </c>
      <c r="AA2040" s="121">
        <f t="shared" si="189"/>
        <v>1</v>
      </c>
      <c r="AB2040" s="121">
        <f t="shared" si="190"/>
        <v>1</v>
      </c>
      <c r="AC2040" s="121">
        <f t="shared" si="191"/>
        <v>0</v>
      </c>
    </row>
    <row r="2041" spans="1:29" ht="35.25" customHeight="1" x14ac:dyDescent="0.25">
      <c r="A2041" s="89"/>
      <c r="B2041" s="94" t="s">
        <v>42</v>
      </c>
      <c r="C2041" s="91" t="s">
        <v>14</v>
      </c>
      <c r="D2041" s="91" t="s">
        <v>93</v>
      </c>
      <c r="E2041" s="122" t="s">
        <v>6130</v>
      </c>
      <c r="F2041" s="92" t="s">
        <v>42</v>
      </c>
      <c r="G2041" s="209" t="s">
        <v>42</v>
      </c>
      <c r="H2041" s="209" t="s">
        <v>693</v>
      </c>
      <c r="I2041" s="210" t="s">
        <v>42</v>
      </c>
      <c r="J2041" s="151"/>
      <c r="K2041" s="152"/>
      <c r="L2041" s="151"/>
      <c r="M2041" s="152"/>
      <c r="N2041" s="151"/>
      <c r="O2041" s="151" t="s">
        <v>42</v>
      </c>
      <c r="P2041" s="151"/>
      <c r="Q2041" s="211" t="s">
        <v>377</v>
      </c>
      <c r="R2041" s="211" t="s">
        <v>20</v>
      </c>
      <c r="S2041" s="153"/>
      <c r="T2041" s="94" t="s">
        <v>42</v>
      </c>
      <c r="U2041" s="120"/>
      <c r="V2041" s="120"/>
      <c r="W2041" s="100" t="e">
        <f>VLOOKUP(TRIM(X2041),X10:Y92,2,FALSE)</f>
        <v>#N/A</v>
      </c>
      <c r="X2041" s="121" t="str">
        <f t="shared" si="187"/>
        <v>99</v>
      </c>
      <c r="Y2041" s="124">
        <f t="shared" si="188"/>
        <v>0</v>
      </c>
      <c r="Z2041" s="121">
        <f t="shared" si="186"/>
        <v>0</v>
      </c>
      <c r="AA2041" s="121">
        <f t="shared" si="189"/>
        <v>1</v>
      </c>
      <c r="AB2041" s="121">
        <f t="shared" si="190"/>
        <v>1</v>
      </c>
      <c r="AC2041" s="121">
        <f t="shared" si="191"/>
        <v>0</v>
      </c>
    </row>
    <row r="2042" spans="1:29" ht="35.25" customHeight="1" x14ac:dyDescent="0.25">
      <c r="A2042" s="89"/>
      <c r="B2042" s="94" t="s">
        <v>42</v>
      </c>
      <c r="C2042" s="91" t="s">
        <v>14</v>
      </c>
      <c r="D2042" s="91" t="s">
        <v>93</v>
      </c>
      <c r="E2042" s="122" t="s">
        <v>6131</v>
      </c>
      <c r="F2042" s="92" t="s">
        <v>42</v>
      </c>
      <c r="G2042" s="209" t="s">
        <v>42</v>
      </c>
      <c r="H2042" s="209" t="s">
        <v>693</v>
      </c>
      <c r="I2042" s="210" t="s">
        <v>42</v>
      </c>
      <c r="J2042" s="151"/>
      <c r="K2042" s="152"/>
      <c r="L2042" s="151"/>
      <c r="M2042" s="152"/>
      <c r="N2042" s="151"/>
      <c r="O2042" s="151" t="s">
        <v>42</v>
      </c>
      <c r="P2042" s="151"/>
      <c r="Q2042" s="211" t="s">
        <v>377</v>
      </c>
      <c r="R2042" s="211" t="s">
        <v>20</v>
      </c>
      <c r="S2042" s="153"/>
      <c r="T2042" s="94" t="s">
        <v>42</v>
      </c>
      <c r="U2042" s="120"/>
      <c r="V2042" s="120"/>
      <c r="W2042" s="100" t="e">
        <f>VLOOKUP(TRIM(X2042),X10:Y92,2,FALSE)</f>
        <v>#N/A</v>
      </c>
      <c r="X2042" s="121" t="str">
        <f t="shared" si="187"/>
        <v>99</v>
      </c>
      <c r="Y2042" s="124">
        <f t="shared" si="188"/>
        <v>0</v>
      </c>
      <c r="Z2042" s="121">
        <f t="shared" si="186"/>
        <v>0</v>
      </c>
      <c r="AA2042" s="121">
        <f t="shared" si="189"/>
        <v>1</v>
      </c>
      <c r="AB2042" s="121">
        <f t="shared" si="190"/>
        <v>1</v>
      </c>
      <c r="AC2042" s="121">
        <f t="shared" si="191"/>
        <v>0</v>
      </c>
    </row>
    <row r="2043" spans="1:29" ht="35.25" customHeight="1" x14ac:dyDescent="0.25">
      <c r="A2043" s="89"/>
      <c r="B2043" s="94" t="s">
        <v>42</v>
      </c>
      <c r="C2043" s="91" t="s">
        <v>14</v>
      </c>
      <c r="D2043" s="91" t="s">
        <v>93</v>
      </c>
      <c r="E2043" s="122" t="s">
        <v>6132</v>
      </c>
      <c r="F2043" s="92" t="s">
        <v>42</v>
      </c>
      <c r="G2043" s="209" t="s">
        <v>42</v>
      </c>
      <c r="H2043" s="209" t="s">
        <v>693</v>
      </c>
      <c r="I2043" s="210" t="s">
        <v>42</v>
      </c>
      <c r="J2043" s="151"/>
      <c r="K2043" s="152"/>
      <c r="L2043" s="151"/>
      <c r="M2043" s="152"/>
      <c r="N2043" s="151"/>
      <c r="O2043" s="151" t="s">
        <v>42</v>
      </c>
      <c r="P2043" s="151"/>
      <c r="Q2043" s="211" t="s">
        <v>377</v>
      </c>
      <c r="R2043" s="211" t="s">
        <v>20</v>
      </c>
      <c r="S2043" s="153"/>
      <c r="T2043" s="94" t="s">
        <v>42</v>
      </c>
      <c r="U2043" s="120"/>
      <c r="V2043" s="120"/>
      <c r="W2043" s="100" t="e">
        <f>VLOOKUP(TRIM(X2043),X10:Y92,2,FALSE)</f>
        <v>#N/A</v>
      </c>
      <c r="X2043" s="121" t="str">
        <f t="shared" si="187"/>
        <v>99</v>
      </c>
      <c r="Y2043" s="124">
        <f t="shared" si="188"/>
        <v>0</v>
      </c>
      <c r="Z2043" s="121">
        <f t="shared" si="186"/>
        <v>0</v>
      </c>
      <c r="AA2043" s="121">
        <f t="shared" si="189"/>
        <v>1</v>
      </c>
      <c r="AB2043" s="121">
        <f t="shared" si="190"/>
        <v>1</v>
      </c>
      <c r="AC2043" s="121">
        <f t="shared" si="191"/>
        <v>0</v>
      </c>
    </row>
    <row r="2044" spans="1:29" ht="35.25" customHeight="1" x14ac:dyDescent="0.25">
      <c r="A2044" s="89"/>
      <c r="B2044" s="94" t="s">
        <v>42</v>
      </c>
      <c r="C2044" s="91" t="s">
        <v>14</v>
      </c>
      <c r="D2044" s="91" t="s">
        <v>93</v>
      </c>
      <c r="E2044" s="122" t="s">
        <v>6133</v>
      </c>
      <c r="F2044" s="92" t="s">
        <v>42</v>
      </c>
      <c r="G2044" s="209" t="s">
        <v>42</v>
      </c>
      <c r="H2044" s="209" t="s">
        <v>693</v>
      </c>
      <c r="I2044" s="210" t="s">
        <v>42</v>
      </c>
      <c r="J2044" s="151"/>
      <c r="K2044" s="152"/>
      <c r="L2044" s="151"/>
      <c r="M2044" s="152"/>
      <c r="N2044" s="151"/>
      <c r="O2044" s="151" t="s">
        <v>42</v>
      </c>
      <c r="P2044" s="151"/>
      <c r="Q2044" s="211" t="s">
        <v>377</v>
      </c>
      <c r="R2044" s="211" t="s">
        <v>20</v>
      </c>
      <c r="S2044" s="153"/>
      <c r="T2044" s="94" t="s">
        <v>42</v>
      </c>
      <c r="U2044" s="120"/>
      <c r="V2044" s="120"/>
      <c r="W2044" s="100" t="e">
        <f>VLOOKUP(TRIM(X2044),X10:Y92,2,FALSE)</f>
        <v>#N/A</v>
      </c>
      <c r="X2044" s="121" t="str">
        <f t="shared" si="187"/>
        <v>99</v>
      </c>
      <c r="Y2044" s="124">
        <f t="shared" si="188"/>
        <v>0</v>
      </c>
      <c r="Z2044" s="121">
        <f t="shared" si="186"/>
        <v>0</v>
      </c>
      <c r="AA2044" s="121">
        <f t="shared" si="189"/>
        <v>1</v>
      </c>
      <c r="AB2044" s="121">
        <f t="shared" si="190"/>
        <v>1</v>
      </c>
      <c r="AC2044" s="121">
        <f t="shared" si="191"/>
        <v>0</v>
      </c>
    </row>
    <row r="2045" spans="1:29" ht="35.25" customHeight="1" x14ac:dyDescent="0.25">
      <c r="A2045" s="89"/>
      <c r="B2045" s="94" t="s">
        <v>42</v>
      </c>
      <c r="C2045" s="91" t="s">
        <v>14</v>
      </c>
      <c r="D2045" s="91" t="s">
        <v>93</v>
      </c>
      <c r="E2045" s="122" t="s">
        <v>6134</v>
      </c>
      <c r="F2045" s="92" t="s">
        <v>42</v>
      </c>
      <c r="G2045" s="209" t="s">
        <v>42</v>
      </c>
      <c r="H2045" s="209" t="s">
        <v>693</v>
      </c>
      <c r="I2045" s="210" t="s">
        <v>42</v>
      </c>
      <c r="J2045" s="151"/>
      <c r="K2045" s="152"/>
      <c r="L2045" s="151"/>
      <c r="M2045" s="152"/>
      <c r="N2045" s="151"/>
      <c r="O2045" s="151" t="s">
        <v>42</v>
      </c>
      <c r="P2045" s="151"/>
      <c r="Q2045" s="211" t="s">
        <v>377</v>
      </c>
      <c r="R2045" s="211" t="s">
        <v>20</v>
      </c>
      <c r="S2045" s="153"/>
      <c r="T2045" s="94" t="s">
        <v>42</v>
      </c>
      <c r="U2045" s="120"/>
      <c r="V2045" s="120"/>
      <c r="W2045" s="100" t="e">
        <f>VLOOKUP(TRIM(X2045),X10:Y92,2,FALSE)</f>
        <v>#N/A</v>
      </c>
      <c r="X2045" s="121" t="str">
        <f t="shared" si="187"/>
        <v>99</v>
      </c>
      <c r="Y2045" s="124">
        <f t="shared" si="188"/>
        <v>0</v>
      </c>
      <c r="Z2045" s="121">
        <f t="shared" si="186"/>
        <v>0</v>
      </c>
      <c r="AA2045" s="121">
        <f t="shared" si="189"/>
        <v>1</v>
      </c>
      <c r="AB2045" s="121">
        <f t="shared" si="190"/>
        <v>1</v>
      </c>
      <c r="AC2045" s="121">
        <f t="shared" si="191"/>
        <v>0</v>
      </c>
    </row>
    <row r="2046" spans="1:29" ht="35.25" customHeight="1" x14ac:dyDescent="0.25">
      <c r="A2046" s="89"/>
      <c r="B2046" s="94" t="s">
        <v>42</v>
      </c>
      <c r="C2046" s="91" t="s">
        <v>14</v>
      </c>
      <c r="D2046" s="91" t="s">
        <v>93</v>
      </c>
      <c r="E2046" s="122" t="s">
        <v>6135</v>
      </c>
      <c r="F2046" s="92" t="s">
        <v>42</v>
      </c>
      <c r="G2046" s="209" t="s">
        <v>42</v>
      </c>
      <c r="H2046" s="209" t="s">
        <v>693</v>
      </c>
      <c r="I2046" s="210" t="s">
        <v>42</v>
      </c>
      <c r="J2046" s="151"/>
      <c r="K2046" s="152"/>
      <c r="L2046" s="151"/>
      <c r="M2046" s="152"/>
      <c r="N2046" s="151"/>
      <c r="O2046" s="151" t="s">
        <v>42</v>
      </c>
      <c r="P2046" s="151"/>
      <c r="Q2046" s="211" t="s">
        <v>377</v>
      </c>
      <c r="R2046" s="211" t="s">
        <v>20</v>
      </c>
      <c r="S2046" s="153"/>
      <c r="T2046" s="94" t="s">
        <v>42</v>
      </c>
      <c r="U2046" s="120"/>
      <c r="V2046" s="120"/>
      <c r="W2046" s="100" t="e">
        <f>VLOOKUP(TRIM(X2046),X10:Y92,2,FALSE)</f>
        <v>#N/A</v>
      </c>
      <c r="X2046" s="121" t="str">
        <f t="shared" si="187"/>
        <v>99</v>
      </c>
      <c r="Y2046" s="124">
        <f t="shared" si="188"/>
        <v>0</v>
      </c>
      <c r="Z2046" s="121">
        <f t="shared" si="186"/>
        <v>0</v>
      </c>
      <c r="AA2046" s="121">
        <f t="shared" si="189"/>
        <v>1</v>
      </c>
      <c r="AB2046" s="121">
        <f t="shared" si="190"/>
        <v>1</v>
      </c>
      <c r="AC2046" s="121">
        <f t="shared" si="191"/>
        <v>0</v>
      </c>
    </row>
    <row r="2047" spans="1:29" ht="35.25" customHeight="1" x14ac:dyDescent="0.25">
      <c r="A2047" s="89"/>
      <c r="B2047" s="94" t="s">
        <v>42</v>
      </c>
      <c r="C2047" s="91" t="s">
        <v>14</v>
      </c>
      <c r="D2047" s="91" t="s">
        <v>93</v>
      </c>
      <c r="E2047" s="122" t="s">
        <v>6136</v>
      </c>
      <c r="F2047" s="92" t="s">
        <v>42</v>
      </c>
      <c r="G2047" s="209" t="s">
        <v>42</v>
      </c>
      <c r="H2047" s="209" t="s">
        <v>693</v>
      </c>
      <c r="I2047" s="210" t="s">
        <v>42</v>
      </c>
      <c r="J2047" s="151"/>
      <c r="K2047" s="152"/>
      <c r="L2047" s="151"/>
      <c r="M2047" s="152"/>
      <c r="N2047" s="151"/>
      <c r="O2047" s="151" t="s">
        <v>42</v>
      </c>
      <c r="P2047" s="151"/>
      <c r="Q2047" s="211" t="s">
        <v>377</v>
      </c>
      <c r="R2047" s="211" t="s">
        <v>20</v>
      </c>
      <c r="S2047" s="153"/>
      <c r="T2047" s="94" t="s">
        <v>42</v>
      </c>
      <c r="U2047" s="120"/>
      <c r="V2047" s="120"/>
      <c r="W2047" s="100" t="e">
        <f>VLOOKUP(TRIM(X2047),X10:Y92,2,FALSE)</f>
        <v>#N/A</v>
      </c>
      <c r="X2047" s="121" t="str">
        <f t="shared" si="187"/>
        <v>99</v>
      </c>
      <c r="Y2047" s="124">
        <f t="shared" si="188"/>
        <v>0</v>
      </c>
      <c r="Z2047" s="121">
        <f t="shared" si="186"/>
        <v>0</v>
      </c>
      <c r="AA2047" s="121">
        <f t="shared" si="189"/>
        <v>1</v>
      </c>
      <c r="AB2047" s="121">
        <f t="shared" si="190"/>
        <v>1</v>
      </c>
      <c r="AC2047" s="121">
        <f t="shared" si="191"/>
        <v>0</v>
      </c>
    </row>
    <row r="2048" spans="1:29" ht="35.25" customHeight="1" x14ac:dyDescent="0.25">
      <c r="A2048" s="89"/>
      <c r="B2048" s="94" t="s">
        <v>42</v>
      </c>
      <c r="C2048" s="91" t="s">
        <v>14</v>
      </c>
      <c r="D2048" s="91" t="s">
        <v>93</v>
      </c>
      <c r="E2048" s="122" t="s">
        <v>6137</v>
      </c>
      <c r="F2048" s="92" t="s">
        <v>42</v>
      </c>
      <c r="G2048" s="209" t="s">
        <v>42</v>
      </c>
      <c r="H2048" s="209" t="s">
        <v>693</v>
      </c>
      <c r="I2048" s="210" t="s">
        <v>42</v>
      </c>
      <c r="J2048" s="151"/>
      <c r="K2048" s="152"/>
      <c r="L2048" s="151"/>
      <c r="M2048" s="152"/>
      <c r="N2048" s="151"/>
      <c r="O2048" s="151" t="s">
        <v>42</v>
      </c>
      <c r="P2048" s="151"/>
      <c r="Q2048" s="211" t="s">
        <v>377</v>
      </c>
      <c r="R2048" s="211" t="s">
        <v>20</v>
      </c>
      <c r="S2048" s="153"/>
      <c r="T2048" s="94" t="s">
        <v>42</v>
      </c>
      <c r="U2048" s="120"/>
      <c r="V2048" s="120"/>
      <c r="W2048" s="100" t="e">
        <f>VLOOKUP(TRIM(X2048),X10:Y92,2,FALSE)</f>
        <v>#N/A</v>
      </c>
      <c r="X2048" s="121" t="str">
        <f t="shared" si="187"/>
        <v>99</v>
      </c>
      <c r="Y2048" s="124">
        <f t="shared" si="188"/>
        <v>0</v>
      </c>
      <c r="Z2048" s="121">
        <f t="shared" si="186"/>
        <v>0</v>
      </c>
      <c r="AA2048" s="121">
        <f t="shared" si="189"/>
        <v>1</v>
      </c>
      <c r="AB2048" s="121">
        <f t="shared" si="190"/>
        <v>1</v>
      </c>
      <c r="AC2048" s="121">
        <f t="shared" si="191"/>
        <v>0</v>
      </c>
    </row>
    <row r="2049" spans="1:29" ht="35.25" customHeight="1" x14ac:dyDescent="0.25">
      <c r="A2049" s="89"/>
      <c r="B2049" s="94" t="s">
        <v>42</v>
      </c>
      <c r="C2049" s="91" t="s">
        <v>14</v>
      </c>
      <c r="D2049" s="91" t="s">
        <v>93</v>
      </c>
      <c r="E2049" s="122" t="s">
        <v>6138</v>
      </c>
      <c r="F2049" s="92" t="s">
        <v>42</v>
      </c>
      <c r="G2049" s="209" t="s">
        <v>42</v>
      </c>
      <c r="H2049" s="209" t="s">
        <v>693</v>
      </c>
      <c r="I2049" s="210" t="s">
        <v>42</v>
      </c>
      <c r="J2049" s="151"/>
      <c r="K2049" s="152"/>
      <c r="L2049" s="151"/>
      <c r="M2049" s="152"/>
      <c r="N2049" s="151"/>
      <c r="O2049" s="151" t="s">
        <v>42</v>
      </c>
      <c r="P2049" s="151"/>
      <c r="Q2049" s="211" t="s">
        <v>377</v>
      </c>
      <c r="R2049" s="211" t="s">
        <v>20</v>
      </c>
      <c r="S2049" s="153"/>
      <c r="T2049" s="94" t="s">
        <v>42</v>
      </c>
      <c r="U2049" s="120"/>
      <c r="V2049" s="120"/>
      <c r="W2049" s="100" t="e">
        <f>VLOOKUP(TRIM(X2049),X10:Y92,2,FALSE)</f>
        <v>#N/A</v>
      </c>
      <c r="X2049" s="121" t="str">
        <f t="shared" si="187"/>
        <v>99</v>
      </c>
      <c r="Y2049" s="124">
        <f t="shared" si="188"/>
        <v>0</v>
      </c>
      <c r="Z2049" s="121">
        <f t="shared" si="186"/>
        <v>0</v>
      </c>
      <c r="AA2049" s="121">
        <f t="shared" si="189"/>
        <v>1</v>
      </c>
      <c r="AB2049" s="121">
        <f t="shared" si="190"/>
        <v>1</v>
      </c>
      <c r="AC2049" s="121">
        <f t="shared" si="191"/>
        <v>0</v>
      </c>
    </row>
    <row r="2050" spans="1:29" ht="35.25" customHeight="1" x14ac:dyDescent="0.25">
      <c r="A2050" s="89"/>
      <c r="B2050" s="94" t="s">
        <v>42</v>
      </c>
      <c r="C2050" s="91" t="s">
        <v>14</v>
      </c>
      <c r="D2050" s="91" t="s">
        <v>93</v>
      </c>
      <c r="E2050" s="122" t="s">
        <v>6139</v>
      </c>
      <c r="F2050" s="92" t="s">
        <v>42</v>
      </c>
      <c r="G2050" s="209" t="s">
        <v>42</v>
      </c>
      <c r="H2050" s="209" t="s">
        <v>693</v>
      </c>
      <c r="I2050" s="210" t="s">
        <v>42</v>
      </c>
      <c r="J2050" s="151"/>
      <c r="K2050" s="152"/>
      <c r="L2050" s="151"/>
      <c r="M2050" s="152"/>
      <c r="N2050" s="151"/>
      <c r="O2050" s="151" t="s">
        <v>42</v>
      </c>
      <c r="P2050" s="151"/>
      <c r="Q2050" s="211" t="s">
        <v>377</v>
      </c>
      <c r="R2050" s="211" t="s">
        <v>20</v>
      </c>
      <c r="S2050" s="153"/>
      <c r="T2050" s="94" t="s">
        <v>42</v>
      </c>
      <c r="U2050" s="120"/>
      <c r="V2050" s="120"/>
      <c r="W2050" s="100" t="e">
        <f>VLOOKUP(TRIM(X2050),X10:Y92,2,FALSE)</f>
        <v>#N/A</v>
      </c>
      <c r="X2050" s="121" t="str">
        <f t="shared" si="187"/>
        <v>99</v>
      </c>
      <c r="Y2050" s="124">
        <f t="shared" si="188"/>
        <v>0</v>
      </c>
      <c r="Z2050" s="121">
        <f t="shared" si="186"/>
        <v>0</v>
      </c>
      <c r="AA2050" s="121">
        <f t="shared" si="189"/>
        <v>1</v>
      </c>
      <c r="AB2050" s="121">
        <f t="shared" si="190"/>
        <v>1</v>
      </c>
      <c r="AC2050" s="121">
        <f t="shared" si="191"/>
        <v>0</v>
      </c>
    </row>
    <row r="2051" spans="1:29" ht="35.25" customHeight="1" x14ac:dyDescent="0.25">
      <c r="A2051" s="89"/>
      <c r="B2051" s="94" t="s">
        <v>42</v>
      </c>
      <c r="C2051" s="91" t="s">
        <v>14</v>
      </c>
      <c r="D2051" s="91" t="s">
        <v>93</v>
      </c>
      <c r="E2051" s="122" t="s">
        <v>6140</v>
      </c>
      <c r="F2051" s="92" t="s">
        <v>42</v>
      </c>
      <c r="G2051" s="209" t="s">
        <v>42</v>
      </c>
      <c r="H2051" s="209" t="s">
        <v>693</v>
      </c>
      <c r="I2051" s="210" t="s">
        <v>42</v>
      </c>
      <c r="J2051" s="151"/>
      <c r="K2051" s="152"/>
      <c r="L2051" s="151"/>
      <c r="M2051" s="152"/>
      <c r="N2051" s="151"/>
      <c r="O2051" s="151" t="s">
        <v>42</v>
      </c>
      <c r="P2051" s="151"/>
      <c r="Q2051" s="211" t="s">
        <v>377</v>
      </c>
      <c r="R2051" s="211" t="s">
        <v>20</v>
      </c>
      <c r="S2051" s="153"/>
      <c r="T2051" s="94" t="s">
        <v>42</v>
      </c>
      <c r="U2051" s="120"/>
      <c r="V2051" s="120"/>
      <c r="W2051" s="100" t="e">
        <f>VLOOKUP(TRIM(X2051),X10:Y92,2,FALSE)</f>
        <v>#N/A</v>
      </c>
      <c r="X2051" s="121" t="str">
        <f t="shared" si="187"/>
        <v>99</v>
      </c>
      <c r="Y2051" s="124">
        <f t="shared" si="188"/>
        <v>0</v>
      </c>
      <c r="Z2051" s="121">
        <f t="shared" si="186"/>
        <v>0</v>
      </c>
      <c r="AA2051" s="121">
        <f t="shared" si="189"/>
        <v>1</v>
      </c>
      <c r="AB2051" s="121">
        <f t="shared" si="190"/>
        <v>1</v>
      </c>
      <c r="AC2051" s="121">
        <f t="shared" si="191"/>
        <v>0</v>
      </c>
    </row>
    <row r="2052" spans="1:29" ht="35.25" customHeight="1" x14ac:dyDescent="0.25">
      <c r="A2052" s="89"/>
      <c r="B2052" s="94" t="s">
        <v>42</v>
      </c>
      <c r="C2052" s="91" t="s">
        <v>14</v>
      </c>
      <c r="D2052" s="91" t="s">
        <v>93</v>
      </c>
      <c r="E2052" s="122" t="s">
        <v>6141</v>
      </c>
      <c r="F2052" s="92" t="s">
        <v>42</v>
      </c>
      <c r="G2052" s="209" t="s">
        <v>42</v>
      </c>
      <c r="H2052" s="209" t="s">
        <v>693</v>
      </c>
      <c r="I2052" s="210" t="s">
        <v>42</v>
      </c>
      <c r="J2052" s="151"/>
      <c r="K2052" s="152"/>
      <c r="L2052" s="151"/>
      <c r="M2052" s="152"/>
      <c r="N2052" s="151"/>
      <c r="O2052" s="151" t="s">
        <v>42</v>
      </c>
      <c r="P2052" s="151"/>
      <c r="Q2052" s="211" t="s">
        <v>377</v>
      </c>
      <c r="R2052" s="211" t="s">
        <v>20</v>
      </c>
      <c r="S2052" s="153"/>
      <c r="T2052" s="94" t="s">
        <v>42</v>
      </c>
      <c r="U2052" s="120"/>
      <c r="V2052" s="120"/>
      <c r="W2052" s="100" t="e">
        <f>VLOOKUP(TRIM(X2052),X10:Y92,2,FALSE)</f>
        <v>#N/A</v>
      </c>
      <c r="X2052" s="121" t="str">
        <f t="shared" si="187"/>
        <v>99</v>
      </c>
      <c r="Y2052" s="124">
        <f t="shared" si="188"/>
        <v>0</v>
      </c>
      <c r="Z2052" s="121">
        <f t="shared" si="186"/>
        <v>0</v>
      </c>
      <c r="AA2052" s="121">
        <f t="shared" si="189"/>
        <v>1</v>
      </c>
      <c r="AB2052" s="121">
        <f t="shared" si="190"/>
        <v>1</v>
      </c>
      <c r="AC2052" s="121">
        <f t="shared" si="191"/>
        <v>0</v>
      </c>
    </row>
    <row r="2053" spans="1:29" ht="35.25" customHeight="1" x14ac:dyDescent="0.25">
      <c r="A2053" s="89"/>
      <c r="B2053" s="94" t="s">
        <v>42</v>
      </c>
      <c r="C2053" s="91" t="s">
        <v>14</v>
      </c>
      <c r="D2053" s="91" t="s">
        <v>93</v>
      </c>
      <c r="E2053" s="122" t="s">
        <v>6142</v>
      </c>
      <c r="F2053" s="92" t="s">
        <v>42</v>
      </c>
      <c r="G2053" s="209" t="s">
        <v>42</v>
      </c>
      <c r="H2053" s="209" t="s">
        <v>693</v>
      </c>
      <c r="I2053" s="210" t="s">
        <v>42</v>
      </c>
      <c r="J2053" s="151"/>
      <c r="K2053" s="152"/>
      <c r="L2053" s="151"/>
      <c r="M2053" s="152"/>
      <c r="N2053" s="151"/>
      <c r="O2053" s="151" t="s">
        <v>42</v>
      </c>
      <c r="P2053" s="151"/>
      <c r="Q2053" s="211" t="s">
        <v>377</v>
      </c>
      <c r="R2053" s="211" t="s">
        <v>20</v>
      </c>
      <c r="S2053" s="153"/>
      <c r="T2053" s="94" t="s">
        <v>42</v>
      </c>
      <c r="U2053" s="120"/>
      <c r="V2053" s="120"/>
      <c r="W2053" s="100" t="e">
        <f>VLOOKUP(TRIM(X2053),X10:Y92,2,FALSE)</f>
        <v>#N/A</v>
      </c>
      <c r="X2053" s="121" t="str">
        <f t="shared" si="187"/>
        <v>99</v>
      </c>
      <c r="Y2053" s="124">
        <f t="shared" si="188"/>
        <v>0</v>
      </c>
      <c r="Z2053" s="121">
        <f t="shared" si="186"/>
        <v>0</v>
      </c>
      <c r="AA2053" s="121">
        <f t="shared" si="189"/>
        <v>1</v>
      </c>
      <c r="AB2053" s="121">
        <f t="shared" si="190"/>
        <v>1</v>
      </c>
      <c r="AC2053" s="121">
        <f t="shared" si="191"/>
        <v>0</v>
      </c>
    </row>
    <row r="2054" spans="1:29" ht="35.25" customHeight="1" x14ac:dyDescent="0.25">
      <c r="A2054" s="89"/>
      <c r="B2054" s="94" t="s">
        <v>42</v>
      </c>
      <c r="C2054" s="91" t="s">
        <v>14</v>
      </c>
      <c r="D2054" s="91" t="s">
        <v>93</v>
      </c>
      <c r="E2054" s="122" t="s">
        <v>6143</v>
      </c>
      <c r="F2054" s="92" t="s">
        <v>42</v>
      </c>
      <c r="G2054" s="209" t="s">
        <v>42</v>
      </c>
      <c r="H2054" s="209" t="s">
        <v>693</v>
      </c>
      <c r="I2054" s="210" t="s">
        <v>42</v>
      </c>
      <c r="J2054" s="151"/>
      <c r="K2054" s="152"/>
      <c r="L2054" s="151"/>
      <c r="M2054" s="152"/>
      <c r="N2054" s="151"/>
      <c r="O2054" s="151" t="s">
        <v>42</v>
      </c>
      <c r="P2054" s="151"/>
      <c r="Q2054" s="211" t="s">
        <v>377</v>
      </c>
      <c r="R2054" s="211" t="s">
        <v>20</v>
      </c>
      <c r="S2054" s="153"/>
      <c r="T2054" s="94" t="s">
        <v>42</v>
      </c>
      <c r="U2054" s="120"/>
      <c r="V2054" s="120"/>
      <c r="W2054" s="100" t="e">
        <f>VLOOKUP(TRIM(X2054),X10:Y92,2,FALSE)</f>
        <v>#N/A</v>
      </c>
      <c r="X2054" s="121" t="str">
        <f t="shared" si="187"/>
        <v>99</v>
      </c>
      <c r="Y2054" s="124">
        <f t="shared" si="188"/>
        <v>0</v>
      </c>
      <c r="Z2054" s="121">
        <f t="shared" si="186"/>
        <v>0</v>
      </c>
      <c r="AA2054" s="121">
        <f t="shared" si="189"/>
        <v>1</v>
      </c>
      <c r="AB2054" s="121">
        <f t="shared" si="190"/>
        <v>1</v>
      </c>
      <c r="AC2054" s="121">
        <f t="shared" si="191"/>
        <v>0</v>
      </c>
    </row>
    <row r="2055" spans="1:29" ht="35.25" customHeight="1" x14ac:dyDescent="0.25">
      <c r="A2055" s="89"/>
      <c r="B2055" s="94" t="s">
        <v>42</v>
      </c>
      <c r="C2055" s="91" t="s">
        <v>14</v>
      </c>
      <c r="D2055" s="91" t="s">
        <v>93</v>
      </c>
      <c r="E2055" s="122" t="s">
        <v>6144</v>
      </c>
      <c r="F2055" s="92" t="s">
        <v>42</v>
      </c>
      <c r="G2055" s="209" t="s">
        <v>42</v>
      </c>
      <c r="H2055" s="209" t="s">
        <v>693</v>
      </c>
      <c r="I2055" s="210" t="s">
        <v>42</v>
      </c>
      <c r="J2055" s="151"/>
      <c r="K2055" s="152"/>
      <c r="L2055" s="151"/>
      <c r="M2055" s="152"/>
      <c r="N2055" s="151"/>
      <c r="O2055" s="151" t="s">
        <v>42</v>
      </c>
      <c r="P2055" s="151"/>
      <c r="Q2055" s="211" t="s">
        <v>377</v>
      </c>
      <c r="R2055" s="211" t="s">
        <v>20</v>
      </c>
      <c r="S2055" s="153"/>
      <c r="T2055" s="94" t="s">
        <v>42</v>
      </c>
      <c r="U2055" s="120"/>
      <c r="V2055" s="120"/>
      <c r="W2055" s="100" t="e">
        <f>VLOOKUP(TRIM(X2055),X10:Y92,2,FALSE)</f>
        <v>#N/A</v>
      </c>
      <c r="X2055" s="121" t="str">
        <f t="shared" si="187"/>
        <v>99</v>
      </c>
      <c r="Y2055" s="124">
        <f t="shared" si="188"/>
        <v>0</v>
      </c>
      <c r="Z2055" s="121">
        <f t="shared" si="186"/>
        <v>0</v>
      </c>
      <c r="AA2055" s="121">
        <f t="shared" si="189"/>
        <v>1</v>
      </c>
      <c r="AB2055" s="121">
        <f t="shared" si="190"/>
        <v>1</v>
      </c>
      <c r="AC2055" s="121">
        <f t="shared" si="191"/>
        <v>0</v>
      </c>
    </row>
    <row r="2056" spans="1:29" ht="35.25" customHeight="1" x14ac:dyDescent="0.25">
      <c r="A2056" s="89"/>
      <c r="B2056" s="94" t="s">
        <v>42</v>
      </c>
      <c r="C2056" s="91" t="s">
        <v>14</v>
      </c>
      <c r="D2056" s="91" t="s">
        <v>93</v>
      </c>
      <c r="E2056" s="122" t="s">
        <v>6145</v>
      </c>
      <c r="F2056" s="92" t="s">
        <v>42</v>
      </c>
      <c r="G2056" s="209" t="s">
        <v>42</v>
      </c>
      <c r="H2056" s="209" t="s">
        <v>693</v>
      </c>
      <c r="I2056" s="210" t="s">
        <v>42</v>
      </c>
      <c r="J2056" s="151"/>
      <c r="K2056" s="152"/>
      <c r="L2056" s="151"/>
      <c r="M2056" s="152"/>
      <c r="N2056" s="151"/>
      <c r="O2056" s="151" t="s">
        <v>42</v>
      </c>
      <c r="P2056" s="151"/>
      <c r="Q2056" s="211" t="s">
        <v>377</v>
      </c>
      <c r="R2056" s="211" t="s">
        <v>20</v>
      </c>
      <c r="S2056" s="153"/>
      <c r="T2056" s="94" t="s">
        <v>42</v>
      </c>
      <c r="U2056" s="120"/>
      <c r="V2056" s="120"/>
      <c r="W2056" s="100" t="e">
        <f>VLOOKUP(TRIM(X2056),X10:Y92,2,FALSE)</f>
        <v>#N/A</v>
      </c>
      <c r="X2056" s="121" t="str">
        <f t="shared" si="187"/>
        <v>99</v>
      </c>
      <c r="Y2056" s="124">
        <f t="shared" si="188"/>
        <v>0</v>
      </c>
      <c r="Z2056" s="121">
        <f t="shared" si="186"/>
        <v>0</v>
      </c>
      <c r="AA2056" s="121">
        <f t="shared" si="189"/>
        <v>1</v>
      </c>
      <c r="AB2056" s="121">
        <f t="shared" si="190"/>
        <v>1</v>
      </c>
      <c r="AC2056" s="121">
        <f t="shared" si="191"/>
        <v>0</v>
      </c>
    </row>
    <row r="2057" spans="1:29" ht="35.25" customHeight="1" x14ac:dyDescent="0.25">
      <c r="A2057" s="89"/>
      <c r="B2057" s="94" t="s">
        <v>42</v>
      </c>
      <c r="C2057" s="91" t="s">
        <v>14</v>
      </c>
      <c r="D2057" s="91" t="s">
        <v>93</v>
      </c>
      <c r="E2057" s="122" t="s">
        <v>6146</v>
      </c>
      <c r="F2057" s="92" t="s">
        <v>42</v>
      </c>
      <c r="G2057" s="209" t="s">
        <v>42</v>
      </c>
      <c r="H2057" s="209" t="s">
        <v>693</v>
      </c>
      <c r="I2057" s="210" t="s">
        <v>42</v>
      </c>
      <c r="J2057" s="151"/>
      <c r="K2057" s="152"/>
      <c r="L2057" s="151"/>
      <c r="M2057" s="152"/>
      <c r="N2057" s="151"/>
      <c r="O2057" s="151" t="s">
        <v>42</v>
      </c>
      <c r="P2057" s="151"/>
      <c r="Q2057" s="211" t="s">
        <v>377</v>
      </c>
      <c r="R2057" s="211" t="s">
        <v>20</v>
      </c>
      <c r="S2057" s="153"/>
      <c r="T2057" s="94" t="s">
        <v>42</v>
      </c>
      <c r="U2057" s="120"/>
      <c r="V2057" s="120"/>
      <c r="W2057" s="100" t="e">
        <f>VLOOKUP(TRIM(X2057),X10:Y92,2,FALSE)</f>
        <v>#N/A</v>
      </c>
      <c r="X2057" s="121" t="str">
        <f t="shared" si="187"/>
        <v>99</v>
      </c>
      <c r="Y2057" s="124">
        <f t="shared" si="188"/>
        <v>0</v>
      </c>
      <c r="Z2057" s="121">
        <f t="shared" si="186"/>
        <v>0</v>
      </c>
      <c r="AA2057" s="121">
        <f t="shared" si="189"/>
        <v>1</v>
      </c>
      <c r="AB2057" s="121">
        <f t="shared" si="190"/>
        <v>1</v>
      </c>
      <c r="AC2057" s="121">
        <f t="shared" si="191"/>
        <v>0</v>
      </c>
    </row>
    <row r="2058" spans="1:29" ht="35.25" customHeight="1" x14ac:dyDescent="0.25">
      <c r="A2058" s="89"/>
      <c r="B2058" s="94" t="s">
        <v>42</v>
      </c>
      <c r="C2058" s="91" t="s">
        <v>14</v>
      </c>
      <c r="D2058" s="91" t="s">
        <v>93</v>
      </c>
      <c r="E2058" s="122" t="s">
        <v>6147</v>
      </c>
      <c r="F2058" s="92" t="s">
        <v>42</v>
      </c>
      <c r="G2058" s="209" t="s">
        <v>42</v>
      </c>
      <c r="H2058" s="209" t="s">
        <v>693</v>
      </c>
      <c r="I2058" s="210" t="s">
        <v>42</v>
      </c>
      <c r="J2058" s="151"/>
      <c r="K2058" s="152"/>
      <c r="L2058" s="151"/>
      <c r="M2058" s="152"/>
      <c r="N2058" s="151"/>
      <c r="O2058" s="151" t="s">
        <v>42</v>
      </c>
      <c r="P2058" s="151"/>
      <c r="Q2058" s="211" t="s">
        <v>377</v>
      </c>
      <c r="R2058" s="211" t="s">
        <v>20</v>
      </c>
      <c r="S2058" s="153"/>
      <c r="T2058" s="94" t="s">
        <v>42</v>
      </c>
      <c r="U2058" s="120"/>
      <c r="V2058" s="120"/>
      <c r="W2058" s="100" t="e">
        <f>VLOOKUP(TRIM(X2058),X10:Y92,2,FALSE)</f>
        <v>#N/A</v>
      </c>
      <c r="X2058" s="121" t="str">
        <f t="shared" si="187"/>
        <v>99</v>
      </c>
      <c r="Y2058" s="124">
        <f t="shared" si="188"/>
        <v>0</v>
      </c>
      <c r="Z2058" s="121">
        <f t="shared" si="186"/>
        <v>0</v>
      </c>
      <c r="AA2058" s="121">
        <f t="shared" si="189"/>
        <v>1</v>
      </c>
      <c r="AB2058" s="121">
        <f t="shared" si="190"/>
        <v>1</v>
      </c>
      <c r="AC2058" s="121">
        <f t="shared" si="191"/>
        <v>0</v>
      </c>
    </row>
    <row r="2059" spans="1:29" ht="35.25" customHeight="1" x14ac:dyDescent="0.25">
      <c r="A2059" s="89"/>
      <c r="B2059" s="94" t="s">
        <v>42</v>
      </c>
      <c r="C2059" s="91" t="s">
        <v>14</v>
      </c>
      <c r="D2059" s="91" t="s">
        <v>93</v>
      </c>
      <c r="E2059" s="122" t="s">
        <v>6148</v>
      </c>
      <c r="F2059" s="92" t="s">
        <v>42</v>
      </c>
      <c r="G2059" s="209" t="s">
        <v>42</v>
      </c>
      <c r="H2059" s="209" t="s">
        <v>693</v>
      </c>
      <c r="I2059" s="210" t="s">
        <v>42</v>
      </c>
      <c r="J2059" s="151"/>
      <c r="K2059" s="152"/>
      <c r="L2059" s="151"/>
      <c r="M2059" s="152"/>
      <c r="N2059" s="151"/>
      <c r="O2059" s="151" t="s">
        <v>42</v>
      </c>
      <c r="P2059" s="151"/>
      <c r="Q2059" s="211" t="s">
        <v>377</v>
      </c>
      <c r="R2059" s="211" t="s">
        <v>20</v>
      </c>
      <c r="S2059" s="153"/>
      <c r="T2059" s="94" t="s">
        <v>42</v>
      </c>
      <c r="U2059" s="120"/>
      <c r="V2059" s="120"/>
      <c r="W2059" s="100" t="e">
        <f>VLOOKUP(TRIM(X2059),X10:Y92,2,FALSE)</f>
        <v>#N/A</v>
      </c>
      <c r="X2059" s="121" t="str">
        <f t="shared" si="187"/>
        <v>99</v>
      </c>
      <c r="Y2059" s="124">
        <f t="shared" si="188"/>
        <v>0</v>
      </c>
      <c r="Z2059" s="121">
        <f t="shared" si="186"/>
        <v>0</v>
      </c>
      <c r="AA2059" s="121">
        <f t="shared" si="189"/>
        <v>1</v>
      </c>
      <c r="AB2059" s="121">
        <f t="shared" si="190"/>
        <v>1</v>
      </c>
      <c r="AC2059" s="121">
        <f t="shared" si="191"/>
        <v>0</v>
      </c>
    </row>
    <row r="2060" spans="1:29" ht="35.25" customHeight="1" x14ac:dyDescent="0.25">
      <c r="A2060" s="89"/>
      <c r="B2060" s="94" t="s">
        <v>42</v>
      </c>
      <c r="C2060" s="91" t="s">
        <v>14</v>
      </c>
      <c r="D2060" s="91" t="s">
        <v>93</v>
      </c>
      <c r="E2060" s="122" t="s">
        <v>6149</v>
      </c>
      <c r="F2060" s="92" t="s">
        <v>42</v>
      </c>
      <c r="G2060" s="209" t="s">
        <v>42</v>
      </c>
      <c r="H2060" s="209" t="s">
        <v>693</v>
      </c>
      <c r="I2060" s="210" t="s">
        <v>42</v>
      </c>
      <c r="J2060" s="151"/>
      <c r="K2060" s="152"/>
      <c r="L2060" s="151"/>
      <c r="M2060" s="152"/>
      <c r="N2060" s="151"/>
      <c r="O2060" s="151" t="s">
        <v>42</v>
      </c>
      <c r="P2060" s="151"/>
      <c r="Q2060" s="211" t="s">
        <v>377</v>
      </c>
      <c r="R2060" s="211" t="s">
        <v>20</v>
      </c>
      <c r="S2060" s="153"/>
      <c r="T2060" s="94" t="s">
        <v>42</v>
      </c>
      <c r="U2060" s="120"/>
      <c r="V2060" s="120"/>
      <c r="W2060" s="100" t="e">
        <f>VLOOKUP(TRIM(X2060),X10:Y92,2,FALSE)</f>
        <v>#N/A</v>
      </c>
      <c r="X2060" s="121" t="str">
        <f t="shared" si="187"/>
        <v>99</v>
      </c>
      <c r="Y2060" s="124">
        <f t="shared" si="188"/>
        <v>0</v>
      </c>
      <c r="Z2060" s="121">
        <f t="shared" si="186"/>
        <v>0</v>
      </c>
      <c r="AA2060" s="121">
        <f t="shared" si="189"/>
        <v>1</v>
      </c>
      <c r="AB2060" s="121">
        <f t="shared" si="190"/>
        <v>1</v>
      </c>
      <c r="AC2060" s="121">
        <f t="shared" si="191"/>
        <v>0</v>
      </c>
    </row>
    <row r="2061" spans="1:29" ht="35.25" customHeight="1" x14ac:dyDescent="0.25">
      <c r="A2061" s="89"/>
      <c r="B2061" s="94" t="s">
        <v>42</v>
      </c>
      <c r="C2061" s="91" t="s">
        <v>14</v>
      </c>
      <c r="D2061" s="91" t="s">
        <v>93</v>
      </c>
      <c r="E2061" s="122" t="s">
        <v>6150</v>
      </c>
      <c r="F2061" s="92" t="s">
        <v>42</v>
      </c>
      <c r="G2061" s="209" t="s">
        <v>42</v>
      </c>
      <c r="H2061" s="209" t="s">
        <v>693</v>
      </c>
      <c r="I2061" s="210" t="s">
        <v>42</v>
      </c>
      <c r="J2061" s="151"/>
      <c r="K2061" s="152"/>
      <c r="L2061" s="151"/>
      <c r="M2061" s="152"/>
      <c r="N2061" s="151"/>
      <c r="O2061" s="151" t="s">
        <v>42</v>
      </c>
      <c r="P2061" s="151"/>
      <c r="Q2061" s="211" t="s">
        <v>377</v>
      </c>
      <c r="R2061" s="211" t="s">
        <v>20</v>
      </c>
      <c r="S2061" s="153"/>
      <c r="T2061" s="94" t="s">
        <v>42</v>
      </c>
      <c r="U2061" s="120"/>
      <c r="V2061" s="120"/>
      <c r="W2061" s="100" t="e">
        <f>VLOOKUP(TRIM(X2061),X10:Y92,2,FALSE)</f>
        <v>#N/A</v>
      </c>
      <c r="X2061" s="121" t="str">
        <f t="shared" si="187"/>
        <v>99</v>
      </c>
      <c r="Y2061" s="124">
        <f t="shared" si="188"/>
        <v>0</v>
      </c>
      <c r="Z2061" s="121">
        <f t="shared" si="186"/>
        <v>0</v>
      </c>
      <c r="AA2061" s="121">
        <f t="shared" si="189"/>
        <v>1</v>
      </c>
      <c r="AB2061" s="121">
        <f t="shared" si="190"/>
        <v>1</v>
      </c>
      <c r="AC2061" s="121">
        <f t="shared" si="191"/>
        <v>0</v>
      </c>
    </row>
    <row r="2062" spans="1:29" ht="35.25" customHeight="1" x14ac:dyDescent="0.25">
      <c r="A2062" s="89"/>
      <c r="B2062" s="94" t="s">
        <v>42</v>
      </c>
      <c r="C2062" s="91" t="s">
        <v>14</v>
      </c>
      <c r="D2062" s="91" t="s">
        <v>93</v>
      </c>
      <c r="E2062" s="122" t="s">
        <v>6151</v>
      </c>
      <c r="F2062" s="92" t="s">
        <v>42</v>
      </c>
      <c r="G2062" s="209" t="s">
        <v>42</v>
      </c>
      <c r="H2062" s="209" t="s">
        <v>693</v>
      </c>
      <c r="I2062" s="210" t="s">
        <v>42</v>
      </c>
      <c r="J2062" s="151"/>
      <c r="K2062" s="152"/>
      <c r="L2062" s="151"/>
      <c r="M2062" s="152"/>
      <c r="N2062" s="151"/>
      <c r="O2062" s="151" t="s">
        <v>42</v>
      </c>
      <c r="P2062" s="151"/>
      <c r="Q2062" s="211" t="s">
        <v>377</v>
      </c>
      <c r="R2062" s="211" t="s">
        <v>20</v>
      </c>
      <c r="S2062" s="153"/>
      <c r="T2062" s="94" t="s">
        <v>42</v>
      </c>
      <c r="U2062" s="120"/>
      <c r="V2062" s="120"/>
      <c r="W2062" s="100" t="e">
        <f>VLOOKUP(TRIM(X2062),X10:Y92,2,FALSE)</f>
        <v>#N/A</v>
      </c>
      <c r="X2062" s="121" t="str">
        <f t="shared" si="187"/>
        <v>99</v>
      </c>
      <c r="Y2062" s="124">
        <f t="shared" si="188"/>
        <v>0</v>
      </c>
      <c r="Z2062" s="121">
        <f t="shared" si="186"/>
        <v>0</v>
      </c>
      <c r="AA2062" s="121">
        <f t="shared" si="189"/>
        <v>1</v>
      </c>
      <c r="AB2062" s="121">
        <f t="shared" si="190"/>
        <v>1</v>
      </c>
      <c r="AC2062" s="121">
        <f t="shared" si="191"/>
        <v>0</v>
      </c>
    </row>
    <row r="2063" spans="1:29" ht="35.25" customHeight="1" x14ac:dyDescent="0.25">
      <c r="A2063" s="89"/>
      <c r="B2063" s="94" t="s">
        <v>42</v>
      </c>
      <c r="C2063" s="91" t="s">
        <v>14</v>
      </c>
      <c r="D2063" s="91" t="s">
        <v>93</v>
      </c>
      <c r="E2063" s="122" t="s">
        <v>6152</v>
      </c>
      <c r="F2063" s="92" t="s">
        <v>42</v>
      </c>
      <c r="G2063" s="209" t="s">
        <v>42</v>
      </c>
      <c r="H2063" s="209" t="s">
        <v>693</v>
      </c>
      <c r="I2063" s="210" t="s">
        <v>42</v>
      </c>
      <c r="J2063" s="151"/>
      <c r="K2063" s="152"/>
      <c r="L2063" s="151"/>
      <c r="M2063" s="152"/>
      <c r="N2063" s="151"/>
      <c r="O2063" s="151" t="s">
        <v>42</v>
      </c>
      <c r="P2063" s="151"/>
      <c r="Q2063" s="211" t="s">
        <v>377</v>
      </c>
      <c r="R2063" s="211" t="s">
        <v>20</v>
      </c>
      <c r="S2063" s="153"/>
      <c r="T2063" s="94" t="s">
        <v>42</v>
      </c>
      <c r="U2063" s="120"/>
      <c r="V2063" s="120"/>
      <c r="W2063" s="100" t="e">
        <f>VLOOKUP(TRIM(X2063),X10:Y92,2,FALSE)</f>
        <v>#N/A</v>
      </c>
      <c r="X2063" s="121" t="str">
        <f t="shared" si="187"/>
        <v>99</v>
      </c>
      <c r="Y2063" s="124">
        <f t="shared" si="188"/>
        <v>0</v>
      </c>
      <c r="Z2063" s="121">
        <f t="shared" si="186"/>
        <v>0</v>
      </c>
      <c r="AA2063" s="121">
        <f t="shared" si="189"/>
        <v>1</v>
      </c>
      <c r="AB2063" s="121">
        <f t="shared" si="190"/>
        <v>1</v>
      </c>
      <c r="AC2063" s="121">
        <f t="shared" si="191"/>
        <v>0</v>
      </c>
    </row>
    <row r="2064" spans="1:29" ht="35.25" customHeight="1" x14ac:dyDescent="0.25">
      <c r="A2064" s="89"/>
      <c r="B2064" s="94" t="s">
        <v>42</v>
      </c>
      <c r="C2064" s="91" t="s">
        <v>14</v>
      </c>
      <c r="D2064" s="91" t="s">
        <v>93</v>
      </c>
      <c r="E2064" s="122" t="s">
        <v>6153</v>
      </c>
      <c r="F2064" s="92" t="s">
        <v>42</v>
      </c>
      <c r="G2064" s="209" t="s">
        <v>42</v>
      </c>
      <c r="H2064" s="209" t="s">
        <v>693</v>
      </c>
      <c r="I2064" s="210" t="s">
        <v>42</v>
      </c>
      <c r="J2064" s="151"/>
      <c r="K2064" s="152"/>
      <c r="L2064" s="151"/>
      <c r="M2064" s="152"/>
      <c r="N2064" s="151"/>
      <c r="O2064" s="151" t="s">
        <v>42</v>
      </c>
      <c r="P2064" s="151"/>
      <c r="Q2064" s="211" t="s">
        <v>377</v>
      </c>
      <c r="R2064" s="211" t="s">
        <v>20</v>
      </c>
      <c r="S2064" s="153"/>
      <c r="T2064" s="94" t="s">
        <v>42</v>
      </c>
      <c r="U2064" s="120"/>
      <c r="V2064" s="120"/>
      <c r="W2064" s="100" t="e">
        <f>VLOOKUP(TRIM(X2064),X10:Y92,2,FALSE)</f>
        <v>#N/A</v>
      </c>
      <c r="X2064" s="121" t="str">
        <f t="shared" si="187"/>
        <v>99</v>
      </c>
      <c r="Y2064" s="124">
        <f t="shared" si="188"/>
        <v>0</v>
      </c>
      <c r="Z2064" s="121">
        <f t="shared" si="186"/>
        <v>0</v>
      </c>
      <c r="AA2064" s="121">
        <f t="shared" si="189"/>
        <v>1</v>
      </c>
      <c r="AB2064" s="121">
        <f t="shared" si="190"/>
        <v>1</v>
      </c>
      <c r="AC2064" s="121">
        <f t="shared" si="191"/>
        <v>0</v>
      </c>
    </row>
    <row r="2065" spans="1:29" ht="35.25" customHeight="1" x14ac:dyDescent="0.25">
      <c r="A2065" s="89"/>
      <c r="B2065" s="94" t="s">
        <v>42</v>
      </c>
      <c r="C2065" s="91" t="s">
        <v>14</v>
      </c>
      <c r="D2065" s="91" t="s">
        <v>93</v>
      </c>
      <c r="E2065" s="122" t="s">
        <v>6154</v>
      </c>
      <c r="F2065" s="92" t="s">
        <v>42</v>
      </c>
      <c r="G2065" s="209" t="s">
        <v>42</v>
      </c>
      <c r="H2065" s="209" t="s">
        <v>693</v>
      </c>
      <c r="I2065" s="210" t="s">
        <v>42</v>
      </c>
      <c r="J2065" s="151"/>
      <c r="K2065" s="152"/>
      <c r="L2065" s="151"/>
      <c r="M2065" s="152"/>
      <c r="N2065" s="151"/>
      <c r="O2065" s="151" t="s">
        <v>42</v>
      </c>
      <c r="P2065" s="151"/>
      <c r="Q2065" s="211" t="s">
        <v>377</v>
      </c>
      <c r="R2065" s="211" t="s">
        <v>20</v>
      </c>
      <c r="S2065" s="153"/>
      <c r="T2065" s="94" t="s">
        <v>42</v>
      </c>
      <c r="U2065" s="120"/>
      <c r="V2065" s="120"/>
      <c r="W2065" s="100" t="e">
        <f>VLOOKUP(TRIM(X2065),X10:Y92,2,FALSE)</f>
        <v>#N/A</v>
      </c>
      <c r="X2065" s="121" t="str">
        <f t="shared" si="187"/>
        <v>99</v>
      </c>
      <c r="Y2065" s="124">
        <f t="shared" si="188"/>
        <v>0</v>
      </c>
      <c r="Z2065" s="121">
        <f t="shared" si="186"/>
        <v>0</v>
      </c>
      <c r="AA2065" s="121">
        <f t="shared" si="189"/>
        <v>1</v>
      </c>
      <c r="AB2065" s="121">
        <f t="shared" si="190"/>
        <v>1</v>
      </c>
      <c r="AC2065" s="121">
        <f t="shared" si="191"/>
        <v>0</v>
      </c>
    </row>
    <row r="2066" spans="1:29" ht="35.25" customHeight="1" x14ac:dyDescent="0.25">
      <c r="A2066" s="89"/>
      <c r="B2066" s="94" t="s">
        <v>42</v>
      </c>
      <c r="C2066" s="91" t="s">
        <v>14</v>
      </c>
      <c r="D2066" s="91" t="s">
        <v>93</v>
      </c>
      <c r="E2066" s="122" t="s">
        <v>6155</v>
      </c>
      <c r="F2066" s="92" t="s">
        <v>42</v>
      </c>
      <c r="G2066" s="209" t="s">
        <v>42</v>
      </c>
      <c r="H2066" s="209" t="s">
        <v>693</v>
      </c>
      <c r="I2066" s="210" t="s">
        <v>42</v>
      </c>
      <c r="J2066" s="151"/>
      <c r="K2066" s="152"/>
      <c r="L2066" s="151"/>
      <c r="M2066" s="152"/>
      <c r="N2066" s="151"/>
      <c r="O2066" s="151" t="s">
        <v>42</v>
      </c>
      <c r="P2066" s="151"/>
      <c r="Q2066" s="211" t="s">
        <v>377</v>
      </c>
      <c r="R2066" s="211" t="s">
        <v>20</v>
      </c>
      <c r="S2066" s="153"/>
      <c r="T2066" s="94" t="s">
        <v>42</v>
      </c>
      <c r="U2066" s="120"/>
      <c r="V2066" s="120"/>
      <c r="W2066" s="100" t="e">
        <f>VLOOKUP(TRIM(X2066),X10:Y92,2,FALSE)</f>
        <v>#N/A</v>
      </c>
      <c r="X2066" s="121" t="str">
        <f t="shared" si="187"/>
        <v>99</v>
      </c>
      <c r="Y2066" s="124">
        <f t="shared" si="188"/>
        <v>0</v>
      </c>
      <c r="Z2066" s="121">
        <f t="shared" si="186"/>
        <v>0</v>
      </c>
      <c r="AA2066" s="121">
        <f t="shared" si="189"/>
        <v>1</v>
      </c>
      <c r="AB2066" s="121">
        <f t="shared" si="190"/>
        <v>1</v>
      </c>
      <c r="AC2066" s="121">
        <f t="shared" si="191"/>
        <v>0</v>
      </c>
    </row>
    <row r="2067" spans="1:29" ht="35.25" customHeight="1" x14ac:dyDescent="0.25">
      <c r="A2067" s="89"/>
      <c r="B2067" s="94" t="s">
        <v>42</v>
      </c>
      <c r="C2067" s="91" t="s">
        <v>14</v>
      </c>
      <c r="D2067" s="91" t="s">
        <v>93</v>
      </c>
      <c r="E2067" s="122" t="s">
        <v>6156</v>
      </c>
      <c r="F2067" s="92" t="s">
        <v>42</v>
      </c>
      <c r="G2067" s="209" t="s">
        <v>42</v>
      </c>
      <c r="H2067" s="209" t="s">
        <v>693</v>
      </c>
      <c r="I2067" s="210" t="s">
        <v>42</v>
      </c>
      <c r="J2067" s="151"/>
      <c r="K2067" s="152"/>
      <c r="L2067" s="151"/>
      <c r="M2067" s="152"/>
      <c r="N2067" s="151"/>
      <c r="O2067" s="151" t="s">
        <v>42</v>
      </c>
      <c r="P2067" s="151"/>
      <c r="Q2067" s="211" t="s">
        <v>377</v>
      </c>
      <c r="R2067" s="211" t="s">
        <v>20</v>
      </c>
      <c r="S2067" s="153"/>
      <c r="T2067" s="94" t="s">
        <v>42</v>
      </c>
      <c r="U2067" s="120"/>
      <c r="V2067" s="120"/>
      <c r="W2067" s="100" t="e">
        <f>VLOOKUP(TRIM(X2067),X10:Y92,2,FALSE)</f>
        <v>#N/A</v>
      </c>
      <c r="X2067" s="121" t="str">
        <f t="shared" si="187"/>
        <v>99</v>
      </c>
      <c r="Y2067" s="124">
        <f t="shared" si="188"/>
        <v>0</v>
      </c>
      <c r="Z2067" s="121">
        <f t="shared" si="186"/>
        <v>0</v>
      </c>
      <c r="AA2067" s="121">
        <f t="shared" si="189"/>
        <v>1</v>
      </c>
      <c r="AB2067" s="121">
        <f t="shared" si="190"/>
        <v>1</v>
      </c>
      <c r="AC2067" s="121">
        <f t="shared" si="191"/>
        <v>0</v>
      </c>
    </row>
    <row r="2068" spans="1:29" ht="35.25" customHeight="1" x14ac:dyDescent="0.25">
      <c r="A2068" s="89"/>
      <c r="B2068" s="94" t="s">
        <v>42</v>
      </c>
      <c r="C2068" s="91" t="s">
        <v>14</v>
      </c>
      <c r="D2068" s="91" t="s">
        <v>93</v>
      </c>
      <c r="E2068" s="122" t="s">
        <v>6157</v>
      </c>
      <c r="F2068" s="92" t="s">
        <v>42</v>
      </c>
      <c r="G2068" s="209" t="s">
        <v>42</v>
      </c>
      <c r="H2068" s="209" t="s">
        <v>693</v>
      </c>
      <c r="I2068" s="210" t="s">
        <v>42</v>
      </c>
      <c r="J2068" s="151"/>
      <c r="K2068" s="152"/>
      <c r="L2068" s="151"/>
      <c r="M2068" s="152"/>
      <c r="N2068" s="151"/>
      <c r="O2068" s="151" t="s">
        <v>42</v>
      </c>
      <c r="P2068" s="151"/>
      <c r="Q2068" s="211" t="s">
        <v>377</v>
      </c>
      <c r="R2068" s="211" t="s">
        <v>20</v>
      </c>
      <c r="S2068" s="153"/>
      <c r="T2068" s="94" t="s">
        <v>42</v>
      </c>
      <c r="U2068" s="120"/>
      <c r="V2068" s="120"/>
      <c r="W2068" s="100" t="e">
        <f>VLOOKUP(TRIM(X2068),X10:Y92,2,FALSE)</f>
        <v>#N/A</v>
      </c>
      <c r="X2068" s="121" t="str">
        <f t="shared" si="187"/>
        <v>99</v>
      </c>
      <c r="Y2068" s="124">
        <f t="shared" si="188"/>
        <v>0</v>
      </c>
      <c r="Z2068" s="121">
        <f t="shared" si="186"/>
        <v>0</v>
      </c>
      <c r="AA2068" s="121">
        <f t="shared" si="189"/>
        <v>1</v>
      </c>
      <c r="AB2068" s="121">
        <f t="shared" si="190"/>
        <v>1</v>
      </c>
      <c r="AC2068" s="121">
        <f t="shared" si="191"/>
        <v>0</v>
      </c>
    </row>
    <row r="2069" spans="1:29" ht="35.25" customHeight="1" x14ac:dyDescent="0.25">
      <c r="A2069" s="89"/>
      <c r="B2069" s="94" t="s">
        <v>42</v>
      </c>
      <c r="C2069" s="91" t="s">
        <v>14</v>
      </c>
      <c r="D2069" s="91" t="s">
        <v>93</v>
      </c>
      <c r="E2069" s="122" t="s">
        <v>6158</v>
      </c>
      <c r="F2069" s="92" t="s">
        <v>42</v>
      </c>
      <c r="G2069" s="209" t="s">
        <v>42</v>
      </c>
      <c r="H2069" s="209" t="s">
        <v>693</v>
      </c>
      <c r="I2069" s="210" t="s">
        <v>42</v>
      </c>
      <c r="J2069" s="151"/>
      <c r="K2069" s="152"/>
      <c r="L2069" s="151"/>
      <c r="M2069" s="152"/>
      <c r="N2069" s="151"/>
      <c r="O2069" s="151" t="s">
        <v>42</v>
      </c>
      <c r="P2069" s="151"/>
      <c r="Q2069" s="211" t="s">
        <v>377</v>
      </c>
      <c r="R2069" s="211" t="s">
        <v>20</v>
      </c>
      <c r="S2069" s="153"/>
      <c r="T2069" s="94" t="s">
        <v>42</v>
      </c>
      <c r="U2069" s="120"/>
      <c r="V2069" s="120"/>
      <c r="W2069" s="100" t="e">
        <f>VLOOKUP(TRIM(X2069),X10:Y92,2,FALSE)</f>
        <v>#N/A</v>
      </c>
      <c r="X2069" s="121" t="str">
        <f t="shared" si="187"/>
        <v>99</v>
      </c>
      <c r="Y2069" s="124">
        <f t="shared" si="188"/>
        <v>0</v>
      </c>
      <c r="Z2069" s="121">
        <f t="shared" si="186"/>
        <v>0</v>
      </c>
      <c r="AA2069" s="121">
        <f t="shared" si="189"/>
        <v>1</v>
      </c>
      <c r="AB2069" s="121">
        <f t="shared" si="190"/>
        <v>1</v>
      </c>
      <c r="AC2069" s="121">
        <f t="shared" si="191"/>
        <v>0</v>
      </c>
    </row>
    <row r="2070" spans="1:29" ht="35.25" customHeight="1" x14ac:dyDescent="0.25">
      <c r="A2070" s="89"/>
      <c r="B2070" s="94" t="s">
        <v>42</v>
      </c>
      <c r="C2070" s="91" t="s">
        <v>14</v>
      </c>
      <c r="D2070" s="91" t="s">
        <v>93</v>
      </c>
      <c r="E2070" s="122" t="s">
        <v>6159</v>
      </c>
      <c r="F2070" s="92" t="s">
        <v>42</v>
      </c>
      <c r="G2070" s="209" t="s">
        <v>42</v>
      </c>
      <c r="H2070" s="209" t="s">
        <v>693</v>
      </c>
      <c r="I2070" s="210" t="s">
        <v>42</v>
      </c>
      <c r="J2070" s="151"/>
      <c r="K2070" s="152"/>
      <c r="L2070" s="151"/>
      <c r="M2070" s="152"/>
      <c r="N2070" s="151"/>
      <c r="O2070" s="151" t="s">
        <v>42</v>
      </c>
      <c r="P2070" s="151"/>
      <c r="Q2070" s="211" t="s">
        <v>377</v>
      </c>
      <c r="R2070" s="211" t="s">
        <v>20</v>
      </c>
      <c r="S2070" s="153"/>
      <c r="T2070" s="94" t="s">
        <v>42</v>
      </c>
      <c r="U2070" s="120"/>
      <c r="V2070" s="120"/>
      <c r="W2070" s="100" t="e">
        <f>VLOOKUP(TRIM(X2070),X10:Y92,2,FALSE)</f>
        <v>#N/A</v>
      </c>
      <c r="X2070" s="121" t="str">
        <f t="shared" si="187"/>
        <v>99</v>
      </c>
      <c r="Y2070" s="124">
        <f t="shared" si="188"/>
        <v>0</v>
      </c>
      <c r="Z2070" s="121">
        <f t="shared" ref="Z2070:Z2133" si="192">IF(F2070="P-CR", IF(S2070="Approved", 1, IF(S2070="Block approved", 1, 0)),0)</f>
        <v>0</v>
      </c>
      <c r="AA2070" s="121">
        <f t="shared" si="189"/>
        <v>1</v>
      </c>
      <c r="AB2070" s="121">
        <f t="shared" si="190"/>
        <v>1</v>
      </c>
      <c r="AC2070" s="121">
        <f t="shared" si="191"/>
        <v>0</v>
      </c>
    </row>
    <row r="2071" spans="1:29" ht="35.25" customHeight="1" x14ac:dyDescent="0.25">
      <c r="A2071" s="89"/>
      <c r="B2071" s="94" t="s">
        <v>42</v>
      </c>
      <c r="C2071" s="91" t="s">
        <v>14</v>
      </c>
      <c r="D2071" s="91" t="s">
        <v>93</v>
      </c>
      <c r="E2071" s="122" t="s">
        <v>6160</v>
      </c>
      <c r="F2071" s="92" t="s">
        <v>42</v>
      </c>
      <c r="G2071" s="209" t="s">
        <v>42</v>
      </c>
      <c r="H2071" s="209" t="s">
        <v>693</v>
      </c>
      <c r="I2071" s="210" t="s">
        <v>42</v>
      </c>
      <c r="J2071" s="151"/>
      <c r="K2071" s="152"/>
      <c r="L2071" s="151"/>
      <c r="M2071" s="152"/>
      <c r="N2071" s="151"/>
      <c r="O2071" s="151" t="s">
        <v>42</v>
      </c>
      <c r="P2071" s="151"/>
      <c r="Q2071" s="211" t="s">
        <v>377</v>
      </c>
      <c r="R2071" s="211" t="s">
        <v>20</v>
      </c>
      <c r="S2071" s="153"/>
      <c r="T2071" s="94" t="s">
        <v>42</v>
      </c>
      <c r="U2071" s="120"/>
      <c r="V2071" s="120"/>
      <c r="W2071" s="100" t="e">
        <f>VLOOKUP(TRIM(X2071),X10:Y92,2,FALSE)</f>
        <v>#N/A</v>
      </c>
      <c r="X2071" s="121" t="str">
        <f t="shared" si="187"/>
        <v>99</v>
      </c>
      <c r="Y2071" s="124">
        <f t="shared" si="188"/>
        <v>0</v>
      </c>
      <c r="Z2071" s="121">
        <f t="shared" si="192"/>
        <v>0</v>
      </c>
      <c r="AA2071" s="121">
        <f t="shared" si="189"/>
        <v>1</v>
      </c>
      <c r="AB2071" s="121">
        <f t="shared" si="190"/>
        <v>1</v>
      </c>
      <c r="AC2071" s="121">
        <f t="shared" si="191"/>
        <v>0</v>
      </c>
    </row>
    <row r="2072" spans="1:29" ht="35.25" customHeight="1" x14ac:dyDescent="0.25">
      <c r="A2072" s="89"/>
      <c r="B2072" s="94" t="s">
        <v>42</v>
      </c>
      <c r="C2072" s="91" t="s">
        <v>14</v>
      </c>
      <c r="D2072" s="91" t="s">
        <v>93</v>
      </c>
      <c r="E2072" s="122" t="s">
        <v>6161</v>
      </c>
      <c r="F2072" s="92" t="s">
        <v>42</v>
      </c>
      <c r="G2072" s="209" t="s">
        <v>42</v>
      </c>
      <c r="H2072" s="209" t="s">
        <v>693</v>
      </c>
      <c r="I2072" s="210" t="s">
        <v>42</v>
      </c>
      <c r="J2072" s="151"/>
      <c r="K2072" s="152"/>
      <c r="L2072" s="151"/>
      <c r="M2072" s="152"/>
      <c r="N2072" s="151"/>
      <c r="O2072" s="151" t="s">
        <v>42</v>
      </c>
      <c r="P2072" s="151"/>
      <c r="Q2072" s="211" t="s">
        <v>377</v>
      </c>
      <c r="R2072" s="211" t="s">
        <v>20</v>
      </c>
      <c r="S2072" s="153"/>
      <c r="T2072" s="94" t="s">
        <v>42</v>
      </c>
      <c r="U2072" s="120"/>
      <c r="V2072" s="120"/>
      <c r="W2072" s="100" t="e">
        <f>VLOOKUP(TRIM(X2072),X10:Y92,2,FALSE)</f>
        <v>#N/A</v>
      </c>
      <c r="X2072" s="121" t="str">
        <f t="shared" si="187"/>
        <v>99</v>
      </c>
      <c r="Y2072" s="124">
        <f t="shared" si="188"/>
        <v>0</v>
      </c>
      <c r="Z2072" s="121">
        <f t="shared" si="192"/>
        <v>0</v>
      </c>
      <c r="AA2072" s="121">
        <f t="shared" si="189"/>
        <v>1</v>
      </c>
      <c r="AB2072" s="121">
        <f t="shared" si="190"/>
        <v>1</v>
      </c>
      <c r="AC2072" s="121">
        <f t="shared" si="191"/>
        <v>0</v>
      </c>
    </row>
    <row r="2073" spans="1:29" ht="35.25" customHeight="1" x14ac:dyDescent="0.25">
      <c r="A2073" s="89"/>
      <c r="B2073" s="94" t="s">
        <v>42</v>
      </c>
      <c r="C2073" s="91" t="s">
        <v>14</v>
      </c>
      <c r="D2073" s="91" t="s">
        <v>93</v>
      </c>
      <c r="E2073" s="122" t="s">
        <v>6162</v>
      </c>
      <c r="F2073" s="92" t="s">
        <v>42</v>
      </c>
      <c r="G2073" s="209" t="s">
        <v>42</v>
      </c>
      <c r="H2073" s="209" t="s">
        <v>693</v>
      </c>
      <c r="I2073" s="210" t="s">
        <v>42</v>
      </c>
      <c r="J2073" s="151"/>
      <c r="K2073" s="152"/>
      <c r="L2073" s="151"/>
      <c r="M2073" s="152"/>
      <c r="N2073" s="151"/>
      <c r="O2073" s="151" t="s">
        <v>42</v>
      </c>
      <c r="P2073" s="151"/>
      <c r="Q2073" s="211" t="s">
        <v>377</v>
      </c>
      <c r="R2073" s="211" t="s">
        <v>20</v>
      </c>
      <c r="S2073" s="153"/>
      <c r="T2073" s="94" t="s">
        <v>42</v>
      </c>
      <c r="U2073" s="120"/>
      <c r="V2073" s="120"/>
      <c r="W2073" s="100" t="e">
        <f>VLOOKUP(TRIM(X2073),X10:Y92,2,FALSE)</f>
        <v>#N/A</v>
      </c>
      <c r="X2073" s="121" t="str">
        <f t="shared" si="187"/>
        <v>99</v>
      </c>
      <c r="Y2073" s="124">
        <f t="shared" si="188"/>
        <v>0</v>
      </c>
      <c r="Z2073" s="121">
        <f t="shared" si="192"/>
        <v>0</v>
      </c>
      <c r="AA2073" s="121">
        <f t="shared" si="189"/>
        <v>1</v>
      </c>
      <c r="AB2073" s="121">
        <f t="shared" si="190"/>
        <v>1</v>
      </c>
      <c r="AC2073" s="121">
        <f t="shared" si="191"/>
        <v>0</v>
      </c>
    </row>
    <row r="2074" spans="1:29" ht="35.25" customHeight="1" x14ac:dyDescent="0.25">
      <c r="A2074" s="89"/>
      <c r="B2074" s="94" t="s">
        <v>42</v>
      </c>
      <c r="C2074" s="91" t="s">
        <v>14</v>
      </c>
      <c r="D2074" s="91" t="s">
        <v>93</v>
      </c>
      <c r="E2074" s="122" t="s">
        <v>6163</v>
      </c>
      <c r="F2074" s="92" t="s">
        <v>42</v>
      </c>
      <c r="G2074" s="209" t="s">
        <v>42</v>
      </c>
      <c r="H2074" s="209" t="s">
        <v>693</v>
      </c>
      <c r="I2074" s="210" t="s">
        <v>42</v>
      </c>
      <c r="J2074" s="151"/>
      <c r="K2074" s="152"/>
      <c r="L2074" s="151"/>
      <c r="M2074" s="152"/>
      <c r="N2074" s="151"/>
      <c r="O2074" s="151" t="s">
        <v>42</v>
      </c>
      <c r="P2074" s="151"/>
      <c r="Q2074" s="211" t="s">
        <v>377</v>
      </c>
      <c r="R2074" s="211" t="s">
        <v>20</v>
      </c>
      <c r="S2074" s="153"/>
      <c r="T2074" s="94" t="s">
        <v>42</v>
      </c>
      <c r="U2074" s="120"/>
      <c r="V2074" s="120"/>
      <c r="W2074" s="100" t="e">
        <f>VLOOKUP(TRIM(X2074),X10:Y92,2,FALSE)</f>
        <v>#N/A</v>
      </c>
      <c r="X2074" s="121" t="str">
        <f t="shared" si="187"/>
        <v>99</v>
      </c>
      <c r="Y2074" s="124">
        <f t="shared" si="188"/>
        <v>0</v>
      </c>
      <c r="Z2074" s="121">
        <f t="shared" si="192"/>
        <v>0</v>
      </c>
      <c r="AA2074" s="121">
        <f t="shared" si="189"/>
        <v>1</v>
      </c>
      <c r="AB2074" s="121">
        <f t="shared" si="190"/>
        <v>1</v>
      </c>
      <c r="AC2074" s="121">
        <f t="shared" si="191"/>
        <v>0</v>
      </c>
    </row>
    <row r="2075" spans="1:29" ht="35.25" customHeight="1" x14ac:dyDescent="0.25">
      <c r="A2075" s="89"/>
      <c r="B2075" s="94" t="s">
        <v>42</v>
      </c>
      <c r="C2075" s="91" t="s">
        <v>14</v>
      </c>
      <c r="D2075" s="91" t="s">
        <v>93</v>
      </c>
      <c r="E2075" s="122" t="s">
        <v>6164</v>
      </c>
      <c r="F2075" s="92" t="s">
        <v>42</v>
      </c>
      <c r="G2075" s="209" t="s">
        <v>42</v>
      </c>
      <c r="H2075" s="209" t="s">
        <v>693</v>
      </c>
      <c r="I2075" s="210" t="s">
        <v>42</v>
      </c>
      <c r="J2075" s="151"/>
      <c r="K2075" s="152"/>
      <c r="L2075" s="151"/>
      <c r="M2075" s="152"/>
      <c r="N2075" s="151"/>
      <c r="O2075" s="151" t="s">
        <v>42</v>
      </c>
      <c r="P2075" s="151"/>
      <c r="Q2075" s="211" t="s">
        <v>377</v>
      </c>
      <c r="R2075" s="211" t="s">
        <v>20</v>
      </c>
      <c r="S2075" s="153"/>
      <c r="T2075" s="94" t="s">
        <v>42</v>
      </c>
      <c r="U2075" s="120"/>
      <c r="V2075" s="120"/>
      <c r="W2075" s="100" t="e">
        <f>VLOOKUP(TRIM(X2075),X10:Y92,2,FALSE)</f>
        <v>#N/A</v>
      </c>
      <c r="X2075" s="121" t="str">
        <f t="shared" si="187"/>
        <v>99</v>
      </c>
      <c r="Y2075" s="124">
        <f t="shared" si="188"/>
        <v>0</v>
      </c>
      <c r="Z2075" s="121">
        <f t="shared" si="192"/>
        <v>0</v>
      </c>
      <c r="AA2075" s="121">
        <f t="shared" si="189"/>
        <v>1</v>
      </c>
      <c r="AB2075" s="121">
        <f t="shared" si="190"/>
        <v>1</v>
      </c>
      <c r="AC2075" s="121">
        <f t="shared" si="191"/>
        <v>0</v>
      </c>
    </row>
    <row r="2076" spans="1:29" ht="35.25" customHeight="1" x14ac:dyDescent="0.25">
      <c r="A2076" s="89"/>
      <c r="B2076" s="94" t="s">
        <v>42</v>
      </c>
      <c r="C2076" s="91" t="s">
        <v>14</v>
      </c>
      <c r="D2076" s="91" t="s">
        <v>93</v>
      </c>
      <c r="E2076" s="122" t="s">
        <v>6165</v>
      </c>
      <c r="F2076" s="92" t="s">
        <v>42</v>
      </c>
      <c r="G2076" s="209" t="s">
        <v>42</v>
      </c>
      <c r="H2076" s="209" t="s">
        <v>693</v>
      </c>
      <c r="I2076" s="210" t="s">
        <v>42</v>
      </c>
      <c r="J2076" s="151"/>
      <c r="K2076" s="152"/>
      <c r="L2076" s="151"/>
      <c r="M2076" s="152"/>
      <c r="N2076" s="151"/>
      <c r="O2076" s="151" t="s">
        <v>42</v>
      </c>
      <c r="P2076" s="151"/>
      <c r="Q2076" s="211" t="s">
        <v>377</v>
      </c>
      <c r="R2076" s="211" t="s">
        <v>20</v>
      </c>
      <c r="S2076" s="153"/>
      <c r="T2076" s="94" t="s">
        <v>42</v>
      </c>
      <c r="U2076" s="120"/>
      <c r="V2076" s="120"/>
      <c r="W2076" s="100" t="e">
        <f>VLOOKUP(TRIM(X2076),X10:Y92,2,FALSE)</f>
        <v>#N/A</v>
      </c>
      <c r="X2076" s="121" t="str">
        <f t="shared" si="187"/>
        <v>99</v>
      </c>
      <c r="Y2076" s="124">
        <f t="shared" si="188"/>
        <v>0</v>
      </c>
      <c r="Z2076" s="121">
        <f t="shared" si="192"/>
        <v>0</v>
      </c>
      <c r="AA2076" s="121">
        <f t="shared" si="189"/>
        <v>1</v>
      </c>
      <c r="AB2076" s="121">
        <f t="shared" si="190"/>
        <v>1</v>
      </c>
      <c r="AC2076" s="121">
        <f t="shared" si="191"/>
        <v>0</v>
      </c>
    </row>
    <row r="2077" spans="1:29" ht="35.25" customHeight="1" x14ac:dyDescent="0.25">
      <c r="A2077" s="89"/>
      <c r="B2077" s="94" t="s">
        <v>42</v>
      </c>
      <c r="C2077" s="91" t="s">
        <v>14</v>
      </c>
      <c r="D2077" s="91" t="s">
        <v>93</v>
      </c>
      <c r="E2077" s="122" t="s">
        <v>6166</v>
      </c>
      <c r="F2077" s="92" t="s">
        <v>42</v>
      </c>
      <c r="G2077" s="209" t="s">
        <v>42</v>
      </c>
      <c r="H2077" s="209" t="s">
        <v>693</v>
      </c>
      <c r="I2077" s="210" t="s">
        <v>42</v>
      </c>
      <c r="J2077" s="151"/>
      <c r="K2077" s="152"/>
      <c r="L2077" s="151"/>
      <c r="M2077" s="152"/>
      <c r="N2077" s="151"/>
      <c r="O2077" s="151" t="s">
        <v>42</v>
      </c>
      <c r="P2077" s="151"/>
      <c r="Q2077" s="211" t="s">
        <v>377</v>
      </c>
      <c r="R2077" s="211" t="s">
        <v>20</v>
      </c>
      <c r="S2077" s="153"/>
      <c r="T2077" s="94" t="s">
        <v>42</v>
      </c>
      <c r="U2077" s="120"/>
      <c r="V2077" s="120"/>
      <c r="W2077" s="100" t="e">
        <f>VLOOKUP(TRIM(X2077),X10:Y92,2,FALSE)</f>
        <v>#N/A</v>
      </c>
      <c r="X2077" s="121" t="str">
        <f t="shared" ref="X2077:X2140" si="193">IF(ISNONTEXT(D2077),"" &amp; D2077 &amp;"",T(D2077))</f>
        <v>99</v>
      </c>
      <c r="Y2077" s="124">
        <f t="shared" ref="Y2077:Y2140" si="194">IF(F2077="CR", IF(S2077="Approved", 1, IF(S2077="Agreed", 1, IF(S2077="Block approved", 1, 0))),0)</f>
        <v>0</v>
      </c>
      <c r="Z2077" s="121">
        <f t="shared" si="192"/>
        <v>0</v>
      </c>
      <c r="AA2077" s="121">
        <f t="shared" ref="AA2077:AA2140" si="195">LEN(I2077)</f>
        <v>1</v>
      </c>
      <c r="AB2077" s="121">
        <f t="shared" ref="AB2077:AB2140" si="196">IF(LEFT(H2077, 12)="Reserved for",  1, 0)</f>
        <v>1</v>
      </c>
      <c r="AC2077" s="121">
        <f t="shared" ref="AC2077:AC2140" si="197">IF(F2077="LS OUT", IF(S2077="Approved", 1, IF(S2077="Block approved", 1, 0)),0)</f>
        <v>0</v>
      </c>
    </row>
    <row r="2078" spans="1:29" ht="35.25" customHeight="1" x14ac:dyDescent="0.25">
      <c r="A2078" s="89"/>
      <c r="B2078" s="94" t="s">
        <v>42</v>
      </c>
      <c r="C2078" s="91" t="s">
        <v>14</v>
      </c>
      <c r="D2078" s="91" t="s">
        <v>93</v>
      </c>
      <c r="E2078" s="122" t="s">
        <v>6167</v>
      </c>
      <c r="F2078" s="92" t="s">
        <v>42</v>
      </c>
      <c r="G2078" s="209" t="s">
        <v>42</v>
      </c>
      <c r="H2078" s="209" t="s">
        <v>693</v>
      </c>
      <c r="I2078" s="210" t="s">
        <v>42</v>
      </c>
      <c r="J2078" s="151"/>
      <c r="K2078" s="152"/>
      <c r="L2078" s="151"/>
      <c r="M2078" s="152"/>
      <c r="N2078" s="151"/>
      <c r="O2078" s="151" t="s">
        <v>42</v>
      </c>
      <c r="P2078" s="151"/>
      <c r="Q2078" s="211" t="s">
        <v>377</v>
      </c>
      <c r="R2078" s="211" t="s">
        <v>20</v>
      </c>
      <c r="S2078" s="153"/>
      <c r="T2078" s="94" t="s">
        <v>42</v>
      </c>
      <c r="U2078" s="120"/>
      <c r="V2078" s="120"/>
      <c r="W2078" s="100" t="e">
        <f>VLOOKUP(TRIM(X2078),X10:Y92,2,FALSE)</f>
        <v>#N/A</v>
      </c>
      <c r="X2078" s="121" t="str">
        <f t="shared" si="193"/>
        <v>99</v>
      </c>
      <c r="Y2078" s="124">
        <f t="shared" si="194"/>
        <v>0</v>
      </c>
      <c r="Z2078" s="121">
        <f t="shared" si="192"/>
        <v>0</v>
      </c>
      <c r="AA2078" s="121">
        <f t="shared" si="195"/>
        <v>1</v>
      </c>
      <c r="AB2078" s="121">
        <f t="shared" si="196"/>
        <v>1</v>
      </c>
      <c r="AC2078" s="121">
        <f t="shared" si="197"/>
        <v>0</v>
      </c>
    </row>
    <row r="2079" spans="1:29" ht="35.25" customHeight="1" x14ac:dyDescent="0.25">
      <c r="A2079" s="89"/>
      <c r="B2079" s="94" t="s">
        <v>42</v>
      </c>
      <c r="C2079" s="91" t="s">
        <v>14</v>
      </c>
      <c r="D2079" s="91" t="s">
        <v>93</v>
      </c>
      <c r="E2079" s="122" t="s">
        <v>6168</v>
      </c>
      <c r="F2079" s="92" t="s">
        <v>42</v>
      </c>
      <c r="G2079" s="209" t="s">
        <v>42</v>
      </c>
      <c r="H2079" s="209" t="s">
        <v>693</v>
      </c>
      <c r="I2079" s="210" t="s">
        <v>42</v>
      </c>
      <c r="J2079" s="151"/>
      <c r="K2079" s="152"/>
      <c r="L2079" s="151"/>
      <c r="M2079" s="152"/>
      <c r="N2079" s="151"/>
      <c r="O2079" s="151" t="s">
        <v>42</v>
      </c>
      <c r="P2079" s="151"/>
      <c r="Q2079" s="211" t="s">
        <v>377</v>
      </c>
      <c r="R2079" s="211" t="s">
        <v>20</v>
      </c>
      <c r="S2079" s="153"/>
      <c r="T2079" s="94" t="s">
        <v>42</v>
      </c>
      <c r="U2079" s="120"/>
      <c r="V2079" s="120"/>
      <c r="W2079" s="100" t="e">
        <f>VLOOKUP(TRIM(X2079),X10:Y92,2,FALSE)</f>
        <v>#N/A</v>
      </c>
      <c r="X2079" s="121" t="str">
        <f t="shared" si="193"/>
        <v>99</v>
      </c>
      <c r="Y2079" s="124">
        <f t="shared" si="194"/>
        <v>0</v>
      </c>
      <c r="Z2079" s="121">
        <f t="shared" si="192"/>
        <v>0</v>
      </c>
      <c r="AA2079" s="121">
        <f t="shared" si="195"/>
        <v>1</v>
      </c>
      <c r="AB2079" s="121">
        <f t="shared" si="196"/>
        <v>1</v>
      </c>
      <c r="AC2079" s="121">
        <f t="shared" si="197"/>
        <v>0</v>
      </c>
    </row>
    <row r="2080" spans="1:29" ht="35.25" customHeight="1" x14ac:dyDescent="0.25">
      <c r="A2080" s="89"/>
      <c r="B2080" s="94" t="s">
        <v>42</v>
      </c>
      <c r="C2080" s="91" t="s">
        <v>14</v>
      </c>
      <c r="D2080" s="91" t="s">
        <v>93</v>
      </c>
      <c r="E2080" s="122" t="s">
        <v>6169</v>
      </c>
      <c r="F2080" s="92" t="s">
        <v>42</v>
      </c>
      <c r="G2080" s="209" t="s">
        <v>42</v>
      </c>
      <c r="H2080" s="209" t="s">
        <v>693</v>
      </c>
      <c r="I2080" s="210" t="s">
        <v>42</v>
      </c>
      <c r="J2080" s="151"/>
      <c r="K2080" s="152"/>
      <c r="L2080" s="151"/>
      <c r="M2080" s="152"/>
      <c r="N2080" s="151"/>
      <c r="O2080" s="151" t="s">
        <v>42</v>
      </c>
      <c r="P2080" s="151"/>
      <c r="Q2080" s="211" t="s">
        <v>377</v>
      </c>
      <c r="R2080" s="211" t="s">
        <v>20</v>
      </c>
      <c r="S2080" s="153"/>
      <c r="T2080" s="94" t="s">
        <v>42</v>
      </c>
      <c r="U2080" s="120"/>
      <c r="V2080" s="120"/>
      <c r="W2080" s="100" t="e">
        <f>VLOOKUP(TRIM(X2080),X10:Y92,2,FALSE)</f>
        <v>#N/A</v>
      </c>
      <c r="X2080" s="121" t="str">
        <f t="shared" si="193"/>
        <v>99</v>
      </c>
      <c r="Y2080" s="124">
        <f t="shared" si="194"/>
        <v>0</v>
      </c>
      <c r="Z2080" s="121">
        <f t="shared" si="192"/>
        <v>0</v>
      </c>
      <c r="AA2080" s="121">
        <f t="shared" si="195"/>
        <v>1</v>
      </c>
      <c r="AB2080" s="121">
        <f t="shared" si="196"/>
        <v>1</v>
      </c>
      <c r="AC2080" s="121">
        <f t="shared" si="197"/>
        <v>0</v>
      </c>
    </row>
    <row r="2081" spans="1:29" ht="35.25" customHeight="1" x14ac:dyDescent="0.25">
      <c r="A2081" s="89"/>
      <c r="B2081" s="94" t="s">
        <v>42</v>
      </c>
      <c r="C2081" s="91" t="s">
        <v>14</v>
      </c>
      <c r="D2081" s="91" t="s">
        <v>93</v>
      </c>
      <c r="E2081" s="122" t="s">
        <v>6170</v>
      </c>
      <c r="F2081" s="92" t="s">
        <v>42</v>
      </c>
      <c r="G2081" s="209" t="s">
        <v>42</v>
      </c>
      <c r="H2081" s="209" t="s">
        <v>693</v>
      </c>
      <c r="I2081" s="210" t="s">
        <v>42</v>
      </c>
      <c r="J2081" s="151"/>
      <c r="K2081" s="152"/>
      <c r="L2081" s="151"/>
      <c r="M2081" s="152"/>
      <c r="N2081" s="151"/>
      <c r="O2081" s="151" t="s">
        <v>42</v>
      </c>
      <c r="P2081" s="151"/>
      <c r="Q2081" s="211" t="s">
        <v>377</v>
      </c>
      <c r="R2081" s="211" t="s">
        <v>20</v>
      </c>
      <c r="S2081" s="153"/>
      <c r="T2081" s="94" t="s">
        <v>42</v>
      </c>
      <c r="U2081" s="120"/>
      <c r="V2081" s="120"/>
      <c r="W2081" s="100" t="e">
        <f>VLOOKUP(TRIM(X2081),X10:Y92,2,FALSE)</f>
        <v>#N/A</v>
      </c>
      <c r="X2081" s="121" t="str">
        <f t="shared" si="193"/>
        <v>99</v>
      </c>
      <c r="Y2081" s="124">
        <f t="shared" si="194"/>
        <v>0</v>
      </c>
      <c r="Z2081" s="121">
        <f t="shared" si="192"/>
        <v>0</v>
      </c>
      <c r="AA2081" s="121">
        <f t="shared" si="195"/>
        <v>1</v>
      </c>
      <c r="AB2081" s="121">
        <f t="shared" si="196"/>
        <v>1</v>
      </c>
      <c r="AC2081" s="121">
        <f t="shared" si="197"/>
        <v>0</v>
      </c>
    </row>
    <row r="2082" spans="1:29" ht="35.25" customHeight="1" x14ac:dyDescent="0.25">
      <c r="A2082" s="89"/>
      <c r="B2082" s="94" t="s">
        <v>42</v>
      </c>
      <c r="C2082" s="91" t="s">
        <v>14</v>
      </c>
      <c r="D2082" s="91" t="s">
        <v>93</v>
      </c>
      <c r="E2082" s="122" t="s">
        <v>6171</v>
      </c>
      <c r="F2082" s="92" t="s">
        <v>42</v>
      </c>
      <c r="G2082" s="209" t="s">
        <v>42</v>
      </c>
      <c r="H2082" s="209" t="s">
        <v>693</v>
      </c>
      <c r="I2082" s="210" t="s">
        <v>42</v>
      </c>
      <c r="J2082" s="151"/>
      <c r="K2082" s="152"/>
      <c r="L2082" s="151"/>
      <c r="M2082" s="152"/>
      <c r="N2082" s="151"/>
      <c r="O2082" s="151" t="s">
        <v>42</v>
      </c>
      <c r="P2082" s="151"/>
      <c r="Q2082" s="211" t="s">
        <v>377</v>
      </c>
      <c r="R2082" s="211" t="s">
        <v>20</v>
      </c>
      <c r="S2082" s="153"/>
      <c r="T2082" s="94" t="s">
        <v>42</v>
      </c>
      <c r="U2082" s="120"/>
      <c r="V2082" s="120"/>
      <c r="W2082" s="100" t="e">
        <f>VLOOKUP(TRIM(X2082),X10:Y92,2,FALSE)</f>
        <v>#N/A</v>
      </c>
      <c r="X2082" s="121" t="str">
        <f t="shared" si="193"/>
        <v>99</v>
      </c>
      <c r="Y2082" s="124">
        <f t="shared" si="194"/>
        <v>0</v>
      </c>
      <c r="Z2082" s="121">
        <f t="shared" si="192"/>
        <v>0</v>
      </c>
      <c r="AA2082" s="121">
        <f t="shared" si="195"/>
        <v>1</v>
      </c>
      <c r="AB2082" s="121">
        <f t="shared" si="196"/>
        <v>1</v>
      </c>
      <c r="AC2082" s="121">
        <f t="shared" si="197"/>
        <v>0</v>
      </c>
    </row>
    <row r="2083" spans="1:29" ht="35.25" customHeight="1" x14ac:dyDescent="0.25">
      <c r="A2083" s="89"/>
      <c r="B2083" s="94" t="s">
        <v>42</v>
      </c>
      <c r="C2083" s="91" t="s">
        <v>14</v>
      </c>
      <c r="D2083" s="91" t="s">
        <v>93</v>
      </c>
      <c r="E2083" s="122" t="s">
        <v>6172</v>
      </c>
      <c r="F2083" s="92" t="s">
        <v>42</v>
      </c>
      <c r="G2083" s="209" t="s">
        <v>42</v>
      </c>
      <c r="H2083" s="209" t="s">
        <v>693</v>
      </c>
      <c r="I2083" s="210" t="s">
        <v>42</v>
      </c>
      <c r="J2083" s="151"/>
      <c r="K2083" s="152"/>
      <c r="L2083" s="151"/>
      <c r="M2083" s="152"/>
      <c r="N2083" s="151"/>
      <c r="O2083" s="151" t="s">
        <v>42</v>
      </c>
      <c r="P2083" s="151"/>
      <c r="Q2083" s="211" t="s">
        <v>377</v>
      </c>
      <c r="R2083" s="211" t="s">
        <v>20</v>
      </c>
      <c r="S2083" s="153"/>
      <c r="T2083" s="94" t="s">
        <v>42</v>
      </c>
      <c r="U2083" s="120"/>
      <c r="V2083" s="120"/>
      <c r="W2083" s="100" t="e">
        <f>VLOOKUP(TRIM(X2083),X10:Y92,2,FALSE)</f>
        <v>#N/A</v>
      </c>
      <c r="X2083" s="121" t="str">
        <f t="shared" si="193"/>
        <v>99</v>
      </c>
      <c r="Y2083" s="124">
        <f t="shared" si="194"/>
        <v>0</v>
      </c>
      <c r="Z2083" s="121">
        <f t="shared" si="192"/>
        <v>0</v>
      </c>
      <c r="AA2083" s="121">
        <f t="shared" si="195"/>
        <v>1</v>
      </c>
      <c r="AB2083" s="121">
        <f t="shared" si="196"/>
        <v>1</v>
      </c>
      <c r="AC2083" s="121">
        <f t="shared" si="197"/>
        <v>0</v>
      </c>
    </row>
    <row r="2084" spans="1:29" ht="35.25" customHeight="1" x14ac:dyDescent="0.25">
      <c r="A2084" s="89"/>
      <c r="B2084" s="94" t="s">
        <v>42</v>
      </c>
      <c r="C2084" s="91" t="s">
        <v>14</v>
      </c>
      <c r="D2084" s="91" t="s">
        <v>93</v>
      </c>
      <c r="E2084" s="122" t="s">
        <v>6173</v>
      </c>
      <c r="F2084" s="92" t="s">
        <v>42</v>
      </c>
      <c r="G2084" s="209" t="s">
        <v>42</v>
      </c>
      <c r="H2084" s="209" t="s">
        <v>693</v>
      </c>
      <c r="I2084" s="210" t="s">
        <v>42</v>
      </c>
      <c r="J2084" s="151"/>
      <c r="K2084" s="152"/>
      <c r="L2084" s="151"/>
      <c r="M2084" s="152"/>
      <c r="N2084" s="151"/>
      <c r="O2084" s="151" t="s">
        <v>42</v>
      </c>
      <c r="P2084" s="151"/>
      <c r="Q2084" s="211" t="s">
        <v>377</v>
      </c>
      <c r="R2084" s="211" t="s">
        <v>20</v>
      </c>
      <c r="S2084" s="153"/>
      <c r="T2084" s="94" t="s">
        <v>42</v>
      </c>
      <c r="U2084" s="120"/>
      <c r="V2084" s="120"/>
      <c r="W2084" s="100" t="e">
        <f>VLOOKUP(TRIM(X2084),X10:Y92,2,FALSE)</f>
        <v>#N/A</v>
      </c>
      <c r="X2084" s="121" t="str">
        <f t="shared" si="193"/>
        <v>99</v>
      </c>
      <c r="Y2084" s="124">
        <f t="shared" si="194"/>
        <v>0</v>
      </c>
      <c r="Z2084" s="121">
        <f t="shared" si="192"/>
        <v>0</v>
      </c>
      <c r="AA2084" s="121">
        <f t="shared" si="195"/>
        <v>1</v>
      </c>
      <c r="AB2084" s="121">
        <f t="shared" si="196"/>
        <v>1</v>
      </c>
      <c r="AC2084" s="121">
        <f t="shared" si="197"/>
        <v>0</v>
      </c>
    </row>
    <row r="2085" spans="1:29" ht="35.25" customHeight="1" x14ac:dyDescent="0.25">
      <c r="A2085" s="89"/>
      <c r="B2085" s="94" t="s">
        <v>42</v>
      </c>
      <c r="C2085" s="91" t="s">
        <v>14</v>
      </c>
      <c r="D2085" s="91" t="s">
        <v>93</v>
      </c>
      <c r="E2085" s="122" t="s">
        <v>6174</v>
      </c>
      <c r="F2085" s="92" t="s">
        <v>42</v>
      </c>
      <c r="G2085" s="209" t="s">
        <v>42</v>
      </c>
      <c r="H2085" s="209" t="s">
        <v>693</v>
      </c>
      <c r="I2085" s="210" t="s">
        <v>42</v>
      </c>
      <c r="J2085" s="151"/>
      <c r="K2085" s="152"/>
      <c r="L2085" s="151"/>
      <c r="M2085" s="152"/>
      <c r="N2085" s="151"/>
      <c r="O2085" s="151" t="s">
        <v>42</v>
      </c>
      <c r="P2085" s="151"/>
      <c r="Q2085" s="211" t="s">
        <v>377</v>
      </c>
      <c r="R2085" s="211" t="s">
        <v>20</v>
      </c>
      <c r="S2085" s="153"/>
      <c r="T2085" s="94" t="s">
        <v>42</v>
      </c>
      <c r="U2085" s="120"/>
      <c r="V2085" s="120"/>
      <c r="W2085" s="100" t="e">
        <f>VLOOKUP(TRIM(X2085),X10:Y92,2,FALSE)</f>
        <v>#N/A</v>
      </c>
      <c r="X2085" s="121" t="str">
        <f t="shared" si="193"/>
        <v>99</v>
      </c>
      <c r="Y2085" s="124">
        <f t="shared" si="194"/>
        <v>0</v>
      </c>
      <c r="Z2085" s="121">
        <f t="shared" si="192"/>
        <v>0</v>
      </c>
      <c r="AA2085" s="121">
        <f t="shared" si="195"/>
        <v>1</v>
      </c>
      <c r="AB2085" s="121">
        <f t="shared" si="196"/>
        <v>1</v>
      </c>
      <c r="AC2085" s="121">
        <f t="shared" si="197"/>
        <v>0</v>
      </c>
    </row>
    <row r="2086" spans="1:29" ht="35.25" customHeight="1" x14ac:dyDescent="0.25">
      <c r="A2086" s="89"/>
      <c r="B2086" s="94" t="s">
        <v>42</v>
      </c>
      <c r="C2086" s="91" t="s">
        <v>14</v>
      </c>
      <c r="D2086" s="91" t="s">
        <v>93</v>
      </c>
      <c r="E2086" s="122" t="s">
        <v>6175</v>
      </c>
      <c r="F2086" s="92" t="s">
        <v>42</v>
      </c>
      <c r="G2086" s="209" t="s">
        <v>42</v>
      </c>
      <c r="H2086" s="209" t="s">
        <v>693</v>
      </c>
      <c r="I2086" s="210" t="s">
        <v>42</v>
      </c>
      <c r="J2086" s="151"/>
      <c r="K2086" s="152"/>
      <c r="L2086" s="151"/>
      <c r="M2086" s="152"/>
      <c r="N2086" s="151"/>
      <c r="O2086" s="151" t="s">
        <v>42</v>
      </c>
      <c r="P2086" s="151"/>
      <c r="Q2086" s="211" t="s">
        <v>377</v>
      </c>
      <c r="R2086" s="211" t="s">
        <v>20</v>
      </c>
      <c r="S2086" s="153"/>
      <c r="T2086" s="94" t="s">
        <v>42</v>
      </c>
      <c r="U2086" s="120"/>
      <c r="V2086" s="120"/>
      <c r="W2086" s="100" t="e">
        <f>VLOOKUP(TRIM(X2086),X10:Y92,2,FALSE)</f>
        <v>#N/A</v>
      </c>
      <c r="X2086" s="121" t="str">
        <f t="shared" si="193"/>
        <v>99</v>
      </c>
      <c r="Y2086" s="124">
        <f t="shared" si="194"/>
        <v>0</v>
      </c>
      <c r="Z2086" s="121">
        <f t="shared" si="192"/>
        <v>0</v>
      </c>
      <c r="AA2086" s="121">
        <f t="shared" si="195"/>
        <v>1</v>
      </c>
      <c r="AB2086" s="121">
        <f t="shared" si="196"/>
        <v>1</v>
      </c>
      <c r="AC2086" s="121">
        <f t="shared" si="197"/>
        <v>0</v>
      </c>
    </row>
    <row r="2087" spans="1:29" ht="35.25" customHeight="1" x14ac:dyDescent="0.25">
      <c r="A2087" s="89"/>
      <c r="B2087" s="94" t="s">
        <v>42</v>
      </c>
      <c r="C2087" s="91" t="s">
        <v>14</v>
      </c>
      <c r="D2087" s="91" t="s">
        <v>93</v>
      </c>
      <c r="E2087" s="122" t="s">
        <v>6176</v>
      </c>
      <c r="F2087" s="92" t="s">
        <v>42</v>
      </c>
      <c r="G2087" s="209" t="s">
        <v>42</v>
      </c>
      <c r="H2087" s="209" t="s">
        <v>693</v>
      </c>
      <c r="I2087" s="210" t="s">
        <v>42</v>
      </c>
      <c r="J2087" s="151"/>
      <c r="K2087" s="152"/>
      <c r="L2087" s="151"/>
      <c r="M2087" s="152"/>
      <c r="N2087" s="151"/>
      <c r="O2087" s="151" t="s">
        <v>42</v>
      </c>
      <c r="P2087" s="151"/>
      <c r="Q2087" s="211" t="s">
        <v>377</v>
      </c>
      <c r="R2087" s="211" t="s">
        <v>20</v>
      </c>
      <c r="S2087" s="153"/>
      <c r="T2087" s="94" t="s">
        <v>42</v>
      </c>
      <c r="U2087" s="120"/>
      <c r="V2087" s="120"/>
      <c r="W2087" s="100" t="e">
        <f>VLOOKUP(TRIM(X2087),X10:Y92,2,FALSE)</f>
        <v>#N/A</v>
      </c>
      <c r="X2087" s="121" t="str">
        <f t="shared" si="193"/>
        <v>99</v>
      </c>
      <c r="Y2087" s="124">
        <f t="shared" si="194"/>
        <v>0</v>
      </c>
      <c r="Z2087" s="121">
        <f t="shared" si="192"/>
        <v>0</v>
      </c>
      <c r="AA2087" s="121">
        <f t="shared" si="195"/>
        <v>1</v>
      </c>
      <c r="AB2087" s="121">
        <f t="shared" si="196"/>
        <v>1</v>
      </c>
      <c r="AC2087" s="121">
        <f t="shared" si="197"/>
        <v>0</v>
      </c>
    </row>
    <row r="2088" spans="1:29" ht="35.25" customHeight="1" x14ac:dyDescent="0.25">
      <c r="A2088" s="89"/>
      <c r="B2088" s="94" t="s">
        <v>42</v>
      </c>
      <c r="C2088" s="91" t="s">
        <v>14</v>
      </c>
      <c r="D2088" s="91" t="s">
        <v>93</v>
      </c>
      <c r="E2088" s="122" t="s">
        <v>6177</v>
      </c>
      <c r="F2088" s="92" t="s">
        <v>42</v>
      </c>
      <c r="G2088" s="209" t="s">
        <v>42</v>
      </c>
      <c r="H2088" s="209" t="s">
        <v>693</v>
      </c>
      <c r="I2088" s="210" t="s">
        <v>42</v>
      </c>
      <c r="J2088" s="151"/>
      <c r="K2088" s="152"/>
      <c r="L2088" s="151"/>
      <c r="M2088" s="152"/>
      <c r="N2088" s="151"/>
      <c r="O2088" s="151" t="s">
        <v>42</v>
      </c>
      <c r="P2088" s="151"/>
      <c r="Q2088" s="211" t="s">
        <v>377</v>
      </c>
      <c r="R2088" s="211" t="s">
        <v>20</v>
      </c>
      <c r="S2088" s="153"/>
      <c r="T2088" s="94" t="s">
        <v>42</v>
      </c>
      <c r="U2088" s="120"/>
      <c r="V2088" s="120"/>
      <c r="W2088" s="100" t="e">
        <f>VLOOKUP(TRIM(X2088),X10:Y92,2,FALSE)</f>
        <v>#N/A</v>
      </c>
      <c r="X2088" s="121" t="str">
        <f t="shared" si="193"/>
        <v>99</v>
      </c>
      <c r="Y2088" s="124">
        <f t="shared" si="194"/>
        <v>0</v>
      </c>
      <c r="Z2088" s="121">
        <f t="shared" si="192"/>
        <v>0</v>
      </c>
      <c r="AA2088" s="121">
        <f t="shared" si="195"/>
        <v>1</v>
      </c>
      <c r="AB2088" s="121">
        <f t="shared" si="196"/>
        <v>1</v>
      </c>
      <c r="AC2088" s="121">
        <f t="shared" si="197"/>
        <v>0</v>
      </c>
    </row>
    <row r="2089" spans="1:29" ht="35.25" customHeight="1" x14ac:dyDescent="0.25">
      <c r="A2089" s="89"/>
      <c r="B2089" s="94" t="s">
        <v>42</v>
      </c>
      <c r="C2089" s="91" t="s">
        <v>14</v>
      </c>
      <c r="D2089" s="91" t="s">
        <v>93</v>
      </c>
      <c r="E2089" s="122" t="s">
        <v>6178</v>
      </c>
      <c r="F2089" s="92" t="s">
        <v>42</v>
      </c>
      <c r="G2089" s="209" t="s">
        <v>42</v>
      </c>
      <c r="H2089" s="209" t="s">
        <v>693</v>
      </c>
      <c r="I2089" s="210" t="s">
        <v>42</v>
      </c>
      <c r="J2089" s="151"/>
      <c r="K2089" s="152"/>
      <c r="L2089" s="151"/>
      <c r="M2089" s="152"/>
      <c r="N2089" s="151"/>
      <c r="O2089" s="151" t="s">
        <v>42</v>
      </c>
      <c r="P2089" s="151"/>
      <c r="Q2089" s="211" t="s">
        <v>377</v>
      </c>
      <c r="R2089" s="211" t="s">
        <v>20</v>
      </c>
      <c r="S2089" s="153"/>
      <c r="T2089" s="94" t="s">
        <v>42</v>
      </c>
      <c r="U2089" s="120"/>
      <c r="V2089" s="120"/>
      <c r="W2089" s="100" t="e">
        <f>VLOOKUP(TRIM(X2089),X10:Y92,2,FALSE)</f>
        <v>#N/A</v>
      </c>
      <c r="X2089" s="121" t="str">
        <f t="shared" si="193"/>
        <v>99</v>
      </c>
      <c r="Y2089" s="124">
        <f t="shared" si="194"/>
        <v>0</v>
      </c>
      <c r="Z2089" s="121">
        <f t="shared" si="192"/>
        <v>0</v>
      </c>
      <c r="AA2089" s="121">
        <f t="shared" si="195"/>
        <v>1</v>
      </c>
      <c r="AB2089" s="121">
        <f t="shared" si="196"/>
        <v>1</v>
      </c>
      <c r="AC2089" s="121">
        <f t="shared" si="197"/>
        <v>0</v>
      </c>
    </row>
    <row r="2090" spans="1:29" ht="35.25" customHeight="1" x14ac:dyDescent="0.25">
      <c r="A2090" s="89"/>
      <c r="B2090" s="94" t="s">
        <v>42</v>
      </c>
      <c r="C2090" s="91" t="s">
        <v>14</v>
      </c>
      <c r="D2090" s="91" t="s">
        <v>93</v>
      </c>
      <c r="E2090" s="122" t="s">
        <v>6179</v>
      </c>
      <c r="F2090" s="92" t="s">
        <v>42</v>
      </c>
      <c r="G2090" s="209" t="s">
        <v>42</v>
      </c>
      <c r="H2090" s="209" t="s">
        <v>693</v>
      </c>
      <c r="I2090" s="210" t="s">
        <v>42</v>
      </c>
      <c r="J2090" s="151"/>
      <c r="K2090" s="152"/>
      <c r="L2090" s="151"/>
      <c r="M2090" s="152"/>
      <c r="N2090" s="151"/>
      <c r="O2090" s="151" t="s">
        <v>42</v>
      </c>
      <c r="P2090" s="151"/>
      <c r="Q2090" s="211" t="s">
        <v>377</v>
      </c>
      <c r="R2090" s="211" t="s">
        <v>20</v>
      </c>
      <c r="S2090" s="153"/>
      <c r="T2090" s="94" t="s">
        <v>42</v>
      </c>
      <c r="U2090" s="120"/>
      <c r="V2090" s="120"/>
      <c r="W2090" s="100" t="e">
        <f>VLOOKUP(TRIM(X2090),X10:Y92,2,FALSE)</f>
        <v>#N/A</v>
      </c>
      <c r="X2090" s="121" t="str">
        <f t="shared" si="193"/>
        <v>99</v>
      </c>
      <c r="Y2090" s="124">
        <f t="shared" si="194"/>
        <v>0</v>
      </c>
      <c r="Z2090" s="121">
        <f t="shared" si="192"/>
        <v>0</v>
      </c>
      <c r="AA2090" s="121">
        <f t="shared" si="195"/>
        <v>1</v>
      </c>
      <c r="AB2090" s="121">
        <f t="shared" si="196"/>
        <v>1</v>
      </c>
      <c r="AC2090" s="121">
        <f t="shared" si="197"/>
        <v>0</v>
      </c>
    </row>
    <row r="2091" spans="1:29" ht="35.25" customHeight="1" x14ac:dyDescent="0.25">
      <c r="A2091" s="89"/>
      <c r="B2091" s="94" t="s">
        <v>42</v>
      </c>
      <c r="C2091" s="91" t="s">
        <v>14</v>
      </c>
      <c r="D2091" s="91" t="s">
        <v>93</v>
      </c>
      <c r="E2091" s="122" t="s">
        <v>6180</v>
      </c>
      <c r="F2091" s="92" t="s">
        <v>42</v>
      </c>
      <c r="G2091" s="209" t="s">
        <v>42</v>
      </c>
      <c r="H2091" s="209" t="s">
        <v>693</v>
      </c>
      <c r="I2091" s="210" t="s">
        <v>42</v>
      </c>
      <c r="J2091" s="151"/>
      <c r="K2091" s="152"/>
      <c r="L2091" s="151"/>
      <c r="M2091" s="152"/>
      <c r="N2091" s="151"/>
      <c r="O2091" s="151" t="s">
        <v>42</v>
      </c>
      <c r="P2091" s="151"/>
      <c r="Q2091" s="211" t="s">
        <v>377</v>
      </c>
      <c r="R2091" s="211" t="s">
        <v>20</v>
      </c>
      <c r="S2091" s="153"/>
      <c r="T2091" s="94" t="s">
        <v>42</v>
      </c>
      <c r="U2091" s="120"/>
      <c r="V2091" s="120"/>
      <c r="W2091" s="100" t="e">
        <f>VLOOKUP(TRIM(X2091),X10:Y92,2,FALSE)</f>
        <v>#N/A</v>
      </c>
      <c r="X2091" s="121" t="str">
        <f t="shared" si="193"/>
        <v>99</v>
      </c>
      <c r="Y2091" s="124">
        <f t="shared" si="194"/>
        <v>0</v>
      </c>
      <c r="Z2091" s="121">
        <f t="shared" si="192"/>
        <v>0</v>
      </c>
      <c r="AA2091" s="121">
        <f t="shared" si="195"/>
        <v>1</v>
      </c>
      <c r="AB2091" s="121">
        <f t="shared" si="196"/>
        <v>1</v>
      </c>
      <c r="AC2091" s="121">
        <f t="shared" si="197"/>
        <v>0</v>
      </c>
    </row>
    <row r="2092" spans="1:29" ht="35.25" customHeight="1" x14ac:dyDescent="0.25">
      <c r="A2092" s="89" t="s">
        <v>225</v>
      </c>
      <c r="B2092" s="94" t="s">
        <v>42</v>
      </c>
      <c r="C2092" s="91" t="s">
        <v>98</v>
      </c>
      <c r="D2092" s="91" t="s">
        <v>197</v>
      </c>
      <c r="E2092" s="122" t="s">
        <v>6181</v>
      </c>
      <c r="F2092" s="92" t="s">
        <v>243</v>
      </c>
      <c r="G2092" s="92" t="s">
        <v>99</v>
      </c>
      <c r="H2092" s="92" t="s">
        <v>3256</v>
      </c>
      <c r="I2092" s="162" t="s">
        <v>3254</v>
      </c>
      <c r="J2092" s="94" t="s">
        <v>2191</v>
      </c>
      <c r="K2092" s="156"/>
      <c r="L2092" s="94"/>
      <c r="M2092" s="156"/>
      <c r="N2092" s="94" t="s">
        <v>2179</v>
      </c>
      <c r="O2092" s="94" t="s">
        <v>245</v>
      </c>
      <c r="P2092" s="94" t="s">
        <v>2190</v>
      </c>
      <c r="Q2092" s="98" t="s">
        <v>3255</v>
      </c>
      <c r="R2092" s="98" t="s">
        <v>6675</v>
      </c>
      <c r="S2092" s="99" t="s">
        <v>226</v>
      </c>
      <c r="T2092" s="94" t="s">
        <v>273</v>
      </c>
      <c r="U2092" s="120"/>
      <c r="V2092" s="120"/>
      <c r="W2092" s="100" t="str">
        <f>VLOOKUP(TRIM(X2092),X10:Y92,2,FALSE)</f>
        <v>Puneet</v>
      </c>
      <c r="X2092" s="121" t="str">
        <f t="shared" si="193"/>
        <v>8.3</v>
      </c>
      <c r="Y2092" s="124">
        <f t="shared" si="194"/>
        <v>0</v>
      </c>
      <c r="Z2092" s="121">
        <f t="shared" si="192"/>
        <v>1</v>
      </c>
      <c r="AA2092" s="121">
        <f t="shared" si="195"/>
        <v>38</v>
      </c>
      <c r="AB2092" s="121">
        <f t="shared" si="196"/>
        <v>0</v>
      </c>
      <c r="AC2092" s="121">
        <f t="shared" si="197"/>
        <v>0</v>
      </c>
    </row>
    <row r="2093" spans="1:29" ht="35.25" customHeight="1" x14ac:dyDescent="0.25">
      <c r="A2093" s="89" t="s">
        <v>225</v>
      </c>
      <c r="B2093" s="94" t="s">
        <v>6932</v>
      </c>
      <c r="C2093" s="91" t="s">
        <v>98</v>
      </c>
      <c r="D2093" s="91" t="s">
        <v>197</v>
      </c>
      <c r="E2093" s="122" t="s">
        <v>6182</v>
      </c>
      <c r="F2093" s="92" t="s">
        <v>15</v>
      </c>
      <c r="G2093" s="92" t="s">
        <v>99</v>
      </c>
      <c r="H2093" s="92" t="s">
        <v>2192</v>
      </c>
      <c r="I2093" s="162" t="s">
        <v>2828</v>
      </c>
      <c r="J2093" s="96" t="s">
        <v>247</v>
      </c>
      <c r="K2093" s="95">
        <v>2646</v>
      </c>
      <c r="L2093" s="96" t="s">
        <v>50</v>
      </c>
      <c r="M2093" s="95" t="s">
        <v>254</v>
      </c>
      <c r="N2093" s="94" t="s">
        <v>2148</v>
      </c>
      <c r="O2093" s="94" t="s">
        <v>245</v>
      </c>
      <c r="P2093" s="94" t="s">
        <v>2190</v>
      </c>
      <c r="Q2093" s="98" t="s">
        <v>4233</v>
      </c>
      <c r="R2093" s="98" t="s">
        <v>6676</v>
      </c>
      <c r="S2093" s="99" t="s">
        <v>5406</v>
      </c>
      <c r="T2093" s="94" t="s">
        <v>335</v>
      </c>
      <c r="U2093" s="120"/>
      <c r="V2093" s="120"/>
      <c r="W2093" s="100" t="str">
        <f>VLOOKUP(TRIM(X2093),X10:Y92,2,FALSE)</f>
        <v>Puneet</v>
      </c>
      <c r="X2093" s="121" t="str">
        <f t="shared" si="193"/>
        <v>8.3</v>
      </c>
      <c r="Y2093" s="124">
        <f t="shared" si="194"/>
        <v>1</v>
      </c>
      <c r="Z2093" s="121">
        <f t="shared" si="192"/>
        <v>0</v>
      </c>
      <c r="AA2093" s="121">
        <f t="shared" si="195"/>
        <v>31</v>
      </c>
      <c r="AB2093" s="121">
        <f t="shared" si="196"/>
        <v>0</v>
      </c>
      <c r="AC2093" s="121">
        <f t="shared" si="197"/>
        <v>0</v>
      </c>
    </row>
    <row r="2094" spans="1:29" ht="35.25" customHeight="1" x14ac:dyDescent="0.25">
      <c r="A2094" s="89" t="s">
        <v>225</v>
      </c>
      <c r="B2094" s="94" t="s">
        <v>42</v>
      </c>
      <c r="C2094" s="91" t="s">
        <v>98</v>
      </c>
      <c r="D2094" s="91" t="s">
        <v>197</v>
      </c>
      <c r="E2094" s="122" t="s">
        <v>6183</v>
      </c>
      <c r="F2094" s="92" t="s">
        <v>243</v>
      </c>
      <c r="G2094" s="92" t="s">
        <v>99</v>
      </c>
      <c r="H2094" s="92" t="s">
        <v>3786</v>
      </c>
      <c r="I2094" s="162" t="s">
        <v>3784</v>
      </c>
      <c r="J2094" s="94" t="s">
        <v>2191</v>
      </c>
      <c r="K2094" s="156"/>
      <c r="L2094" s="94"/>
      <c r="M2094" s="156"/>
      <c r="N2094" s="94" t="s">
        <v>2608</v>
      </c>
      <c r="O2094" s="94" t="s">
        <v>245</v>
      </c>
      <c r="P2094" s="94" t="s">
        <v>2190</v>
      </c>
      <c r="Q2094" s="98" t="s">
        <v>3785</v>
      </c>
      <c r="R2094" s="98" t="s">
        <v>6184</v>
      </c>
      <c r="S2094" s="99" t="s">
        <v>226</v>
      </c>
      <c r="T2094" s="94" t="s">
        <v>449</v>
      </c>
      <c r="U2094" s="120"/>
      <c r="V2094" s="120"/>
      <c r="W2094" s="100" t="str">
        <f>VLOOKUP(TRIM(X2094),X10:Y92,2,FALSE)</f>
        <v>Puneet</v>
      </c>
      <c r="X2094" s="121" t="str">
        <f t="shared" si="193"/>
        <v>8.3</v>
      </c>
      <c r="Y2094" s="124">
        <f t="shared" si="194"/>
        <v>0</v>
      </c>
      <c r="Z2094" s="121">
        <f t="shared" si="192"/>
        <v>1</v>
      </c>
      <c r="AA2094" s="121">
        <f t="shared" si="195"/>
        <v>77</v>
      </c>
      <c r="AB2094" s="121">
        <f t="shared" si="196"/>
        <v>0</v>
      </c>
      <c r="AC2094" s="121">
        <f t="shared" si="197"/>
        <v>0</v>
      </c>
    </row>
    <row r="2095" spans="1:29" ht="35.25" customHeight="1" x14ac:dyDescent="0.25">
      <c r="A2095" s="89" t="s">
        <v>225</v>
      </c>
      <c r="B2095" s="94" t="s">
        <v>42</v>
      </c>
      <c r="C2095" s="91" t="s">
        <v>98</v>
      </c>
      <c r="D2095" s="91" t="s">
        <v>197</v>
      </c>
      <c r="E2095" s="122" t="s">
        <v>6185</v>
      </c>
      <c r="F2095" s="92" t="s">
        <v>243</v>
      </c>
      <c r="G2095" s="92" t="s">
        <v>99</v>
      </c>
      <c r="H2095" s="92" t="s">
        <v>6377</v>
      </c>
      <c r="I2095" s="162" t="s">
        <v>6376</v>
      </c>
      <c r="J2095" s="96" t="s">
        <v>2191</v>
      </c>
      <c r="K2095" s="95"/>
      <c r="L2095" s="96"/>
      <c r="M2095" s="95"/>
      <c r="N2095" s="94" t="s">
        <v>2179</v>
      </c>
      <c r="O2095" s="94" t="s">
        <v>245</v>
      </c>
      <c r="P2095" s="94" t="s">
        <v>2190</v>
      </c>
      <c r="Q2095" s="98" t="s">
        <v>4603</v>
      </c>
      <c r="R2095" s="98" t="s">
        <v>6677</v>
      </c>
      <c r="S2095" s="99" t="s">
        <v>226</v>
      </c>
      <c r="T2095" s="94" t="s">
        <v>2779</v>
      </c>
      <c r="U2095" s="120"/>
      <c r="V2095" s="120"/>
      <c r="W2095" s="100" t="str">
        <f>VLOOKUP(TRIM(X2095),X10:Y92,2,FALSE)</f>
        <v>Puneet</v>
      </c>
      <c r="X2095" s="121" t="str">
        <f t="shared" si="193"/>
        <v>8.3</v>
      </c>
      <c r="Y2095" s="124">
        <f t="shared" si="194"/>
        <v>0</v>
      </c>
      <c r="Z2095" s="121">
        <f t="shared" si="192"/>
        <v>1</v>
      </c>
      <c r="AA2095" s="121">
        <f t="shared" si="195"/>
        <v>46</v>
      </c>
      <c r="AB2095" s="121">
        <f t="shared" si="196"/>
        <v>0</v>
      </c>
      <c r="AC2095" s="121">
        <f t="shared" si="197"/>
        <v>0</v>
      </c>
    </row>
    <row r="2096" spans="1:29" ht="35.25" customHeight="1" x14ac:dyDescent="0.25">
      <c r="A2096" s="89" t="s">
        <v>225</v>
      </c>
      <c r="B2096" s="94" t="s">
        <v>42</v>
      </c>
      <c r="C2096" s="91" t="s">
        <v>98</v>
      </c>
      <c r="D2096" s="91" t="s">
        <v>197</v>
      </c>
      <c r="E2096" s="122" t="s">
        <v>6186</v>
      </c>
      <c r="F2096" s="92" t="s">
        <v>243</v>
      </c>
      <c r="G2096" s="92" t="s">
        <v>99</v>
      </c>
      <c r="H2096" s="92" t="s">
        <v>4112</v>
      </c>
      <c r="I2096" s="162" t="s">
        <v>6378</v>
      </c>
      <c r="J2096" s="94" t="s">
        <v>2191</v>
      </c>
      <c r="K2096" s="156"/>
      <c r="L2096" s="94"/>
      <c r="M2096" s="156"/>
      <c r="N2096" s="94" t="s">
        <v>2179</v>
      </c>
      <c r="O2096" s="94" t="s">
        <v>245</v>
      </c>
      <c r="P2096" s="94" t="s">
        <v>2190</v>
      </c>
      <c r="Q2096" s="98" t="s">
        <v>4111</v>
      </c>
      <c r="R2096" s="98" t="s">
        <v>6678</v>
      </c>
      <c r="S2096" s="99" t="s">
        <v>226</v>
      </c>
      <c r="T2096" s="94" t="s">
        <v>316</v>
      </c>
      <c r="U2096" s="120"/>
      <c r="V2096" s="120"/>
      <c r="W2096" s="100" t="str">
        <f>VLOOKUP(TRIM(X2096),X10:Y92,2,FALSE)</f>
        <v>Puneet</v>
      </c>
      <c r="X2096" s="121" t="str">
        <f t="shared" si="193"/>
        <v>8.3</v>
      </c>
      <c r="Y2096" s="124">
        <f t="shared" si="194"/>
        <v>0</v>
      </c>
      <c r="Z2096" s="121">
        <f t="shared" si="192"/>
        <v>1</v>
      </c>
      <c r="AA2096" s="121">
        <f t="shared" si="195"/>
        <v>60</v>
      </c>
      <c r="AB2096" s="121">
        <f t="shared" si="196"/>
        <v>0</v>
      </c>
      <c r="AC2096" s="121">
        <f t="shared" si="197"/>
        <v>0</v>
      </c>
    </row>
    <row r="2097" spans="1:29" ht="35.25" customHeight="1" x14ac:dyDescent="0.25">
      <c r="A2097" s="89" t="s">
        <v>225</v>
      </c>
      <c r="B2097" s="94" t="s">
        <v>42</v>
      </c>
      <c r="C2097" s="91" t="s">
        <v>98</v>
      </c>
      <c r="D2097" s="91" t="s">
        <v>197</v>
      </c>
      <c r="E2097" s="122" t="s">
        <v>6187</v>
      </c>
      <c r="F2097" s="92" t="s">
        <v>243</v>
      </c>
      <c r="G2097" s="92" t="s">
        <v>99</v>
      </c>
      <c r="H2097" s="92" t="s">
        <v>4185</v>
      </c>
      <c r="I2097" s="162" t="s">
        <v>322</v>
      </c>
      <c r="J2097" s="96" t="s">
        <v>2191</v>
      </c>
      <c r="K2097" s="95"/>
      <c r="L2097" s="96"/>
      <c r="M2097" s="95"/>
      <c r="N2097" s="94" t="s">
        <v>2179</v>
      </c>
      <c r="O2097" s="94" t="s">
        <v>245</v>
      </c>
      <c r="P2097" s="94" t="s">
        <v>2190</v>
      </c>
      <c r="Q2097" s="98" t="s">
        <v>2962</v>
      </c>
      <c r="R2097" s="98" t="s">
        <v>6679</v>
      </c>
      <c r="S2097" s="99" t="s">
        <v>226</v>
      </c>
      <c r="T2097" s="94" t="s">
        <v>361</v>
      </c>
      <c r="U2097" s="120"/>
      <c r="V2097" s="120"/>
      <c r="W2097" s="100" t="str">
        <f>VLOOKUP(TRIM(X2097),X10:Y92,2,FALSE)</f>
        <v>Puneet</v>
      </c>
      <c r="X2097" s="121" t="str">
        <f t="shared" si="193"/>
        <v>8.3</v>
      </c>
      <c r="Y2097" s="124">
        <f t="shared" si="194"/>
        <v>0</v>
      </c>
      <c r="Z2097" s="121">
        <f t="shared" si="192"/>
        <v>1</v>
      </c>
      <c r="AA2097" s="121">
        <f t="shared" si="195"/>
        <v>7</v>
      </c>
      <c r="AB2097" s="121">
        <f t="shared" si="196"/>
        <v>0</v>
      </c>
      <c r="AC2097" s="121">
        <f t="shared" si="197"/>
        <v>0</v>
      </c>
    </row>
    <row r="2098" spans="1:29" ht="35.25" customHeight="1" x14ac:dyDescent="0.25">
      <c r="A2098" s="89" t="s">
        <v>225</v>
      </c>
      <c r="B2098" s="94" t="s">
        <v>4036</v>
      </c>
      <c r="C2098" s="91" t="s">
        <v>98</v>
      </c>
      <c r="D2098" s="91" t="s">
        <v>197</v>
      </c>
      <c r="E2098" s="122" t="s">
        <v>6188</v>
      </c>
      <c r="F2098" s="92" t="s">
        <v>15</v>
      </c>
      <c r="G2098" s="92" t="s">
        <v>99</v>
      </c>
      <c r="H2098" s="92" t="s">
        <v>4208</v>
      </c>
      <c r="I2098" s="162" t="s">
        <v>322</v>
      </c>
      <c r="J2098" s="94" t="s">
        <v>268</v>
      </c>
      <c r="K2098" s="156">
        <v>535</v>
      </c>
      <c r="L2098" s="94" t="s">
        <v>50</v>
      </c>
      <c r="M2098" s="156" t="s">
        <v>254</v>
      </c>
      <c r="N2098" s="94" t="s">
        <v>2148</v>
      </c>
      <c r="O2098" s="94" t="s">
        <v>245</v>
      </c>
      <c r="P2098" s="94" t="s">
        <v>2190</v>
      </c>
      <c r="Q2098" s="98" t="s">
        <v>4222</v>
      </c>
      <c r="R2098" s="98" t="s">
        <v>6680</v>
      </c>
      <c r="S2098" s="99" t="s">
        <v>5406</v>
      </c>
      <c r="T2098" s="94" t="s">
        <v>361</v>
      </c>
      <c r="U2098" s="120"/>
      <c r="V2098" s="120"/>
      <c r="W2098" s="100" t="str">
        <f>VLOOKUP(TRIM(X2098),X10:Y92,2,FALSE)</f>
        <v>Puneet</v>
      </c>
      <c r="X2098" s="121" t="str">
        <f t="shared" si="193"/>
        <v>8.3</v>
      </c>
      <c r="Y2098" s="124">
        <f t="shared" si="194"/>
        <v>1</v>
      </c>
      <c r="Z2098" s="121">
        <f t="shared" si="192"/>
        <v>0</v>
      </c>
      <c r="AA2098" s="121">
        <f t="shared" si="195"/>
        <v>7</v>
      </c>
      <c r="AB2098" s="121">
        <f t="shared" si="196"/>
        <v>0</v>
      </c>
      <c r="AC2098" s="121">
        <f t="shared" si="197"/>
        <v>0</v>
      </c>
    </row>
    <row r="2099" spans="1:29" ht="35.25" customHeight="1" x14ac:dyDescent="0.25">
      <c r="A2099" s="89" t="s">
        <v>225</v>
      </c>
      <c r="B2099" s="94" t="s">
        <v>42</v>
      </c>
      <c r="C2099" s="91" t="s">
        <v>98</v>
      </c>
      <c r="D2099" s="91" t="s">
        <v>197</v>
      </c>
      <c r="E2099" s="122" t="s">
        <v>6189</v>
      </c>
      <c r="F2099" s="92" t="s">
        <v>243</v>
      </c>
      <c r="G2099" s="92" t="s">
        <v>99</v>
      </c>
      <c r="H2099" s="92" t="s">
        <v>4464</v>
      </c>
      <c r="I2099" s="162" t="s">
        <v>3132</v>
      </c>
      <c r="J2099" s="96" t="s">
        <v>2191</v>
      </c>
      <c r="K2099" s="95"/>
      <c r="L2099" s="96"/>
      <c r="M2099" s="95"/>
      <c r="N2099" s="94" t="s">
        <v>2179</v>
      </c>
      <c r="O2099" s="94" t="s">
        <v>245</v>
      </c>
      <c r="P2099" s="94" t="s">
        <v>2190</v>
      </c>
      <c r="Q2099" s="98" t="s">
        <v>3133</v>
      </c>
      <c r="R2099" s="98" t="s">
        <v>6681</v>
      </c>
      <c r="S2099" s="99" t="s">
        <v>226</v>
      </c>
      <c r="T2099" s="94" t="s">
        <v>337</v>
      </c>
      <c r="U2099" s="120"/>
      <c r="V2099" s="120"/>
      <c r="W2099" s="100" t="str">
        <f>VLOOKUP(TRIM(X2099),X10:Y92,2,FALSE)</f>
        <v>Puneet</v>
      </c>
      <c r="X2099" s="121" t="str">
        <f t="shared" si="193"/>
        <v>8.3</v>
      </c>
      <c r="Y2099" s="124">
        <f t="shared" si="194"/>
        <v>0</v>
      </c>
      <c r="Z2099" s="121">
        <f t="shared" si="192"/>
        <v>1</v>
      </c>
      <c r="AA2099" s="121">
        <f t="shared" si="195"/>
        <v>13</v>
      </c>
      <c r="AB2099" s="121">
        <f t="shared" si="196"/>
        <v>0</v>
      </c>
      <c r="AC2099" s="121">
        <f t="shared" si="197"/>
        <v>0</v>
      </c>
    </row>
    <row r="2100" spans="1:29" ht="35.25" customHeight="1" x14ac:dyDescent="0.25">
      <c r="A2100" s="89" t="s">
        <v>225</v>
      </c>
      <c r="B2100" s="94" t="s">
        <v>4466</v>
      </c>
      <c r="C2100" s="91" t="s">
        <v>98</v>
      </c>
      <c r="D2100" s="91" t="s">
        <v>197</v>
      </c>
      <c r="E2100" s="122" t="s">
        <v>6190</v>
      </c>
      <c r="F2100" s="92" t="s">
        <v>15</v>
      </c>
      <c r="G2100" s="92" t="s">
        <v>99</v>
      </c>
      <c r="H2100" s="92" t="s">
        <v>3134</v>
      </c>
      <c r="I2100" s="162" t="s">
        <v>3132</v>
      </c>
      <c r="J2100" s="94" t="s">
        <v>247</v>
      </c>
      <c r="K2100" s="156">
        <v>2672</v>
      </c>
      <c r="L2100" s="94" t="s">
        <v>50</v>
      </c>
      <c r="M2100" s="156" t="s">
        <v>254</v>
      </c>
      <c r="N2100" s="94" t="s">
        <v>2148</v>
      </c>
      <c r="O2100" s="94" t="s">
        <v>245</v>
      </c>
      <c r="P2100" s="94" t="s">
        <v>2190</v>
      </c>
      <c r="Q2100" s="98" t="s">
        <v>4465</v>
      </c>
      <c r="R2100" s="98" t="s">
        <v>6682</v>
      </c>
      <c r="S2100" s="99" t="s">
        <v>5406</v>
      </c>
      <c r="T2100" s="94" t="s">
        <v>337</v>
      </c>
      <c r="U2100" s="120"/>
      <c r="V2100" s="120"/>
      <c r="W2100" s="100" t="str">
        <f>VLOOKUP(TRIM(X2100),X10:Y92,2,FALSE)</f>
        <v>Puneet</v>
      </c>
      <c r="X2100" s="121" t="str">
        <f t="shared" si="193"/>
        <v>8.3</v>
      </c>
      <c r="Y2100" s="124">
        <f t="shared" si="194"/>
        <v>1</v>
      </c>
      <c r="Z2100" s="121">
        <f t="shared" si="192"/>
        <v>0</v>
      </c>
      <c r="AA2100" s="121">
        <f t="shared" si="195"/>
        <v>13</v>
      </c>
      <c r="AB2100" s="121">
        <f t="shared" si="196"/>
        <v>0</v>
      </c>
      <c r="AC2100" s="121">
        <f t="shared" si="197"/>
        <v>0</v>
      </c>
    </row>
    <row r="2101" spans="1:29" ht="35.25" customHeight="1" x14ac:dyDescent="0.25">
      <c r="A2101" s="89" t="s">
        <v>225</v>
      </c>
      <c r="B2101" s="94" t="s">
        <v>42</v>
      </c>
      <c r="C2101" s="91" t="s">
        <v>98</v>
      </c>
      <c r="D2101" s="91" t="s">
        <v>197</v>
      </c>
      <c r="E2101" s="122" t="s">
        <v>6191</v>
      </c>
      <c r="F2101" s="92" t="s">
        <v>243</v>
      </c>
      <c r="G2101" s="92" t="s">
        <v>99</v>
      </c>
      <c r="H2101" s="92" t="s">
        <v>4355</v>
      </c>
      <c r="I2101" s="162" t="s">
        <v>6379</v>
      </c>
      <c r="J2101" s="96" t="s">
        <v>2191</v>
      </c>
      <c r="K2101" s="95"/>
      <c r="L2101" s="96"/>
      <c r="M2101" s="95"/>
      <c r="N2101" s="94" t="s">
        <v>2179</v>
      </c>
      <c r="O2101" s="94" t="s">
        <v>245</v>
      </c>
      <c r="P2101" s="94" t="s">
        <v>2190</v>
      </c>
      <c r="Q2101" s="98" t="s">
        <v>3049</v>
      </c>
      <c r="R2101" s="98" t="s">
        <v>6683</v>
      </c>
      <c r="S2101" s="99" t="s">
        <v>226</v>
      </c>
      <c r="T2101" s="94" t="s">
        <v>339</v>
      </c>
      <c r="U2101" s="120"/>
      <c r="V2101" s="120"/>
      <c r="W2101" s="100" t="str">
        <f>VLOOKUP(TRIM(X2101),X10:Y92,2,FALSE)</f>
        <v>Puneet</v>
      </c>
      <c r="X2101" s="121" t="str">
        <f t="shared" si="193"/>
        <v>8.3</v>
      </c>
      <c r="Y2101" s="124">
        <f t="shared" si="194"/>
        <v>0</v>
      </c>
      <c r="Z2101" s="121">
        <f t="shared" si="192"/>
        <v>1</v>
      </c>
      <c r="AA2101" s="121">
        <f t="shared" si="195"/>
        <v>47</v>
      </c>
      <c r="AB2101" s="121">
        <f t="shared" si="196"/>
        <v>0</v>
      </c>
      <c r="AC2101" s="121">
        <f t="shared" si="197"/>
        <v>0</v>
      </c>
    </row>
    <row r="2102" spans="1:29" ht="35.25" customHeight="1" x14ac:dyDescent="0.25">
      <c r="A2102" s="89" t="s">
        <v>225</v>
      </c>
      <c r="B2102" s="94" t="s">
        <v>4624</v>
      </c>
      <c r="C2102" s="91" t="s">
        <v>98</v>
      </c>
      <c r="D2102" s="91" t="s">
        <v>197</v>
      </c>
      <c r="E2102" s="122" t="s">
        <v>6192</v>
      </c>
      <c r="F2102" s="92" t="s">
        <v>15</v>
      </c>
      <c r="G2102" s="92" t="s">
        <v>99</v>
      </c>
      <c r="H2102" s="92" t="s">
        <v>3042</v>
      </c>
      <c r="I2102" s="162" t="s">
        <v>6380</v>
      </c>
      <c r="J2102" s="94" t="s">
        <v>247</v>
      </c>
      <c r="K2102" s="156">
        <v>2656</v>
      </c>
      <c r="L2102" s="94" t="s">
        <v>50</v>
      </c>
      <c r="M2102" s="156" t="s">
        <v>254</v>
      </c>
      <c r="N2102" s="94" t="s">
        <v>2148</v>
      </c>
      <c r="O2102" s="94" t="s">
        <v>245</v>
      </c>
      <c r="P2102" s="94" t="s">
        <v>2190</v>
      </c>
      <c r="Q2102" s="98" t="s">
        <v>6381</v>
      </c>
      <c r="R2102" s="98" t="s">
        <v>6684</v>
      </c>
      <c r="S2102" s="99" t="s">
        <v>5406</v>
      </c>
      <c r="T2102" s="94" t="s">
        <v>339</v>
      </c>
      <c r="U2102" s="120"/>
      <c r="V2102" s="120"/>
      <c r="W2102" s="100" t="str">
        <f>VLOOKUP(TRIM(X2102),X10:Y92,2,FALSE)</f>
        <v>Puneet</v>
      </c>
      <c r="X2102" s="121" t="str">
        <f t="shared" si="193"/>
        <v>8.3</v>
      </c>
      <c r="Y2102" s="124">
        <f t="shared" si="194"/>
        <v>1</v>
      </c>
      <c r="Z2102" s="121">
        <f t="shared" si="192"/>
        <v>0</v>
      </c>
      <c r="AA2102" s="121">
        <f t="shared" si="195"/>
        <v>30</v>
      </c>
      <c r="AB2102" s="121">
        <f t="shared" si="196"/>
        <v>0</v>
      </c>
      <c r="AC2102" s="121">
        <f t="shared" si="197"/>
        <v>0</v>
      </c>
    </row>
    <row r="2103" spans="1:29" ht="35.25" customHeight="1" x14ac:dyDescent="0.25">
      <c r="A2103" s="89" t="s">
        <v>225</v>
      </c>
      <c r="B2103" s="94" t="s">
        <v>6933</v>
      </c>
      <c r="C2103" s="91" t="s">
        <v>98</v>
      </c>
      <c r="D2103" s="91" t="s">
        <v>197</v>
      </c>
      <c r="E2103" s="122" t="s">
        <v>6193</v>
      </c>
      <c r="F2103" s="92" t="s">
        <v>15</v>
      </c>
      <c r="G2103" s="92" t="s">
        <v>99</v>
      </c>
      <c r="H2103" s="92" t="s">
        <v>2923</v>
      </c>
      <c r="I2103" s="162" t="s">
        <v>6382</v>
      </c>
      <c r="J2103" s="96" t="s">
        <v>106</v>
      </c>
      <c r="K2103" s="95">
        <v>2549</v>
      </c>
      <c r="L2103" s="96" t="s">
        <v>50</v>
      </c>
      <c r="M2103" s="95" t="s">
        <v>254</v>
      </c>
      <c r="N2103" s="94" t="s">
        <v>2160</v>
      </c>
      <c r="O2103" s="94" t="s">
        <v>245</v>
      </c>
      <c r="P2103" s="94" t="s">
        <v>2190</v>
      </c>
      <c r="Q2103" s="98" t="s">
        <v>4108</v>
      </c>
      <c r="R2103" s="98" t="s">
        <v>6685</v>
      </c>
      <c r="S2103" s="99" t="s">
        <v>5406</v>
      </c>
      <c r="T2103" s="94" t="s">
        <v>316</v>
      </c>
      <c r="U2103" s="120"/>
      <c r="V2103" s="120"/>
      <c r="W2103" s="100" t="str">
        <f>VLOOKUP(TRIM(X2103),X10:Y92,2,FALSE)</f>
        <v>Puneet</v>
      </c>
      <c r="X2103" s="121" t="str">
        <f t="shared" si="193"/>
        <v>8.3</v>
      </c>
      <c r="Y2103" s="124">
        <f t="shared" si="194"/>
        <v>1</v>
      </c>
      <c r="Z2103" s="121">
        <f t="shared" si="192"/>
        <v>0</v>
      </c>
      <c r="AA2103" s="121">
        <f t="shared" si="195"/>
        <v>51</v>
      </c>
      <c r="AB2103" s="121">
        <f t="shared" si="196"/>
        <v>0</v>
      </c>
      <c r="AC2103" s="121">
        <f t="shared" si="197"/>
        <v>0</v>
      </c>
    </row>
    <row r="2104" spans="1:29" ht="35.25" customHeight="1" x14ac:dyDescent="0.25">
      <c r="A2104" s="89" t="s">
        <v>225</v>
      </c>
      <c r="B2104" s="94" t="s">
        <v>4620</v>
      </c>
      <c r="C2104" s="91" t="s">
        <v>98</v>
      </c>
      <c r="D2104" s="91" t="s">
        <v>197</v>
      </c>
      <c r="E2104" s="122" t="s">
        <v>6194</v>
      </c>
      <c r="F2104" s="92" t="s">
        <v>15</v>
      </c>
      <c r="G2104" s="92" t="s">
        <v>99</v>
      </c>
      <c r="H2104" s="92" t="s">
        <v>4139</v>
      </c>
      <c r="I2104" s="162" t="s">
        <v>6383</v>
      </c>
      <c r="J2104" s="94" t="s">
        <v>247</v>
      </c>
      <c r="K2104" s="156">
        <v>2634</v>
      </c>
      <c r="L2104" s="94" t="s">
        <v>50</v>
      </c>
      <c r="M2104" s="156" t="s">
        <v>254</v>
      </c>
      <c r="N2104" s="94" t="s">
        <v>2148</v>
      </c>
      <c r="O2104" s="94" t="s">
        <v>245</v>
      </c>
      <c r="P2104" s="94" t="s">
        <v>2190</v>
      </c>
      <c r="Q2104" s="98" t="s">
        <v>6384</v>
      </c>
      <c r="R2104" s="98" t="s">
        <v>6686</v>
      </c>
      <c r="S2104" s="99" t="s">
        <v>5406</v>
      </c>
      <c r="T2104" s="94" t="s">
        <v>350</v>
      </c>
      <c r="U2104" s="120"/>
      <c r="V2104" s="120"/>
      <c r="W2104" s="100" t="str">
        <f>VLOOKUP(TRIM(X2104),X10:Y92,2,FALSE)</f>
        <v>Puneet</v>
      </c>
      <c r="X2104" s="121" t="str">
        <f t="shared" si="193"/>
        <v>8.3</v>
      </c>
      <c r="Y2104" s="124">
        <f t="shared" si="194"/>
        <v>1</v>
      </c>
      <c r="Z2104" s="121">
        <f t="shared" si="192"/>
        <v>0</v>
      </c>
      <c r="AA2104" s="121">
        <f t="shared" si="195"/>
        <v>24</v>
      </c>
      <c r="AB2104" s="121">
        <f t="shared" si="196"/>
        <v>0</v>
      </c>
      <c r="AC2104" s="121">
        <f t="shared" si="197"/>
        <v>0</v>
      </c>
    </row>
    <row r="2105" spans="1:29" ht="35.25" customHeight="1" x14ac:dyDescent="0.25">
      <c r="A2105" s="89" t="s">
        <v>225</v>
      </c>
      <c r="B2105" s="94" t="s">
        <v>6934</v>
      </c>
      <c r="C2105" s="91" t="s">
        <v>98</v>
      </c>
      <c r="D2105" s="91" t="s">
        <v>197</v>
      </c>
      <c r="E2105" s="122" t="s">
        <v>6195</v>
      </c>
      <c r="F2105" s="92" t="s">
        <v>15</v>
      </c>
      <c r="G2105" s="92" t="s">
        <v>99</v>
      </c>
      <c r="H2105" s="92" t="s">
        <v>6386</v>
      </c>
      <c r="I2105" s="162" t="s">
        <v>6383</v>
      </c>
      <c r="J2105" s="96" t="s">
        <v>106</v>
      </c>
      <c r="K2105" s="95">
        <v>2552</v>
      </c>
      <c r="L2105" s="96" t="s">
        <v>50</v>
      </c>
      <c r="M2105" s="95" t="s">
        <v>254</v>
      </c>
      <c r="N2105" s="94" t="s">
        <v>2160</v>
      </c>
      <c r="O2105" s="94" t="s">
        <v>245</v>
      </c>
      <c r="P2105" s="94" t="s">
        <v>2190</v>
      </c>
      <c r="Q2105" s="98" t="s">
        <v>6385</v>
      </c>
      <c r="R2105" s="98" t="s">
        <v>6687</v>
      </c>
      <c r="S2105" s="99" t="s">
        <v>5406</v>
      </c>
      <c r="T2105" s="94" t="s">
        <v>350</v>
      </c>
      <c r="U2105" s="120"/>
      <c r="V2105" s="120"/>
      <c r="W2105" s="100" t="str">
        <f>VLOOKUP(TRIM(X2105),X10:Y92,2,FALSE)</f>
        <v>Puneet</v>
      </c>
      <c r="X2105" s="121" t="str">
        <f t="shared" si="193"/>
        <v>8.3</v>
      </c>
      <c r="Y2105" s="124">
        <f t="shared" si="194"/>
        <v>1</v>
      </c>
      <c r="Z2105" s="121">
        <f t="shared" si="192"/>
        <v>0</v>
      </c>
      <c r="AA2105" s="121">
        <f t="shared" si="195"/>
        <v>24</v>
      </c>
      <c r="AB2105" s="121">
        <f t="shared" si="196"/>
        <v>0</v>
      </c>
      <c r="AC2105" s="121">
        <f t="shared" si="197"/>
        <v>0</v>
      </c>
    </row>
    <row r="2106" spans="1:29" ht="35.25" customHeight="1" x14ac:dyDescent="0.25">
      <c r="A2106" s="89" t="s">
        <v>225</v>
      </c>
      <c r="B2106" s="94" t="s">
        <v>6840</v>
      </c>
      <c r="C2106" s="91" t="s">
        <v>98</v>
      </c>
      <c r="D2106" s="91" t="s">
        <v>1974</v>
      </c>
      <c r="E2106" s="122" t="s">
        <v>6196</v>
      </c>
      <c r="F2106" s="92" t="s">
        <v>13</v>
      </c>
      <c r="G2106" s="92" t="s">
        <v>99</v>
      </c>
      <c r="H2106" s="92" t="s">
        <v>6801</v>
      </c>
      <c r="I2106" s="221" t="s">
        <v>376</v>
      </c>
      <c r="J2106" s="94"/>
      <c r="K2106" s="156"/>
      <c r="L2106" s="94"/>
      <c r="M2106" s="156"/>
      <c r="N2106" s="94"/>
      <c r="O2106" s="94" t="s">
        <v>245</v>
      </c>
      <c r="P2106" s="94" t="s">
        <v>279</v>
      </c>
      <c r="Q2106" s="98" t="s">
        <v>6802</v>
      </c>
      <c r="R2106" s="98" t="s">
        <v>6688</v>
      </c>
      <c r="S2106" s="99" t="s">
        <v>226</v>
      </c>
      <c r="T2106" s="94" t="s">
        <v>276</v>
      </c>
      <c r="U2106" s="120"/>
      <c r="V2106" s="120"/>
      <c r="W2106" s="100" t="str">
        <f>VLOOKUP(TRIM(X2106),X10:Y92,2,FALSE)</f>
        <v>Puneet</v>
      </c>
      <c r="X2106" s="121" t="str">
        <f t="shared" si="193"/>
        <v>8.5.1</v>
      </c>
      <c r="Y2106" s="124">
        <f t="shared" si="194"/>
        <v>0</v>
      </c>
      <c r="Z2106" s="121">
        <f t="shared" si="192"/>
        <v>0</v>
      </c>
      <c r="AA2106" s="121">
        <f t="shared" si="195"/>
        <v>6</v>
      </c>
      <c r="AB2106" s="121">
        <f t="shared" si="196"/>
        <v>0</v>
      </c>
      <c r="AC2106" s="121">
        <f t="shared" si="197"/>
        <v>1</v>
      </c>
    </row>
    <row r="2107" spans="1:29" ht="35.25" customHeight="1" x14ac:dyDescent="0.25">
      <c r="A2107" s="89" t="s">
        <v>225</v>
      </c>
      <c r="B2107" s="94" t="s">
        <v>42</v>
      </c>
      <c r="C2107" s="91" t="s">
        <v>98</v>
      </c>
      <c r="D2107" s="91" t="s">
        <v>1974</v>
      </c>
      <c r="E2107" s="122" t="s">
        <v>6197</v>
      </c>
      <c r="F2107" s="92" t="s">
        <v>243</v>
      </c>
      <c r="G2107" s="92" t="s">
        <v>99</v>
      </c>
      <c r="H2107" s="92" t="s">
        <v>4299</v>
      </c>
      <c r="I2107" s="162" t="s">
        <v>133</v>
      </c>
      <c r="J2107" s="96" t="s">
        <v>278</v>
      </c>
      <c r="K2107" s="95"/>
      <c r="L2107" s="96"/>
      <c r="M2107" s="95"/>
      <c r="N2107" s="94" t="s">
        <v>2415</v>
      </c>
      <c r="O2107" s="94" t="s">
        <v>245</v>
      </c>
      <c r="P2107" s="94" t="s">
        <v>279</v>
      </c>
      <c r="Q2107" s="98" t="s">
        <v>4298</v>
      </c>
      <c r="R2107" s="98" t="s">
        <v>6689</v>
      </c>
      <c r="S2107" s="99" t="s">
        <v>226</v>
      </c>
      <c r="T2107" s="94" t="s">
        <v>353</v>
      </c>
      <c r="U2107" s="120"/>
      <c r="V2107" s="120"/>
      <c r="W2107" s="100" t="str">
        <f>VLOOKUP(TRIM(X2107),X10:Y92,2,FALSE)</f>
        <v>Puneet</v>
      </c>
      <c r="X2107" s="121" t="str">
        <f t="shared" si="193"/>
        <v>8.5.1</v>
      </c>
      <c r="Y2107" s="124">
        <f t="shared" si="194"/>
        <v>0</v>
      </c>
      <c r="Z2107" s="121">
        <f t="shared" si="192"/>
        <v>1</v>
      </c>
      <c r="AA2107" s="121">
        <f t="shared" si="195"/>
        <v>7</v>
      </c>
      <c r="AB2107" s="121">
        <f t="shared" si="196"/>
        <v>0</v>
      </c>
      <c r="AC2107" s="121">
        <f t="shared" si="197"/>
        <v>0</v>
      </c>
    </row>
    <row r="2108" spans="1:29" ht="35.25" customHeight="1" x14ac:dyDescent="0.25">
      <c r="A2108" s="89" t="s">
        <v>225</v>
      </c>
      <c r="B2108" s="94" t="s">
        <v>42</v>
      </c>
      <c r="C2108" s="91" t="s">
        <v>98</v>
      </c>
      <c r="D2108" s="91" t="s">
        <v>1974</v>
      </c>
      <c r="E2108" s="122" t="s">
        <v>6198</v>
      </c>
      <c r="F2108" s="92" t="s">
        <v>243</v>
      </c>
      <c r="G2108" s="92" t="s">
        <v>99</v>
      </c>
      <c r="H2108" s="92" t="s">
        <v>587</v>
      </c>
      <c r="I2108" s="162" t="s">
        <v>6387</v>
      </c>
      <c r="J2108" s="94" t="s">
        <v>278</v>
      </c>
      <c r="K2108" s="156"/>
      <c r="L2108" s="94"/>
      <c r="M2108" s="156"/>
      <c r="N2108" s="94" t="s">
        <v>2415</v>
      </c>
      <c r="O2108" s="94" t="s">
        <v>245</v>
      </c>
      <c r="P2108" s="94" t="s">
        <v>279</v>
      </c>
      <c r="Q2108" s="98" t="s">
        <v>557</v>
      </c>
      <c r="R2108" s="98" t="s">
        <v>6690</v>
      </c>
      <c r="S2108" s="99" t="s">
        <v>226</v>
      </c>
      <c r="T2108" s="94" t="s">
        <v>356</v>
      </c>
      <c r="U2108" s="120"/>
      <c r="V2108" s="120"/>
      <c r="W2108" s="100" t="str">
        <f>VLOOKUP(TRIM(X2108),X10:Y92,2,FALSE)</f>
        <v>Puneet</v>
      </c>
      <c r="X2108" s="121" t="str">
        <f t="shared" si="193"/>
        <v>8.5.1</v>
      </c>
      <c r="Y2108" s="124">
        <f t="shared" si="194"/>
        <v>0</v>
      </c>
      <c r="Z2108" s="121">
        <f t="shared" si="192"/>
        <v>1</v>
      </c>
      <c r="AA2108" s="121">
        <f t="shared" si="195"/>
        <v>16</v>
      </c>
      <c r="AB2108" s="121">
        <f t="shared" si="196"/>
        <v>0</v>
      </c>
      <c r="AC2108" s="121">
        <f t="shared" si="197"/>
        <v>0</v>
      </c>
    </row>
    <row r="2109" spans="1:29" ht="35.25" customHeight="1" x14ac:dyDescent="0.25">
      <c r="A2109" s="89" t="s">
        <v>225</v>
      </c>
      <c r="B2109" s="94" t="s">
        <v>6935</v>
      </c>
      <c r="C2109" s="91" t="s">
        <v>98</v>
      </c>
      <c r="D2109" s="91" t="s">
        <v>1975</v>
      </c>
      <c r="E2109" s="122" t="s">
        <v>6199</v>
      </c>
      <c r="F2109" s="92" t="s">
        <v>15</v>
      </c>
      <c r="G2109" s="92" t="s">
        <v>99</v>
      </c>
      <c r="H2109" s="92" t="s">
        <v>2413</v>
      </c>
      <c r="I2109" s="162" t="s">
        <v>293</v>
      </c>
      <c r="J2109" s="96" t="s">
        <v>247</v>
      </c>
      <c r="K2109" s="95">
        <v>2542</v>
      </c>
      <c r="L2109" s="96" t="s">
        <v>50</v>
      </c>
      <c r="M2109" s="95" t="s">
        <v>254</v>
      </c>
      <c r="N2109" s="94" t="s">
        <v>2148</v>
      </c>
      <c r="O2109" s="94" t="s">
        <v>245</v>
      </c>
      <c r="P2109" s="94" t="s">
        <v>2093</v>
      </c>
      <c r="Q2109" s="98" t="s">
        <v>3403</v>
      </c>
      <c r="R2109" s="98" t="s">
        <v>6691</v>
      </c>
      <c r="S2109" s="99" t="s">
        <v>5406</v>
      </c>
      <c r="T2109" s="94" t="s">
        <v>294</v>
      </c>
      <c r="U2109" s="120"/>
      <c r="V2109" s="120"/>
      <c r="W2109" s="100" t="str">
        <f>VLOOKUP(TRIM(X2109),X10:Y92,2,FALSE)</f>
        <v>Puneet</v>
      </c>
      <c r="X2109" s="121" t="str">
        <f t="shared" si="193"/>
        <v>8.5.2</v>
      </c>
      <c r="Y2109" s="124">
        <f t="shared" si="194"/>
        <v>1</v>
      </c>
      <c r="Z2109" s="121">
        <f t="shared" si="192"/>
        <v>0</v>
      </c>
      <c r="AA2109" s="121">
        <f t="shared" si="195"/>
        <v>8</v>
      </c>
      <c r="AB2109" s="121">
        <f t="shared" si="196"/>
        <v>0</v>
      </c>
      <c r="AC2109" s="121">
        <f t="shared" si="197"/>
        <v>0</v>
      </c>
    </row>
    <row r="2110" spans="1:29" ht="35.25" customHeight="1" x14ac:dyDescent="0.25">
      <c r="A2110" s="89" t="s">
        <v>225</v>
      </c>
      <c r="B2110" s="94" t="s">
        <v>3407</v>
      </c>
      <c r="C2110" s="91" t="s">
        <v>98</v>
      </c>
      <c r="D2110" s="91" t="s">
        <v>1975</v>
      </c>
      <c r="E2110" s="122" t="s">
        <v>6200</v>
      </c>
      <c r="F2110" s="92" t="s">
        <v>15</v>
      </c>
      <c r="G2110" s="92" t="s">
        <v>99</v>
      </c>
      <c r="H2110" s="92" t="s">
        <v>2414</v>
      </c>
      <c r="I2110" s="162" t="s">
        <v>293</v>
      </c>
      <c r="J2110" s="94" t="s">
        <v>268</v>
      </c>
      <c r="K2110" s="156">
        <v>510</v>
      </c>
      <c r="L2110" s="94" t="s">
        <v>50</v>
      </c>
      <c r="M2110" s="156" t="s">
        <v>254</v>
      </c>
      <c r="N2110" s="94" t="s">
        <v>2148</v>
      </c>
      <c r="O2110" s="94" t="s">
        <v>245</v>
      </c>
      <c r="P2110" s="94" t="s">
        <v>2093</v>
      </c>
      <c r="Q2110" s="98" t="s">
        <v>3405</v>
      </c>
      <c r="R2110" s="98" t="s">
        <v>6692</v>
      </c>
      <c r="S2110" s="99" t="s">
        <v>5406</v>
      </c>
      <c r="T2110" s="94" t="s">
        <v>294</v>
      </c>
      <c r="U2110" s="120"/>
      <c r="V2110" s="120"/>
      <c r="W2110" s="100" t="str">
        <f>VLOOKUP(TRIM(X2110),X10:Y92,2,FALSE)</f>
        <v>Puneet</v>
      </c>
      <c r="X2110" s="121" t="str">
        <f t="shared" si="193"/>
        <v>8.5.2</v>
      </c>
      <c r="Y2110" s="124">
        <f t="shared" si="194"/>
        <v>1</v>
      </c>
      <c r="Z2110" s="121">
        <f t="shared" si="192"/>
        <v>0</v>
      </c>
      <c r="AA2110" s="121">
        <f t="shared" si="195"/>
        <v>8</v>
      </c>
      <c r="AB2110" s="121">
        <f t="shared" si="196"/>
        <v>0</v>
      </c>
      <c r="AC2110" s="121">
        <f t="shared" si="197"/>
        <v>0</v>
      </c>
    </row>
    <row r="2111" spans="1:29" ht="35.25" customHeight="1" x14ac:dyDescent="0.25">
      <c r="A2111" s="89" t="s">
        <v>225</v>
      </c>
      <c r="B2111" s="94" t="s">
        <v>6937</v>
      </c>
      <c r="C2111" s="91" t="s">
        <v>98</v>
      </c>
      <c r="D2111" s="91" t="s">
        <v>1975</v>
      </c>
      <c r="E2111" s="122" t="s">
        <v>6201</v>
      </c>
      <c r="F2111" s="92" t="s">
        <v>15</v>
      </c>
      <c r="G2111" s="92" t="s">
        <v>99</v>
      </c>
      <c r="H2111" s="92" t="s">
        <v>2490</v>
      </c>
      <c r="I2111" s="162" t="s">
        <v>6813</v>
      </c>
      <c r="J2111" s="96" t="s">
        <v>247</v>
      </c>
      <c r="K2111" s="95">
        <v>2549</v>
      </c>
      <c r="L2111" s="96" t="s">
        <v>50</v>
      </c>
      <c r="M2111" s="95" t="s">
        <v>108</v>
      </c>
      <c r="N2111" s="94" t="s">
        <v>2148</v>
      </c>
      <c r="O2111" s="94" t="s">
        <v>245</v>
      </c>
      <c r="P2111" s="94" t="s">
        <v>2093</v>
      </c>
      <c r="Q2111" s="98" t="s">
        <v>6936</v>
      </c>
      <c r="R2111" s="98" t="s">
        <v>6693</v>
      </c>
      <c r="S2111" s="99" t="s">
        <v>5406</v>
      </c>
      <c r="T2111" s="94" t="s">
        <v>289</v>
      </c>
      <c r="U2111" s="120"/>
      <c r="V2111" s="120"/>
      <c r="W2111" s="100" t="str">
        <f>VLOOKUP(TRIM(X2111),X10:Y92,2,FALSE)</f>
        <v>Puneet</v>
      </c>
      <c r="X2111" s="121" t="str">
        <f t="shared" si="193"/>
        <v>8.5.2</v>
      </c>
      <c r="Y2111" s="124">
        <f t="shared" si="194"/>
        <v>1</v>
      </c>
      <c r="Z2111" s="121">
        <f t="shared" si="192"/>
        <v>0</v>
      </c>
      <c r="AA2111" s="121">
        <f t="shared" si="195"/>
        <v>104</v>
      </c>
      <c r="AB2111" s="121">
        <f t="shared" si="196"/>
        <v>0</v>
      </c>
      <c r="AC2111" s="121">
        <f t="shared" si="197"/>
        <v>0</v>
      </c>
    </row>
    <row r="2112" spans="1:29" ht="35.25" customHeight="1" x14ac:dyDescent="0.25">
      <c r="A2112" s="89" t="s">
        <v>225</v>
      </c>
      <c r="B2112" s="94" t="s">
        <v>3715</v>
      </c>
      <c r="C2112" s="91" t="s">
        <v>98</v>
      </c>
      <c r="D2112" s="91" t="s">
        <v>1975</v>
      </c>
      <c r="E2112" s="122" t="s">
        <v>6202</v>
      </c>
      <c r="F2112" s="92" t="s">
        <v>15</v>
      </c>
      <c r="G2112" s="92" t="s">
        <v>99</v>
      </c>
      <c r="H2112" s="92" t="s">
        <v>3716</v>
      </c>
      <c r="I2112" s="162" t="s">
        <v>6388</v>
      </c>
      <c r="J2112" s="94" t="s">
        <v>247</v>
      </c>
      <c r="K2112" s="156">
        <v>2573</v>
      </c>
      <c r="L2112" s="94" t="s">
        <v>50</v>
      </c>
      <c r="M2112" s="156" t="s">
        <v>254</v>
      </c>
      <c r="N2112" s="94" t="s">
        <v>2148</v>
      </c>
      <c r="O2112" s="94" t="s">
        <v>245</v>
      </c>
      <c r="P2112" s="94" t="s">
        <v>2093</v>
      </c>
      <c r="Q2112" s="98" t="s">
        <v>6389</v>
      </c>
      <c r="R2112" s="98" t="s">
        <v>6694</v>
      </c>
      <c r="S2112" s="99" t="s">
        <v>5406</v>
      </c>
      <c r="T2112" s="94" t="s">
        <v>284</v>
      </c>
      <c r="U2112" s="120"/>
      <c r="V2112" s="120"/>
      <c r="W2112" s="100" t="str">
        <f>VLOOKUP(TRIM(X2112),X10:Y92,2,FALSE)</f>
        <v>Puneet</v>
      </c>
      <c r="X2112" s="121" t="str">
        <f t="shared" si="193"/>
        <v>8.5.2</v>
      </c>
      <c r="Y2112" s="124">
        <f t="shared" si="194"/>
        <v>1</v>
      </c>
      <c r="Z2112" s="121">
        <f t="shared" si="192"/>
        <v>0</v>
      </c>
      <c r="AA2112" s="121">
        <f t="shared" si="195"/>
        <v>68</v>
      </c>
      <c r="AB2112" s="121">
        <f t="shared" si="196"/>
        <v>0</v>
      </c>
      <c r="AC2112" s="121">
        <f t="shared" si="197"/>
        <v>0</v>
      </c>
    </row>
    <row r="2113" spans="1:29" ht="35.25" customHeight="1" x14ac:dyDescent="0.25">
      <c r="A2113" s="89" t="s">
        <v>225</v>
      </c>
      <c r="B2113" s="94" t="s">
        <v>6938</v>
      </c>
      <c r="C2113" s="91" t="s">
        <v>98</v>
      </c>
      <c r="D2113" s="91" t="s">
        <v>1975</v>
      </c>
      <c r="E2113" s="122" t="s">
        <v>6203</v>
      </c>
      <c r="F2113" s="92" t="s">
        <v>15</v>
      </c>
      <c r="G2113" s="92" t="s">
        <v>99</v>
      </c>
      <c r="H2113" s="92" t="s">
        <v>2787</v>
      </c>
      <c r="I2113" s="162" t="s">
        <v>6390</v>
      </c>
      <c r="J2113" s="96" t="s">
        <v>247</v>
      </c>
      <c r="K2113" s="95">
        <v>2606</v>
      </c>
      <c r="L2113" s="96" t="s">
        <v>50</v>
      </c>
      <c r="M2113" s="95" t="s">
        <v>254</v>
      </c>
      <c r="N2113" s="94" t="s">
        <v>2148</v>
      </c>
      <c r="O2113" s="94" t="s">
        <v>245</v>
      </c>
      <c r="P2113" s="94" t="s">
        <v>2093</v>
      </c>
      <c r="Q2113" s="98" t="s">
        <v>3936</v>
      </c>
      <c r="R2113" s="98" t="s">
        <v>6695</v>
      </c>
      <c r="S2113" s="99" t="s">
        <v>5406</v>
      </c>
      <c r="T2113" s="94" t="s">
        <v>316</v>
      </c>
      <c r="U2113" s="120"/>
      <c r="V2113" s="120"/>
      <c r="W2113" s="100" t="str">
        <f>VLOOKUP(TRIM(X2113),X10:Y92,2,FALSE)</f>
        <v>Puneet</v>
      </c>
      <c r="X2113" s="121" t="str">
        <f t="shared" si="193"/>
        <v>8.5.2</v>
      </c>
      <c r="Y2113" s="124">
        <f t="shared" si="194"/>
        <v>1</v>
      </c>
      <c r="Z2113" s="121">
        <f t="shared" si="192"/>
        <v>0</v>
      </c>
      <c r="AA2113" s="121">
        <f t="shared" si="195"/>
        <v>36</v>
      </c>
      <c r="AB2113" s="121">
        <f t="shared" si="196"/>
        <v>0</v>
      </c>
      <c r="AC2113" s="121">
        <f t="shared" si="197"/>
        <v>0</v>
      </c>
    </row>
    <row r="2114" spans="1:29" ht="35.25" customHeight="1" x14ac:dyDescent="0.25">
      <c r="A2114" s="89" t="s">
        <v>225</v>
      </c>
      <c r="B2114" s="94" t="s">
        <v>6939</v>
      </c>
      <c r="C2114" s="91" t="s">
        <v>98</v>
      </c>
      <c r="D2114" s="91" t="s">
        <v>1975</v>
      </c>
      <c r="E2114" s="122" t="s">
        <v>6204</v>
      </c>
      <c r="F2114" s="92" t="s">
        <v>15</v>
      </c>
      <c r="G2114" s="92" t="s">
        <v>99</v>
      </c>
      <c r="H2114" s="92" t="s">
        <v>2788</v>
      </c>
      <c r="I2114" s="162" t="s">
        <v>6391</v>
      </c>
      <c r="J2114" s="94" t="s">
        <v>106</v>
      </c>
      <c r="K2114" s="156">
        <v>2525</v>
      </c>
      <c r="L2114" s="94" t="s">
        <v>50</v>
      </c>
      <c r="M2114" s="156" t="s">
        <v>254</v>
      </c>
      <c r="N2114" s="94" t="s">
        <v>2160</v>
      </c>
      <c r="O2114" s="94" t="s">
        <v>245</v>
      </c>
      <c r="P2114" s="94" t="s">
        <v>2093</v>
      </c>
      <c r="Q2114" s="98" t="s">
        <v>3938</v>
      </c>
      <c r="R2114" s="98" t="s">
        <v>6696</v>
      </c>
      <c r="S2114" s="99" t="s">
        <v>5406</v>
      </c>
      <c r="T2114" s="94" t="s">
        <v>316</v>
      </c>
      <c r="U2114" s="120"/>
      <c r="V2114" s="120"/>
      <c r="W2114" s="100" t="str">
        <f>VLOOKUP(TRIM(X2114),X10:Y92,2,FALSE)</f>
        <v>Puneet</v>
      </c>
      <c r="X2114" s="121" t="str">
        <f t="shared" si="193"/>
        <v>8.5.2</v>
      </c>
      <c r="Y2114" s="124">
        <f t="shared" si="194"/>
        <v>1</v>
      </c>
      <c r="Z2114" s="121">
        <f t="shared" si="192"/>
        <v>0</v>
      </c>
      <c r="AA2114" s="121">
        <f t="shared" si="195"/>
        <v>26</v>
      </c>
      <c r="AB2114" s="121">
        <f t="shared" si="196"/>
        <v>0</v>
      </c>
      <c r="AC2114" s="121">
        <f t="shared" si="197"/>
        <v>0</v>
      </c>
    </row>
    <row r="2115" spans="1:29" ht="35.25" customHeight="1" x14ac:dyDescent="0.25">
      <c r="A2115" s="89" t="s">
        <v>225</v>
      </c>
      <c r="B2115" s="94" t="s">
        <v>4000</v>
      </c>
      <c r="C2115" s="91" t="s">
        <v>98</v>
      </c>
      <c r="D2115" s="91" t="s">
        <v>1975</v>
      </c>
      <c r="E2115" s="122" t="s">
        <v>6205</v>
      </c>
      <c r="F2115" s="92" t="s">
        <v>15</v>
      </c>
      <c r="G2115" s="92" t="s">
        <v>99</v>
      </c>
      <c r="H2115" s="92" t="s">
        <v>2821</v>
      </c>
      <c r="I2115" s="162" t="s">
        <v>6392</v>
      </c>
      <c r="J2115" s="96" t="s">
        <v>106</v>
      </c>
      <c r="K2115" s="95">
        <v>2533</v>
      </c>
      <c r="L2115" s="96" t="s">
        <v>50</v>
      </c>
      <c r="M2115" s="95" t="s">
        <v>254</v>
      </c>
      <c r="N2115" s="94" t="s">
        <v>2148</v>
      </c>
      <c r="O2115" s="94" t="s">
        <v>245</v>
      </c>
      <c r="P2115" s="94" t="s">
        <v>2093</v>
      </c>
      <c r="Q2115" s="98" t="s">
        <v>3999</v>
      </c>
      <c r="R2115" s="98" t="s">
        <v>6697</v>
      </c>
      <c r="S2115" s="99" t="s">
        <v>5406</v>
      </c>
      <c r="T2115" s="94" t="s">
        <v>281</v>
      </c>
      <c r="U2115" s="120"/>
      <c r="V2115" s="120"/>
      <c r="W2115" s="100" t="str">
        <f>VLOOKUP(TRIM(X2115),X10:Y92,2,FALSE)</f>
        <v>Puneet</v>
      </c>
      <c r="X2115" s="121" t="str">
        <f t="shared" si="193"/>
        <v>8.5.2</v>
      </c>
      <c r="Y2115" s="124">
        <f t="shared" si="194"/>
        <v>1</v>
      </c>
      <c r="Z2115" s="121">
        <f t="shared" si="192"/>
        <v>0</v>
      </c>
      <c r="AA2115" s="121">
        <f t="shared" si="195"/>
        <v>24</v>
      </c>
      <c r="AB2115" s="121">
        <f t="shared" si="196"/>
        <v>0</v>
      </c>
      <c r="AC2115" s="121">
        <f t="shared" si="197"/>
        <v>0</v>
      </c>
    </row>
    <row r="2116" spans="1:29" ht="35.25" customHeight="1" x14ac:dyDescent="0.25">
      <c r="A2116" s="89" t="s">
        <v>225</v>
      </c>
      <c r="B2116" s="94" t="s">
        <v>4002</v>
      </c>
      <c r="C2116" s="91" t="s">
        <v>98</v>
      </c>
      <c r="D2116" s="91" t="s">
        <v>1975</v>
      </c>
      <c r="E2116" s="122" t="s">
        <v>6206</v>
      </c>
      <c r="F2116" s="92" t="s">
        <v>15</v>
      </c>
      <c r="G2116" s="92" t="s">
        <v>99</v>
      </c>
      <c r="H2116" s="92" t="s">
        <v>2823</v>
      </c>
      <c r="I2116" s="162" t="s">
        <v>6393</v>
      </c>
      <c r="J2116" s="94" t="s">
        <v>268</v>
      </c>
      <c r="K2116" s="156">
        <v>530</v>
      </c>
      <c r="L2116" s="94" t="s">
        <v>50</v>
      </c>
      <c r="M2116" s="156" t="s">
        <v>254</v>
      </c>
      <c r="N2116" s="94" t="s">
        <v>2148</v>
      </c>
      <c r="O2116" s="94" t="s">
        <v>245</v>
      </c>
      <c r="P2116" s="94" t="s">
        <v>2093</v>
      </c>
      <c r="Q2116" s="98" t="s">
        <v>6394</v>
      </c>
      <c r="R2116" s="98" t="s">
        <v>6698</v>
      </c>
      <c r="S2116" s="99" t="s">
        <v>5406</v>
      </c>
      <c r="T2116" s="94" t="s">
        <v>281</v>
      </c>
      <c r="U2116" s="120"/>
      <c r="V2116" s="120"/>
      <c r="W2116" s="100" t="str">
        <f>VLOOKUP(TRIM(X2116),X10:Y92,2,FALSE)</f>
        <v>Puneet</v>
      </c>
      <c r="X2116" s="121" t="str">
        <f t="shared" si="193"/>
        <v>8.5.2</v>
      </c>
      <c r="Y2116" s="124">
        <f t="shared" si="194"/>
        <v>1</v>
      </c>
      <c r="Z2116" s="121">
        <f t="shared" si="192"/>
        <v>0</v>
      </c>
      <c r="AA2116" s="121">
        <f t="shared" si="195"/>
        <v>12</v>
      </c>
      <c r="AB2116" s="121">
        <f t="shared" si="196"/>
        <v>0</v>
      </c>
      <c r="AC2116" s="121">
        <f t="shared" si="197"/>
        <v>0</v>
      </c>
    </row>
    <row r="2117" spans="1:29" ht="35.25" customHeight="1" x14ac:dyDescent="0.25">
      <c r="A2117" s="89" t="s">
        <v>225</v>
      </c>
      <c r="B2117" s="94" t="s">
        <v>6856</v>
      </c>
      <c r="C2117" s="91" t="s">
        <v>98</v>
      </c>
      <c r="D2117" s="91" t="s">
        <v>1975</v>
      </c>
      <c r="E2117" s="122" t="s">
        <v>6207</v>
      </c>
      <c r="F2117" s="92" t="s">
        <v>15</v>
      </c>
      <c r="G2117" s="92" t="s">
        <v>99</v>
      </c>
      <c r="H2117" s="92" t="s">
        <v>2824</v>
      </c>
      <c r="I2117" s="162" t="s">
        <v>303</v>
      </c>
      <c r="J2117" s="96" t="s">
        <v>247</v>
      </c>
      <c r="K2117" s="95">
        <v>2618</v>
      </c>
      <c r="L2117" s="96" t="s">
        <v>50</v>
      </c>
      <c r="M2117" s="95" t="s">
        <v>254</v>
      </c>
      <c r="N2117" s="94" t="s">
        <v>2148</v>
      </c>
      <c r="O2117" s="94" t="s">
        <v>245</v>
      </c>
      <c r="P2117" s="94" t="s">
        <v>2093</v>
      </c>
      <c r="Q2117" s="98" t="s">
        <v>4003</v>
      </c>
      <c r="R2117" s="98" t="s">
        <v>6699</v>
      </c>
      <c r="S2117" s="99" t="s">
        <v>5406</v>
      </c>
      <c r="T2117" s="94" t="s">
        <v>281</v>
      </c>
      <c r="U2117" s="120"/>
      <c r="V2117" s="120"/>
      <c r="W2117" s="100" t="str">
        <f>VLOOKUP(TRIM(X2117),X10:Y92,2,FALSE)</f>
        <v>Puneet</v>
      </c>
      <c r="X2117" s="121" t="str">
        <f t="shared" si="193"/>
        <v>8.5.2</v>
      </c>
      <c r="Y2117" s="124">
        <f t="shared" si="194"/>
        <v>1</v>
      </c>
      <c r="Z2117" s="121">
        <f t="shared" si="192"/>
        <v>0</v>
      </c>
      <c r="AA2117" s="121">
        <f t="shared" si="195"/>
        <v>3</v>
      </c>
      <c r="AB2117" s="121">
        <f t="shared" si="196"/>
        <v>0</v>
      </c>
      <c r="AC2117" s="121">
        <f t="shared" si="197"/>
        <v>0</v>
      </c>
    </row>
    <row r="2118" spans="1:29" ht="35.25" customHeight="1" x14ac:dyDescent="0.25">
      <c r="A2118" s="89" t="s">
        <v>225</v>
      </c>
      <c r="B2118" s="94" t="s">
        <v>4006</v>
      </c>
      <c r="C2118" s="91" t="s">
        <v>98</v>
      </c>
      <c r="D2118" s="91" t="s">
        <v>1975</v>
      </c>
      <c r="E2118" s="122" t="s">
        <v>6208</v>
      </c>
      <c r="F2118" s="92" t="s">
        <v>15</v>
      </c>
      <c r="G2118" s="92" t="s">
        <v>99</v>
      </c>
      <c r="H2118" s="92" t="s">
        <v>2825</v>
      </c>
      <c r="I2118" s="162" t="s">
        <v>303</v>
      </c>
      <c r="J2118" s="94" t="s">
        <v>106</v>
      </c>
      <c r="K2118" s="156">
        <v>2534</v>
      </c>
      <c r="L2118" s="94" t="s">
        <v>50</v>
      </c>
      <c r="M2118" s="156" t="s">
        <v>254</v>
      </c>
      <c r="N2118" s="94" t="s">
        <v>2148</v>
      </c>
      <c r="O2118" s="94" t="s">
        <v>245</v>
      </c>
      <c r="P2118" s="94" t="s">
        <v>2093</v>
      </c>
      <c r="Q2118" s="98" t="s">
        <v>4005</v>
      </c>
      <c r="R2118" s="98" t="s">
        <v>6700</v>
      </c>
      <c r="S2118" s="99" t="s">
        <v>5406</v>
      </c>
      <c r="T2118" s="94" t="s">
        <v>281</v>
      </c>
      <c r="U2118" s="120"/>
      <c r="V2118" s="120"/>
      <c r="W2118" s="100" t="str">
        <f>VLOOKUP(TRIM(X2118),X10:Y92,2,FALSE)</f>
        <v>Puneet</v>
      </c>
      <c r="X2118" s="121" t="str">
        <f t="shared" si="193"/>
        <v>8.5.2</v>
      </c>
      <c r="Y2118" s="124">
        <f t="shared" si="194"/>
        <v>1</v>
      </c>
      <c r="Z2118" s="121">
        <f t="shared" si="192"/>
        <v>0</v>
      </c>
      <c r="AA2118" s="121">
        <f t="shared" si="195"/>
        <v>3</v>
      </c>
      <c r="AB2118" s="121">
        <f t="shared" si="196"/>
        <v>0</v>
      </c>
      <c r="AC2118" s="121">
        <f t="shared" si="197"/>
        <v>0</v>
      </c>
    </row>
    <row r="2119" spans="1:29" ht="35.25" customHeight="1" x14ac:dyDescent="0.25">
      <c r="A2119" s="89" t="s">
        <v>225</v>
      </c>
      <c r="B2119" s="94" t="s">
        <v>4010</v>
      </c>
      <c r="C2119" s="91" t="s">
        <v>98</v>
      </c>
      <c r="D2119" s="91" t="s">
        <v>1975</v>
      </c>
      <c r="E2119" s="122" t="s">
        <v>6209</v>
      </c>
      <c r="F2119" s="92" t="s">
        <v>15</v>
      </c>
      <c r="G2119" s="92" t="s">
        <v>99</v>
      </c>
      <c r="H2119" s="92" t="s">
        <v>2827</v>
      </c>
      <c r="I2119" s="162" t="s">
        <v>6395</v>
      </c>
      <c r="J2119" s="96" t="s">
        <v>247</v>
      </c>
      <c r="K2119" s="95">
        <v>2619</v>
      </c>
      <c r="L2119" s="96" t="s">
        <v>50</v>
      </c>
      <c r="M2119" s="95" t="s">
        <v>254</v>
      </c>
      <c r="N2119" s="94" t="s">
        <v>2148</v>
      </c>
      <c r="O2119" s="94" t="s">
        <v>245</v>
      </c>
      <c r="P2119" s="94" t="s">
        <v>2093</v>
      </c>
      <c r="Q2119" s="98" t="s">
        <v>4009</v>
      </c>
      <c r="R2119" s="98" t="s">
        <v>6701</v>
      </c>
      <c r="S2119" s="99" t="s">
        <v>5406</v>
      </c>
      <c r="T2119" s="94" t="s">
        <v>281</v>
      </c>
      <c r="U2119" s="120"/>
      <c r="V2119" s="120"/>
      <c r="W2119" s="100" t="str">
        <f>VLOOKUP(TRIM(X2119),X10:Y92,2,FALSE)</f>
        <v>Puneet</v>
      </c>
      <c r="X2119" s="121" t="str">
        <f t="shared" si="193"/>
        <v>8.5.2</v>
      </c>
      <c r="Y2119" s="124">
        <f t="shared" si="194"/>
        <v>1</v>
      </c>
      <c r="Z2119" s="121">
        <f t="shared" si="192"/>
        <v>0</v>
      </c>
      <c r="AA2119" s="121">
        <f t="shared" si="195"/>
        <v>41</v>
      </c>
      <c r="AB2119" s="121">
        <f t="shared" si="196"/>
        <v>0</v>
      </c>
      <c r="AC2119" s="121">
        <f t="shared" si="197"/>
        <v>0</v>
      </c>
    </row>
    <row r="2120" spans="1:29" ht="35.25" customHeight="1" x14ac:dyDescent="0.25">
      <c r="A2120" s="89" t="s">
        <v>225</v>
      </c>
      <c r="B2120" s="94" t="s">
        <v>4019</v>
      </c>
      <c r="C2120" s="91" t="s">
        <v>98</v>
      </c>
      <c r="D2120" s="91" t="s">
        <v>1975</v>
      </c>
      <c r="E2120" s="122" t="s">
        <v>6210</v>
      </c>
      <c r="F2120" s="92" t="s">
        <v>15</v>
      </c>
      <c r="G2120" s="92" t="s">
        <v>99</v>
      </c>
      <c r="H2120" s="92" t="s">
        <v>2837</v>
      </c>
      <c r="I2120" s="162" t="s">
        <v>322</v>
      </c>
      <c r="J2120" s="94" t="s">
        <v>247</v>
      </c>
      <c r="K2120" s="156">
        <v>2620</v>
      </c>
      <c r="L2120" s="94" t="s">
        <v>50</v>
      </c>
      <c r="M2120" s="156" t="s">
        <v>254</v>
      </c>
      <c r="N2120" s="94" t="s">
        <v>2148</v>
      </c>
      <c r="O2120" s="94" t="s">
        <v>245</v>
      </c>
      <c r="P2120" s="94" t="s">
        <v>2093</v>
      </c>
      <c r="Q2120" s="98" t="s">
        <v>4018</v>
      </c>
      <c r="R2120" s="98" t="s">
        <v>6702</v>
      </c>
      <c r="S2120" s="99" t="s">
        <v>5406</v>
      </c>
      <c r="T2120" s="94" t="s">
        <v>356</v>
      </c>
      <c r="U2120" s="120"/>
      <c r="V2120" s="120"/>
      <c r="W2120" s="100" t="str">
        <f>VLOOKUP(TRIM(X2120),X10:Y92,2,FALSE)</f>
        <v>Puneet</v>
      </c>
      <c r="X2120" s="121" t="str">
        <f t="shared" si="193"/>
        <v>8.5.2</v>
      </c>
      <c r="Y2120" s="124">
        <f t="shared" si="194"/>
        <v>1</v>
      </c>
      <c r="Z2120" s="121">
        <f t="shared" si="192"/>
        <v>0</v>
      </c>
      <c r="AA2120" s="121">
        <f t="shared" si="195"/>
        <v>7</v>
      </c>
      <c r="AB2120" s="121">
        <f t="shared" si="196"/>
        <v>0</v>
      </c>
      <c r="AC2120" s="121">
        <f t="shared" si="197"/>
        <v>0</v>
      </c>
    </row>
    <row r="2121" spans="1:29" ht="35.25" customHeight="1" x14ac:dyDescent="0.25">
      <c r="A2121" s="89" t="s">
        <v>225</v>
      </c>
      <c r="B2121" s="94" t="s">
        <v>4038</v>
      </c>
      <c r="C2121" s="91" t="s">
        <v>98</v>
      </c>
      <c r="D2121" s="91" t="s">
        <v>1975</v>
      </c>
      <c r="E2121" s="122" t="s">
        <v>6211</v>
      </c>
      <c r="F2121" s="92" t="s">
        <v>15</v>
      </c>
      <c r="G2121" s="92" t="s">
        <v>99</v>
      </c>
      <c r="H2121" s="92" t="s">
        <v>2855</v>
      </c>
      <c r="I2121" s="162" t="s">
        <v>112</v>
      </c>
      <c r="J2121" s="96" t="s">
        <v>247</v>
      </c>
      <c r="K2121" s="95">
        <v>2621</v>
      </c>
      <c r="L2121" s="96" t="s">
        <v>50</v>
      </c>
      <c r="M2121" s="95" t="s">
        <v>108</v>
      </c>
      <c r="N2121" s="94" t="s">
        <v>2148</v>
      </c>
      <c r="O2121" s="94" t="s">
        <v>245</v>
      </c>
      <c r="P2121" s="94" t="s">
        <v>2093</v>
      </c>
      <c r="Q2121" s="98" t="s">
        <v>4037</v>
      </c>
      <c r="R2121" s="98" t="s">
        <v>6703</v>
      </c>
      <c r="S2121" s="99" t="s">
        <v>5406</v>
      </c>
      <c r="T2121" s="94" t="s">
        <v>389</v>
      </c>
      <c r="U2121" s="120"/>
      <c r="V2121" s="120"/>
      <c r="W2121" s="100" t="str">
        <f>VLOOKUP(TRIM(X2121),X10:Y92,2,FALSE)</f>
        <v>Puneet</v>
      </c>
      <c r="X2121" s="121" t="str">
        <f t="shared" si="193"/>
        <v>8.5.2</v>
      </c>
      <c r="Y2121" s="124">
        <f t="shared" si="194"/>
        <v>1</v>
      </c>
      <c r="Z2121" s="121">
        <f t="shared" si="192"/>
        <v>0</v>
      </c>
      <c r="AA2121" s="121">
        <f t="shared" si="195"/>
        <v>4</v>
      </c>
      <c r="AB2121" s="121">
        <f t="shared" si="196"/>
        <v>0</v>
      </c>
      <c r="AC2121" s="121">
        <f t="shared" si="197"/>
        <v>0</v>
      </c>
    </row>
    <row r="2122" spans="1:29" ht="35.25" customHeight="1" x14ac:dyDescent="0.25">
      <c r="A2122" s="89" t="s">
        <v>225</v>
      </c>
      <c r="B2122" s="94" t="s">
        <v>4054</v>
      </c>
      <c r="C2122" s="91" t="s">
        <v>98</v>
      </c>
      <c r="D2122" s="91" t="s">
        <v>1975</v>
      </c>
      <c r="E2122" s="122" t="s">
        <v>6212</v>
      </c>
      <c r="F2122" s="92" t="s">
        <v>15</v>
      </c>
      <c r="G2122" s="92" t="s">
        <v>99</v>
      </c>
      <c r="H2122" s="92" t="s">
        <v>2869</v>
      </c>
      <c r="I2122" s="162" t="s">
        <v>323</v>
      </c>
      <c r="J2122" s="94" t="s">
        <v>247</v>
      </c>
      <c r="K2122" s="156">
        <v>2627</v>
      </c>
      <c r="L2122" s="94" t="s">
        <v>50</v>
      </c>
      <c r="M2122" s="156" t="s">
        <v>108</v>
      </c>
      <c r="N2122" s="94" t="s">
        <v>2148</v>
      </c>
      <c r="O2122" s="94" t="s">
        <v>245</v>
      </c>
      <c r="P2122" s="94" t="s">
        <v>2093</v>
      </c>
      <c r="Q2122" s="98" t="s">
        <v>4053</v>
      </c>
      <c r="R2122" s="98" t="s">
        <v>6704</v>
      </c>
      <c r="S2122" s="99" t="s">
        <v>5406</v>
      </c>
      <c r="T2122" s="94" t="s">
        <v>276</v>
      </c>
      <c r="U2122" s="120"/>
      <c r="V2122" s="120"/>
      <c r="W2122" s="100" t="str">
        <f>VLOOKUP(TRIM(X2122),X10:Y92,2,FALSE)</f>
        <v>Puneet</v>
      </c>
      <c r="X2122" s="121" t="str">
        <f t="shared" si="193"/>
        <v>8.5.2</v>
      </c>
      <c r="Y2122" s="124">
        <f t="shared" si="194"/>
        <v>1</v>
      </c>
      <c r="Z2122" s="121">
        <f t="shared" si="192"/>
        <v>0</v>
      </c>
      <c r="AA2122" s="121">
        <f t="shared" si="195"/>
        <v>36</v>
      </c>
      <c r="AB2122" s="121">
        <f t="shared" si="196"/>
        <v>0</v>
      </c>
      <c r="AC2122" s="121">
        <f t="shared" si="197"/>
        <v>0</v>
      </c>
    </row>
    <row r="2123" spans="1:29" ht="35.25" customHeight="1" x14ac:dyDescent="0.25">
      <c r="A2123" s="89" t="s">
        <v>225</v>
      </c>
      <c r="B2123" s="94" t="s">
        <v>4056</v>
      </c>
      <c r="C2123" s="91" t="s">
        <v>98</v>
      </c>
      <c r="D2123" s="91" t="s">
        <v>1975</v>
      </c>
      <c r="E2123" s="122" t="s">
        <v>6213</v>
      </c>
      <c r="F2123" s="92" t="s">
        <v>15</v>
      </c>
      <c r="G2123" s="92" t="s">
        <v>99</v>
      </c>
      <c r="H2123" s="92" t="s">
        <v>2870</v>
      </c>
      <c r="I2123" s="162" t="s">
        <v>2871</v>
      </c>
      <c r="J2123" s="96" t="s">
        <v>247</v>
      </c>
      <c r="K2123" s="95">
        <v>2628</v>
      </c>
      <c r="L2123" s="96" t="s">
        <v>50</v>
      </c>
      <c r="M2123" s="95" t="s">
        <v>108</v>
      </c>
      <c r="N2123" s="94" t="s">
        <v>2148</v>
      </c>
      <c r="O2123" s="94" t="s">
        <v>245</v>
      </c>
      <c r="P2123" s="94" t="s">
        <v>2093</v>
      </c>
      <c r="Q2123" s="98" t="s">
        <v>4055</v>
      </c>
      <c r="R2123" s="98" t="s">
        <v>6705</v>
      </c>
      <c r="S2123" s="99" t="s">
        <v>5406</v>
      </c>
      <c r="T2123" s="94" t="s">
        <v>276</v>
      </c>
      <c r="U2123" s="120"/>
      <c r="V2123" s="120"/>
      <c r="W2123" s="100" t="str">
        <f>VLOOKUP(TRIM(X2123),X10:Y92,2,FALSE)</f>
        <v>Puneet</v>
      </c>
      <c r="X2123" s="121" t="str">
        <f t="shared" si="193"/>
        <v>8.5.2</v>
      </c>
      <c r="Y2123" s="124">
        <f t="shared" si="194"/>
        <v>1</v>
      </c>
      <c r="Z2123" s="121">
        <f t="shared" si="192"/>
        <v>0</v>
      </c>
      <c r="AA2123" s="121">
        <f t="shared" si="195"/>
        <v>76</v>
      </c>
      <c r="AB2123" s="121">
        <f t="shared" si="196"/>
        <v>0</v>
      </c>
      <c r="AC2123" s="121">
        <f t="shared" si="197"/>
        <v>0</v>
      </c>
    </row>
    <row r="2124" spans="1:29" ht="35.25" customHeight="1" x14ac:dyDescent="0.25">
      <c r="A2124" s="89" t="s">
        <v>225</v>
      </c>
      <c r="B2124" s="94" t="s">
        <v>6940</v>
      </c>
      <c r="C2124" s="91" t="s">
        <v>98</v>
      </c>
      <c r="D2124" s="91" t="s">
        <v>1975</v>
      </c>
      <c r="E2124" s="122" t="s">
        <v>6214</v>
      </c>
      <c r="F2124" s="92" t="s">
        <v>15</v>
      </c>
      <c r="G2124" s="92" t="s">
        <v>99</v>
      </c>
      <c r="H2124" s="92" t="s">
        <v>2872</v>
      </c>
      <c r="I2124" s="162" t="s">
        <v>6396</v>
      </c>
      <c r="J2124" s="94" t="s">
        <v>247</v>
      </c>
      <c r="K2124" s="156">
        <v>2629</v>
      </c>
      <c r="L2124" s="94" t="s">
        <v>50</v>
      </c>
      <c r="M2124" s="156" t="s">
        <v>254</v>
      </c>
      <c r="N2124" s="94" t="s">
        <v>2148</v>
      </c>
      <c r="O2124" s="94" t="s">
        <v>245</v>
      </c>
      <c r="P2124" s="94" t="s">
        <v>2093</v>
      </c>
      <c r="Q2124" s="98" t="s">
        <v>4058</v>
      </c>
      <c r="R2124" s="98" t="s">
        <v>6706</v>
      </c>
      <c r="S2124" s="99" t="s">
        <v>5406</v>
      </c>
      <c r="T2124" s="94" t="s">
        <v>276</v>
      </c>
      <c r="U2124" s="120"/>
      <c r="V2124" s="120"/>
      <c r="W2124" s="100" t="str">
        <f>VLOOKUP(TRIM(X2124),X10:Y92,2,FALSE)</f>
        <v>Puneet</v>
      </c>
      <c r="X2124" s="121" t="str">
        <f t="shared" si="193"/>
        <v>8.5.2</v>
      </c>
      <c r="Y2124" s="124">
        <f t="shared" si="194"/>
        <v>1</v>
      </c>
      <c r="Z2124" s="121">
        <f t="shared" si="192"/>
        <v>0</v>
      </c>
      <c r="AA2124" s="121">
        <f t="shared" si="195"/>
        <v>65</v>
      </c>
      <c r="AB2124" s="121">
        <f t="shared" si="196"/>
        <v>0</v>
      </c>
      <c r="AC2124" s="121">
        <f t="shared" si="197"/>
        <v>0</v>
      </c>
    </row>
    <row r="2125" spans="1:29" ht="35.25" customHeight="1" x14ac:dyDescent="0.25">
      <c r="A2125" s="89" t="s">
        <v>225</v>
      </c>
      <c r="B2125" s="94" t="s">
        <v>6941</v>
      </c>
      <c r="C2125" s="91" t="s">
        <v>98</v>
      </c>
      <c r="D2125" s="91" t="s">
        <v>1975</v>
      </c>
      <c r="E2125" s="122" t="s">
        <v>6215</v>
      </c>
      <c r="F2125" s="92" t="s">
        <v>15</v>
      </c>
      <c r="G2125" s="92" t="s">
        <v>99</v>
      </c>
      <c r="H2125" s="92" t="s">
        <v>2873</v>
      </c>
      <c r="I2125" s="162" t="s">
        <v>6397</v>
      </c>
      <c r="J2125" s="96" t="s">
        <v>106</v>
      </c>
      <c r="K2125" s="95">
        <v>2539</v>
      </c>
      <c r="L2125" s="96" t="s">
        <v>50</v>
      </c>
      <c r="M2125" s="95" t="s">
        <v>254</v>
      </c>
      <c r="N2125" s="94" t="s">
        <v>2148</v>
      </c>
      <c r="O2125" s="94" t="s">
        <v>245</v>
      </c>
      <c r="P2125" s="94" t="s">
        <v>2093</v>
      </c>
      <c r="Q2125" s="98" t="s">
        <v>4060</v>
      </c>
      <c r="R2125" s="98" t="s">
        <v>6707</v>
      </c>
      <c r="S2125" s="99" t="s">
        <v>5406</v>
      </c>
      <c r="T2125" s="94" t="s">
        <v>276</v>
      </c>
      <c r="U2125" s="120"/>
      <c r="V2125" s="120"/>
      <c r="W2125" s="100" t="str">
        <f>VLOOKUP(TRIM(X2125),X10:Y92,2,FALSE)</f>
        <v>Puneet</v>
      </c>
      <c r="X2125" s="121" t="str">
        <f t="shared" si="193"/>
        <v>8.5.2</v>
      </c>
      <c r="Y2125" s="124">
        <f t="shared" si="194"/>
        <v>1</v>
      </c>
      <c r="Z2125" s="121">
        <f t="shared" si="192"/>
        <v>0</v>
      </c>
      <c r="AA2125" s="121">
        <f t="shared" si="195"/>
        <v>31</v>
      </c>
      <c r="AB2125" s="121">
        <f t="shared" si="196"/>
        <v>0</v>
      </c>
      <c r="AC2125" s="121">
        <f t="shared" si="197"/>
        <v>0</v>
      </c>
    </row>
    <row r="2126" spans="1:29" ht="35.25" customHeight="1" x14ac:dyDescent="0.25">
      <c r="A2126" s="89" t="s">
        <v>225</v>
      </c>
      <c r="B2126" s="94" t="s">
        <v>6942</v>
      </c>
      <c r="C2126" s="91" t="s">
        <v>98</v>
      </c>
      <c r="D2126" s="91" t="s">
        <v>1975</v>
      </c>
      <c r="E2126" s="122" t="s">
        <v>6216</v>
      </c>
      <c r="F2126" s="92" t="s">
        <v>15</v>
      </c>
      <c r="G2126" s="92" t="s">
        <v>99</v>
      </c>
      <c r="H2126" s="92" t="s">
        <v>2875</v>
      </c>
      <c r="I2126" s="162" t="s">
        <v>6398</v>
      </c>
      <c r="J2126" s="94" t="s">
        <v>106</v>
      </c>
      <c r="K2126" s="156">
        <v>2540</v>
      </c>
      <c r="L2126" s="94" t="s">
        <v>50</v>
      </c>
      <c r="M2126" s="156" t="s">
        <v>254</v>
      </c>
      <c r="N2126" s="94" t="s">
        <v>2148</v>
      </c>
      <c r="O2126" s="94" t="s">
        <v>245</v>
      </c>
      <c r="P2126" s="94" t="s">
        <v>6963</v>
      </c>
      <c r="Q2126" s="98" t="s">
        <v>4062</v>
      </c>
      <c r="R2126" s="98" t="s">
        <v>6708</v>
      </c>
      <c r="S2126" s="99" t="s">
        <v>5406</v>
      </c>
      <c r="T2126" s="94" t="s">
        <v>276</v>
      </c>
      <c r="U2126" s="120"/>
      <c r="V2126" s="120"/>
      <c r="W2126" s="100" t="str">
        <f>VLOOKUP(TRIM(X2126),X10:Y92,2,FALSE)</f>
        <v>Puneet</v>
      </c>
      <c r="X2126" s="121" t="str">
        <f t="shared" si="193"/>
        <v>8.5.2</v>
      </c>
      <c r="Y2126" s="124">
        <f t="shared" si="194"/>
        <v>1</v>
      </c>
      <c r="Z2126" s="121">
        <f t="shared" si="192"/>
        <v>0</v>
      </c>
      <c r="AA2126" s="121">
        <f t="shared" si="195"/>
        <v>35</v>
      </c>
      <c r="AB2126" s="121">
        <f t="shared" si="196"/>
        <v>0</v>
      </c>
      <c r="AC2126" s="121">
        <f t="shared" si="197"/>
        <v>0</v>
      </c>
    </row>
    <row r="2127" spans="1:29" ht="35.25" customHeight="1" x14ac:dyDescent="0.25">
      <c r="A2127" s="89"/>
      <c r="B2127" s="94" t="s">
        <v>42</v>
      </c>
      <c r="C2127" s="91" t="s">
        <v>14</v>
      </c>
      <c r="D2127" s="91" t="s">
        <v>93</v>
      </c>
      <c r="E2127" s="122" t="s">
        <v>6217</v>
      </c>
      <c r="F2127" s="92" t="s">
        <v>42</v>
      </c>
      <c r="G2127" s="209" t="s">
        <v>42</v>
      </c>
      <c r="H2127" s="209" t="s">
        <v>693</v>
      </c>
      <c r="I2127" s="210" t="s">
        <v>42</v>
      </c>
      <c r="J2127" s="151"/>
      <c r="K2127" s="152"/>
      <c r="L2127" s="151"/>
      <c r="M2127" s="152"/>
      <c r="N2127" s="151"/>
      <c r="O2127" s="151" t="s">
        <v>42</v>
      </c>
      <c r="P2127" s="151"/>
      <c r="Q2127" s="211" t="s">
        <v>377</v>
      </c>
      <c r="R2127" s="211" t="s">
        <v>20</v>
      </c>
      <c r="S2127" s="153"/>
      <c r="T2127" s="94" t="s">
        <v>42</v>
      </c>
      <c r="U2127" s="120"/>
      <c r="V2127" s="120"/>
      <c r="W2127" s="100" t="e">
        <f>VLOOKUP(TRIM(X2127),X10:Y92,2,FALSE)</f>
        <v>#N/A</v>
      </c>
      <c r="X2127" s="121" t="str">
        <f t="shared" si="193"/>
        <v>99</v>
      </c>
      <c r="Y2127" s="124">
        <f t="shared" si="194"/>
        <v>0</v>
      </c>
      <c r="Z2127" s="121">
        <f t="shared" si="192"/>
        <v>0</v>
      </c>
      <c r="AA2127" s="121">
        <f t="shared" si="195"/>
        <v>1</v>
      </c>
      <c r="AB2127" s="121">
        <f t="shared" si="196"/>
        <v>1</v>
      </c>
      <c r="AC2127" s="121">
        <f t="shared" si="197"/>
        <v>0</v>
      </c>
    </row>
    <row r="2128" spans="1:29" ht="35.25" customHeight="1" x14ac:dyDescent="0.25">
      <c r="A2128" s="89" t="s">
        <v>225</v>
      </c>
      <c r="B2128" s="94" t="s">
        <v>42</v>
      </c>
      <c r="C2128" s="91" t="s">
        <v>98</v>
      </c>
      <c r="D2128" s="91" t="s">
        <v>1982</v>
      </c>
      <c r="E2128" s="122" t="s">
        <v>6218</v>
      </c>
      <c r="F2128" s="92" t="s">
        <v>243</v>
      </c>
      <c r="G2128" s="92" t="s">
        <v>99</v>
      </c>
      <c r="H2128" s="92" t="s">
        <v>3542</v>
      </c>
      <c r="I2128" s="162" t="s">
        <v>456</v>
      </c>
      <c r="J2128" s="94" t="s">
        <v>260</v>
      </c>
      <c r="K2128" s="156"/>
      <c r="L2128" s="94"/>
      <c r="M2128" s="156"/>
      <c r="N2128" s="94" t="s">
        <v>546</v>
      </c>
      <c r="O2128" s="94" t="s">
        <v>245</v>
      </c>
      <c r="P2128" s="94" t="s">
        <v>261</v>
      </c>
      <c r="Q2128" s="98" t="s">
        <v>2546</v>
      </c>
      <c r="R2128" s="98" t="s">
        <v>6709</v>
      </c>
      <c r="S2128" s="99" t="s">
        <v>226</v>
      </c>
      <c r="T2128" s="94" t="s">
        <v>262</v>
      </c>
      <c r="U2128" s="120"/>
      <c r="V2128" s="120"/>
      <c r="W2128" s="100" t="str">
        <f>VLOOKUP(TRIM(X2128),X10:Y92,2,FALSE)</f>
        <v>Puneet</v>
      </c>
      <c r="X2128" s="121" t="str">
        <f t="shared" si="193"/>
        <v>8.10.1</v>
      </c>
      <c r="Y2128" s="124">
        <f t="shared" si="194"/>
        <v>0</v>
      </c>
      <c r="Z2128" s="121">
        <f t="shared" si="192"/>
        <v>1</v>
      </c>
      <c r="AA2128" s="121">
        <f t="shared" si="195"/>
        <v>18</v>
      </c>
      <c r="AB2128" s="121">
        <f t="shared" si="196"/>
        <v>0</v>
      </c>
      <c r="AC2128" s="121">
        <f t="shared" si="197"/>
        <v>0</v>
      </c>
    </row>
    <row r="2129" spans="1:29" ht="35.25" customHeight="1" x14ac:dyDescent="0.25">
      <c r="A2129" s="89" t="s">
        <v>225</v>
      </c>
      <c r="B2129" s="94" t="s">
        <v>42</v>
      </c>
      <c r="C2129" s="91" t="s">
        <v>98</v>
      </c>
      <c r="D2129" s="91" t="s">
        <v>1982</v>
      </c>
      <c r="E2129" s="122" t="s">
        <v>6219</v>
      </c>
      <c r="F2129" s="92" t="s">
        <v>243</v>
      </c>
      <c r="G2129" s="92" t="s">
        <v>99</v>
      </c>
      <c r="H2129" s="92" t="s">
        <v>4522</v>
      </c>
      <c r="I2129" s="162" t="s">
        <v>110</v>
      </c>
      <c r="J2129" s="96" t="s">
        <v>260</v>
      </c>
      <c r="K2129" s="95"/>
      <c r="L2129" s="96"/>
      <c r="M2129" s="95"/>
      <c r="N2129" s="94" t="s">
        <v>546</v>
      </c>
      <c r="O2129" s="94" t="s">
        <v>245</v>
      </c>
      <c r="P2129" s="94" t="s">
        <v>261</v>
      </c>
      <c r="Q2129" s="98" t="s">
        <v>4521</v>
      </c>
      <c r="R2129" s="98" t="s">
        <v>6710</v>
      </c>
      <c r="S2129" s="99" t="s">
        <v>226</v>
      </c>
      <c r="T2129" s="94" t="s">
        <v>262</v>
      </c>
      <c r="U2129" s="120"/>
      <c r="V2129" s="120"/>
      <c r="W2129" s="100" t="str">
        <f>VLOOKUP(TRIM(X2129),X10:Y92,2,FALSE)</f>
        <v>Puneet</v>
      </c>
      <c r="X2129" s="121" t="str">
        <f t="shared" si="193"/>
        <v>8.10.1</v>
      </c>
      <c r="Y2129" s="124">
        <f t="shared" si="194"/>
        <v>0</v>
      </c>
      <c r="Z2129" s="121">
        <f t="shared" si="192"/>
        <v>1</v>
      </c>
      <c r="AA2129" s="121">
        <f t="shared" si="195"/>
        <v>5</v>
      </c>
      <c r="AB2129" s="121">
        <f t="shared" si="196"/>
        <v>0</v>
      </c>
      <c r="AC2129" s="121">
        <f t="shared" si="197"/>
        <v>0</v>
      </c>
    </row>
    <row r="2130" spans="1:29" ht="35.25" customHeight="1" x14ac:dyDescent="0.25">
      <c r="A2130" s="89" t="s">
        <v>225</v>
      </c>
      <c r="B2130" s="94" t="s">
        <v>42</v>
      </c>
      <c r="C2130" s="91" t="s">
        <v>98</v>
      </c>
      <c r="D2130" s="91" t="s">
        <v>1982</v>
      </c>
      <c r="E2130" s="122" t="s">
        <v>6220</v>
      </c>
      <c r="F2130" s="92" t="s">
        <v>243</v>
      </c>
      <c r="G2130" s="92" t="s">
        <v>99</v>
      </c>
      <c r="H2130" s="92" t="s">
        <v>4549</v>
      </c>
      <c r="I2130" s="162" t="s">
        <v>110</v>
      </c>
      <c r="J2130" s="94" t="s">
        <v>260</v>
      </c>
      <c r="K2130" s="156"/>
      <c r="L2130" s="94"/>
      <c r="M2130" s="156"/>
      <c r="N2130" s="94" t="s">
        <v>546</v>
      </c>
      <c r="O2130" s="94" t="s">
        <v>245</v>
      </c>
      <c r="P2130" s="94" t="s">
        <v>261</v>
      </c>
      <c r="Q2130" s="98" t="s">
        <v>3173</v>
      </c>
      <c r="R2130" s="98" t="s">
        <v>6711</v>
      </c>
      <c r="S2130" s="99" t="s">
        <v>226</v>
      </c>
      <c r="T2130" s="94" t="s">
        <v>262</v>
      </c>
      <c r="U2130" s="120"/>
      <c r="V2130" s="120"/>
      <c r="W2130" s="100" t="str">
        <f>VLOOKUP(TRIM(X2130),X10:Y92,2,FALSE)</f>
        <v>Puneet</v>
      </c>
      <c r="X2130" s="121" t="str">
        <f t="shared" si="193"/>
        <v>8.10.1</v>
      </c>
      <c r="Y2130" s="124">
        <f t="shared" si="194"/>
        <v>0</v>
      </c>
      <c r="Z2130" s="121">
        <f t="shared" si="192"/>
        <v>1</v>
      </c>
      <c r="AA2130" s="121">
        <f t="shared" si="195"/>
        <v>5</v>
      </c>
      <c r="AB2130" s="121">
        <f t="shared" si="196"/>
        <v>0</v>
      </c>
      <c r="AC2130" s="121">
        <f t="shared" si="197"/>
        <v>0</v>
      </c>
    </row>
    <row r="2131" spans="1:29" ht="35.25" customHeight="1" x14ac:dyDescent="0.25">
      <c r="A2131" s="89" t="s">
        <v>225</v>
      </c>
      <c r="B2131" s="94" t="s">
        <v>2534</v>
      </c>
      <c r="C2131" s="91" t="s">
        <v>98</v>
      </c>
      <c r="D2131" s="91" t="s">
        <v>1983</v>
      </c>
      <c r="E2131" s="122" t="s">
        <v>6221</v>
      </c>
      <c r="F2131" s="92" t="s">
        <v>13</v>
      </c>
      <c r="G2131" s="92" t="s">
        <v>99</v>
      </c>
      <c r="H2131" s="92" t="s">
        <v>6803</v>
      </c>
      <c r="I2131" s="221" t="s">
        <v>376</v>
      </c>
      <c r="J2131" s="96"/>
      <c r="K2131" s="95"/>
      <c r="L2131" s="96"/>
      <c r="M2131" s="95"/>
      <c r="N2131" s="94"/>
      <c r="O2131" s="94" t="s">
        <v>245</v>
      </c>
      <c r="P2131" s="94" t="s">
        <v>2152</v>
      </c>
      <c r="Q2131" s="98" t="s">
        <v>2534</v>
      </c>
      <c r="R2131" s="98" t="s">
        <v>6712</v>
      </c>
      <c r="S2131" s="99" t="s">
        <v>226</v>
      </c>
      <c r="T2131" s="94" t="s">
        <v>262</v>
      </c>
      <c r="U2131" s="120"/>
      <c r="V2131" s="120"/>
      <c r="W2131" s="100" t="str">
        <f>VLOOKUP(TRIM(X2131),X10:Y92,2,FALSE)</f>
        <v>Puneet</v>
      </c>
      <c r="X2131" s="121" t="str">
        <f t="shared" si="193"/>
        <v>8.10.2</v>
      </c>
      <c r="Y2131" s="124">
        <f t="shared" si="194"/>
        <v>0</v>
      </c>
      <c r="Z2131" s="121">
        <f t="shared" si="192"/>
        <v>0</v>
      </c>
      <c r="AA2131" s="121">
        <f t="shared" si="195"/>
        <v>6</v>
      </c>
      <c r="AB2131" s="121">
        <f t="shared" si="196"/>
        <v>0</v>
      </c>
      <c r="AC2131" s="121">
        <f t="shared" si="197"/>
        <v>1</v>
      </c>
    </row>
    <row r="2132" spans="1:29" ht="35.25" customHeight="1" x14ac:dyDescent="0.25">
      <c r="A2132" s="89"/>
      <c r="B2132" s="94" t="s">
        <v>3509</v>
      </c>
      <c r="C2132" s="91" t="s">
        <v>14</v>
      </c>
      <c r="D2132" s="91" t="s">
        <v>1983</v>
      </c>
      <c r="E2132" s="122" t="s">
        <v>6222</v>
      </c>
      <c r="F2132" s="92" t="s">
        <v>16</v>
      </c>
      <c r="G2132" s="209" t="s">
        <v>99</v>
      </c>
      <c r="H2132" s="209" t="s">
        <v>3510</v>
      </c>
      <c r="I2132" s="210" t="s">
        <v>3507</v>
      </c>
      <c r="J2132" s="151" t="s">
        <v>255</v>
      </c>
      <c r="K2132" s="152">
        <v>3622</v>
      </c>
      <c r="L2132" s="151" t="s">
        <v>50</v>
      </c>
      <c r="M2132" s="152" t="s">
        <v>254</v>
      </c>
      <c r="N2132" s="151" t="s">
        <v>2150</v>
      </c>
      <c r="O2132" s="151" t="s">
        <v>245</v>
      </c>
      <c r="P2132" s="151" t="s">
        <v>2152</v>
      </c>
      <c r="Q2132" s="98" t="s">
        <v>3508</v>
      </c>
      <c r="R2132" s="211" t="s">
        <v>6223</v>
      </c>
      <c r="S2132" s="153"/>
      <c r="T2132" s="94" t="s">
        <v>294</v>
      </c>
      <c r="U2132" s="120"/>
      <c r="V2132" s="120"/>
      <c r="W2132" s="100" t="str">
        <f>VLOOKUP(TRIM(X2132),X10:Y92,2,FALSE)</f>
        <v>Puneet</v>
      </c>
      <c r="X2132" s="121" t="str">
        <f t="shared" si="193"/>
        <v>8.10.2</v>
      </c>
      <c r="Y2132" s="124">
        <f t="shared" si="194"/>
        <v>0</v>
      </c>
      <c r="Z2132" s="121">
        <f t="shared" si="192"/>
        <v>0</v>
      </c>
      <c r="AA2132" s="121">
        <f t="shared" si="195"/>
        <v>117</v>
      </c>
      <c r="AB2132" s="121">
        <f t="shared" si="196"/>
        <v>0</v>
      </c>
      <c r="AC2132" s="121">
        <f t="shared" si="197"/>
        <v>0</v>
      </c>
    </row>
    <row r="2133" spans="1:29" ht="35.25" customHeight="1" x14ac:dyDescent="0.25">
      <c r="A2133" s="89" t="s">
        <v>225</v>
      </c>
      <c r="B2133" s="94" t="s">
        <v>3693</v>
      </c>
      <c r="C2133" s="91" t="s">
        <v>98</v>
      </c>
      <c r="D2133" s="91" t="s">
        <v>1983</v>
      </c>
      <c r="E2133" s="122" t="s">
        <v>6224</v>
      </c>
      <c r="F2133" s="92" t="s">
        <v>15</v>
      </c>
      <c r="G2133" s="92" t="s">
        <v>99</v>
      </c>
      <c r="H2133" s="92" t="s">
        <v>2632</v>
      </c>
      <c r="I2133" s="162" t="s">
        <v>6399</v>
      </c>
      <c r="J2133" s="96" t="s">
        <v>295</v>
      </c>
      <c r="K2133" s="95">
        <v>1242</v>
      </c>
      <c r="L2133" s="96" t="s">
        <v>50</v>
      </c>
      <c r="M2133" s="95" t="s">
        <v>254</v>
      </c>
      <c r="N2133" s="94" t="s">
        <v>424</v>
      </c>
      <c r="O2133" s="94" t="s">
        <v>245</v>
      </c>
      <c r="P2133" s="94" t="s">
        <v>2152</v>
      </c>
      <c r="Q2133" s="98" t="s">
        <v>6400</v>
      </c>
      <c r="R2133" s="98" t="s">
        <v>6713</v>
      </c>
      <c r="S2133" s="99" t="s">
        <v>5406</v>
      </c>
      <c r="T2133" s="94" t="s">
        <v>262</v>
      </c>
      <c r="U2133" s="120"/>
      <c r="V2133" s="120"/>
      <c r="W2133" s="100" t="str">
        <f>VLOOKUP(TRIM(X2133),X10:Y92,2,FALSE)</f>
        <v>Puneet</v>
      </c>
      <c r="X2133" s="121" t="str">
        <f t="shared" si="193"/>
        <v>8.10.2</v>
      </c>
      <c r="Y2133" s="124">
        <f t="shared" si="194"/>
        <v>1</v>
      </c>
      <c r="Z2133" s="121">
        <f t="shared" si="192"/>
        <v>0</v>
      </c>
      <c r="AA2133" s="121">
        <f t="shared" si="195"/>
        <v>15</v>
      </c>
      <c r="AB2133" s="121">
        <f t="shared" si="196"/>
        <v>0</v>
      </c>
      <c r="AC2133" s="121">
        <f t="shared" si="197"/>
        <v>0</v>
      </c>
    </row>
    <row r="2134" spans="1:29" ht="35.25" customHeight="1" x14ac:dyDescent="0.25">
      <c r="A2134" s="89" t="s">
        <v>225</v>
      </c>
      <c r="B2134" s="94" t="s">
        <v>6943</v>
      </c>
      <c r="C2134" s="91" t="s">
        <v>98</v>
      </c>
      <c r="D2134" s="91" t="s">
        <v>1983</v>
      </c>
      <c r="E2134" s="122" t="s">
        <v>6225</v>
      </c>
      <c r="F2134" s="92" t="s">
        <v>15</v>
      </c>
      <c r="G2134" s="92" t="s">
        <v>99</v>
      </c>
      <c r="H2134" s="92" t="s">
        <v>3722</v>
      </c>
      <c r="I2134" s="162" t="s">
        <v>3719</v>
      </c>
      <c r="J2134" s="94" t="s">
        <v>255</v>
      </c>
      <c r="K2134" s="156">
        <v>3624</v>
      </c>
      <c r="L2134" s="94" t="s">
        <v>50</v>
      </c>
      <c r="M2134" s="156" t="s">
        <v>254</v>
      </c>
      <c r="N2134" s="94" t="s">
        <v>2150</v>
      </c>
      <c r="O2134" s="94" t="s">
        <v>245</v>
      </c>
      <c r="P2134" s="94" t="s">
        <v>2152</v>
      </c>
      <c r="Q2134" s="98" t="s">
        <v>3720</v>
      </c>
      <c r="R2134" s="98" t="s">
        <v>6714</v>
      </c>
      <c r="S2134" s="99" t="s">
        <v>5406</v>
      </c>
      <c r="T2134" s="94" t="s">
        <v>284</v>
      </c>
      <c r="U2134" s="120"/>
      <c r="V2134" s="120"/>
      <c r="W2134" s="100" t="str">
        <f>VLOOKUP(TRIM(X2134),X10:Y92,2,FALSE)</f>
        <v>Puneet</v>
      </c>
      <c r="X2134" s="121" t="str">
        <f t="shared" si="193"/>
        <v>8.10.2</v>
      </c>
      <c r="Y2134" s="124">
        <f t="shared" si="194"/>
        <v>1</v>
      </c>
      <c r="Z2134" s="121">
        <f t="shared" ref="Z2134:Z2170" si="198">IF(F2134="P-CR", IF(S2134="Approved", 1, IF(S2134="Block approved", 1, 0)),0)</f>
        <v>0</v>
      </c>
      <c r="AA2134" s="121">
        <f t="shared" si="195"/>
        <v>130</v>
      </c>
      <c r="AB2134" s="121">
        <f t="shared" si="196"/>
        <v>0</v>
      </c>
      <c r="AC2134" s="121">
        <f t="shared" si="197"/>
        <v>0</v>
      </c>
    </row>
    <row r="2135" spans="1:29" ht="35.25" customHeight="1" x14ac:dyDescent="0.25">
      <c r="A2135" s="89" t="s">
        <v>225</v>
      </c>
      <c r="B2135" s="94" t="s">
        <v>3723</v>
      </c>
      <c r="C2135" s="91" t="s">
        <v>98</v>
      </c>
      <c r="D2135" s="91" t="s">
        <v>1983</v>
      </c>
      <c r="E2135" s="122" t="s">
        <v>6226</v>
      </c>
      <c r="F2135" s="92" t="s">
        <v>15</v>
      </c>
      <c r="G2135" s="92" t="s">
        <v>99</v>
      </c>
      <c r="H2135" s="92" t="s">
        <v>3722</v>
      </c>
      <c r="I2135" s="162" t="s">
        <v>3719</v>
      </c>
      <c r="J2135" s="96" t="s">
        <v>247</v>
      </c>
      <c r="K2135" s="95">
        <v>2574</v>
      </c>
      <c r="L2135" s="96" t="s">
        <v>50</v>
      </c>
      <c r="M2135" s="95" t="s">
        <v>254</v>
      </c>
      <c r="N2135" s="94" t="s">
        <v>2148</v>
      </c>
      <c r="O2135" s="94" t="s">
        <v>245</v>
      </c>
      <c r="P2135" s="94" t="s">
        <v>2152</v>
      </c>
      <c r="Q2135" s="98" t="s">
        <v>3720</v>
      </c>
      <c r="R2135" s="98" t="s">
        <v>6715</v>
      </c>
      <c r="S2135" s="99" t="s">
        <v>5406</v>
      </c>
      <c r="T2135" s="94" t="s">
        <v>284</v>
      </c>
      <c r="U2135" s="120"/>
      <c r="V2135" s="120"/>
      <c r="W2135" s="100" t="str">
        <f>VLOOKUP(TRIM(X2135),X10:Y92,2,FALSE)</f>
        <v>Puneet</v>
      </c>
      <c r="X2135" s="121" t="str">
        <f t="shared" si="193"/>
        <v>8.10.2</v>
      </c>
      <c r="Y2135" s="124">
        <f t="shared" si="194"/>
        <v>1</v>
      </c>
      <c r="Z2135" s="121">
        <f t="shared" si="198"/>
        <v>0</v>
      </c>
      <c r="AA2135" s="121">
        <f t="shared" si="195"/>
        <v>130</v>
      </c>
      <c r="AB2135" s="121">
        <f t="shared" si="196"/>
        <v>0</v>
      </c>
      <c r="AC2135" s="121">
        <f t="shared" si="197"/>
        <v>0</v>
      </c>
    </row>
    <row r="2136" spans="1:29" ht="35.25" customHeight="1" x14ac:dyDescent="0.25">
      <c r="A2136" s="89" t="s">
        <v>225</v>
      </c>
      <c r="B2136" s="94" t="s">
        <v>3323</v>
      </c>
      <c r="C2136" s="91" t="s">
        <v>98</v>
      </c>
      <c r="D2136" s="91" t="s">
        <v>223</v>
      </c>
      <c r="E2136" s="122" t="s">
        <v>6227</v>
      </c>
      <c r="F2136" s="92" t="s">
        <v>15</v>
      </c>
      <c r="G2136" s="92" t="s">
        <v>99</v>
      </c>
      <c r="H2136" s="92" t="s">
        <v>549</v>
      </c>
      <c r="I2136" s="162" t="s">
        <v>6781</v>
      </c>
      <c r="J2136" s="94" t="s">
        <v>296</v>
      </c>
      <c r="K2136" s="156">
        <v>144</v>
      </c>
      <c r="L2136" s="94" t="s">
        <v>50</v>
      </c>
      <c r="M2136" s="156" t="s">
        <v>108</v>
      </c>
      <c r="N2136" s="94" t="s">
        <v>385</v>
      </c>
      <c r="O2136" s="94" t="s">
        <v>245</v>
      </c>
      <c r="P2136" s="94" t="s">
        <v>550</v>
      </c>
      <c r="Q2136" s="98" t="s">
        <v>3322</v>
      </c>
      <c r="R2136" s="98" t="s">
        <v>6716</v>
      </c>
      <c r="S2136" s="99" t="s">
        <v>5406</v>
      </c>
      <c r="T2136" s="94" t="s">
        <v>294</v>
      </c>
      <c r="U2136" s="120"/>
      <c r="V2136" s="120"/>
      <c r="W2136" s="100" t="str">
        <f>VLOOKUP(TRIM(X2136),X10:Y92,2,FALSE)</f>
        <v>Puneet</v>
      </c>
      <c r="X2136" s="121" t="str">
        <f t="shared" si="193"/>
        <v>8.14</v>
      </c>
      <c r="Y2136" s="124">
        <f t="shared" si="194"/>
        <v>1</v>
      </c>
      <c r="Z2136" s="121">
        <f t="shared" si="198"/>
        <v>0</v>
      </c>
      <c r="AA2136" s="121">
        <f t="shared" si="195"/>
        <v>16</v>
      </c>
      <c r="AB2136" s="121">
        <f t="shared" si="196"/>
        <v>0</v>
      </c>
      <c r="AC2136" s="121">
        <f t="shared" si="197"/>
        <v>0</v>
      </c>
    </row>
    <row r="2137" spans="1:29" ht="35.25" customHeight="1" x14ac:dyDescent="0.25">
      <c r="A2137" s="89" t="s">
        <v>225</v>
      </c>
      <c r="B2137" s="94" t="s">
        <v>3325</v>
      </c>
      <c r="C2137" s="91" t="s">
        <v>98</v>
      </c>
      <c r="D2137" s="91" t="s">
        <v>223</v>
      </c>
      <c r="E2137" s="122" t="s">
        <v>6228</v>
      </c>
      <c r="F2137" s="92" t="s">
        <v>15</v>
      </c>
      <c r="G2137" s="92" t="s">
        <v>99</v>
      </c>
      <c r="H2137" s="92" t="s">
        <v>2378</v>
      </c>
      <c r="I2137" s="162" t="s">
        <v>6781</v>
      </c>
      <c r="J2137" s="96" t="s">
        <v>2379</v>
      </c>
      <c r="K2137" s="95">
        <v>18</v>
      </c>
      <c r="L2137" s="96" t="s">
        <v>50</v>
      </c>
      <c r="M2137" s="95" t="s">
        <v>108</v>
      </c>
      <c r="N2137" s="94" t="s">
        <v>2380</v>
      </c>
      <c r="O2137" s="94" t="s">
        <v>245</v>
      </c>
      <c r="P2137" s="94" t="s">
        <v>550</v>
      </c>
      <c r="Q2137" s="98" t="s">
        <v>3324</v>
      </c>
      <c r="R2137" s="98" t="s">
        <v>6717</v>
      </c>
      <c r="S2137" s="99" t="s">
        <v>5406</v>
      </c>
      <c r="T2137" s="94" t="s">
        <v>294</v>
      </c>
      <c r="U2137" s="120"/>
      <c r="V2137" s="120"/>
      <c r="W2137" s="100" t="str">
        <f>VLOOKUP(TRIM(X2137),X10:Y92,2,FALSE)</f>
        <v>Puneet</v>
      </c>
      <c r="X2137" s="121" t="str">
        <f t="shared" si="193"/>
        <v>8.14</v>
      </c>
      <c r="Y2137" s="124">
        <f t="shared" si="194"/>
        <v>1</v>
      </c>
      <c r="Z2137" s="121">
        <f t="shared" si="198"/>
        <v>0</v>
      </c>
      <c r="AA2137" s="121">
        <f t="shared" si="195"/>
        <v>16</v>
      </c>
      <c r="AB2137" s="121">
        <f t="shared" si="196"/>
        <v>0</v>
      </c>
      <c r="AC2137" s="121">
        <f t="shared" si="197"/>
        <v>0</v>
      </c>
    </row>
    <row r="2138" spans="1:29" ht="35.25" customHeight="1" x14ac:dyDescent="0.25">
      <c r="A2138" s="89" t="s">
        <v>225</v>
      </c>
      <c r="B2138" s="94" t="s">
        <v>3321</v>
      </c>
      <c r="C2138" s="91" t="s">
        <v>98</v>
      </c>
      <c r="D2138" s="91" t="s">
        <v>223</v>
      </c>
      <c r="E2138" s="122" t="s">
        <v>6229</v>
      </c>
      <c r="F2138" s="220" t="s">
        <v>6965</v>
      </c>
      <c r="G2138" s="92" t="s">
        <v>99</v>
      </c>
      <c r="H2138" s="92" t="s">
        <v>2383</v>
      </c>
      <c r="I2138" s="162" t="s">
        <v>293</v>
      </c>
      <c r="J2138" s="94" t="s">
        <v>296</v>
      </c>
      <c r="K2138" s="156">
        <v>147</v>
      </c>
      <c r="L2138" s="94" t="s">
        <v>50</v>
      </c>
      <c r="M2138" s="156" t="s">
        <v>108</v>
      </c>
      <c r="N2138" s="94" t="s">
        <v>385</v>
      </c>
      <c r="O2138" s="94" t="s">
        <v>245</v>
      </c>
      <c r="P2138" s="94" t="s">
        <v>550</v>
      </c>
      <c r="Q2138" s="98" t="s">
        <v>3331</v>
      </c>
      <c r="R2138" s="98" t="s">
        <v>6718</v>
      </c>
      <c r="S2138" s="99" t="s">
        <v>378</v>
      </c>
      <c r="T2138" s="94" t="s">
        <v>294</v>
      </c>
      <c r="U2138" s="120"/>
      <c r="V2138" s="120"/>
      <c r="W2138" s="100" t="str">
        <f>VLOOKUP(TRIM(X2138),X10:Y92,2,FALSE)</f>
        <v>Puneet</v>
      </c>
      <c r="X2138" s="121" t="str">
        <f t="shared" si="193"/>
        <v>8.14</v>
      </c>
      <c r="Y2138" s="124">
        <f t="shared" si="194"/>
        <v>0</v>
      </c>
      <c r="Z2138" s="121">
        <f t="shared" si="198"/>
        <v>0</v>
      </c>
      <c r="AA2138" s="121">
        <f t="shared" si="195"/>
        <v>8</v>
      </c>
      <c r="AB2138" s="121">
        <f t="shared" si="196"/>
        <v>0</v>
      </c>
      <c r="AC2138" s="121">
        <f t="shared" si="197"/>
        <v>0</v>
      </c>
    </row>
    <row r="2139" spans="1:29" ht="35.25" customHeight="1" x14ac:dyDescent="0.25">
      <c r="A2139" s="89" t="s">
        <v>225</v>
      </c>
      <c r="B2139" s="94" t="s">
        <v>4608</v>
      </c>
      <c r="C2139" s="91" t="s">
        <v>98</v>
      </c>
      <c r="D2139" s="91" t="s">
        <v>223</v>
      </c>
      <c r="E2139" s="122" t="s">
        <v>6230</v>
      </c>
      <c r="F2139" s="220" t="s">
        <v>6965</v>
      </c>
      <c r="G2139" s="92" t="s">
        <v>99</v>
      </c>
      <c r="H2139" s="92" t="s">
        <v>2842</v>
      </c>
      <c r="I2139" s="162" t="s">
        <v>300</v>
      </c>
      <c r="J2139" s="96" t="s">
        <v>296</v>
      </c>
      <c r="K2139" s="95">
        <v>151</v>
      </c>
      <c r="L2139" s="96" t="s">
        <v>50</v>
      </c>
      <c r="M2139" s="95" t="s">
        <v>254</v>
      </c>
      <c r="N2139" s="94" t="s">
        <v>385</v>
      </c>
      <c r="O2139" s="94" t="s">
        <v>245</v>
      </c>
      <c r="P2139" s="94" t="s">
        <v>550</v>
      </c>
      <c r="Q2139" s="98" t="s">
        <v>4609</v>
      </c>
      <c r="R2139" s="98" t="s">
        <v>6719</v>
      </c>
      <c r="S2139" s="99" t="s">
        <v>378</v>
      </c>
      <c r="T2139" s="94" t="s">
        <v>2813</v>
      </c>
      <c r="U2139" s="120"/>
      <c r="V2139" s="120"/>
      <c r="W2139" s="100" t="str">
        <f>VLOOKUP(TRIM(X2139),X10:Y92,2,FALSE)</f>
        <v>Puneet</v>
      </c>
      <c r="X2139" s="121" t="str">
        <f t="shared" si="193"/>
        <v>8.14</v>
      </c>
      <c r="Y2139" s="124">
        <f t="shared" si="194"/>
        <v>0</v>
      </c>
      <c r="Z2139" s="121">
        <f t="shared" si="198"/>
        <v>0</v>
      </c>
      <c r="AA2139" s="121">
        <f t="shared" si="195"/>
        <v>21</v>
      </c>
      <c r="AB2139" s="121">
        <f t="shared" si="196"/>
        <v>0</v>
      </c>
      <c r="AC2139" s="121">
        <f t="shared" si="197"/>
        <v>0</v>
      </c>
    </row>
    <row r="2140" spans="1:29" ht="35.25" customHeight="1" x14ac:dyDescent="0.25">
      <c r="A2140" s="89" t="s">
        <v>225</v>
      </c>
      <c r="B2140" s="94" t="s">
        <v>705</v>
      </c>
      <c r="C2140" s="91" t="s">
        <v>98</v>
      </c>
      <c r="D2140" s="91" t="s">
        <v>223</v>
      </c>
      <c r="E2140" s="122" t="s">
        <v>6231</v>
      </c>
      <c r="F2140" s="92" t="s">
        <v>13</v>
      </c>
      <c r="G2140" s="92" t="s">
        <v>99</v>
      </c>
      <c r="H2140" s="92" t="s">
        <v>6804</v>
      </c>
      <c r="I2140" s="221" t="s">
        <v>376</v>
      </c>
      <c r="J2140" s="94"/>
      <c r="K2140" s="156"/>
      <c r="L2140" s="94"/>
      <c r="M2140" s="156"/>
      <c r="N2140" s="94"/>
      <c r="O2140" s="94" t="s">
        <v>245</v>
      </c>
      <c r="P2140" s="94" t="s">
        <v>550</v>
      </c>
      <c r="Q2140" s="98" t="s">
        <v>6805</v>
      </c>
      <c r="R2140" s="98" t="s">
        <v>6720</v>
      </c>
      <c r="S2140" s="99" t="s">
        <v>226</v>
      </c>
      <c r="T2140" s="94" t="s">
        <v>2813</v>
      </c>
      <c r="U2140" s="120"/>
      <c r="V2140" s="120"/>
      <c r="W2140" s="100" t="str">
        <f>VLOOKUP(TRIM(X2140),X10:Y92,2,FALSE)</f>
        <v>Puneet</v>
      </c>
      <c r="X2140" s="121" t="str">
        <f t="shared" si="193"/>
        <v>8.14</v>
      </c>
      <c r="Y2140" s="124">
        <f t="shared" si="194"/>
        <v>0</v>
      </c>
      <c r="Z2140" s="121">
        <f t="shared" si="198"/>
        <v>0</v>
      </c>
      <c r="AA2140" s="121">
        <f t="shared" si="195"/>
        <v>6</v>
      </c>
      <c r="AB2140" s="121">
        <f t="shared" si="196"/>
        <v>0</v>
      </c>
      <c r="AC2140" s="121">
        <f t="shared" si="197"/>
        <v>1</v>
      </c>
    </row>
    <row r="2141" spans="1:29" ht="35.25" customHeight="1" x14ac:dyDescent="0.25">
      <c r="A2141" s="89" t="s">
        <v>225</v>
      </c>
      <c r="B2141" s="94" t="s">
        <v>4592</v>
      </c>
      <c r="C2141" s="91" t="s">
        <v>98</v>
      </c>
      <c r="D2141" s="91" t="s">
        <v>223</v>
      </c>
      <c r="E2141" s="122" t="s">
        <v>6232</v>
      </c>
      <c r="F2141" s="92" t="s">
        <v>15</v>
      </c>
      <c r="G2141" s="92" t="s">
        <v>99</v>
      </c>
      <c r="H2141" s="92" t="s">
        <v>3189</v>
      </c>
      <c r="I2141" s="162" t="s">
        <v>274</v>
      </c>
      <c r="J2141" s="96" t="s">
        <v>296</v>
      </c>
      <c r="K2141" s="95">
        <v>159</v>
      </c>
      <c r="L2141" s="96" t="s">
        <v>50</v>
      </c>
      <c r="M2141" s="95" t="s">
        <v>108</v>
      </c>
      <c r="N2141" s="94" t="s">
        <v>385</v>
      </c>
      <c r="O2141" s="94" t="s">
        <v>245</v>
      </c>
      <c r="P2141" s="94" t="s">
        <v>550</v>
      </c>
      <c r="Q2141" s="98" t="s">
        <v>4591</v>
      </c>
      <c r="R2141" s="98" t="s">
        <v>6721</v>
      </c>
      <c r="S2141" s="99" t="s">
        <v>5406</v>
      </c>
      <c r="T2141" s="94" t="s">
        <v>485</v>
      </c>
      <c r="U2141" s="120"/>
      <c r="V2141" s="120"/>
      <c r="W2141" s="100" t="str">
        <f>VLOOKUP(TRIM(X2141),X10:Y92,2,FALSE)</f>
        <v>Puneet</v>
      </c>
      <c r="X2141" s="121" t="str">
        <f t="shared" ref="X2141:X2170" si="199">IF(ISNONTEXT(D2141),"" &amp; D2141 &amp;"",T(D2141))</f>
        <v>8.14</v>
      </c>
      <c r="Y2141" s="124">
        <f t="shared" ref="Y2141:Y2170" si="200">IF(F2141="CR", IF(S2141="Approved", 1, IF(S2141="Agreed", 1, IF(S2141="Block approved", 1, 0))),0)</f>
        <v>1</v>
      </c>
      <c r="Z2141" s="121">
        <f t="shared" si="198"/>
        <v>0</v>
      </c>
      <c r="AA2141" s="121">
        <f t="shared" ref="AA2141:AA2170" si="201">LEN(I2141)</f>
        <v>26</v>
      </c>
      <c r="AB2141" s="121">
        <f t="shared" ref="AB2141:AB2170" si="202">IF(LEFT(H2141, 12)="Reserved for",  1, 0)</f>
        <v>0</v>
      </c>
      <c r="AC2141" s="121">
        <f t="shared" ref="AC2141:AC2170" si="203">IF(F2141="LS OUT", IF(S2141="Approved", 1, IF(S2141="Block approved", 1, 0)),0)</f>
        <v>0</v>
      </c>
    </row>
    <row r="2142" spans="1:29" ht="35.25" customHeight="1" x14ac:dyDescent="0.25">
      <c r="A2142" s="89" t="s">
        <v>225</v>
      </c>
      <c r="B2142" s="94" t="s">
        <v>6944</v>
      </c>
      <c r="C2142" s="91" t="s">
        <v>98</v>
      </c>
      <c r="D2142" s="91" t="s">
        <v>224</v>
      </c>
      <c r="E2142" s="122" t="s">
        <v>6233</v>
      </c>
      <c r="F2142" s="92" t="s">
        <v>15</v>
      </c>
      <c r="G2142" s="92" t="s">
        <v>99</v>
      </c>
      <c r="H2142" s="92" t="s">
        <v>2388</v>
      </c>
      <c r="I2142" s="162" t="s">
        <v>3340</v>
      </c>
      <c r="J2142" s="94" t="s">
        <v>255</v>
      </c>
      <c r="K2142" s="156">
        <v>3620</v>
      </c>
      <c r="L2142" s="94" t="s">
        <v>50</v>
      </c>
      <c r="M2142" s="156" t="s">
        <v>254</v>
      </c>
      <c r="N2142" s="94" t="s">
        <v>2150</v>
      </c>
      <c r="O2142" s="94" t="s">
        <v>245</v>
      </c>
      <c r="P2142" s="94" t="s">
        <v>570</v>
      </c>
      <c r="Q2142" s="98" t="s">
        <v>6401</v>
      </c>
      <c r="R2142" s="98" t="s">
        <v>6722</v>
      </c>
      <c r="S2142" s="99" t="s">
        <v>5406</v>
      </c>
      <c r="T2142" s="94" t="s">
        <v>413</v>
      </c>
      <c r="U2142" s="120"/>
      <c r="V2142" s="120"/>
      <c r="W2142" s="100" t="str">
        <f>VLOOKUP(TRIM(X2142),X10:Y92,2,FALSE)</f>
        <v>Puneet</v>
      </c>
      <c r="X2142" s="121" t="str">
        <f t="shared" si="199"/>
        <v>8.15</v>
      </c>
      <c r="Y2142" s="124">
        <f t="shared" si="200"/>
        <v>1</v>
      </c>
      <c r="Z2142" s="121">
        <f t="shared" si="198"/>
        <v>0</v>
      </c>
      <c r="AA2142" s="121">
        <f t="shared" si="201"/>
        <v>82</v>
      </c>
      <c r="AB2142" s="121">
        <f t="shared" si="202"/>
        <v>0</v>
      </c>
      <c r="AC2142" s="121">
        <f t="shared" si="203"/>
        <v>0</v>
      </c>
    </row>
    <row r="2143" spans="1:29" ht="35.25" customHeight="1" x14ac:dyDescent="0.25">
      <c r="A2143" s="89" t="s">
        <v>225</v>
      </c>
      <c r="B2143" s="94" t="s">
        <v>6945</v>
      </c>
      <c r="C2143" s="91" t="s">
        <v>98</v>
      </c>
      <c r="D2143" s="91" t="s">
        <v>224</v>
      </c>
      <c r="E2143" s="122" t="s">
        <v>6234</v>
      </c>
      <c r="F2143" s="92" t="s">
        <v>15</v>
      </c>
      <c r="G2143" s="92" t="s">
        <v>99</v>
      </c>
      <c r="H2143" s="92" t="s">
        <v>2388</v>
      </c>
      <c r="I2143" s="162" t="s">
        <v>3340</v>
      </c>
      <c r="J2143" s="96" t="s">
        <v>484</v>
      </c>
      <c r="K2143" s="95">
        <v>1133</v>
      </c>
      <c r="L2143" s="96" t="s">
        <v>50</v>
      </c>
      <c r="M2143" s="95" t="s">
        <v>254</v>
      </c>
      <c r="N2143" s="94" t="s">
        <v>250</v>
      </c>
      <c r="O2143" s="94" t="s">
        <v>245</v>
      </c>
      <c r="P2143" s="94" t="s">
        <v>570</v>
      </c>
      <c r="Q2143" s="98" t="s">
        <v>6402</v>
      </c>
      <c r="R2143" s="98" t="s">
        <v>6723</v>
      </c>
      <c r="S2143" s="99" t="s">
        <v>5406</v>
      </c>
      <c r="T2143" s="94" t="s">
        <v>413</v>
      </c>
      <c r="U2143" s="120"/>
      <c r="V2143" s="120"/>
      <c r="W2143" s="100" t="str">
        <f>VLOOKUP(TRIM(X2143),X10:Y92,2,FALSE)</f>
        <v>Puneet</v>
      </c>
      <c r="X2143" s="121" t="str">
        <f t="shared" si="199"/>
        <v>8.15</v>
      </c>
      <c r="Y2143" s="124">
        <f t="shared" si="200"/>
        <v>1</v>
      </c>
      <c r="Z2143" s="121">
        <f t="shared" si="198"/>
        <v>0</v>
      </c>
      <c r="AA2143" s="121">
        <f t="shared" si="201"/>
        <v>82</v>
      </c>
      <c r="AB2143" s="121">
        <f t="shared" si="202"/>
        <v>0</v>
      </c>
      <c r="AC2143" s="121">
        <f t="shared" si="203"/>
        <v>0</v>
      </c>
    </row>
    <row r="2144" spans="1:29" ht="35.25" customHeight="1" x14ac:dyDescent="0.25">
      <c r="A2144" s="89" t="s">
        <v>225</v>
      </c>
      <c r="B2144" s="94" t="s">
        <v>6946</v>
      </c>
      <c r="C2144" s="91" t="s">
        <v>98</v>
      </c>
      <c r="D2144" s="91" t="s">
        <v>224</v>
      </c>
      <c r="E2144" s="122" t="s">
        <v>6235</v>
      </c>
      <c r="F2144" s="92" t="s">
        <v>15</v>
      </c>
      <c r="G2144" s="92" t="s">
        <v>99</v>
      </c>
      <c r="H2144" s="92" t="s">
        <v>2388</v>
      </c>
      <c r="I2144" s="162" t="s">
        <v>3340</v>
      </c>
      <c r="J2144" s="94" t="s">
        <v>247</v>
      </c>
      <c r="K2144" s="156">
        <v>2536</v>
      </c>
      <c r="L2144" s="94" t="s">
        <v>50</v>
      </c>
      <c r="M2144" s="156" t="s">
        <v>254</v>
      </c>
      <c r="N2144" s="94" t="s">
        <v>2148</v>
      </c>
      <c r="O2144" s="94" t="s">
        <v>245</v>
      </c>
      <c r="P2144" s="94" t="s">
        <v>570</v>
      </c>
      <c r="Q2144" s="98" t="s">
        <v>6403</v>
      </c>
      <c r="R2144" s="98" t="s">
        <v>6724</v>
      </c>
      <c r="S2144" s="99" t="s">
        <v>5406</v>
      </c>
      <c r="T2144" s="94" t="s">
        <v>413</v>
      </c>
      <c r="U2144" s="120"/>
      <c r="V2144" s="120"/>
      <c r="W2144" s="100" t="str">
        <f>VLOOKUP(TRIM(X2144),X10:Y92,2,FALSE)</f>
        <v>Puneet</v>
      </c>
      <c r="X2144" s="121" t="str">
        <f t="shared" si="199"/>
        <v>8.15</v>
      </c>
      <c r="Y2144" s="124">
        <f t="shared" si="200"/>
        <v>1</v>
      </c>
      <c r="Z2144" s="121">
        <f t="shared" si="198"/>
        <v>0</v>
      </c>
      <c r="AA2144" s="121">
        <f t="shared" si="201"/>
        <v>82</v>
      </c>
      <c r="AB2144" s="121">
        <f t="shared" si="202"/>
        <v>0</v>
      </c>
      <c r="AC2144" s="121">
        <f t="shared" si="203"/>
        <v>0</v>
      </c>
    </row>
    <row r="2145" spans="1:29" ht="35.25" customHeight="1" x14ac:dyDescent="0.25">
      <c r="A2145" s="89" t="s">
        <v>225</v>
      </c>
      <c r="B2145" s="94" t="s">
        <v>6947</v>
      </c>
      <c r="C2145" s="91" t="s">
        <v>98</v>
      </c>
      <c r="D2145" s="91" t="s">
        <v>224</v>
      </c>
      <c r="E2145" s="122" t="s">
        <v>6236</v>
      </c>
      <c r="F2145" s="92" t="s">
        <v>15</v>
      </c>
      <c r="G2145" s="92" t="s">
        <v>99</v>
      </c>
      <c r="H2145" s="92" t="s">
        <v>2388</v>
      </c>
      <c r="I2145" s="162" t="s">
        <v>3340</v>
      </c>
      <c r="J2145" s="96" t="s">
        <v>268</v>
      </c>
      <c r="K2145" s="95">
        <v>507</v>
      </c>
      <c r="L2145" s="96" t="s">
        <v>50</v>
      </c>
      <c r="M2145" s="95" t="s">
        <v>254</v>
      </c>
      <c r="N2145" s="94" t="s">
        <v>2148</v>
      </c>
      <c r="O2145" s="94" t="s">
        <v>245</v>
      </c>
      <c r="P2145" s="94" t="s">
        <v>570</v>
      </c>
      <c r="Q2145" s="98" t="s">
        <v>6404</v>
      </c>
      <c r="R2145" s="98" t="s">
        <v>6725</v>
      </c>
      <c r="S2145" s="99" t="s">
        <v>5406</v>
      </c>
      <c r="T2145" s="94" t="s">
        <v>413</v>
      </c>
      <c r="U2145" s="120"/>
      <c r="V2145" s="120"/>
      <c r="W2145" s="100" t="str">
        <f>VLOOKUP(TRIM(X2145),X10:Y92,2,FALSE)</f>
        <v>Puneet</v>
      </c>
      <c r="X2145" s="121" t="str">
        <f t="shared" si="199"/>
        <v>8.15</v>
      </c>
      <c r="Y2145" s="124">
        <f t="shared" si="200"/>
        <v>1</v>
      </c>
      <c r="Z2145" s="121">
        <f t="shared" si="198"/>
        <v>0</v>
      </c>
      <c r="AA2145" s="121">
        <f t="shared" si="201"/>
        <v>82</v>
      </c>
      <c r="AB2145" s="121">
        <f t="shared" si="202"/>
        <v>0</v>
      </c>
      <c r="AC2145" s="121">
        <f t="shared" si="203"/>
        <v>0</v>
      </c>
    </row>
    <row r="2146" spans="1:29" ht="35.25" customHeight="1" x14ac:dyDescent="0.25">
      <c r="A2146" s="89" t="s">
        <v>225</v>
      </c>
      <c r="B2146" s="94" t="s">
        <v>3348</v>
      </c>
      <c r="C2146" s="91" t="s">
        <v>98</v>
      </c>
      <c r="D2146" s="91" t="s">
        <v>224</v>
      </c>
      <c r="E2146" s="122" t="s">
        <v>6237</v>
      </c>
      <c r="F2146" s="92" t="s">
        <v>15</v>
      </c>
      <c r="G2146" s="92" t="s">
        <v>99</v>
      </c>
      <c r="H2146" s="92" t="s">
        <v>2388</v>
      </c>
      <c r="I2146" s="162" t="s">
        <v>3346</v>
      </c>
      <c r="J2146" s="94" t="s">
        <v>106</v>
      </c>
      <c r="K2146" s="156">
        <v>2472</v>
      </c>
      <c r="L2146" s="94" t="s">
        <v>50</v>
      </c>
      <c r="M2146" s="156" t="s">
        <v>254</v>
      </c>
      <c r="N2146" s="94" t="s">
        <v>2160</v>
      </c>
      <c r="O2146" s="94" t="s">
        <v>245</v>
      </c>
      <c r="P2146" s="94" t="s">
        <v>570</v>
      </c>
      <c r="Q2146" s="98" t="s">
        <v>3347</v>
      </c>
      <c r="R2146" s="98" t="s">
        <v>6726</v>
      </c>
      <c r="S2146" s="99" t="s">
        <v>5406</v>
      </c>
      <c r="T2146" s="94" t="s">
        <v>413</v>
      </c>
      <c r="U2146" s="120"/>
      <c r="V2146" s="120"/>
      <c r="W2146" s="100" t="str">
        <f>VLOOKUP(TRIM(X2146),X10:Y92,2,FALSE)</f>
        <v>Puneet</v>
      </c>
      <c r="X2146" s="121" t="str">
        <f t="shared" si="199"/>
        <v>8.15</v>
      </c>
      <c r="Y2146" s="124">
        <f t="shared" si="200"/>
        <v>1</v>
      </c>
      <c r="Z2146" s="121">
        <f t="shared" si="198"/>
        <v>0</v>
      </c>
      <c r="AA2146" s="121">
        <f t="shared" si="201"/>
        <v>68</v>
      </c>
      <c r="AB2146" s="121">
        <f t="shared" si="202"/>
        <v>0</v>
      </c>
      <c r="AC2146" s="121">
        <f t="shared" si="203"/>
        <v>0</v>
      </c>
    </row>
    <row r="2147" spans="1:29" ht="35.25" customHeight="1" x14ac:dyDescent="0.25">
      <c r="A2147" s="89" t="s">
        <v>225</v>
      </c>
      <c r="B2147" s="94" t="s">
        <v>3351</v>
      </c>
      <c r="C2147" s="91" t="s">
        <v>98</v>
      </c>
      <c r="D2147" s="91" t="s">
        <v>224</v>
      </c>
      <c r="E2147" s="122" t="s">
        <v>6238</v>
      </c>
      <c r="F2147" s="92" t="s">
        <v>15</v>
      </c>
      <c r="G2147" s="92" t="s">
        <v>99</v>
      </c>
      <c r="H2147" s="92" t="s">
        <v>3352</v>
      </c>
      <c r="I2147" s="162" t="s">
        <v>3349</v>
      </c>
      <c r="J2147" s="96" t="s">
        <v>295</v>
      </c>
      <c r="K2147" s="95">
        <v>1238</v>
      </c>
      <c r="L2147" s="96" t="s">
        <v>50</v>
      </c>
      <c r="M2147" s="95" t="s">
        <v>254</v>
      </c>
      <c r="N2147" s="94" t="s">
        <v>424</v>
      </c>
      <c r="O2147" s="94" t="s">
        <v>245</v>
      </c>
      <c r="P2147" s="94" t="s">
        <v>570</v>
      </c>
      <c r="Q2147" s="98" t="s">
        <v>3350</v>
      </c>
      <c r="R2147" s="98" t="s">
        <v>6727</v>
      </c>
      <c r="S2147" s="99" t="s">
        <v>5406</v>
      </c>
      <c r="T2147" s="94" t="s">
        <v>413</v>
      </c>
      <c r="U2147" s="120"/>
      <c r="V2147" s="120"/>
      <c r="W2147" s="100" t="str">
        <f>VLOOKUP(TRIM(X2147),X10:Y92,2,FALSE)</f>
        <v>Puneet</v>
      </c>
      <c r="X2147" s="121" t="str">
        <f t="shared" si="199"/>
        <v>8.15</v>
      </c>
      <c r="Y2147" s="124">
        <f t="shared" si="200"/>
        <v>1</v>
      </c>
      <c r="Z2147" s="121">
        <f t="shared" si="198"/>
        <v>0</v>
      </c>
      <c r="AA2147" s="121">
        <f t="shared" si="201"/>
        <v>63</v>
      </c>
      <c r="AB2147" s="121">
        <f t="shared" si="202"/>
        <v>0</v>
      </c>
      <c r="AC2147" s="121">
        <f t="shared" si="203"/>
        <v>0</v>
      </c>
    </row>
    <row r="2148" spans="1:29" ht="35.25" customHeight="1" x14ac:dyDescent="0.25">
      <c r="A2148" s="89" t="s">
        <v>225</v>
      </c>
      <c r="B2148" s="94" t="s">
        <v>6948</v>
      </c>
      <c r="C2148" s="91" t="s">
        <v>98</v>
      </c>
      <c r="D2148" s="91" t="s">
        <v>1986</v>
      </c>
      <c r="E2148" s="122" t="s">
        <v>6239</v>
      </c>
      <c r="F2148" s="92" t="s">
        <v>15</v>
      </c>
      <c r="G2148" s="92" t="s">
        <v>99</v>
      </c>
      <c r="H2148" s="92" t="s">
        <v>2247</v>
      </c>
      <c r="I2148" s="162" t="s">
        <v>6405</v>
      </c>
      <c r="J2148" s="94" t="s">
        <v>268</v>
      </c>
      <c r="K2148" s="156">
        <v>506</v>
      </c>
      <c r="L2148" s="94" t="s">
        <v>50</v>
      </c>
      <c r="M2148" s="156" t="s">
        <v>254</v>
      </c>
      <c r="N2148" s="94" t="s">
        <v>2148</v>
      </c>
      <c r="O2148" s="94" t="s">
        <v>245</v>
      </c>
      <c r="P2148" s="94" t="s">
        <v>2249</v>
      </c>
      <c r="Q2148" s="98" t="s">
        <v>3298</v>
      </c>
      <c r="R2148" s="98" t="s">
        <v>6728</v>
      </c>
      <c r="S2148" s="99" t="s">
        <v>5406</v>
      </c>
      <c r="T2148" s="94" t="s">
        <v>316</v>
      </c>
      <c r="U2148" s="120"/>
      <c r="V2148" s="120"/>
      <c r="W2148" s="100" t="str">
        <f>VLOOKUP(TRIM(X2148),X10:Y92,2,FALSE)</f>
        <v>Puneet</v>
      </c>
      <c r="X2148" s="121" t="str">
        <f t="shared" si="199"/>
        <v>8.18</v>
      </c>
      <c r="Y2148" s="124">
        <f t="shared" si="200"/>
        <v>1</v>
      </c>
      <c r="Z2148" s="121">
        <f t="shared" si="198"/>
        <v>0</v>
      </c>
      <c r="AA2148" s="121">
        <f t="shared" si="201"/>
        <v>35</v>
      </c>
      <c r="AB2148" s="121">
        <f t="shared" si="202"/>
        <v>0</v>
      </c>
      <c r="AC2148" s="121">
        <f t="shared" si="203"/>
        <v>0</v>
      </c>
    </row>
    <row r="2149" spans="1:29" ht="35.25" customHeight="1" x14ac:dyDescent="0.25">
      <c r="A2149" s="89" t="s">
        <v>225</v>
      </c>
      <c r="B2149" s="94" t="s">
        <v>3427</v>
      </c>
      <c r="C2149" s="91" t="s">
        <v>98</v>
      </c>
      <c r="D2149" s="91" t="s">
        <v>1986</v>
      </c>
      <c r="E2149" s="122" t="s">
        <v>6240</v>
      </c>
      <c r="F2149" s="92" t="s">
        <v>15</v>
      </c>
      <c r="G2149" s="92" t="s">
        <v>99</v>
      </c>
      <c r="H2149" s="92" t="s">
        <v>2441</v>
      </c>
      <c r="I2149" s="162" t="s">
        <v>315</v>
      </c>
      <c r="J2149" s="96" t="s">
        <v>106</v>
      </c>
      <c r="K2149" s="95">
        <v>2478</v>
      </c>
      <c r="L2149" s="96" t="s">
        <v>50</v>
      </c>
      <c r="M2149" s="95" t="s">
        <v>254</v>
      </c>
      <c r="N2149" s="94" t="s">
        <v>2160</v>
      </c>
      <c r="O2149" s="94" t="s">
        <v>245</v>
      </c>
      <c r="P2149" s="94" t="s">
        <v>2249</v>
      </c>
      <c r="Q2149" s="98" t="s">
        <v>3426</v>
      </c>
      <c r="R2149" s="98" t="s">
        <v>6729</v>
      </c>
      <c r="S2149" s="99" t="s">
        <v>5406</v>
      </c>
      <c r="T2149" s="94" t="s">
        <v>149</v>
      </c>
      <c r="U2149" s="120"/>
      <c r="V2149" s="120"/>
      <c r="W2149" s="100" t="str">
        <f>VLOOKUP(TRIM(X2149),X10:Y92,2,FALSE)</f>
        <v>Puneet</v>
      </c>
      <c r="X2149" s="121" t="str">
        <f t="shared" si="199"/>
        <v>8.18</v>
      </c>
      <c r="Y2149" s="124">
        <f t="shared" si="200"/>
        <v>1</v>
      </c>
      <c r="Z2149" s="121">
        <f t="shared" si="198"/>
        <v>0</v>
      </c>
      <c r="AA2149" s="121">
        <f t="shared" si="201"/>
        <v>13</v>
      </c>
      <c r="AB2149" s="121">
        <f t="shared" si="202"/>
        <v>0</v>
      </c>
      <c r="AC2149" s="121">
        <f t="shared" si="203"/>
        <v>0</v>
      </c>
    </row>
    <row r="2150" spans="1:29" ht="35.25" customHeight="1" x14ac:dyDescent="0.25">
      <c r="A2150" s="89" t="s">
        <v>225</v>
      </c>
      <c r="B2150" s="94" t="s">
        <v>6949</v>
      </c>
      <c r="C2150" s="91" t="s">
        <v>98</v>
      </c>
      <c r="D2150" s="91" t="s">
        <v>1986</v>
      </c>
      <c r="E2150" s="122" t="s">
        <v>6241</v>
      </c>
      <c r="F2150" s="92" t="s">
        <v>15</v>
      </c>
      <c r="G2150" s="92" t="s">
        <v>99</v>
      </c>
      <c r="H2150" s="92" t="s">
        <v>3500</v>
      </c>
      <c r="I2150" s="162" t="s">
        <v>6782</v>
      </c>
      <c r="J2150" s="94" t="s">
        <v>268</v>
      </c>
      <c r="K2150" s="156">
        <v>520</v>
      </c>
      <c r="L2150" s="94" t="s">
        <v>50</v>
      </c>
      <c r="M2150" s="156" t="s">
        <v>254</v>
      </c>
      <c r="N2150" s="94" t="s">
        <v>2148</v>
      </c>
      <c r="O2150" s="94" t="s">
        <v>245</v>
      </c>
      <c r="P2150" s="94" t="s">
        <v>2249</v>
      </c>
      <c r="Q2150" s="98" t="s">
        <v>3498</v>
      </c>
      <c r="R2150" s="98" t="s">
        <v>6730</v>
      </c>
      <c r="S2150" s="99" t="s">
        <v>5406</v>
      </c>
      <c r="T2150" s="94" t="s">
        <v>294</v>
      </c>
      <c r="U2150" s="120"/>
      <c r="V2150" s="120"/>
      <c r="W2150" s="100" t="str">
        <f>VLOOKUP(TRIM(X2150),X10:Y92,2,FALSE)</f>
        <v>Puneet</v>
      </c>
      <c r="X2150" s="121" t="str">
        <f t="shared" si="199"/>
        <v>8.18</v>
      </c>
      <c r="Y2150" s="124">
        <f t="shared" si="200"/>
        <v>1</v>
      </c>
      <c r="Z2150" s="121">
        <f t="shared" si="198"/>
        <v>0</v>
      </c>
      <c r="AA2150" s="121">
        <f t="shared" si="201"/>
        <v>51</v>
      </c>
      <c r="AB2150" s="121">
        <f t="shared" si="202"/>
        <v>0</v>
      </c>
      <c r="AC2150" s="121">
        <f t="shared" si="203"/>
        <v>0</v>
      </c>
    </row>
    <row r="2151" spans="1:29" ht="35.25" customHeight="1" x14ac:dyDescent="0.25">
      <c r="A2151" s="89" t="s">
        <v>225</v>
      </c>
      <c r="B2151" s="94" t="s">
        <v>6950</v>
      </c>
      <c r="C2151" s="91" t="s">
        <v>98</v>
      </c>
      <c r="D2151" s="91" t="s">
        <v>1986</v>
      </c>
      <c r="E2151" s="122" t="s">
        <v>6242</v>
      </c>
      <c r="F2151" s="92" t="s">
        <v>15</v>
      </c>
      <c r="G2151" s="92" t="s">
        <v>99</v>
      </c>
      <c r="H2151" s="92" t="s">
        <v>2575</v>
      </c>
      <c r="I2151" s="162" t="s">
        <v>274</v>
      </c>
      <c r="J2151" s="96" t="s">
        <v>247</v>
      </c>
      <c r="K2151" s="95">
        <v>2560</v>
      </c>
      <c r="L2151" s="96" t="s">
        <v>50</v>
      </c>
      <c r="M2151" s="95" t="s">
        <v>254</v>
      </c>
      <c r="N2151" s="94" t="s">
        <v>2148</v>
      </c>
      <c r="O2151" s="94" t="s">
        <v>245</v>
      </c>
      <c r="P2151" s="94" t="s">
        <v>2249</v>
      </c>
      <c r="Q2151" s="98" t="s">
        <v>3577</v>
      </c>
      <c r="R2151" s="98" t="s">
        <v>6731</v>
      </c>
      <c r="S2151" s="99" t="s">
        <v>5406</v>
      </c>
      <c r="T2151" s="94" t="s">
        <v>470</v>
      </c>
      <c r="U2151" s="120"/>
      <c r="V2151" s="120"/>
      <c r="W2151" s="100" t="str">
        <f>VLOOKUP(TRIM(X2151),X10:Y92,2,FALSE)</f>
        <v>Puneet</v>
      </c>
      <c r="X2151" s="121" t="str">
        <f t="shared" si="199"/>
        <v>8.18</v>
      </c>
      <c r="Y2151" s="124">
        <f t="shared" si="200"/>
        <v>1</v>
      </c>
      <c r="Z2151" s="121">
        <f t="shared" si="198"/>
        <v>0</v>
      </c>
      <c r="AA2151" s="121">
        <f t="shared" si="201"/>
        <v>26</v>
      </c>
      <c r="AB2151" s="121">
        <f t="shared" si="202"/>
        <v>0</v>
      </c>
      <c r="AC2151" s="121">
        <f t="shared" si="203"/>
        <v>0</v>
      </c>
    </row>
    <row r="2152" spans="1:29" ht="35.25" customHeight="1" x14ac:dyDescent="0.25">
      <c r="A2152" s="89" t="s">
        <v>225</v>
      </c>
      <c r="B2152" s="94" t="s">
        <v>3580</v>
      </c>
      <c r="C2152" s="91" t="s">
        <v>98</v>
      </c>
      <c r="D2152" s="91" t="s">
        <v>1986</v>
      </c>
      <c r="E2152" s="122" t="s">
        <v>6243</v>
      </c>
      <c r="F2152" s="92" t="s">
        <v>15</v>
      </c>
      <c r="G2152" s="92" t="s">
        <v>99</v>
      </c>
      <c r="H2152" s="92" t="s">
        <v>2576</v>
      </c>
      <c r="I2152" s="162" t="s">
        <v>323</v>
      </c>
      <c r="J2152" s="94" t="s">
        <v>106</v>
      </c>
      <c r="K2152" s="156">
        <v>2496</v>
      </c>
      <c r="L2152" s="94" t="s">
        <v>50</v>
      </c>
      <c r="M2152" s="156" t="s">
        <v>254</v>
      </c>
      <c r="N2152" s="94" t="s">
        <v>2160</v>
      </c>
      <c r="O2152" s="94" t="s">
        <v>245</v>
      </c>
      <c r="P2152" s="94" t="s">
        <v>2249</v>
      </c>
      <c r="Q2152" s="98" t="s">
        <v>3579</v>
      </c>
      <c r="R2152" s="98" t="s">
        <v>6732</v>
      </c>
      <c r="S2152" s="99" t="s">
        <v>5406</v>
      </c>
      <c r="T2152" s="94" t="s">
        <v>470</v>
      </c>
      <c r="U2152" s="120"/>
      <c r="V2152" s="120"/>
      <c r="W2152" s="100" t="str">
        <f>VLOOKUP(TRIM(X2152),X10:Y92,2,FALSE)</f>
        <v>Puneet</v>
      </c>
      <c r="X2152" s="121" t="str">
        <f t="shared" si="199"/>
        <v>8.18</v>
      </c>
      <c r="Y2152" s="124">
        <f t="shared" si="200"/>
        <v>1</v>
      </c>
      <c r="Z2152" s="121">
        <f t="shared" si="198"/>
        <v>0</v>
      </c>
      <c r="AA2152" s="121">
        <f t="shared" si="201"/>
        <v>36</v>
      </c>
      <c r="AB2152" s="121">
        <f t="shared" si="202"/>
        <v>0</v>
      </c>
      <c r="AC2152" s="121">
        <f t="shared" si="203"/>
        <v>0</v>
      </c>
    </row>
    <row r="2153" spans="1:29" ht="35.25" customHeight="1" x14ac:dyDescent="0.25">
      <c r="A2153" s="89" t="s">
        <v>225</v>
      </c>
      <c r="B2153" s="94" t="s">
        <v>6951</v>
      </c>
      <c r="C2153" s="91" t="s">
        <v>98</v>
      </c>
      <c r="D2153" s="91" t="s">
        <v>1986</v>
      </c>
      <c r="E2153" s="122" t="s">
        <v>6244</v>
      </c>
      <c r="F2153" s="92" t="s">
        <v>15</v>
      </c>
      <c r="G2153" s="92" t="s">
        <v>99</v>
      </c>
      <c r="H2153" s="92" t="s">
        <v>4290</v>
      </c>
      <c r="I2153" s="162" t="s">
        <v>6783</v>
      </c>
      <c r="J2153" s="96" t="s">
        <v>106</v>
      </c>
      <c r="K2153" s="95">
        <v>2569</v>
      </c>
      <c r="L2153" s="96" t="s">
        <v>50</v>
      </c>
      <c r="M2153" s="95" t="s">
        <v>254</v>
      </c>
      <c r="N2153" s="94" t="s">
        <v>2160</v>
      </c>
      <c r="O2153" s="94" t="s">
        <v>245</v>
      </c>
      <c r="P2153" s="94" t="s">
        <v>2249</v>
      </c>
      <c r="Q2153" s="98" t="s">
        <v>4288</v>
      </c>
      <c r="R2153" s="98" t="s">
        <v>6733</v>
      </c>
      <c r="S2153" s="99" t="s">
        <v>5406</v>
      </c>
      <c r="T2153" s="94" t="s">
        <v>294</v>
      </c>
      <c r="U2153" s="120"/>
      <c r="V2153" s="120"/>
      <c r="W2153" s="100" t="str">
        <f>VLOOKUP(TRIM(X2153),X10:Y92,2,FALSE)</f>
        <v>Puneet</v>
      </c>
      <c r="X2153" s="121" t="str">
        <f t="shared" si="199"/>
        <v>8.18</v>
      </c>
      <c r="Y2153" s="124">
        <f t="shared" si="200"/>
        <v>1</v>
      </c>
      <c r="Z2153" s="121">
        <f t="shared" si="198"/>
        <v>0</v>
      </c>
      <c r="AA2153" s="121">
        <f t="shared" si="201"/>
        <v>24</v>
      </c>
      <c r="AB2153" s="121">
        <f t="shared" si="202"/>
        <v>0</v>
      </c>
      <c r="AC2153" s="121">
        <f t="shared" si="203"/>
        <v>0</v>
      </c>
    </row>
    <row r="2154" spans="1:29" ht="35.25" customHeight="1" x14ac:dyDescent="0.25">
      <c r="A2154" s="89" t="s">
        <v>225</v>
      </c>
      <c r="B2154" s="94" t="s">
        <v>4214</v>
      </c>
      <c r="C2154" s="91" t="s">
        <v>98</v>
      </c>
      <c r="D2154" s="91" t="s">
        <v>1988</v>
      </c>
      <c r="E2154" s="122" t="s">
        <v>6245</v>
      </c>
      <c r="F2154" s="92" t="s">
        <v>15</v>
      </c>
      <c r="G2154" s="92" t="s">
        <v>99</v>
      </c>
      <c r="H2154" s="92" t="s">
        <v>4215</v>
      </c>
      <c r="I2154" s="162" t="s">
        <v>315</v>
      </c>
      <c r="J2154" s="94" t="s">
        <v>247</v>
      </c>
      <c r="K2154" s="156">
        <v>2644</v>
      </c>
      <c r="L2154" s="94" t="s">
        <v>50</v>
      </c>
      <c r="M2154" s="156" t="s">
        <v>254</v>
      </c>
      <c r="N2154" s="94" t="s">
        <v>2148</v>
      </c>
      <c r="O2154" s="94" t="s">
        <v>245</v>
      </c>
      <c r="P2154" s="94" t="s">
        <v>2972</v>
      </c>
      <c r="Q2154" s="98" t="s">
        <v>4213</v>
      </c>
      <c r="R2154" s="98" t="s">
        <v>6734</v>
      </c>
      <c r="S2154" s="99" t="s">
        <v>5406</v>
      </c>
      <c r="T2154" s="94" t="s">
        <v>2973</v>
      </c>
      <c r="U2154" s="120"/>
      <c r="V2154" s="120"/>
      <c r="W2154" s="100" t="str">
        <f>VLOOKUP(TRIM(X2154),X10:Y92,2,FALSE)</f>
        <v>Puneet</v>
      </c>
      <c r="X2154" s="121" t="str">
        <f t="shared" si="199"/>
        <v>8.20</v>
      </c>
      <c r="Y2154" s="124">
        <f t="shared" si="200"/>
        <v>1</v>
      </c>
      <c r="Z2154" s="121">
        <f t="shared" si="198"/>
        <v>0</v>
      </c>
      <c r="AA2154" s="121">
        <f t="shared" si="201"/>
        <v>13</v>
      </c>
      <c r="AB2154" s="121">
        <f t="shared" si="202"/>
        <v>0</v>
      </c>
      <c r="AC2154" s="121">
        <f t="shared" si="203"/>
        <v>0</v>
      </c>
    </row>
    <row r="2155" spans="1:29" ht="35.25" customHeight="1" x14ac:dyDescent="0.25">
      <c r="A2155" s="89" t="s">
        <v>225</v>
      </c>
      <c r="B2155" s="94" t="s">
        <v>4241</v>
      </c>
      <c r="C2155" s="91" t="s">
        <v>98</v>
      </c>
      <c r="D2155" s="91" t="s">
        <v>1988</v>
      </c>
      <c r="E2155" s="122" t="s">
        <v>6246</v>
      </c>
      <c r="F2155" s="92" t="s">
        <v>15</v>
      </c>
      <c r="G2155" s="92" t="s">
        <v>99</v>
      </c>
      <c r="H2155" s="92" t="s">
        <v>2986</v>
      </c>
      <c r="I2155" s="162" t="s">
        <v>315</v>
      </c>
      <c r="J2155" s="96" t="s">
        <v>106</v>
      </c>
      <c r="K2155" s="95">
        <v>2563</v>
      </c>
      <c r="L2155" s="96" t="s">
        <v>50</v>
      </c>
      <c r="M2155" s="95" t="s">
        <v>254</v>
      </c>
      <c r="N2155" s="94" t="s">
        <v>2160</v>
      </c>
      <c r="O2155" s="94" t="s">
        <v>245</v>
      </c>
      <c r="P2155" s="94" t="s">
        <v>2972</v>
      </c>
      <c r="Q2155" s="98" t="s">
        <v>4240</v>
      </c>
      <c r="R2155" s="98" t="s">
        <v>6735</v>
      </c>
      <c r="S2155" s="99" t="s">
        <v>5406</v>
      </c>
      <c r="T2155" s="94" t="s">
        <v>2973</v>
      </c>
      <c r="U2155" s="120"/>
      <c r="V2155" s="120"/>
      <c r="W2155" s="100" t="str">
        <f>VLOOKUP(TRIM(X2155),X10:Y92,2,FALSE)</f>
        <v>Puneet</v>
      </c>
      <c r="X2155" s="121" t="str">
        <f t="shared" si="199"/>
        <v>8.20</v>
      </c>
      <c r="Y2155" s="124">
        <f t="shared" si="200"/>
        <v>1</v>
      </c>
      <c r="Z2155" s="121">
        <f t="shared" si="198"/>
        <v>0</v>
      </c>
      <c r="AA2155" s="121">
        <f t="shared" si="201"/>
        <v>13</v>
      </c>
      <c r="AB2155" s="121">
        <f t="shared" si="202"/>
        <v>0</v>
      </c>
      <c r="AC2155" s="121">
        <f t="shared" si="203"/>
        <v>0</v>
      </c>
    </row>
    <row r="2156" spans="1:29" ht="35.25" customHeight="1" x14ac:dyDescent="0.25">
      <c r="A2156" s="89" t="s">
        <v>225</v>
      </c>
      <c r="B2156" s="94" t="s">
        <v>6952</v>
      </c>
      <c r="C2156" s="91" t="s">
        <v>98</v>
      </c>
      <c r="D2156" s="91" t="s">
        <v>1989</v>
      </c>
      <c r="E2156" s="122" t="s">
        <v>6247</v>
      </c>
      <c r="F2156" s="92" t="s">
        <v>15</v>
      </c>
      <c r="G2156" s="92" t="s">
        <v>99</v>
      </c>
      <c r="H2156" s="92" t="s">
        <v>2158</v>
      </c>
      <c r="I2156" s="162" t="s">
        <v>6770</v>
      </c>
      <c r="J2156" s="94" t="s">
        <v>247</v>
      </c>
      <c r="K2156" s="156">
        <v>2525</v>
      </c>
      <c r="L2156" s="94" t="s">
        <v>50</v>
      </c>
      <c r="M2156" s="156" t="s">
        <v>254</v>
      </c>
      <c r="N2156" s="94" t="s">
        <v>2148</v>
      </c>
      <c r="O2156" s="94" t="s">
        <v>245</v>
      </c>
      <c r="P2156" s="94" t="s">
        <v>2159</v>
      </c>
      <c r="Q2156" s="98" t="s">
        <v>3220</v>
      </c>
      <c r="R2156" s="98" t="s">
        <v>6736</v>
      </c>
      <c r="S2156" s="99" t="s">
        <v>5406</v>
      </c>
      <c r="T2156" s="94" t="s">
        <v>273</v>
      </c>
      <c r="U2156" s="120"/>
      <c r="V2156" s="120"/>
      <c r="W2156" s="100" t="str">
        <f>VLOOKUP(TRIM(X2156),X10:Y92,2,FALSE)</f>
        <v>Puneet</v>
      </c>
      <c r="X2156" s="121" t="str">
        <f t="shared" si="199"/>
        <v>8.21</v>
      </c>
      <c r="Y2156" s="124">
        <f t="shared" si="200"/>
        <v>1</v>
      </c>
      <c r="Z2156" s="121">
        <f t="shared" si="198"/>
        <v>0</v>
      </c>
      <c r="AA2156" s="121">
        <f t="shared" si="201"/>
        <v>54</v>
      </c>
      <c r="AB2156" s="121">
        <f t="shared" si="202"/>
        <v>0</v>
      </c>
      <c r="AC2156" s="121">
        <f t="shared" si="203"/>
        <v>0</v>
      </c>
    </row>
    <row r="2157" spans="1:29" ht="35.25" customHeight="1" x14ac:dyDescent="0.25">
      <c r="A2157" s="89" t="s">
        <v>225</v>
      </c>
      <c r="B2157" s="94" t="s">
        <v>4394</v>
      </c>
      <c r="C2157" s="91" t="s">
        <v>98</v>
      </c>
      <c r="D2157" s="91" t="s">
        <v>1989</v>
      </c>
      <c r="E2157" s="122" t="s">
        <v>6248</v>
      </c>
      <c r="F2157" s="92" t="s">
        <v>15</v>
      </c>
      <c r="G2157" s="92" t="s">
        <v>99</v>
      </c>
      <c r="H2157" s="92" t="s">
        <v>3068</v>
      </c>
      <c r="I2157" s="162" t="s">
        <v>6406</v>
      </c>
      <c r="J2157" s="96" t="s">
        <v>247</v>
      </c>
      <c r="K2157" s="95">
        <v>2662</v>
      </c>
      <c r="L2157" s="96" t="s">
        <v>50</v>
      </c>
      <c r="M2157" s="95" t="s">
        <v>254</v>
      </c>
      <c r="N2157" s="94" t="s">
        <v>2148</v>
      </c>
      <c r="O2157" s="94" t="s">
        <v>245</v>
      </c>
      <c r="P2157" s="94" t="s">
        <v>2159</v>
      </c>
      <c r="Q2157" s="98" t="s">
        <v>6407</v>
      </c>
      <c r="R2157" s="98" t="s">
        <v>6737</v>
      </c>
      <c r="S2157" s="99" t="s">
        <v>5406</v>
      </c>
      <c r="T2157" s="94" t="s">
        <v>325</v>
      </c>
      <c r="U2157" s="120"/>
      <c r="V2157" s="120"/>
      <c r="W2157" s="100" t="str">
        <f>VLOOKUP(TRIM(X2157),X10:Y92,2,FALSE)</f>
        <v>Puneet</v>
      </c>
      <c r="X2157" s="121" t="str">
        <f t="shared" si="199"/>
        <v>8.21</v>
      </c>
      <c r="Y2157" s="124">
        <f t="shared" si="200"/>
        <v>1</v>
      </c>
      <c r="Z2157" s="121">
        <f t="shared" si="198"/>
        <v>0</v>
      </c>
      <c r="AA2157" s="121">
        <f t="shared" si="201"/>
        <v>77</v>
      </c>
      <c r="AB2157" s="121">
        <f t="shared" si="202"/>
        <v>0</v>
      </c>
      <c r="AC2157" s="121">
        <f t="shared" si="203"/>
        <v>0</v>
      </c>
    </row>
    <row r="2158" spans="1:29" ht="35.25" customHeight="1" x14ac:dyDescent="0.25">
      <c r="A2158" s="89" t="s">
        <v>225</v>
      </c>
      <c r="B2158" s="94" t="s">
        <v>42</v>
      </c>
      <c r="C2158" s="91" t="s">
        <v>98</v>
      </c>
      <c r="D2158" s="91" t="s">
        <v>1970</v>
      </c>
      <c r="E2158" s="122" t="s">
        <v>6249</v>
      </c>
      <c r="F2158" s="92" t="s">
        <v>243</v>
      </c>
      <c r="G2158" s="92" t="s">
        <v>99</v>
      </c>
      <c r="H2158" s="92" t="s">
        <v>3624</v>
      </c>
      <c r="I2158" s="162" t="s">
        <v>439</v>
      </c>
      <c r="J2158" s="94" t="s">
        <v>298</v>
      </c>
      <c r="K2158" s="156"/>
      <c r="L2158" s="94"/>
      <c r="M2158" s="156"/>
      <c r="N2158" s="94" t="s">
        <v>546</v>
      </c>
      <c r="O2158" s="94" t="s">
        <v>245</v>
      </c>
      <c r="P2158" s="94" t="s">
        <v>299</v>
      </c>
      <c r="Q2158" s="98" t="s">
        <v>3623</v>
      </c>
      <c r="R2158" s="98" t="s">
        <v>6250</v>
      </c>
      <c r="S2158" s="99" t="s">
        <v>226</v>
      </c>
      <c r="T2158" s="94" t="s">
        <v>294</v>
      </c>
      <c r="U2158" s="120"/>
      <c r="V2158" s="120"/>
      <c r="W2158" s="100" t="str">
        <f>VLOOKUP(TRIM(X2158),X10:Y92,2,FALSE)</f>
        <v>Puneet</v>
      </c>
      <c r="X2158" s="121" t="str">
        <f t="shared" si="199"/>
        <v>8.2.1</v>
      </c>
      <c r="Y2158" s="124">
        <f t="shared" si="200"/>
        <v>0</v>
      </c>
      <c r="Z2158" s="121">
        <f t="shared" si="198"/>
        <v>1</v>
      </c>
      <c r="AA2158" s="121">
        <f t="shared" si="201"/>
        <v>21</v>
      </c>
      <c r="AB2158" s="121">
        <f t="shared" si="202"/>
        <v>0</v>
      </c>
      <c r="AC2158" s="121">
        <f t="shared" si="203"/>
        <v>0</v>
      </c>
    </row>
    <row r="2159" spans="1:29" ht="35.25" customHeight="1" x14ac:dyDescent="0.25">
      <c r="A2159" s="89" t="s">
        <v>225</v>
      </c>
      <c r="B2159" s="94" t="s">
        <v>42</v>
      </c>
      <c r="C2159" s="91" t="s">
        <v>98</v>
      </c>
      <c r="D2159" s="91" t="s">
        <v>1970</v>
      </c>
      <c r="E2159" s="122" t="s">
        <v>6251</v>
      </c>
      <c r="F2159" s="92" t="s">
        <v>243</v>
      </c>
      <c r="G2159" s="92" t="s">
        <v>99</v>
      </c>
      <c r="H2159" s="92" t="s">
        <v>3628</v>
      </c>
      <c r="I2159" s="162" t="s">
        <v>439</v>
      </c>
      <c r="J2159" s="96" t="s">
        <v>298</v>
      </c>
      <c r="K2159" s="95"/>
      <c r="L2159" s="96"/>
      <c r="M2159" s="95"/>
      <c r="N2159" s="94" t="s">
        <v>546</v>
      </c>
      <c r="O2159" s="94" t="s">
        <v>245</v>
      </c>
      <c r="P2159" s="94" t="s">
        <v>299</v>
      </c>
      <c r="Q2159" s="98" t="s">
        <v>3627</v>
      </c>
      <c r="R2159" s="98" t="s">
        <v>6738</v>
      </c>
      <c r="S2159" s="99" t="s">
        <v>226</v>
      </c>
      <c r="T2159" s="94" t="s">
        <v>294</v>
      </c>
      <c r="U2159" s="120"/>
      <c r="V2159" s="120"/>
      <c r="W2159" s="100" t="str">
        <f>VLOOKUP(TRIM(X2159),X10:Y92,2,FALSE)</f>
        <v>Puneet</v>
      </c>
      <c r="X2159" s="121" t="str">
        <f t="shared" si="199"/>
        <v>8.2.1</v>
      </c>
      <c r="Y2159" s="124">
        <f t="shared" si="200"/>
        <v>0</v>
      </c>
      <c r="Z2159" s="121">
        <f t="shared" si="198"/>
        <v>1</v>
      </c>
      <c r="AA2159" s="121">
        <f t="shared" si="201"/>
        <v>21</v>
      </c>
      <c r="AB2159" s="121">
        <f t="shared" si="202"/>
        <v>0</v>
      </c>
      <c r="AC2159" s="121">
        <f t="shared" si="203"/>
        <v>0</v>
      </c>
    </row>
    <row r="2160" spans="1:29" ht="35.25" customHeight="1" x14ac:dyDescent="0.25">
      <c r="A2160" s="89" t="s">
        <v>225</v>
      </c>
      <c r="B2160" s="94" t="s">
        <v>2425</v>
      </c>
      <c r="C2160" s="91" t="s">
        <v>98</v>
      </c>
      <c r="D2160" s="91" t="s">
        <v>1972</v>
      </c>
      <c r="E2160" s="122" t="s">
        <v>6252</v>
      </c>
      <c r="F2160" s="92" t="s">
        <v>13</v>
      </c>
      <c r="G2160" s="92" t="s">
        <v>99</v>
      </c>
      <c r="H2160" s="92" t="s">
        <v>6806</v>
      </c>
      <c r="I2160" s="221" t="s">
        <v>376</v>
      </c>
      <c r="J2160" s="94"/>
      <c r="K2160" s="156"/>
      <c r="L2160" s="94"/>
      <c r="M2160" s="156"/>
      <c r="N2160" s="94"/>
      <c r="O2160" s="94" t="s">
        <v>245</v>
      </c>
      <c r="P2160" s="94"/>
      <c r="Q2160" s="98" t="s">
        <v>5420</v>
      </c>
      <c r="R2160" s="98" t="s">
        <v>6809</v>
      </c>
      <c r="S2160" s="99" t="s">
        <v>226</v>
      </c>
      <c r="T2160" s="94" t="s">
        <v>321</v>
      </c>
      <c r="U2160" s="120"/>
      <c r="V2160" s="120"/>
      <c r="W2160" s="100" t="str">
        <f>VLOOKUP(TRIM(X2160),X10:Y92,2,FALSE)</f>
        <v>Tao</v>
      </c>
      <c r="X2160" s="121" t="str">
        <f t="shared" si="199"/>
        <v>8.4.1</v>
      </c>
      <c r="Y2160" s="124">
        <f t="shared" si="200"/>
        <v>0</v>
      </c>
      <c r="Z2160" s="121">
        <f t="shared" si="198"/>
        <v>0</v>
      </c>
      <c r="AA2160" s="121">
        <f t="shared" si="201"/>
        <v>6</v>
      </c>
      <c r="AB2160" s="121">
        <f t="shared" si="202"/>
        <v>0</v>
      </c>
      <c r="AC2160" s="121">
        <f t="shared" si="203"/>
        <v>1</v>
      </c>
    </row>
    <row r="2161" spans="1:29" ht="35.25" customHeight="1" x14ac:dyDescent="0.25">
      <c r="A2161" s="89" t="s">
        <v>225</v>
      </c>
      <c r="B2161" s="94" t="s">
        <v>42</v>
      </c>
      <c r="C2161" s="91" t="s">
        <v>98</v>
      </c>
      <c r="D2161" s="91" t="s">
        <v>197</v>
      </c>
      <c r="E2161" s="122" t="s">
        <v>6253</v>
      </c>
      <c r="F2161" s="92" t="s">
        <v>243</v>
      </c>
      <c r="G2161" s="92" t="s">
        <v>99</v>
      </c>
      <c r="H2161" s="92" t="s">
        <v>3250</v>
      </c>
      <c r="I2161" s="162" t="s">
        <v>274</v>
      </c>
      <c r="J2161" s="96" t="s">
        <v>2191</v>
      </c>
      <c r="K2161" s="95"/>
      <c r="L2161" s="96"/>
      <c r="M2161" s="95"/>
      <c r="N2161" s="94" t="s">
        <v>2179</v>
      </c>
      <c r="O2161" s="94" t="s">
        <v>245</v>
      </c>
      <c r="P2161" s="94" t="s">
        <v>2190</v>
      </c>
      <c r="Q2161" s="98" t="s">
        <v>2189</v>
      </c>
      <c r="R2161" s="98" t="s">
        <v>6739</v>
      </c>
      <c r="S2161" s="99" t="s">
        <v>226</v>
      </c>
      <c r="T2161" s="94" t="s">
        <v>273</v>
      </c>
      <c r="U2161" s="120"/>
      <c r="V2161" s="120"/>
      <c r="W2161" s="100" t="str">
        <f>VLOOKUP(TRIM(X2161),X10:Y92,2,FALSE)</f>
        <v>Puneet</v>
      </c>
      <c r="X2161" s="121" t="str">
        <f t="shared" si="199"/>
        <v>8.3</v>
      </c>
      <c r="Y2161" s="124">
        <f t="shared" si="200"/>
        <v>0</v>
      </c>
      <c r="Z2161" s="121">
        <f t="shared" si="198"/>
        <v>1</v>
      </c>
      <c r="AA2161" s="121">
        <f t="shared" si="201"/>
        <v>26</v>
      </c>
      <c r="AB2161" s="121">
        <f t="shared" si="202"/>
        <v>0</v>
      </c>
      <c r="AC2161" s="121">
        <f t="shared" si="203"/>
        <v>0</v>
      </c>
    </row>
    <row r="2162" spans="1:29" ht="35.25" customHeight="1" x14ac:dyDescent="0.25">
      <c r="A2162" s="89" t="s">
        <v>225</v>
      </c>
      <c r="B2162" s="94" t="s">
        <v>42</v>
      </c>
      <c r="C2162" s="91" t="s">
        <v>98</v>
      </c>
      <c r="D2162" s="91" t="s">
        <v>1974</v>
      </c>
      <c r="E2162" s="122" t="s">
        <v>6254</v>
      </c>
      <c r="F2162" s="92" t="s">
        <v>243</v>
      </c>
      <c r="G2162" s="92" t="s">
        <v>99</v>
      </c>
      <c r="H2162" s="92" t="s">
        <v>601</v>
      </c>
      <c r="I2162" s="162" t="s">
        <v>323</v>
      </c>
      <c r="J2162" s="94" t="s">
        <v>278</v>
      </c>
      <c r="K2162" s="156"/>
      <c r="L2162" s="94"/>
      <c r="M2162" s="156"/>
      <c r="N2162" s="94" t="s">
        <v>2415</v>
      </c>
      <c r="O2162" s="94" t="s">
        <v>245</v>
      </c>
      <c r="P2162" s="94" t="s">
        <v>2093</v>
      </c>
      <c r="Q2162" s="98" t="s">
        <v>4064</v>
      </c>
      <c r="R2162" s="98" t="s">
        <v>6740</v>
      </c>
      <c r="S2162" s="99" t="s">
        <v>226</v>
      </c>
      <c r="T2162" s="94" t="s">
        <v>276</v>
      </c>
      <c r="U2162" s="120"/>
      <c r="V2162" s="120"/>
      <c r="W2162" s="100" t="str">
        <f>VLOOKUP(TRIM(X2162),X10:Y92,2,FALSE)</f>
        <v>Puneet</v>
      </c>
      <c r="X2162" s="121" t="str">
        <f t="shared" si="199"/>
        <v>8.5.1</v>
      </c>
      <c r="Y2162" s="124">
        <f t="shared" si="200"/>
        <v>0</v>
      </c>
      <c r="Z2162" s="121">
        <f t="shared" si="198"/>
        <v>1</v>
      </c>
      <c r="AA2162" s="121">
        <f t="shared" si="201"/>
        <v>36</v>
      </c>
      <c r="AB2162" s="121">
        <f t="shared" si="202"/>
        <v>0</v>
      </c>
      <c r="AC2162" s="121">
        <f t="shared" si="203"/>
        <v>0</v>
      </c>
    </row>
    <row r="2163" spans="1:29" ht="35.25" customHeight="1" x14ac:dyDescent="0.25">
      <c r="A2163" s="89" t="s">
        <v>225</v>
      </c>
      <c r="B2163" s="94" t="s">
        <v>6953</v>
      </c>
      <c r="C2163" s="91" t="s">
        <v>98</v>
      </c>
      <c r="D2163" s="91" t="s">
        <v>1975</v>
      </c>
      <c r="E2163" s="122" t="s">
        <v>6255</v>
      </c>
      <c r="F2163" s="92" t="s">
        <v>15</v>
      </c>
      <c r="G2163" s="92" t="s">
        <v>99</v>
      </c>
      <c r="H2163" s="92" t="s">
        <v>3102</v>
      </c>
      <c r="I2163" s="162" t="s">
        <v>6771</v>
      </c>
      <c r="J2163" s="96" t="s">
        <v>247</v>
      </c>
      <c r="K2163" s="95">
        <v>2668</v>
      </c>
      <c r="L2163" s="96" t="s">
        <v>50</v>
      </c>
      <c r="M2163" s="95" t="s">
        <v>254</v>
      </c>
      <c r="N2163" s="94" t="s">
        <v>2148</v>
      </c>
      <c r="O2163" s="94" t="s">
        <v>245</v>
      </c>
      <c r="P2163" s="94" t="s">
        <v>2093</v>
      </c>
      <c r="Q2163" s="98" t="s">
        <v>4424</v>
      </c>
      <c r="R2163" s="98" t="s">
        <v>6741</v>
      </c>
      <c r="S2163" s="99" t="s">
        <v>5406</v>
      </c>
      <c r="T2163" s="94" t="s">
        <v>269</v>
      </c>
      <c r="U2163" s="120"/>
      <c r="V2163" s="120"/>
      <c r="W2163" s="100" t="str">
        <f>VLOOKUP(TRIM(X2163),X10:Y92,2,FALSE)</f>
        <v>Puneet</v>
      </c>
      <c r="X2163" s="121" t="str">
        <f t="shared" si="199"/>
        <v>8.5.2</v>
      </c>
      <c r="Y2163" s="124">
        <f t="shared" si="200"/>
        <v>1</v>
      </c>
      <c r="Z2163" s="121">
        <f t="shared" si="198"/>
        <v>0</v>
      </c>
      <c r="AA2163" s="121">
        <f t="shared" si="201"/>
        <v>85</v>
      </c>
      <c r="AB2163" s="121">
        <f t="shared" si="202"/>
        <v>0</v>
      </c>
      <c r="AC2163" s="121">
        <f t="shared" si="203"/>
        <v>0</v>
      </c>
    </row>
    <row r="2164" spans="1:29" ht="35.25" customHeight="1" x14ac:dyDescent="0.25">
      <c r="A2164" s="89" t="s">
        <v>225</v>
      </c>
      <c r="B2164" s="94" t="s">
        <v>42</v>
      </c>
      <c r="C2164" s="91" t="s">
        <v>98</v>
      </c>
      <c r="D2164" s="91" t="s">
        <v>1972</v>
      </c>
      <c r="E2164" s="122" t="s">
        <v>6256</v>
      </c>
      <c r="F2164" s="92" t="s">
        <v>243</v>
      </c>
      <c r="G2164" s="92" t="s">
        <v>99</v>
      </c>
      <c r="H2164" s="92" t="s">
        <v>3304</v>
      </c>
      <c r="I2164" s="162" t="s">
        <v>317</v>
      </c>
      <c r="J2164" s="94" t="s">
        <v>286</v>
      </c>
      <c r="K2164" s="156"/>
      <c r="L2164" s="94"/>
      <c r="M2164" s="156"/>
      <c r="N2164" s="94" t="s">
        <v>546</v>
      </c>
      <c r="O2164" s="94" t="s">
        <v>245</v>
      </c>
      <c r="P2164" s="94" t="s">
        <v>287</v>
      </c>
      <c r="Q2164" s="98" t="s">
        <v>2257</v>
      </c>
      <c r="R2164" s="98" t="s">
        <v>6742</v>
      </c>
      <c r="S2164" s="99" t="s">
        <v>226</v>
      </c>
      <c r="T2164" s="94" t="s">
        <v>316</v>
      </c>
      <c r="U2164" s="120"/>
      <c r="V2164" s="120"/>
      <c r="W2164" s="100" t="str">
        <f>VLOOKUP(TRIM(X2164),X10:Y92,2,FALSE)</f>
        <v>Tao</v>
      </c>
      <c r="X2164" s="121" t="str">
        <f t="shared" si="199"/>
        <v>8.4.1</v>
      </c>
      <c r="Y2164" s="124">
        <f t="shared" si="200"/>
        <v>0</v>
      </c>
      <c r="Z2164" s="121">
        <f t="shared" si="198"/>
        <v>1</v>
      </c>
      <c r="AA2164" s="121">
        <f t="shared" si="201"/>
        <v>17</v>
      </c>
      <c r="AB2164" s="121">
        <f t="shared" si="202"/>
        <v>0</v>
      </c>
      <c r="AC2164" s="121">
        <f t="shared" si="203"/>
        <v>0</v>
      </c>
    </row>
    <row r="2165" spans="1:29" ht="35.25" customHeight="1" x14ac:dyDescent="0.25">
      <c r="A2165" s="89" t="s">
        <v>225</v>
      </c>
      <c r="B2165" s="94" t="s">
        <v>6954</v>
      </c>
      <c r="C2165" s="91" t="s">
        <v>98</v>
      </c>
      <c r="D2165" s="91" t="s">
        <v>184</v>
      </c>
      <c r="E2165" s="122" t="s">
        <v>6257</v>
      </c>
      <c r="F2165" s="92" t="s">
        <v>15</v>
      </c>
      <c r="G2165" s="92" t="s">
        <v>99</v>
      </c>
      <c r="H2165" s="92" t="s">
        <v>3696</v>
      </c>
      <c r="I2165" s="162" t="s">
        <v>6408</v>
      </c>
      <c r="J2165" s="96" t="s">
        <v>2155</v>
      </c>
      <c r="K2165" s="95">
        <v>205</v>
      </c>
      <c r="L2165" s="96" t="s">
        <v>50</v>
      </c>
      <c r="M2165" s="95" t="s">
        <v>254</v>
      </c>
      <c r="N2165" s="94" t="s">
        <v>424</v>
      </c>
      <c r="O2165" s="94" t="s">
        <v>245</v>
      </c>
      <c r="P2165" s="94" t="s">
        <v>2156</v>
      </c>
      <c r="Q2165" s="98" t="s">
        <v>3694</v>
      </c>
      <c r="R2165" s="98" t="s">
        <v>6743</v>
      </c>
      <c r="S2165" s="99" t="s">
        <v>5406</v>
      </c>
      <c r="T2165" s="94" t="s">
        <v>259</v>
      </c>
      <c r="U2165" s="120"/>
      <c r="V2165" s="120"/>
      <c r="W2165" s="100" t="str">
        <f>VLOOKUP(TRIM(X2165),X10:Y92,2,FALSE)</f>
        <v>Andy</v>
      </c>
      <c r="X2165" s="121" t="str">
        <f t="shared" si="199"/>
        <v>8.1</v>
      </c>
      <c r="Y2165" s="124">
        <f t="shared" si="200"/>
        <v>1</v>
      </c>
      <c r="Z2165" s="121">
        <f t="shared" si="198"/>
        <v>0</v>
      </c>
      <c r="AA2165" s="121">
        <f t="shared" si="201"/>
        <v>41</v>
      </c>
      <c r="AB2165" s="121">
        <f t="shared" si="202"/>
        <v>0</v>
      </c>
      <c r="AC2165" s="121">
        <f t="shared" si="203"/>
        <v>0</v>
      </c>
    </row>
    <row r="2166" spans="1:29" ht="35.25" customHeight="1" x14ac:dyDescent="0.25">
      <c r="A2166" s="89" t="s">
        <v>225</v>
      </c>
      <c r="B2166" s="94" t="s">
        <v>4379</v>
      </c>
      <c r="C2166" s="91" t="s">
        <v>98</v>
      </c>
      <c r="D2166" s="91" t="s">
        <v>184</v>
      </c>
      <c r="E2166" s="122" t="s">
        <v>6258</v>
      </c>
      <c r="F2166" s="92" t="s">
        <v>15</v>
      </c>
      <c r="G2166" s="92" t="s">
        <v>99</v>
      </c>
      <c r="H2166" s="92" t="s">
        <v>4380</v>
      </c>
      <c r="I2166" s="162" t="s">
        <v>338</v>
      </c>
      <c r="J2166" s="94" t="s">
        <v>2155</v>
      </c>
      <c r="K2166" s="156">
        <v>248</v>
      </c>
      <c r="L2166" s="94" t="s">
        <v>50</v>
      </c>
      <c r="M2166" s="156" t="s">
        <v>254</v>
      </c>
      <c r="N2166" s="94" t="s">
        <v>424</v>
      </c>
      <c r="O2166" s="94" t="s">
        <v>245</v>
      </c>
      <c r="P2166" s="94" t="s">
        <v>2156</v>
      </c>
      <c r="Q2166" s="98" t="s">
        <v>4378</v>
      </c>
      <c r="R2166" s="98" t="s">
        <v>6744</v>
      </c>
      <c r="S2166" s="99" t="s">
        <v>5406</v>
      </c>
      <c r="T2166" s="94" t="s">
        <v>351</v>
      </c>
      <c r="U2166" s="120"/>
      <c r="V2166" s="120"/>
      <c r="W2166" s="100" t="str">
        <f>VLOOKUP(TRIM(X2166),X10:Y92,2,FALSE)</f>
        <v>Andy</v>
      </c>
      <c r="X2166" s="121" t="str">
        <f t="shared" si="199"/>
        <v>8.1</v>
      </c>
      <c r="Y2166" s="124">
        <f t="shared" si="200"/>
        <v>1</v>
      </c>
      <c r="Z2166" s="121">
        <f t="shared" si="198"/>
        <v>0</v>
      </c>
      <c r="AA2166" s="121">
        <f t="shared" si="201"/>
        <v>12</v>
      </c>
      <c r="AB2166" s="121">
        <f t="shared" si="202"/>
        <v>0</v>
      </c>
      <c r="AC2166" s="121">
        <f t="shared" si="203"/>
        <v>0</v>
      </c>
    </row>
    <row r="2167" spans="1:29" ht="35.25" customHeight="1" x14ac:dyDescent="0.25">
      <c r="A2167" s="89" t="s">
        <v>225</v>
      </c>
      <c r="B2167" s="94" t="s">
        <v>3664</v>
      </c>
      <c r="C2167" s="91" t="s">
        <v>98</v>
      </c>
      <c r="D2167" s="91" t="s">
        <v>184</v>
      </c>
      <c r="E2167" s="122" t="s">
        <v>6259</v>
      </c>
      <c r="F2167" s="92" t="s">
        <v>15</v>
      </c>
      <c r="G2167" s="92" t="s">
        <v>99</v>
      </c>
      <c r="H2167" s="92" t="s">
        <v>3665</v>
      </c>
      <c r="I2167" s="162" t="s">
        <v>2618</v>
      </c>
      <c r="J2167" s="96" t="s">
        <v>247</v>
      </c>
      <c r="K2167" s="95">
        <v>2567</v>
      </c>
      <c r="L2167" s="96" t="s">
        <v>50</v>
      </c>
      <c r="M2167" s="95" t="s">
        <v>254</v>
      </c>
      <c r="N2167" s="94" t="s">
        <v>2148</v>
      </c>
      <c r="O2167" s="94" t="s">
        <v>245</v>
      </c>
      <c r="P2167" s="94" t="s">
        <v>2156</v>
      </c>
      <c r="Q2167" s="98" t="s">
        <v>3663</v>
      </c>
      <c r="R2167" s="98" t="s">
        <v>6745</v>
      </c>
      <c r="S2167" s="99" t="s">
        <v>5406</v>
      </c>
      <c r="T2167" s="94" t="s">
        <v>328</v>
      </c>
      <c r="U2167" s="120"/>
      <c r="V2167" s="120"/>
      <c r="W2167" s="100" t="str">
        <f>VLOOKUP(TRIM(X2167),X10:Y92,2,FALSE)</f>
        <v>Andy</v>
      </c>
      <c r="X2167" s="121" t="str">
        <f t="shared" si="199"/>
        <v>8.1</v>
      </c>
      <c r="Y2167" s="124">
        <f t="shared" si="200"/>
        <v>1</v>
      </c>
      <c r="Z2167" s="121">
        <f t="shared" si="198"/>
        <v>0</v>
      </c>
      <c r="AA2167" s="121">
        <f t="shared" si="201"/>
        <v>22</v>
      </c>
      <c r="AB2167" s="121">
        <f t="shared" si="202"/>
        <v>0</v>
      </c>
      <c r="AC2167" s="121">
        <f t="shared" si="203"/>
        <v>0</v>
      </c>
    </row>
    <row r="2168" spans="1:29" ht="35.25" customHeight="1" x14ac:dyDescent="0.25">
      <c r="A2168" s="89" t="s">
        <v>225</v>
      </c>
      <c r="B2168" s="94" t="s">
        <v>3825</v>
      </c>
      <c r="C2168" s="91" t="s">
        <v>98</v>
      </c>
      <c r="D2168" s="91" t="s">
        <v>1977</v>
      </c>
      <c r="E2168" s="122" t="s">
        <v>6260</v>
      </c>
      <c r="F2168" s="92" t="s">
        <v>15</v>
      </c>
      <c r="G2168" s="92" t="s">
        <v>99</v>
      </c>
      <c r="H2168" s="92" t="s">
        <v>2718</v>
      </c>
      <c r="I2168" s="162" t="s">
        <v>6409</v>
      </c>
      <c r="J2168" s="94" t="s">
        <v>247</v>
      </c>
      <c r="K2168" s="156">
        <v>2587</v>
      </c>
      <c r="L2168" s="94" t="s">
        <v>50</v>
      </c>
      <c r="M2168" s="156" t="s">
        <v>254</v>
      </c>
      <c r="N2168" s="94" t="s">
        <v>2148</v>
      </c>
      <c r="O2168" s="94" t="s">
        <v>245</v>
      </c>
      <c r="P2168" s="94" t="s">
        <v>2170</v>
      </c>
      <c r="Q2168" s="98" t="s">
        <v>3824</v>
      </c>
      <c r="R2168" s="98" t="s">
        <v>6746</v>
      </c>
      <c r="S2168" s="99" t="s">
        <v>5406</v>
      </c>
      <c r="T2168" s="94" t="s">
        <v>345</v>
      </c>
      <c r="U2168" s="120"/>
      <c r="V2168" s="120"/>
      <c r="W2168" s="100" t="str">
        <f>VLOOKUP(TRIM(X2168),X10:Y92,2,FALSE)</f>
        <v>Andy</v>
      </c>
      <c r="X2168" s="121" t="str">
        <f t="shared" si="199"/>
        <v>8.6.2</v>
      </c>
      <c r="Y2168" s="124">
        <f t="shared" si="200"/>
        <v>1</v>
      </c>
      <c r="Z2168" s="121">
        <f t="shared" si="198"/>
        <v>0</v>
      </c>
      <c r="AA2168" s="121">
        <f t="shared" si="201"/>
        <v>49</v>
      </c>
      <c r="AB2168" s="121">
        <f t="shared" si="202"/>
        <v>0</v>
      </c>
      <c r="AC2168" s="121">
        <f t="shared" si="203"/>
        <v>0</v>
      </c>
    </row>
    <row r="2169" spans="1:29" ht="35.25" customHeight="1" x14ac:dyDescent="0.25">
      <c r="A2169" s="89" t="s">
        <v>225</v>
      </c>
      <c r="B2169" s="94" t="s">
        <v>2541</v>
      </c>
      <c r="C2169" s="91" t="s">
        <v>98</v>
      </c>
      <c r="D2169" s="91" t="s">
        <v>1980</v>
      </c>
      <c r="E2169" s="122" t="s">
        <v>6261</v>
      </c>
      <c r="F2169" s="92" t="s">
        <v>13</v>
      </c>
      <c r="G2169" s="92" t="s">
        <v>99</v>
      </c>
      <c r="H2169" s="92" t="s">
        <v>2321</v>
      </c>
      <c r="I2169" s="221" t="s">
        <v>376</v>
      </c>
      <c r="J2169" s="96"/>
      <c r="K2169" s="95"/>
      <c r="L2169" s="96"/>
      <c r="M2169" s="95"/>
      <c r="N2169" s="94"/>
      <c r="O2169" s="94" t="s">
        <v>245</v>
      </c>
      <c r="P2169" s="94" t="s">
        <v>504</v>
      </c>
      <c r="Q2169" s="98" t="s">
        <v>6807</v>
      </c>
      <c r="R2169" s="98" t="s">
        <v>6808</v>
      </c>
      <c r="S2169" s="99" t="s">
        <v>226</v>
      </c>
      <c r="T2169" s="94" t="s">
        <v>316</v>
      </c>
      <c r="U2169" s="120"/>
      <c r="V2169" s="120"/>
      <c r="W2169" s="100" t="str">
        <f>VLOOKUP(TRIM(X2169),X10:Y92,2,FALSE)</f>
        <v>Andy</v>
      </c>
      <c r="X2169" s="121" t="str">
        <f t="shared" si="199"/>
        <v>8.9.1</v>
      </c>
      <c r="Y2169" s="124">
        <f t="shared" si="200"/>
        <v>0</v>
      </c>
      <c r="Z2169" s="121">
        <f t="shared" si="198"/>
        <v>0</v>
      </c>
      <c r="AA2169" s="121">
        <f t="shared" si="201"/>
        <v>6</v>
      </c>
      <c r="AB2169" s="121">
        <f t="shared" si="202"/>
        <v>0</v>
      </c>
      <c r="AC2169" s="121">
        <f t="shared" si="203"/>
        <v>1</v>
      </c>
    </row>
    <row r="2170" spans="1:29" ht="35.25" customHeight="1" x14ac:dyDescent="0.25">
      <c r="A2170" s="89" t="s">
        <v>225</v>
      </c>
      <c r="B2170" s="94" t="s">
        <v>42</v>
      </c>
      <c r="C2170" s="91" t="s">
        <v>98</v>
      </c>
      <c r="D2170" s="91" t="s">
        <v>1980</v>
      </c>
      <c r="E2170" s="122" t="s">
        <v>6262</v>
      </c>
      <c r="F2170" s="92" t="s">
        <v>243</v>
      </c>
      <c r="G2170" s="92" t="s">
        <v>99</v>
      </c>
      <c r="H2170" s="92" t="s">
        <v>3647</v>
      </c>
      <c r="I2170" s="162" t="s">
        <v>317</v>
      </c>
      <c r="J2170" s="94" t="s">
        <v>266</v>
      </c>
      <c r="K2170" s="156"/>
      <c r="L2170" s="94"/>
      <c r="M2170" s="156"/>
      <c r="N2170" s="94" t="s">
        <v>546</v>
      </c>
      <c r="O2170" s="94" t="s">
        <v>245</v>
      </c>
      <c r="P2170" s="94" t="s">
        <v>267</v>
      </c>
      <c r="Q2170" s="98" t="s">
        <v>3646</v>
      </c>
      <c r="R2170" s="98" t="s">
        <v>6747</v>
      </c>
      <c r="S2170" s="99" t="s">
        <v>226</v>
      </c>
      <c r="T2170" s="94" t="s">
        <v>316</v>
      </c>
      <c r="U2170" s="120"/>
      <c r="V2170" s="120"/>
      <c r="W2170" s="100" t="str">
        <f>VLOOKUP(TRIM(X2170),X10:Y92,2,FALSE)</f>
        <v>Andy</v>
      </c>
      <c r="X2170" s="121" t="str">
        <f t="shared" si="199"/>
        <v>8.9.1</v>
      </c>
      <c r="Y2170" s="124">
        <f t="shared" si="200"/>
        <v>0</v>
      </c>
      <c r="Z2170" s="121">
        <f t="shared" si="198"/>
        <v>1</v>
      </c>
      <c r="AA2170" s="121">
        <f t="shared" si="201"/>
        <v>17</v>
      </c>
      <c r="AB2170" s="121">
        <f t="shared" si="202"/>
        <v>0</v>
      </c>
      <c r="AC2170" s="121">
        <f t="shared" si="203"/>
        <v>0</v>
      </c>
    </row>
    <row r="2171" spans="1:29" ht="12.75" x14ac:dyDescent="0.25"/>
    <row r="2172" spans="1:29" ht="12.75" x14ac:dyDescent="0.25"/>
    <row r="2173" spans="1:29" ht="12.75" x14ac:dyDescent="0.25"/>
    <row r="2174" spans="1:29" ht="12.75" x14ac:dyDescent="0.25"/>
    <row r="2175" spans="1:29" ht="12.75" x14ac:dyDescent="0.25"/>
    <row r="2176" spans="1:29"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sheetData>
  <autoFilter ref="A1:AE179980" xr:uid="{1EB5D1AF-E7A1-4AFE-9509-51E3AF6C08E0}"/>
  <mergeCells count="2">
    <mergeCell ref="A2:D2"/>
    <mergeCell ref="Q12:R12"/>
  </mergeCells>
  <conditionalFormatting sqref="C90 C92">
    <cfRule type="cellIs" dxfId="1337" priority="575" stopIfTrue="1" operator="equal">
      <formula>""</formula>
    </cfRule>
  </conditionalFormatting>
  <conditionalFormatting sqref="C8:C85 A8 C89:C91 C93:C1297 C2171:C59439">
    <cfRule type="cellIs" dxfId="1336" priority="572" stopIfTrue="1" operator="equal">
      <formula>"Y"</formula>
    </cfRule>
    <cfRule type="cellIs" dxfId="1335" priority="573" stopIfTrue="1" operator="equal">
      <formula>""</formula>
    </cfRule>
    <cfRule type="cellIs" dxfId="1334" priority="574" stopIfTrue="1" operator="equal">
      <formula>"W"</formula>
    </cfRule>
  </conditionalFormatting>
  <conditionalFormatting sqref="D1029 D1031:D1134 D93:D1019 D1136:D1225 D1894 D1896 D1227:D1297">
    <cfRule type="cellIs" dxfId="1333" priority="570" stopIfTrue="1" operator="equal">
      <formula>""</formula>
    </cfRule>
    <cfRule type="cellIs" dxfId="1332" priority="571" stopIfTrue="1" operator="between">
      <formula>"10.7.1"</formula>
      <formula>"10.7.5"</formula>
    </cfRule>
  </conditionalFormatting>
  <conditionalFormatting sqref="G887:G1019 G1031:G1134 G95:G264 G1136:G1225 G1894 G1896 G266:G884 G1229:G1297">
    <cfRule type="cellIs" dxfId="1331" priority="569" stopIfTrue="1" operator="equal">
      <formula>""</formula>
    </cfRule>
  </conditionalFormatting>
  <conditionalFormatting sqref="S93:S124 S892 S889 S863:S868 S1643 S1667 S1682 S1689 S126:S861 S871:S887 S896:S1019 S1031:S1134 S1533:S1641 S1764:S1891 S1904:S2091 S2127 S2132 S1136:S1225 S1229:S1391">
    <cfRule type="cellIs" dxfId="1330" priority="568" stopIfTrue="1" operator="notEqual">
      <formula>""</formula>
    </cfRule>
  </conditionalFormatting>
  <conditionalFormatting sqref="A9:A1297 A2171:A59439">
    <cfRule type="cellIs" dxfId="1329" priority="566" stopIfTrue="1" operator="equal">
      <formula>"Withdrawn"</formula>
    </cfRule>
    <cfRule type="cellIs" dxfId="1328" priority="567" stopIfTrue="1" operator="equal">
      <formula>"Available"</formula>
    </cfRule>
  </conditionalFormatting>
  <conditionalFormatting sqref="AA93: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cfRule type="cellIs" dxfId="1327" priority="565" operator="greaterThan">
      <formula>250</formula>
    </cfRule>
  </conditionalFormatting>
  <conditionalFormatting sqref="W1 W3:W85 W89:W90 W92:W93 W2171:W1048576">
    <cfRule type="cellIs" dxfId="1326" priority="562" operator="equal">
      <formula>"Conv3"</formula>
    </cfRule>
    <cfRule type="cellIs" dxfId="1325" priority="563" operator="equal">
      <formula>"Conv2"</formula>
    </cfRule>
    <cfRule type="cellIs" dxfId="1324" priority="564" operator="equal">
      <formula>"Conv4"</formula>
    </cfRule>
  </conditionalFormatting>
  <conditionalFormatting sqref="X2 U734 U805 U827 U901 U1052 U1:U85 U89:U90 U646 U774 U790 U941 U1113 U1643 U1667 U1682 U1689 U92:U588 U2171:U1048576">
    <cfRule type="cellIs" dxfId="1323" priority="560" operator="equal">
      <formula>"REPLY OPEN"</formula>
    </cfRule>
    <cfRule type="cellIs" dxfId="1322" priority="561" operator="equal">
      <formula>"OPEN"</formula>
    </cfRule>
  </conditionalFormatting>
  <conditionalFormatting sqref="V1:V85 Y2 V584:V588 V555:V582 V386:V553 V226:V384 V192:V224 V174:V190 V171:V172 V113:V168 V89:V90 V92:V111 V2171:V1048576">
    <cfRule type="cellIs" dxfId="1321" priority="557" operator="equal">
      <formula>"P-E"</formula>
    </cfRule>
    <cfRule type="cellIs" dxfId="1320" priority="558" operator="equal">
      <formula>"e-mail"</formula>
    </cfRule>
    <cfRule type="cellIs" dxfId="1319" priority="559" operator="equal">
      <formula>"P-A"</formula>
    </cfRule>
  </conditionalFormatting>
  <conditionalFormatting sqref="F1229:F1297 F1893 F95:F884 F887:F1021 F1024:F1025 F1027:F1028 F1643 F1030:F1225 F2138:F2139">
    <cfRule type="cellIs" dxfId="1318" priority="548" stopIfTrue="1" operator="equal">
      <formula>"LS In"</formula>
    </cfRule>
    <cfRule type="cellIs" dxfId="1317" priority="549" stopIfTrue="1" operator="equal">
      <formula>"LS OUT"</formula>
    </cfRule>
    <cfRule type="cellIs" dxfId="1316" priority="550" stopIfTrue="1" operator="equal">
      <formula>"CR"</formula>
    </cfRule>
    <cfRule type="cellIs" dxfId="1315" priority="551" stopIfTrue="1" operator="equal">
      <formula>"P-CR"</formula>
    </cfRule>
    <cfRule type="cellIs" dxfId="1314" priority="552" stopIfTrue="1" operator="equal">
      <formula>"CR Pack"</formula>
    </cfRule>
    <cfRule type="cellIs" dxfId="1313" priority="553" stopIfTrue="1" operator="equal">
      <formula>"WID new"</formula>
    </cfRule>
    <cfRule type="cellIs" dxfId="1312" priority="554" stopIfTrue="1" operator="equal">
      <formula>"WID revised"</formula>
    </cfRule>
    <cfRule type="cellIs" dxfId="1311" priority="555" stopIfTrue="1" operator="equal">
      <formula>"SID new"</formula>
    </cfRule>
    <cfRule type="cellIs" dxfId="1310" priority="556" stopIfTrue="1" operator="equal">
      <formula>"SID revised"</formula>
    </cfRule>
  </conditionalFormatting>
  <conditionalFormatting sqref="P1031:P1134 P95:P264 P887:P1019 P1136:P1225 P266:P885 P1229:P1297">
    <cfRule type="containsText" dxfId="1309" priority="546" stopIfTrue="1" operator="containsText" text="DUMMY">
      <formula>NOT(ISERROR(SEARCH("DUMMY",P95)))</formula>
    </cfRule>
    <cfRule type="cellIs" dxfId="1308" priority="547" stopIfTrue="1" operator="equal">
      <formula>""</formula>
    </cfRule>
  </conditionalFormatting>
  <conditionalFormatting sqref="Q95:Q264 Q266:Q610">
    <cfRule type="cellIs" dxfId="1307" priority="544" stopIfTrue="1" operator="equal">
      <formula>""</formula>
    </cfRule>
    <cfRule type="cellIs" dxfId="1306" priority="545" stopIfTrue="1" operator="equal">
      <formula>"-"</formula>
    </cfRule>
  </conditionalFormatting>
  <conditionalFormatting sqref="H126 I95:I264 I887:I1019 I1031:I1134 I1136:I1225 I266:I884 I1229:I1297">
    <cfRule type="containsText" dxfId="1305" priority="542" operator="containsText" text="...">
      <formula>NOT(ISERROR(SEARCH("...",H95)))</formula>
    </cfRule>
    <cfRule type="containsText" dxfId="1304" priority="543" operator="containsText" text="~?">
      <formula>NOT(ISERROR(SEARCH("~?",H95)))</formula>
    </cfRule>
  </conditionalFormatting>
  <conditionalFormatting sqref="G1:G10 G887:G1019 G1031:G1134 G78:G90 G95:G264 G1136:G1225 G1894 G1896 G92 G266:G884 G1229:G1297 G2171:G1048576">
    <cfRule type="cellIs" dxfId="1303" priority="541" operator="equal">
      <formula>"Endorsement"</formula>
    </cfRule>
  </conditionalFormatting>
  <conditionalFormatting sqref="W1 W3:W7">
    <cfRule type="cellIs" dxfId="1302" priority="535" operator="equal">
      <formula>"Irfan"</formula>
    </cfRule>
    <cfRule type="cellIs" dxfId="1301" priority="536" operator="equal">
      <formula>"Mirko"</formula>
    </cfRule>
    <cfRule type="cellIs" dxfId="1300" priority="537" operator="equal">
      <formula>"LaeYoung"</formula>
    </cfRule>
    <cfRule type="cellIs" dxfId="1299" priority="538" operator="equal">
      <formula>"Frank"</formula>
    </cfRule>
    <cfRule type="cellIs" dxfId="1298" priority="539" operator="equal">
      <formula>"Krisztian"</formula>
    </cfRule>
    <cfRule type="cellIs" dxfId="1297" priority="540" operator="equal">
      <formula>"Puneet"</formula>
    </cfRule>
  </conditionalFormatting>
  <conditionalFormatting sqref="U1:U7 X2">
    <cfRule type="cellIs" dxfId="1296" priority="533" operator="equal">
      <formula>"REPLY OPEN"</formula>
    </cfRule>
    <cfRule type="cellIs" dxfId="1295" priority="534" operator="equal">
      <formula>"OPEN"</formula>
    </cfRule>
  </conditionalFormatting>
  <conditionalFormatting sqref="V1:V7 Y2">
    <cfRule type="cellIs" dxfId="1294" priority="530" operator="equal">
      <formula>"P-E"</formula>
    </cfRule>
    <cfRule type="cellIs" dxfId="1293" priority="531" operator="equal">
      <formula>"e-mail"</formula>
    </cfRule>
    <cfRule type="cellIs" dxfId="1292" priority="532" operator="equal">
      <formula>"P-A"</formula>
    </cfRule>
  </conditionalFormatting>
  <conditionalFormatting sqref="G1:G7 F5">
    <cfRule type="cellIs" dxfId="1291" priority="529" operator="equal">
      <formula>"Endorsement"</formula>
    </cfRule>
  </conditionalFormatting>
  <conditionalFormatting sqref="AC1:AC5 AC8:AC85 AC89:AC90 AC92 AC2171:AC1048576">
    <cfRule type="cellIs" dxfId="1290" priority="528" operator="equal">
      <formula>"DIFF"</formula>
    </cfRule>
  </conditionalFormatting>
  <conditionalFormatting sqref="G93:G94">
    <cfRule type="cellIs" dxfId="1289" priority="527" stopIfTrue="1" operator="equal">
      <formula>""</formula>
    </cfRule>
  </conditionalFormatting>
  <conditionalFormatting sqref="F93:F94">
    <cfRule type="cellIs" dxfId="1288" priority="518" stopIfTrue="1" operator="equal">
      <formula>"LS In"</formula>
    </cfRule>
    <cfRule type="cellIs" dxfId="1287" priority="519" stopIfTrue="1" operator="equal">
      <formula>"LS OUT"</formula>
    </cfRule>
    <cfRule type="cellIs" dxfId="1286" priority="520" stopIfTrue="1" operator="equal">
      <formula>"CR"</formula>
    </cfRule>
    <cfRule type="cellIs" dxfId="1285" priority="521" stopIfTrue="1" operator="equal">
      <formula>"P-CR"</formula>
    </cfRule>
    <cfRule type="cellIs" dxfId="1284" priority="522" stopIfTrue="1" operator="equal">
      <formula>"CR Pack"</formula>
    </cfRule>
    <cfRule type="cellIs" dxfId="1283" priority="523" stopIfTrue="1" operator="equal">
      <formula>"WID new"</formula>
    </cfRule>
    <cfRule type="cellIs" dxfId="1282" priority="524" stopIfTrue="1" operator="equal">
      <formula>"WID revised"</formula>
    </cfRule>
    <cfRule type="cellIs" dxfId="1281" priority="525" stopIfTrue="1" operator="equal">
      <formula>"SID new"</formula>
    </cfRule>
    <cfRule type="cellIs" dxfId="1280" priority="526" stopIfTrue="1" operator="equal">
      <formula>"SID revised"</formula>
    </cfRule>
  </conditionalFormatting>
  <conditionalFormatting sqref="P93:P94">
    <cfRule type="containsText" dxfId="1279" priority="516" stopIfTrue="1" operator="containsText" text="DUMMY">
      <formula>NOT(ISERROR(SEARCH("DUMMY",P93)))</formula>
    </cfRule>
    <cfRule type="cellIs" dxfId="1278" priority="517" stopIfTrue="1" operator="equal">
      <formula>""</formula>
    </cfRule>
  </conditionalFormatting>
  <conditionalFormatting sqref="Q93:Q94">
    <cfRule type="cellIs" dxfId="1277" priority="514" stopIfTrue="1" operator="equal">
      <formula>""</formula>
    </cfRule>
    <cfRule type="cellIs" dxfId="1276" priority="515" stopIfTrue="1" operator="equal">
      <formula>"-"</formula>
    </cfRule>
  </conditionalFormatting>
  <conditionalFormatting sqref="I93:I94">
    <cfRule type="containsText" dxfId="1275" priority="512" operator="containsText" text="...">
      <formula>NOT(ISERROR(SEARCH("...",I93)))</formula>
    </cfRule>
    <cfRule type="containsText" dxfId="1274" priority="513" operator="containsText" text="~?">
      <formula>NOT(ISERROR(SEARCH("~?",I93)))</formula>
    </cfRule>
  </conditionalFormatting>
  <conditionalFormatting sqref="G93:G94">
    <cfRule type="cellIs" dxfId="1273" priority="511" operator="equal">
      <formula>"Endorsement"</formula>
    </cfRule>
  </conditionalFormatting>
  <conditionalFormatting sqref="W2 T1:T85 T1031:T1225 T89:T90 T92:T1019 T1229:T1297 T2171:T1048576">
    <cfRule type="cellIs" dxfId="1272" priority="510" operator="notEqual">
      <formula>""</formula>
    </cfRule>
  </conditionalFormatting>
  <conditionalFormatting sqref="B8:B85 B89:B92 B2171:B1048576">
    <cfRule type="beginsWith" dxfId="1271" priority="508" operator="beginsWith" text="No clauses affected">
      <formula>LEFT(B8,LEN("No clauses affected"))="No clauses affected"</formula>
    </cfRule>
    <cfRule type="beginsWith" dxfId="1270" priority="509" operator="beginsWith" text="To:">
      <formula>LEFT(B8,LEN("To:"))="To:"</formula>
    </cfRule>
  </conditionalFormatting>
  <conditionalFormatting sqref="B1:B85 B89:B92 B2171:B1048576">
    <cfRule type="cellIs" dxfId="1269" priority="507" operator="equal">
      <formula>""</formula>
    </cfRule>
  </conditionalFormatting>
  <conditionalFormatting sqref="W93">
    <cfRule type="cellIs" dxfId="1268" priority="503" operator="equal">
      <formula>"LaeYoung"</formula>
    </cfRule>
    <cfRule type="cellIs" dxfId="1267" priority="504" operator="equal">
      <formula>"Tao"</formula>
    </cfRule>
    <cfRule type="cellIs" dxfId="1266" priority="505" operator="equal">
      <formula>"Andy"</formula>
    </cfRule>
    <cfRule type="cellIs" dxfId="1265" priority="506" operator="equal">
      <formula>"Puneet"</formula>
    </cfRule>
  </conditionalFormatting>
  <conditionalFormatting sqref="AB93: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cfRule type="cellIs" dxfId="1264" priority="502" operator="greaterThan">
      <formula>250</formula>
    </cfRule>
  </conditionalFormatting>
  <conditionalFormatting sqref="AC93: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cfRule type="cellIs" dxfId="1263" priority="501" operator="greaterThan">
      <formula>250</formula>
    </cfRule>
  </conditionalFormatting>
  <conditionalFormatting sqref="AD92">
    <cfRule type="cellIs" dxfId="1262" priority="500" operator="equal">
      <formula>"DIFF"</formula>
    </cfRule>
  </conditionalFormatting>
  <conditionalFormatting sqref="G11:G60 G65 G72:G77">
    <cfRule type="cellIs" dxfId="1261" priority="499" operator="equal">
      <formula>"Endorsement"</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1260" priority="496" operator="equal">
      <formula>"Conv3"</formula>
    </cfRule>
    <cfRule type="cellIs" dxfId="1259" priority="497" operator="equal">
      <formula>"Conv2"</formula>
    </cfRule>
    <cfRule type="cellIs" dxfId="1258" priority="498" operator="equal">
      <formula>"Conv4"</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1257" priority="492" operator="equal">
      <formula>"LaeYoung"</formula>
    </cfRule>
    <cfRule type="cellIs" dxfId="1256" priority="493" operator="equal">
      <formula>"Tao"</formula>
    </cfRule>
    <cfRule type="cellIs" dxfId="1255" priority="494" operator="equal">
      <formula>"Andy"</formula>
    </cfRule>
    <cfRule type="cellIs" dxfId="1254" priority="495" operator="equal">
      <formula>"Puneet"</formula>
    </cfRule>
  </conditionalFormatting>
  <conditionalFormatting sqref="B93:B1391 B1533:B1641 B1725 B1764:B1891 B1894:B2091 B2127">
    <cfRule type="cellIs" dxfId="1253" priority="490" stopIfTrue="1" operator="equal">
      <formula>""</formula>
    </cfRule>
    <cfRule type="cellIs" dxfId="1252" priority="491" stopIfTrue="1" operator="between">
      <formula>"10.7.1"</formula>
      <formula>"10.7.5"</formula>
    </cfRule>
  </conditionalFormatting>
  <conditionalFormatting sqref="AE93">
    <cfRule type="expression" dxfId="1251" priority="489">
      <formula>"&lt;&gt;$V$89"</formula>
    </cfRule>
  </conditionalFormatting>
  <conditionalFormatting sqref="AE94:AE588">
    <cfRule type="expression" dxfId="1250" priority="488">
      <formula>"&lt;&gt;$V$89"</formula>
    </cfRule>
  </conditionalFormatting>
  <conditionalFormatting sqref="O887:O1019 O1031:O1134 O89:O90 O1:O86 O92:O264 O266:O885 O1229:O1297 O1136:O1225 O2171:O1048576">
    <cfRule type="cellIs" dxfId="1249" priority="484" stopIfTrue="1" operator="equal">
      <formula>"Rel-17"</formula>
    </cfRule>
    <cfRule type="cellIs" dxfId="1248" priority="485" stopIfTrue="1" operator="equal">
      <formula>"Rel-16"</formula>
    </cfRule>
    <cfRule type="cellIs" dxfId="1247" priority="486" stopIfTrue="1" operator="equal">
      <formula>"Rel-15"</formula>
    </cfRule>
    <cfRule type="cellIs" dxfId="1246" priority="487" stopIfTrue="1" operator="equal">
      <formula>"Rel-14"</formula>
    </cfRule>
  </conditionalFormatting>
  <conditionalFormatting sqref="U589:U645 U735:U773 U806:U826 U828:U900 U902:U940 U647:U733 U775:U789 U791:U804 U942:U996">
    <cfRule type="cellIs" dxfId="1245" priority="482" operator="equal">
      <formula>"REPLY OPEN"</formula>
    </cfRule>
    <cfRule type="cellIs" dxfId="1244" priority="483" operator="equal">
      <formula>"OPEN"</formula>
    </cfRule>
  </conditionalFormatting>
  <conditionalFormatting sqref="V589:V996 V1216 V583 V554 V385 V225 V191 V173 V169:V170 V112">
    <cfRule type="cellIs" dxfId="1243" priority="479" operator="equal">
      <formula>"P-E"</formula>
    </cfRule>
    <cfRule type="cellIs" dxfId="1242" priority="480" operator="equal">
      <formula>"e-mail"</formula>
    </cfRule>
    <cfRule type="cellIs" dxfId="1241" priority="481" operator="equal">
      <formula>"P-A"</formula>
    </cfRule>
  </conditionalFormatting>
  <conditionalFormatting sqref="AE589:AE889">
    <cfRule type="expression" dxfId="1240" priority="478">
      <formula>"&lt;&gt;$V$89"</formula>
    </cfRule>
  </conditionalFormatting>
  <conditionalFormatting sqref="AE890:AE996">
    <cfRule type="expression" dxfId="1239" priority="477">
      <formula>"&lt;&gt;$V$89"</formula>
    </cfRule>
  </conditionalFormatting>
  <conditionalFormatting sqref="U997">
    <cfRule type="cellIs" dxfId="1238" priority="475" operator="equal">
      <formula>"REPLY OPEN"</formula>
    </cfRule>
    <cfRule type="cellIs" dxfId="1237" priority="476" operator="equal">
      <formula>"OPEN"</formula>
    </cfRule>
  </conditionalFormatting>
  <conditionalFormatting sqref="V997">
    <cfRule type="cellIs" dxfId="1236" priority="472" operator="equal">
      <formula>"P-E"</formula>
    </cfRule>
    <cfRule type="cellIs" dxfId="1235" priority="473" operator="equal">
      <formula>"e-mail"</formula>
    </cfRule>
    <cfRule type="cellIs" dxfId="1234" priority="474" operator="equal">
      <formula>"P-A"</formula>
    </cfRule>
  </conditionalFormatting>
  <conditionalFormatting sqref="AE997">
    <cfRule type="expression" dxfId="1233" priority="471">
      <formula>"&lt;&gt;$V$89"</formula>
    </cfRule>
  </conditionalFormatting>
  <conditionalFormatting sqref="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AA2170">
    <cfRule type="cellIs" dxfId="1232" priority="470" operator="greaterThan">
      <formula>250</formula>
    </cfRule>
  </conditionalFormatting>
  <conditionalFormatting sqref="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AB2170">
    <cfRule type="cellIs" dxfId="1231" priority="469" operator="greaterThan">
      <formula>250</formula>
    </cfRule>
  </conditionalFormatting>
  <conditionalFormatting sqref="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AC2170">
    <cfRule type="cellIs" dxfId="1230" priority="468" operator="greaterThan">
      <formula>250</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2170">
    <cfRule type="cellIs" dxfId="1229" priority="465" operator="equal">
      <formula>"Conv3"</formula>
    </cfRule>
    <cfRule type="cellIs" dxfId="1228" priority="466" operator="equal">
      <formula>"Conv2"</formula>
    </cfRule>
    <cfRule type="cellIs" dxfId="1227" priority="467" operator="equal">
      <formula>"Conv4"</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2170">
    <cfRule type="cellIs" dxfId="1226" priority="461" operator="equal">
      <formula>"LaeYoung"</formula>
    </cfRule>
    <cfRule type="cellIs" dxfId="1225" priority="462" operator="equal">
      <formula>"Tao"</formula>
    </cfRule>
    <cfRule type="cellIs" dxfId="1224" priority="463" operator="equal">
      <formula>"Andy"</formula>
    </cfRule>
    <cfRule type="cellIs" dxfId="1223" priority="464" operator="equal">
      <formula>"Puneet"</formula>
    </cfRule>
  </conditionalFormatting>
  <conditionalFormatting sqref="U998">
    <cfRule type="cellIs" dxfId="1222" priority="459" operator="equal">
      <formula>"REPLY OPEN"</formula>
    </cfRule>
    <cfRule type="cellIs" dxfId="1221" priority="460" operator="equal">
      <formula>"OPEN"</formula>
    </cfRule>
  </conditionalFormatting>
  <conditionalFormatting sqref="V998">
    <cfRule type="cellIs" dxfId="1220" priority="456" operator="equal">
      <formula>"P-E"</formula>
    </cfRule>
    <cfRule type="cellIs" dxfId="1219" priority="457" operator="equal">
      <formula>"e-mail"</formula>
    </cfRule>
    <cfRule type="cellIs" dxfId="1218" priority="458" operator="equal">
      <formula>"P-A"</formula>
    </cfRule>
  </conditionalFormatting>
  <conditionalFormatting sqref="AE998">
    <cfRule type="expression" dxfId="1217" priority="455">
      <formula>"&lt;&gt;$V$89"</formula>
    </cfRule>
  </conditionalFormatting>
  <conditionalFormatting sqref="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27 U1229 U1235 U1241 U1243 U1247 U1251 U1253 U1255 U1257 U1259 U1261 U1263 U1265 U1267 U1269 U1271 U1273 U1275 U1277 U1279 U1281 U1283 U1285 U1287 U1289 U1291 U1293 U1295 U1231:U1233 U1237 U1239 U1245 U1249">
    <cfRule type="cellIs" dxfId="1216" priority="453" operator="equal">
      <formula>"REPLY OPEN"</formula>
    </cfRule>
    <cfRule type="cellIs" dxfId="1215" priority="454" operator="equal">
      <formula>"OPEN"</formula>
    </cfRule>
  </conditionalFormatting>
  <conditionalFormatting sqref="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cfRule type="cellIs" dxfId="1214" priority="450" operator="equal">
      <formula>"P-E"</formula>
    </cfRule>
    <cfRule type="cellIs" dxfId="1213" priority="451" operator="equal">
      <formula>"e-mail"</formula>
    </cfRule>
    <cfRule type="cellIs" dxfId="1212" priority="452" operator="equal">
      <formula>"P-A"</formula>
    </cfRule>
  </conditionalFormatting>
  <conditionalFormatting sqref="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cfRule type="expression" dxfId="1211" priority="449">
      <formula>"&lt;&gt;$V$89"</formula>
    </cfRule>
  </conditionalFormatting>
  <conditionalFormatting sqref="U1000 U1002 U1004 U1006 U1008 U1010 U1012 U1014 U1016 U1018 U1020 U1022 U1024 U1026 U1028 U1030 U1032 U1034 U1036 U1038 U1040 U1042 U1044 U1046 U1048 U1050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28 U1230 U1234 U1236 U1238 U1240 U1242 U1244 U1246 U1248 U1250 U1252 U1254 U1256 U1258 U1260 U1262 U1264 U1266 U1268 U1270 U1272 U1274 U1276 U1278 U1280 U1282 U1284 U1286 U1288 U1290 U1292 U1294 U1296:U1642 U1644:U1666 U1668:U1681 U1683:U1688 U1690:U2170">
    <cfRule type="cellIs" dxfId="1210" priority="447" operator="equal">
      <formula>"REPLY OPEN"</formula>
    </cfRule>
    <cfRule type="cellIs" dxfId="1209" priority="448" operator="equal">
      <formula>"OPEN"</formula>
    </cfRule>
  </conditionalFormatting>
  <conditionalFormatting sqref="V1000 V1002 V1004 V1006 V1008 V1010 V1012 V1014 V1016 V1018 V1020 V1022 V1024 V1026 V1028 V1030 V1032 V1034 V1036 V1038 V1040 V1042 V1044 V1046 V1048 V1050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8 V1220 V1222 V1224 V1226 V1228 V1230 V1232 V1234 V1236 V1238 V1240 V1242 V1244 V1246 V1248 V1250 V1252 V1254 V1256 V1258 V1260 V1262 V1264 V1266 V1268 V1270 V1272 V1274 V1276 V1278 V1280 V1282 V1284 V1286 V1288 V1290 V1292 V1294 V1296:V2170">
    <cfRule type="cellIs" dxfId="1208" priority="444" operator="equal">
      <formula>"P-E"</formula>
    </cfRule>
    <cfRule type="cellIs" dxfId="1207" priority="445" operator="equal">
      <formula>"e-mail"</formula>
    </cfRule>
    <cfRule type="cellIs" dxfId="1206" priority="446" operator="equal">
      <formula>"P-A"</formula>
    </cfRule>
  </conditionalFormatting>
  <conditionalFormatting sqref="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cfRule type="expression" dxfId="1205" priority="443">
      <formula>"&lt;&gt;$V$89"</formula>
    </cfRule>
  </conditionalFormatting>
  <conditionalFormatting sqref="G62:G64">
    <cfRule type="cellIs" dxfId="1204" priority="442" operator="equal">
      <formula>"Endorsement"</formula>
    </cfRule>
  </conditionalFormatting>
  <conditionalFormatting sqref="O62:O67">
    <cfRule type="cellIs" dxfId="1203" priority="438" stopIfTrue="1" operator="equal">
      <formula>"Rel-17"</formula>
    </cfRule>
    <cfRule type="cellIs" dxfId="1202" priority="439" stopIfTrue="1" operator="equal">
      <formula>"Rel-16"</formula>
    </cfRule>
    <cfRule type="cellIs" dxfId="1201" priority="440" stopIfTrue="1" operator="equal">
      <formula>"Rel-15"</formula>
    </cfRule>
    <cfRule type="cellIs" dxfId="1200" priority="441" stopIfTrue="1" operator="equal">
      <formula>"Rel-14"</formula>
    </cfRule>
  </conditionalFormatting>
  <conditionalFormatting sqref="G61">
    <cfRule type="cellIs" dxfId="1199" priority="437" operator="equal">
      <formula>"Endorsement"</formula>
    </cfRule>
  </conditionalFormatting>
  <conditionalFormatting sqref="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AE2275 AE2277">
    <cfRule type="expression" dxfId="1198" priority="436">
      <formula>"&lt;&gt;$V$89"</formula>
    </cfRule>
  </conditionalFormatting>
  <conditionalFormatting sqref="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AE2276 AE2278">
    <cfRule type="expression" dxfId="1197" priority="435">
      <formula>"&lt;&gt;$V$89"</formula>
    </cfRule>
  </conditionalFormatting>
  <conditionalFormatting sqref="G66:G71">
    <cfRule type="cellIs" dxfId="1196" priority="434" operator="equal">
      <formula>"Endorsement"</formula>
    </cfRule>
  </conditionalFormatting>
  <conditionalFormatting sqref="V1052">
    <cfRule type="cellIs" dxfId="1195" priority="431" operator="equal">
      <formula>"P-E"</formula>
    </cfRule>
    <cfRule type="cellIs" dxfId="1194" priority="432" operator="equal">
      <formula>"e-mail"</formula>
    </cfRule>
    <cfRule type="cellIs" dxfId="1193" priority="433" operator="equal">
      <formula>"P-A"</formula>
    </cfRule>
  </conditionalFormatting>
  <conditionalFormatting sqref="G885">
    <cfRule type="cellIs" dxfId="1192" priority="430" stopIfTrue="1" operator="equal">
      <formula>""</formula>
    </cfRule>
  </conditionalFormatting>
  <conditionalFormatting sqref="F885">
    <cfRule type="cellIs" dxfId="1191" priority="421" stopIfTrue="1" operator="equal">
      <formula>"LS In"</formula>
    </cfRule>
    <cfRule type="cellIs" dxfId="1190" priority="422" stopIfTrue="1" operator="equal">
      <formula>"LS OUT"</formula>
    </cfRule>
    <cfRule type="cellIs" dxfId="1189" priority="423" stopIfTrue="1" operator="equal">
      <formula>"CR"</formula>
    </cfRule>
    <cfRule type="cellIs" dxfId="1188" priority="424" stopIfTrue="1" operator="equal">
      <formula>"P-CR"</formula>
    </cfRule>
    <cfRule type="cellIs" dxfId="1187" priority="425" stopIfTrue="1" operator="equal">
      <formula>"CR Pack"</formula>
    </cfRule>
    <cfRule type="cellIs" dxfId="1186" priority="426" stopIfTrue="1" operator="equal">
      <formula>"WID new"</formula>
    </cfRule>
    <cfRule type="cellIs" dxfId="1185" priority="427" stopIfTrue="1" operator="equal">
      <formula>"WID revised"</formula>
    </cfRule>
    <cfRule type="cellIs" dxfId="1184" priority="428" stopIfTrue="1" operator="equal">
      <formula>"SID new"</formula>
    </cfRule>
    <cfRule type="cellIs" dxfId="1183" priority="429" stopIfTrue="1" operator="equal">
      <formula>"SID revised"</formula>
    </cfRule>
  </conditionalFormatting>
  <conditionalFormatting sqref="G885">
    <cfRule type="cellIs" dxfId="1182" priority="420" operator="equal">
      <formula>"Endorsement"</formula>
    </cfRule>
  </conditionalFormatting>
  <conditionalFormatting sqref="G886">
    <cfRule type="cellIs" dxfId="1181" priority="419" stopIfTrue="1" operator="equal">
      <formula>""</formula>
    </cfRule>
  </conditionalFormatting>
  <conditionalFormatting sqref="F886">
    <cfRule type="cellIs" dxfId="1180" priority="410" stopIfTrue="1" operator="equal">
      <formula>"LS In"</formula>
    </cfRule>
    <cfRule type="cellIs" dxfId="1179" priority="411" stopIfTrue="1" operator="equal">
      <formula>"LS OUT"</formula>
    </cfRule>
    <cfRule type="cellIs" dxfId="1178" priority="412" stopIfTrue="1" operator="equal">
      <formula>"CR"</formula>
    </cfRule>
    <cfRule type="cellIs" dxfId="1177" priority="413" stopIfTrue="1" operator="equal">
      <formula>"P-CR"</formula>
    </cfRule>
    <cfRule type="cellIs" dxfId="1176" priority="414" stopIfTrue="1" operator="equal">
      <formula>"CR Pack"</formula>
    </cfRule>
    <cfRule type="cellIs" dxfId="1175" priority="415" stopIfTrue="1" operator="equal">
      <formula>"WID new"</formula>
    </cfRule>
    <cfRule type="cellIs" dxfId="1174" priority="416" stopIfTrue="1" operator="equal">
      <formula>"WID revised"</formula>
    </cfRule>
    <cfRule type="cellIs" dxfId="1173" priority="417" stopIfTrue="1" operator="equal">
      <formula>"SID new"</formula>
    </cfRule>
    <cfRule type="cellIs" dxfId="1172" priority="418" stopIfTrue="1" operator="equal">
      <formula>"SID revised"</formula>
    </cfRule>
  </conditionalFormatting>
  <conditionalFormatting sqref="I886">
    <cfRule type="containsText" dxfId="1171" priority="408" operator="containsText" text="...">
      <formula>NOT(ISERROR(SEARCH("...",I886)))</formula>
    </cfRule>
    <cfRule type="containsText" dxfId="1170" priority="409" operator="containsText" text="~?">
      <formula>NOT(ISERROR(SEARCH("~?",I886)))</formula>
    </cfRule>
  </conditionalFormatting>
  <conditionalFormatting sqref="G886">
    <cfRule type="cellIs" dxfId="1169" priority="407" operator="equal">
      <formula>"Endorsement"</formula>
    </cfRule>
  </conditionalFormatting>
  <conditionalFormatting sqref="P886">
    <cfRule type="containsText" dxfId="1168" priority="405" stopIfTrue="1" operator="containsText" text="DUMMY">
      <formula>NOT(ISERROR(SEARCH("DUMMY",P886)))</formula>
    </cfRule>
    <cfRule type="cellIs" dxfId="1167" priority="406" stopIfTrue="1" operator="equal">
      <formula>""</formula>
    </cfRule>
  </conditionalFormatting>
  <conditionalFormatting sqref="O886">
    <cfRule type="cellIs" dxfId="1166" priority="401" stopIfTrue="1" operator="equal">
      <formula>"Rel-17"</formula>
    </cfRule>
    <cfRule type="cellIs" dxfId="1165" priority="402" stopIfTrue="1" operator="equal">
      <formula>"Rel-16"</formula>
    </cfRule>
    <cfRule type="cellIs" dxfId="1164" priority="403" stopIfTrue="1" operator="equal">
      <formula>"Rel-15"</formula>
    </cfRule>
    <cfRule type="cellIs" dxfId="1163" priority="404" stopIfTrue="1" operator="equal">
      <formula>"Rel-14"</formula>
    </cfRule>
  </conditionalFormatting>
  <conditionalFormatting sqref="I885">
    <cfRule type="containsText" dxfId="1162" priority="399" operator="containsText" text="...">
      <formula>NOT(ISERROR(SEARCH("...",I885)))</formula>
    </cfRule>
    <cfRule type="containsText" dxfId="1161" priority="400" operator="containsText" text="~?">
      <formula>NOT(ISERROR(SEARCH("~?",I885)))</formula>
    </cfRule>
  </conditionalFormatting>
  <conditionalFormatting sqref="S890">
    <cfRule type="cellIs" dxfId="1160" priority="398" stopIfTrue="1" operator="notEqual">
      <formula>""</formula>
    </cfRule>
  </conditionalFormatting>
  <conditionalFormatting sqref="S893">
    <cfRule type="cellIs" dxfId="1159" priority="397" stopIfTrue="1" operator="notEqual">
      <formula>""</formula>
    </cfRule>
  </conditionalFormatting>
  <conditionalFormatting sqref="S894">
    <cfRule type="cellIs" dxfId="1158" priority="396" stopIfTrue="1" operator="notEqual">
      <formula>""</formula>
    </cfRule>
  </conditionalFormatting>
  <conditionalFormatting sqref="S895">
    <cfRule type="cellIs" dxfId="1157" priority="395" stopIfTrue="1" operator="notEqual">
      <formula>""</formula>
    </cfRule>
  </conditionalFormatting>
  <conditionalFormatting sqref="S125">
    <cfRule type="cellIs" dxfId="1156" priority="394" stopIfTrue="1" operator="notEqual">
      <formula>""</formula>
    </cfRule>
  </conditionalFormatting>
  <conditionalFormatting sqref="S870">
    <cfRule type="cellIs" dxfId="1155" priority="393" stopIfTrue="1" operator="notEqual">
      <formula>""</formula>
    </cfRule>
  </conditionalFormatting>
  <conditionalFormatting sqref="S888">
    <cfRule type="cellIs" dxfId="1154" priority="392" stopIfTrue="1" operator="notEqual">
      <formula>""</formula>
    </cfRule>
  </conditionalFormatting>
  <conditionalFormatting sqref="S869">
    <cfRule type="cellIs" dxfId="1153" priority="391" stopIfTrue="1" operator="notEqual">
      <formula>""</formula>
    </cfRule>
  </conditionalFormatting>
  <conditionalFormatting sqref="S891">
    <cfRule type="cellIs" dxfId="1152" priority="390" stopIfTrue="1" operator="notEqual">
      <formula>""</formula>
    </cfRule>
  </conditionalFormatting>
  <conditionalFormatting sqref="S862">
    <cfRule type="cellIs" dxfId="1151" priority="389" stopIfTrue="1" operator="notEqual">
      <formula>""</formula>
    </cfRule>
  </conditionalFormatting>
  <conditionalFormatting sqref="D1020:D1021">
    <cfRule type="cellIs" dxfId="1150" priority="387" stopIfTrue="1" operator="equal">
      <formula>""</formula>
    </cfRule>
    <cfRule type="cellIs" dxfId="1149" priority="388" stopIfTrue="1" operator="between">
      <formula>"10.7.1"</formula>
      <formula>"10.7.5"</formula>
    </cfRule>
  </conditionalFormatting>
  <conditionalFormatting sqref="G1020:G1021">
    <cfRule type="cellIs" dxfId="1148" priority="386" stopIfTrue="1" operator="equal">
      <formula>""</formula>
    </cfRule>
  </conditionalFormatting>
  <conditionalFormatting sqref="S1020:S1022">
    <cfRule type="cellIs" dxfId="1147" priority="385" stopIfTrue="1" operator="notEqual">
      <formula>""</formula>
    </cfRule>
  </conditionalFormatting>
  <conditionalFormatting sqref="P1020:P1021">
    <cfRule type="containsText" dxfId="1146" priority="383" stopIfTrue="1" operator="containsText" text="DUMMY">
      <formula>NOT(ISERROR(SEARCH("DUMMY",P1020)))</formula>
    </cfRule>
    <cfRule type="cellIs" dxfId="1145" priority="384" stopIfTrue="1" operator="equal">
      <formula>""</formula>
    </cfRule>
  </conditionalFormatting>
  <conditionalFormatting sqref="I1020:I1021">
    <cfRule type="containsText" dxfId="1144" priority="381" operator="containsText" text="...">
      <formula>NOT(ISERROR(SEARCH("...",I1020)))</formula>
    </cfRule>
    <cfRule type="containsText" dxfId="1143" priority="382" operator="containsText" text="~?">
      <formula>NOT(ISERROR(SEARCH("~?",I1020)))</formula>
    </cfRule>
  </conditionalFormatting>
  <conditionalFormatting sqref="G1020:G1021">
    <cfRule type="cellIs" dxfId="1142" priority="380" operator="equal">
      <formula>"Endorsement"</formula>
    </cfRule>
  </conditionalFormatting>
  <conditionalFormatting sqref="T1020:T1021">
    <cfRule type="cellIs" dxfId="1141" priority="379" operator="notEqual">
      <formula>""</formula>
    </cfRule>
  </conditionalFormatting>
  <conditionalFormatting sqref="O1020:O1021">
    <cfRule type="cellIs" dxfId="1140" priority="375" stopIfTrue="1" operator="equal">
      <formula>"Rel-17"</formula>
    </cfRule>
    <cfRule type="cellIs" dxfId="1139" priority="376" stopIfTrue="1" operator="equal">
      <formula>"Rel-16"</formula>
    </cfRule>
    <cfRule type="cellIs" dxfId="1138" priority="377" stopIfTrue="1" operator="equal">
      <formula>"Rel-15"</formula>
    </cfRule>
    <cfRule type="cellIs" dxfId="1137" priority="378" stopIfTrue="1" operator="equal">
      <formula>"Rel-14"</formula>
    </cfRule>
  </conditionalFormatting>
  <conditionalFormatting sqref="D1022">
    <cfRule type="cellIs" dxfId="1136" priority="373" stopIfTrue="1" operator="equal">
      <formula>""</formula>
    </cfRule>
    <cfRule type="cellIs" dxfId="1135" priority="374" stopIfTrue="1" operator="between">
      <formula>"10.7.1"</formula>
      <formula>"10.7.5"</formula>
    </cfRule>
  </conditionalFormatting>
  <conditionalFormatting sqref="G1022">
    <cfRule type="cellIs" dxfId="1134" priority="372" stopIfTrue="1" operator="equal">
      <formula>""</formula>
    </cfRule>
  </conditionalFormatting>
  <conditionalFormatting sqref="F1022">
    <cfRule type="cellIs" dxfId="1133" priority="363" stopIfTrue="1" operator="equal">
      <formula>"LS In"</formula>
    </cfRule>
    <cfRule type="cellIs" dxfId="1132" priority="364" stopIfTrue="1" operator="equal">
      <formula>"LS OUT"</formula>
    </cfRule>
    <cfRule type="cellIs" dxfId="1131" priority="365" stopIfTrue="1" operator="equal">
      <formula>"CR"</formula>
    </cfRule>
    <cfRule type="cellIs" dxfId="1130" priority="366" stopIfTrue="1" operator="equal">
      <formula>"P-CR"</formula>
    </cfRule>
    <cfRule type="cellIs" dxfId="1129" priority="367" stopIfTrue="1" operator="equal">
      <formula>"CR Pack"</formula>
    </cfRule>
    <cfRule type="cellIs" dxfId="1128" priority="368" stopIfTrue="1" operator="equal">
      <formula>"WID new"</formula>
    </cfRule>
    <cfRule type="cellIs" dxfId="1127" priority="369" stopIfTrue="1" operator="equal">
      <formula>"WID revised"</formula>
    </cfRule>
    <cfRule type="cellIs" dxfId="1126" priority="370" stopIfTrue="1" operator="equal">
      <formula>"SID new"</formula>
    </cfRule>
    <cfRule type="cellIs" dxfId="1125" priority="371" stopIfTrue="1" operator="equal">
      <formula>"SID revised"</formula>
    </cfRule>
  </conditionalFormatting>
  <conditionalFormatting sqref="P1022">
    <cfRule type="containsText" dxfId="1124" priority="361" stopIfTrue="1" operator="containsText" text="DUMMY">
      <formula>NOT(ISERROR(SEARCH("DUMMY",P1022)))</formula>
    </cfRule>
    <cfRule type="cellIs" dxfId="1123" priority="362" stopIfTrue="1" operator="equal">
      <formula>""</formula>
    </cfRule>
  </conditionalFormatting>
  <conditionalFormatting sqref="I1022">
    <cfRule type="containsText" dxfId="1122" priority="359" operator="containsText" text="...">
      <formula>NOT(ISERROR(SEARCH("...",I1022)))</formula>
    </cfRule>
    <cfRule type="containsText" dxfId="1121" priority="360" operator="containsText" text="~?">
      <formula>NOT(ISERROR(SEARCH("~?",I1022)))</formula>
    </cfRule>
  </conditionalFormatting>
  <conditionalFormatting sqref="G1022">
    <cfRule type="cellIs" dxfId="1120" priority="358" operator="equal">
      <formula>"Endorsement"</formula>
    </cfRule>
  </conditionalFormatting>
  <conditionalFormatting sqref="T1022">
    <cfRule type="cellIs" dxfId="1119" priority="357" operator="notEqual">
      <formula>""</formula>
    </cfRule>
  </conditionalFormatting>
  <conditionalFormatting sqref="O1022">
    <cfRule type="cellIs" dxfId="1118" priority="353" stopIfTrue="1" operator="equal">
      <formula>"Rel-17"</formula>
    </cfRule>
    <cfRule type="cellIs" dxfId="1117" priority="354" stopIfTrue="1" operator="equal">
      <formula>"Rel-16"</formula>
    </cfRule>
    <cfRule type="cellIs" dxfId="1116" priority="355" stopIfTrue="1" operator="equal">
      <formula>"Rel-15"</formula>
    </cfRule>
    <cfRule type="cellIs" dxfId="1115" priority="356" stopIfTrue="1" operator="equal">
      <formula>"Rel-14"</formula>
    </cfRule>
  </conditionalFormatting>
  <conditionalFormatting sqref="S1023">
    <cfRule type="cellIs" dxfId="1114" priority="352" stopIfTrue="1" operator="notEqual">
      <formula>""</formula>
    </cfRule>
  </conditionalFormatting>
  <conditionalFormatting sqref="D1023">
    <cfRule type="cellIs" dxfId="1113" priority="350" stopIfTrue="1" operator="equal">
      <formula>""</formula>
    </cfRule>
    <cfRule type="cellIs" dxfId="1112" priority="351" stopIfTrue="1" operator="between">
      <formula>"10.7.1"</formula>
      <formula>"10.7.5"</formula>
    </cfRule>
  </conditionalFormatting>
  <conditionalFormatting sqref="G1023">
    <cfRule type="cellIs" dxfId="1111" priority="349" stopIfTrue="1" operator="equal">
      <formula>""</formula>
    </cfRule>
  </conditionalFormatting>
  <conditionalFormatting sqref="F1023">
    <cfRule type="cellIs" dxfId="1110" priority="340" stopIfTrue="1" operator="equal">
      <formula>"LS In"</formula>
    </cfRule>
    <cfRule type="cellIs" dxfId="1109" priority="341" stopIfTrue="1" operator="equal">
      <formula>"LS OUT"</formula>
    </cfRule>
    <cfRule type="cellIs" dxfId="1108" priority="342" stopIfTrue="1" operator="equal">
      <formula>"CR"</formula>
    </cfRule>
    <cfRule type="cellIs" dxfId="1107" priority="343" stopIfTrue="1" operator="equal">
      <formula>"P-CR"</formula>
    </cfRule>
    <cfRule type="cellIs" dxfId="1106" priority="344" stopIfTrue="1" operator="equal">
      <formula>"CR Pack"</formula>
    </cfRule>
    <cfRule type="cellIs" dxfId="1105" priority="345" stopIfTrue="1" operator="equal">
      <formula>"WID new"</formula>
    </cfRule>
    <cfRule type="cellIs" dxfId="1104" priority="346" stopIfTrue="1" operator="equal">
      <formula>"WID revised"</formula>
    </cfRule>
    <cfRule type="cellIs" dxfId="1103" priority="347" stopIfTrue="1" operator="equal">
      <formula>"SID new"</formula>
    </cfRule>
    <cfRule type="cellIs" dxfId="1102" priority="348" stopIfTrue="1" operator="equal">
      <formula>"SID revised"</formula>
    </cfRule>
  </conditionalFormatting>
  <conditionalFormatting sqref="P1023">
    <cfRule type="containsText" dxfId="1101" priority="338" stopIfTrue="1" operator="containsText" text="DUMMY">
      <formula>NOT(ISERROR(SEARCH("DUMMY",P1023)))</formula>
    </cfRule>
    <cfRule type="cellIs" dxfId="1100" priority="339" stopIfTrue="1" operator="equal">
      <formula>""</formula>
    </cfRule>
  </conditionalFormatting>
  <conditionalFormatting sqref="I1023">
    <cfRule type="containsText" dxfId="1099" priority="336" operator="containsText" text="...">
      <formula>NOT(ISERROR(SEARCH("...",I1023)))</formula>
    </cfRule>
    <cfRule type="containsText" dxfId="1098" priority="337" operator="containsText" text="~?">
      <formula>NOT(ISERROR(SEARCH("~?",I1023)))</formula>
    </cfRule>
  </conditionalFormatting>
  <conditionalFormatting sqref="G1023">
    <cfRule type="cellIs" dxfId="1097" priority="335" operator="equal">
      <formula>"Endorsement"</formula>
    </cfRule>
  </conditionalFormatting>
  <conditionalFormatting sqref="T1023">
    <cfRule type="cellIs" dxfId="1096" priority="334" operator="notEqual">
      <formula>""</formula>
    </cfRule>
  </conditionalFormatting>
  <conditionalFormatting sqref="O1023">
    <cfRule type="cellIs" dxfId="1095" priority="330" stopIfTrue="1" operator="equal">
      <formula>"Rel-17"</formula>
    </cfRule>
    <cfRule type="cellIs" dxfId="1094" priority="331" stopIfTrue="1" operator="equal">
      <formula>"Rel-16"</formula>
    </cfRule>
    <cfRule type="cellIs" dxfId="1093" priority="332" stopIfTrue="1" operator="equal">
      <formula>"Rel-15"</formula>
    </cfRule>
    <cfRule type="cellIs" dxfId="1092" priority="333" stopIfTrue="1" operator="equal">
      <formula>"Rel-14"</formula>
    </cfRule>
  </conditionalFormatting>
  <conditionalFormatting sqref="S1024:S1026">
    <cfRule type="cellIs" dxfId="1091" priority="329" stopIfTrue="1" operator="notEqual">
      <formula>""</formula>
    </cfRule>
  </conditionalFormatting>
  <conditionalFormatting sqref="D1024">
    <cfRule type="cellIs" dxfId="1090" priority="327" stopIfTrue="1" operator="equal">
      <formula>""</formula>
    </cfRule>
    <cfRule type="cellIs" dxfId="1089" priority="328" stopIfTrue="1" operator="between">
      <formula>"10.7.1"</formula>
      <formula>"10.7.5"</formula>
    </cfRule>
  </conditionalFormatting>
  <conditionalFormatting sqref="G1024">
    <cfRule type="cellIs" dxfId="1088" priority="326" stopIfTrue="1" operator="equal">
      <formula>""</formula>
    </cfRule>
  </conditionalFormatting>
  <conditionalFormatting sqref="P1024">
    <cfRule type="containsText" dxfId="1087" priority="324" stopIfTrue="1" operator="containsText" text="DUMMY">
      <formula>NOT(ISERROR(SEARCH("DUMMY",P1024)))</formula>
    </cfRule>
    <cfRule type="cellIs" dxfId="1086" priority="325" stopIfTrue="1" operator="equal">
      <formula>""</formula>
    </cfRule>
  </conditionalFormatting>
  <conditionalFormatting sqref="I1024">
    <cfRule type="containsText" dxfId="1085" priority="322" operator="containsText" text="...">
      <formula>NOT(ISERROR(SEARCH("...",I1024)))</formula>
    </cfRule>
    <cfRule type="containsText" dxfId="1084" priority="323" operator="containsText" text="~?">
      <formula>NOT(ISERROR(SEARCH("~?",I1024)))</formula>
    </cfRule>
  </conditionalFormatting>
  <conditionalFormatting sqref="G1024">
    <cfRule type="cellIs" dxfId="1083" priority="321" operator="equal">
      <formula>"Endorsement"</formula>
    </cfRule>
  </conditionalFormatting>
  <conditionalFormatting sqref="T1024">
    <cfRule type="cellIs" dxfId="1082" priority="320" operator="notEqual">
      <formula>""</formula>
    </cfRule>
  </conditionalFormatting>
  <conditionalFormatting sqref="O1024">
    <cfRule type="cellIs" dxfId="1081" priority="316" stopIfTrue="1" operator="equal">
      <formula>"Rel-17"</formula>
    </cfRule>
    <cfRule type="cellIs" dxfId="1080" priority="317" stopIfTrue="1" operator="equal">
      <formula>"Rel-16"</formula>
    </cfRule>
    <cfRule type="cellIs" dxfId="1079" priority="318" stopIfTrue="1" operator="equal">
      <formula>"Rel-15"</formula>
    </cfRule>
    <cfRule type="cellIs" dxfId="1078" priority="319" stopIfTrue="1" operator="equal">
      <formula>"Rel-14"</formula>
    </cfRule>
  </conditionalFormatting>
  <conditionalFormatting sqref="D1025">
    <cfRule type="cellIs" dxfId="1077" priority="314" stopIfTrue="1" operator="equal">
      <formula>""</formula>
    </cfRule>
    <cfRule type="cellIs" dxfId="1076" priority="315" stopIfTrue="1" operator="between">
      <formula>"10.7.1"</formula>
      <formula>"10.7.5"</formula>
    </cfRule>
  </conditionalFormatting>
  <conditionalFormatting sqref="G1025">
    <cfRule type="cellIs" dxfId="1075" priority="313" stopIfTrue="1" operator="equal">
      <formula>""</formula>
    </cfRule>
  </conditionalFormatting>
  <conditionalFormatting sqref="P1025">
    <cfRule type="containsText" dxfId="1074" priority="311" stopIfTrue="1" operator="containsText" text="DUMMY">
      <formula>NOT(ISERROR(SEARCH("DUMMY",P1025)))</formula>
    </cfRule>
    <cfRule type="cellIs" dxfId="1073" priority="312" stopIfTrue="1" operator="equal">
      <formula>""</formula>
    </cfRule>
  </conditionalFormatting>
  <conditionalFormatting sqref="I1025">
    <cfRule type="containsText" dxfId="1072" priority="309" operator="containsText" text="...">
      <formula>NOT(ISERROR(SEARCH("...",I1025)))</formula>
    </cfRule>
    <cfRule type="containsText" dxfId="1071" priority="310" operator="containsText" text="~?">
      <formula>NOT(ISERROR(SEARCH("~?",I1025)))</formula>
    </cfRule>
  </conditionalFormatting>
  <conditionalFormatting sqref="G1025">
    <cfRule type="cellIs" dxfId="1070" priority="308" operator="equal">
      <formula>"Endorsement"</formula>
    </cfRule>
  </conditionalFormatting>
  <conditionalFormatting sqref="T1025">
    <cfRule type="cellIs" dxfId="1069" priority="307" operator="notEqual">
      <formula>""</formula>
    </cfRule>
  </conditionalFormatting>
  <conditionalFormatting sqref="O1025">
    <cfRule type="cellIs" dxfId="1068" priority="303" stopIfTrue="1" operator="equal">
      <formula>"Rel-17"</formula>
    </cfRule>
    <cfRule type="cellIs" dxfId="1067" priority="304" stopIfTrue="1" operator="equal">
      <formula>"Rel-16"</formula>
    </cfRule>
    <cfRule type="cellIs" dxfId="1066" priority="305" stopIfTrue="1" operator="equal">
      <formula>"Rel-15"</formula>
    </cfRule>
    <cfRule type="cellIs" dxfId="1065" priority="306" stopIfTrue="1" operator="equal">
      <formula>"Rel-14"</formula>
    </cfRule>
  </conditionalFormatting>
  <conditionalFormatting sqref="S1027:S1029">
    <cfRule type="cellIs" dxfId="1064" priority="302" stopIfTrue="1" operator="notEqual">
      <formula>""</formula>
    </cfRule>
  </conditionalFormatting>
  <conditionalFormatting sqref="D1026:D1028">
    <cfRule type="cellIs" dxfId="1063" priority="300" stopIfTrue="1" operator="equal">
      <formula>""</formula>
    </cfRule>
    <cfRule type="cellIs" dxfId="1062" priority="301" stopIfTrue="1" operator="between">
      <formula>"10.7.1"</formula>
      <formula>"10.7.5"</formula>
    </cfRule>
  </conditionalFormatting>
  <conditionalFormatting sqref="G1026:G1029">
    <cfRule type="cellIs" dxfId="1061" priority="299" stopIfTrue="1" operator="equal">
      <formula>""</formula>
    </cfRule>
  </conditionalFormatting>
  <conditionalFormatting sqref="F1026 F1029">
    <cfRule type="cellIs" dxfId="1060" priority="290" stopIfTrue="1" operator="equal">
      <formula>"LS In"</formula>
    </cfRule>
    <cfRule type="cellIs" dxfId="1059" priority="291" stopIfTrue="1" operator="equal">
      <formula>"LS OUT"</formula>
    </cfRule>
    <cfRule type="cellIs" dxfId="1058" priority="292" stopIfTrue="1" operator="equal">
      <formula>"CR"</formula>
    </cfRule>
    <cfRule type="cellIs" dxfId="1057" priority="293" stopIfTrue="1" operator="equal">
      <formula>"P-CR"</formula>
    </cfRule>
    <cfRule type="cellIs" dxfId="1056" priority="294" stopIfTrue="1" operator="equal">
      <formula>"CR Pack"</formula>
    </cfRule>
    <cfRule type="cellIs" dxfId="1055" priority="295" stopIfTrue="1" operator="equal">
      <formula>"WID new"</formula>
    </cfRule>
    <cfRule type="cellIs" dxfId="1054" priority="296" stopIfTrue="1" operator="equal">
      <formula>"WID revised"</formula>
    </cfRule>
    <cfRule type="cellIs" dxfId="1053" priority="297" stopIfTrue="1" operator="equal">
      <formula>"SID new"</formula>
    </cfRule>
    <cfRule type="cellIs" dxfId="1052" priority="298" stopIfTrue="1" operator="equal">
      <formula>"SID revised"</formula>
    </cfRule>
  </conditionalFormatting>
  <conditionalFormatting sqref="P1026:P1029">
    <cfRule type="containsText" dxfId="1051" priority="288" stopIfTrue="1" operator="containsText" text="DUMMY">
      <formula>NOT(ISERROR(SEARCH("DUMMY",P1026)))</formula>
    </cfRule>
    <cfRule type="cellIs" dxfId="1050" priority="289" stopIfTrue="1" operator="equal">
      <formula>""</formula>
    </cfRule>
  </conditionalFormatting>
  <conditionalFormatting sqref="I1026:I1029">
    <cfRule type="containsText" dxfId="1049" priority="286" operator="containsText" text="...">
      <formula>NOT(ISERROR(SEARCH("...",I1026)))</formula>
    </cfRule>
    <cfRule type="containsText" dxfId="1048" priority="287" operator="containsText" text="~?">
      <formula>NOT(ISERROR(SEARCH("~?",I1026)))</formula>
    </cfRule>
  </conditionalFormatting>
  <conditionalFormatting sqref="G1026:G1029">
    <cfRule type="cellIs" dxfId="1047" priority="285" operator="equal">
      <formula>"Endorsement"</formula>
    </cfRule>
  </conditionalFormatting>
  <conditionalFormatting sqref="T1026:T1029">
    <cfRule type="cellIs" dxfId="1046" priority="284" operator="notEqual">
      <formula>""</formula>
    </cfRule>
  </conditionalFormatting>
  <conditionalFormatting sqref="O1026:O1029">
    <cfRule type="cellIs" dxfId="1045" priority="280" stopIfTrue="1" operator="equal">
      <formula>"Rel-17"</formula>
    </cfRule>
    <cfRule type="cellIs" dxfId="1044" priority="281" stopIfTrue="1" operator="equal">
      <formula>"Rel-16"</formula>
    </cfRule>
    <cfRule type="cellIs" dxfId="1043" priority="282" stopIfTrue="1" operator="equal">
      <formula>"Rel-15"</formula>
    </cfRule>
    <cfRule type="cellIs" dxfId="1042" priority="283" stopIfTrue="1" operator="equal">
      <formula>"Rel-14"</formula>
    </cfRule>
  </conditionalFormatting>
  <conditionalFormatting sqref="D1030">
    <cfRule type="cellIs" dxfId="1041" priority="278" stopIfTrue="1" operator="equal">
      <formula>""</formula>
    </cfRule>
    <cfRule type="cellIs" dxfId="1040" priority="279" stopIfTrue="1" operator="between">
      <formula>"10.7.1"</formula>
      <formula>"10.7.5"</formula>
    </cfRule>
  </conditionalFormatting>
  <conditionalFormatting sqref="S1030">
    <cfRule type="cellIs" dxfId="1039" priority="277" stopIfTrue="1" operator="notEqual">
      <formula>""</formula>
    </cfRule>
  </conditionalFormatting>
  <conditionalFormatting sqref="T1030">
    <cfRule type="cellIs" dxfId="1038" priority="276" operator="notEqual">
      <formula>""</formula>
    </cfRule>
  </conditionalFormatting>
  <conditionalFormatting sqref="G1030">
    <cfRule type="cellIs" dxfId="1037" priority="275" stopIfTrue="1" operator="equal">
      <formula>""</formula>
    </cfRule>
  </conditionalFormatting>
  <conditionalFormatting sqref="P1030">
    <cfRule type="containsText" dxfId="1036" priority="273" stopIfTrue="1" operator="containsText" text="DUMMY">
      <formula>NOT(ISERROR(SEARCH("DUMMY",P1030)))</formula>
    </cfRule>
    <cfRule type="cellIs" dxfId="1035" priority="274" stopIfTrue="1" operator="equal">
      <formula>""</formula>
    </cfRule>
  </conditionalFormatting>
  <conditionalFormatting sqref="I1030">
    <cfRule type="containsText" dxfId="1034" priority="271" operator="containsText" text="...">
      <formula>NOT(ISERROR(SEARCH("...",I1030)))</formula>
    </cfRule>
    <cfRule type="containsText" dxfId="1033" priority="272" operator="containsText" text="~?">
      <formula>NOT(ISERROR(SEARCH("~?",I1030)))</formula>
    </cfRule>
  </conditionalFormatting>
  <conditionalFormatting sqref="G1030">
    <cfRule type="cellIs" dxfId="1032" priority="270" operator="equal">
      <formula>"Endorsement"</formula>
    </cfRule>
  </conditionalFormatting>
  <conditionalFormatting sqref="O1030">
    <cfRule type="cellIs" dxfId="1031" priority="266" stopIfTrue="1" operator="equal">
      <formula>"Rel-17"</formula>
    </cfRule>
    <cfRule type="cellIs" dxfId="1030" priority="267" stopIfTrue="1" operator="equal">
      <formula>"Rel-16"</formula>
    </cfRule>
    <cfRule type="cellIs" dxfId="1029" priority="268" stopIfTrue="1" operator="equal">
      <formula>"Rel-15"</formula>
    </cfRule>
    <cfRule type="cellIs" dxfId="1028" priority="269" stopIfTrue="1" operator="equal">
      <formula>"Rel-14"</formula>
    </cfRule>
  </conditionalFormatting>
  <conditionalFormatting sqref="C88">
    <cfRule type="cellIs" dxfId="1027" priority="263" stopIfTrue="1" operator="equal">
      <formula>"Y"</formula>
    </cfRule>
    <cfRule type="cellIs" dxfId="1026" priority="264" stopIfTrue="1" operator="equal">
      <formula>""</formula>
    </cfRule>
    <cfRule type="cellIs" dxfId="1025" priority="265" stopIfTrue="1" operator="equal">
      <formula>"W"</formula>
    </cfRule>
  </conditionalFormatting>
  <conditionalFormatting sqref="W88">
    <cfRule type="cellIs" dxfId="1024" priority="260" operator="equal">
      <formula>"Conv3"</formula>
    </cfRule>
    <cfRule type="cellIs" dxfId="1023" priority="261" operator="equal">
      <formula>"Conv2"</formula>
    </cfRule>
    <cfRule type="cellIs" dxfId="1022" priority="262" operator="equal">
      <formula>"Conv4"</formula>
    </cfRule>
  </conditionalFormatting>
  <conditionalFormatting sqref="U88">
    <cfRule type="cellIs" dxfId="1021" priority="258" operator="equal">
      <formula>"REPLY OPEN"</formula>
    </cfRule>
    <cfRule type="cellIs" dxfId="1020" priority="259" operator="equal">
      <formula>"OPEN"</formula>
    </cfRule>
  </conditionalFormatting>
  <conditionalFormatting sqref="V88">
    <cfRule type="cellIs" dxfId="1019" priority="255" operator="equal">
      <formula>"P-E"</formula>
    </cfRule>
    <cfRule type="cellIs" dxfId="1018" priority="256" operator="equal">
      <formula>"e-mail"</formula>
    </cfRule>
    <cfRule type="cellIs" dxfId="1017" priority="257" operator="equal">
      <formula>"P-A"</formula>
    </cfRule>
  </conditionalFormatting>
  <conditionalFormatting sqref="AC88">
    <cfRule type="cellIs" dxfId="1016" priority="254" operator="equal">
      <formula>"DIFF"</formula>
    </cfRule>
  </conditionalFormatting>
  <conditionalFormatting sqref="T88">
    <cfRule type="cellIs" dxfId="1015" priority="253" operator="notEqual">
      <formula>""</formula>
    </cfRule>
  </conditionalFormatting>
  <conditionalFormatting sqref="B88">
    <cfRule type="beginsWith" dxfId="1014" priority="251" operator="beginsWith" text="No clauses affected">
      <formula>LEFT(B88,LEN("No clauses affected"))="No clauses affected"</formula>
    </cfRule>
    <cfRule type="beginsWith" dxfId="1013" priority="252" operator="beginsWith" text="To:">
      <formula>LEFT(B88,LEN("To:"))="To:"</formula>
    </cfRule>
  </conditionalFormatting>
  <conditionalFormatting sqref="B88">
    <cfRule type="cellIs" dxfId="1012" priority="250" operator="equal">
      <formula>""</formula>
    </cfRule>
  </conditionalFormatting>
  <conditionalFormatting sqref="O88">
    <cfRule type="cellIs" dxfId="1011" priority="246" stopIfTrue="1" operator="equal">
      <formula>"Rel-17"</formula>
    </cfRule>
    <cfRule type="cellIs" dxfId="1010" priority="247" stopIfTrue="1" operator="equal">
      <formula>"Rel-16"</formula>
    </cfRule>
    <cfRule type="cellIs" dxfId="1009" priority="248" stopIfTrue="1" operator="equal">
      <formula>"Rel-15"</formula>
    </cfRule>
    <cfRule type="cellIs" dxfId="1008" priority="249" stopIfTrue="1" operator="equal">
      <formula>"Rel-14"</formula>
    </cfRule>
  </conditionalFormatting>
  <conditionalFormatting sqref="C87">
    <cfRule type="cellIs" dxfId="1007" priority="243" stopIfTrue="1" operator="equal">
      <formula>"Y"</formula>
    </cfRule>
    <cfRule type="cellIs" dxfId="1006" priority="244" stopIfTrue="1" operator="equal">
      <formula>""</formula>
    </cfRule>
    <cfRule type="cellIs" dxfId="1005" priority="245" stopIfTrue="1" operator="equal">
      <formula>"W"</formula>
    </cfRule>
  </conditionalFormatting>
  <conditionalFormatting sqref="W87">
    <cfRule type="cellIs" dxfId="1004" priority="240" operator="equal">
      <formula>"Conv3"</formula>
    </cfRule>
    <cfRule type="cellIs" dxfId="1003" priority="241" operator="equal">
      <formula>"Conv2"</formula>
    </cfRule>
    <cfRule type="cellIs" dxfId="1002" priority="242" operator="equal">
      <formula>"Conv4"</formula>
    </cfRule>
  </conditionalFormatting>
  <conditionalFormatting sqref="U87">
    <cfRule type="cellIs" dxfId="1001" priority="238" operator="equal">
      <formula>"REPLY OPEN"</formula>
    </cfRule>
    <cfRule type="cellIs" dxfId="1000" priority="239" operator="equal">
      <formula>"OPEN"</formula>
    </cfRule>
  </conditionalFormatting>
  <conditionalFormatting sqref="V87">
    <cfRule type="cellIs" dxfId="999" priority="235" operator="equal">
      <formula>"P-E"</formula>
    </cfRule>
    <cfRule type="cellIs" dxfId="998" priority="236" operator="equal">
      <formula>"e-mail"</formula>
    </cfRule>
    <cfRule type="cellIs" dxfId="997" priority="237" operator="equal">
      <formula>"P-A"</formula>
    </cfRule>
  </conditionalFormatting>
  <conditionalFormatting sqref="AC87">
    <cfRule type="cellIs" dxfId="996" priority="234" operator="equal">
      <formula>"DIFF"</formula>
    </cfRule>
  </conditionalFormatting>
  <conditionalFormatting sqref="T87">
    <cfRule type="cellIs" dxfId="995" priority="233" operator="notEqual">
      <formula>""</formula>
    </cfRule>
  </conditionalFormatting>
  <conditionalFormatting sqref="B87">
    <cfRule type="beginsWith" dxfId="994" priority="231" operator="beginsWith" text="No clauses affected">
      <formula>LEFT(B87,LEN("No clauses affected"))="No clauses affected"</formula>
    </cfRule>
    <cfRule type="beginsWith" dxfId="993" priority="232" operator="beginsWith" text="To:">
      <formula>LEFT(B87,LEN("To:"))="To:"</formula>
    </cfRule>
  </conditionalFormatting>
  <conditionalFormatting sqref="B87">
    <cfRule type="cellIs" dxfId="992" priority="230" operator="equal">
      <formula>""</formula>
    </cfRule>
  </conditionalFormatting>
  <conditionalFormatting sqref="O87">
    <cfRule type="cellIs" dxfId="991" priority="226" stopIfTrue="1" operator="equal">
      <formula>"Rel-17"</formula>
    </cfRule>
    <cfRule type="cellIs" dxfId="990" priority="227" stopIfTrue="1" operator="equal">
      <formula>"Rel-16"</formula>
    </cfRule>
    <cfRule type="cellIs" dxfId="989" priority="228" stopIfTrue="1" operator="equal">
      <formula>"Rel-15"</formula>
    </cfRule>
    <cfRule type="cellIs" dxfId="988" priority="229" stopIfTrue="1" operator="equal">
      <formula>"Rel-14"</formula>
    </cfRule>
  </conditionalFormatting>
  <conditionalFormatting sqref="C86">
    <cfRule type="cellIs" dxfId="987" priority="223" stopIfTrue="1" operator="equal">
      <formula>"Y"</formula>
    </cfRule>
    <cfRule type="cellIs" dxfId="986" priority="224" stopIfTrue="1" operator="equal">
      <formula>""</formula>
    </cfRule>
    <cfRule type="cellIs" dxfId="985" priority="225" stopIfTrue="1" operator="equal">
      <formula>"W"</formula>
    </cfRule>
  </conditionalFormatting>
  <conditionalFormatting sqref="W86">
    <cfRule type="cellIs" dxfId="984" priority="220" operator="equal">
      <formula>"Conv3"</formula>
    </cfRule>
    <cfRule type="cellIs" dxfId="983" priority="221" operator="equal">
      <formula>"Conv2"</formula>
    </cfRule>
    <cfRule type="cellIs" dxfId="982" priority="222" operator="equal">
      <formula>"Conv4"</formula>
    </cfRule>
  </conditionalFormatting>
  <conditionalFormatting sqref="U86">
    <cfRule type="cellIs" dxfId="981" priority="218" operator="equal">
      <formula>"REPLY OPEN"</formula>
    </cfRule>
    <cfRule type="cellIs" dxfId="980" priority="219" operator="equal">
      <formula>"OPEN"</formula>
    </cfRule>
  </conditionalFormatting>
  <conditionalFormatting sqref="V86">
    <cfRule type="cellIs" dxfId="979" priority="215" operator="equal">
      <formula>"P-E"</formula>
    </cfRule>
    <cfRule type="cellIs" dxfId="978" priority="216" operator="equal">
      <formula>"e-mail"</formula>
    </cfRule>
    <cfRule type="cellIs" dxfId="977" priority="217" operator="equal">
      <formula>"P-A"</formula>
    </cfRule>
  </conditionalFormatting>
  <conditionalFormatting sqref="AC86">
    <cfRule type="cellIs" dxfId="976" priority="214" operator="equal">
      <formula>"DIFF"</formula>
    </cfRule>
  </conditionalFormatting>
  <conditionalFormatting sqref="T86">
    <cfRule type="cellIs" dxfId="975" priority="213" operator="notEqual">
      <formula>""</formula>
    </cfRule>
  </conditionalFormatting>
  <conditionalFormatting sqref="B86">
    <cfRule type="beginsWith" dxfId="974" priority="211" operator="beginsWith" text="No clauses affected">
      <formula>LEFT(B86,LEN("No clauses affected"))="No clauses affected"</formula>
    </cfRule>
    <cfRule type="beginsWith" dxfId="973" priority="212" operator="beginsWith" text="To:">
      <formula>LEFT(B86,LEN("To:"))="To:"</formula>
    </cfRule>
  </conditionalFormatting>
  <conditionalFormatting sqref="B86">
    <cfRule type="cellIs" dxfId="972" priority="210" operator="equal">
      <formula>""</formula>
    </cfRule>
  </conditionalFormatting>
  <conditionalFormatting sqref="O86">
    <cfRule type="cellIs" dxfId="971" priority="206" stopIfTrue="1" operator="equal">
      <formula>"Rel-17"</formula>
    </cfRule>
    <cfRule type="cellIs" dxfId="970" priority="207" stopIfTrue="1" operator="equal">
      <formula>"Rel-16"</formula>
    </cfRule>
    <cfRule type="cellIs" dxfId="969" priority="208" stopIfTrue="1" operator="equal">
      <formula>"Rel-15"</formula>
    </cfRule>
    <cfRule type="cellIs" dxfId="968" priority="209" stopIfTrue="1" operator="equal">
      <formula>"Rel-14"</formula>
    </cfRule>
  </conditionalFormatting>
  <conditionalFormatting sqref="D1135">
    <cfRule type="cellIs" dxfId="967" priority="204" stopIfTrue="1" operator="equal">
      <formula>""</formula>
    </cfRule>
    <cfRule type="cellIs" dxfId="966" priority="205" stopIfTrue="1" operator="between">
      <formula>"10.7.1"</formula>
      <formula>"10.7.5"</formula>
    </cfRule>
  </conditionalFormatting>
  <conditionalFormatting sqref="G1135">
    <cfRule type="cellIs" dxfId="965" priority="203" stopIfTrue="1" operator="equal">
      <formula>""</formula>
    </cfRule>
  </conditionalFormatting>
  <conditionalFormatting sqref="S1135">
    <cfRule type="cellIs" dxfId="964" priority="202" stopIfTrue="1" operator="notEqual">
      <formula>""</formula>
    </cfRule>
  </conditionalFormatting>
  <conditionalFormatting sqref="P1135">
    <cfRule type="containsText" dxfId="963" priority="200" stopIfTrue="1" operator="containsText" text="DUMMY">
      <formula>NOT(ISERROR(SEARCH("DUMMY",P1135)))</formula>
    </cfRule>
    <cfRule type="cellIs" dxfId="962" priority="201" stopIfTrue="1" operator="equal">
      <formula>""</formula>
    </cfRule>
  </conditionalFormatting>
  <conditionalFormatting sqref="I1135">
    <cfRule type="containsText" dxfId="961" priority="198" operator="containsText" text="...">
      <formula>NOT(ISERROR(SEARCH("...",I1135)))</formula>
    </cfRule>
    <cfRule type="containsText" dxfId="960" priority="199" operator="containsText" text="~?">
      <formula>NOT(ISERROR(SEARCH("~?",I1135)))</formula>
    </cfRule>
  </conditionalFormatting>
  <conditionalFormatting sqref="G1135">
    <cfRule type="cellIs" dxfId="959" priority="197" operator="equal">
      <formula>"Endorsement"</formula>
    </cfRule>
  </conditionalFormatting>
  <conditionalFormatting sqref="O1135">
    <cfRule type="cellIs" dxfId="958" priority="193" stopIfTrue="1" operator="equal">
      <formula>"Rel-17"</formula>
    </cfRule>
    <cfRule type="cellIs" dxfId="957" priority="194" stopIfTrue="1" operator="equal">
      <formula>"Rel-16"</formula>
    </cfRule>
    <cfRule type="cellIs" dxfId="956" priority="195" stopIfTrue="1" operator="equal">
      <formula>"Rel-15"</formula>
    </cfRule>
    <cfRule type="cellIs" dxfId="955" priority="196" stopIfTrue="1" operator="equal">
      <formula>"Rel-14"</formula>
    </cfRule>
  </conditionalFormatting>
  <conditionalFormatting sqref="C1298:C1892">
    <cfRule type="cellIs" dxfId="954" priority="190" stopIfTrue="1" operator="equal">
      <formula>"Y"</formula>
    </cfRule>
    <cfRule type="cellIs" dxfId="953" priority="191" stopIfTrue="1" operator="equal">
      <formula>""</formula>
    </cfRule>
    <cfRule type="cellIs" dxfId="952" priority="192" stopIfTrue="1" operator="equal">
      <formula>"W"</formula>
    </cfRule>
  </conditionalFormatting>
  <conditionalFormatting sqref="D1298:D1892">
    <cfRule type="cellIs" dxfId="951" priority="188" stopIfTrue="1" operator="equal">
      <formula>""</formula>
    </cfRule>
    <cfRule type="cellIs" dxfId="950" priority="189" stopIfTrue="1" operator="between">
      <formula>"10.7.1"</formula>
      <formula>"10.7.5"</formula>
    </cfRule>
  </conditionalFormatting>
  <conditionalFormatting sqref="G1298:G1892">
    <cfRule type="cellIs" dxfId="949" priority="187" stopIfTrue="1" operator="equal">
      <formula>""</formula>
    </cfRule>
  </conditionalFormatting>
  <conditionalFormatting sqref="S1392:S1532 S1644:S1666 S1668:S1681 S1683:S1688 S1690:S1763 S1642 S1892">
    <cfRule type="cellIs" dxfId="948" priority="186" stopIfTrue="1" operator="notEqual">
      <formula>""</formula>
    </cfRule>
  </conditionalFormatting>
  <conditionalFormatting sqref="A1298:A1892">
    <cfRule type="cellIs" dxfId="947" priority="184" stopIfTrue="1" operator="equal">
      <formula>"Withdrawn"</formula>
    </cfRule>
    <cfRule type="cellIs" dxfId="946" priority="185" stopIfTrue="1" operator="equal">
      <formula>"Available"</formula>
    </cfRule>
  </conditionalFormatting>
  <conditionalFormatting sqref="F1298:F1642 F1644:F1892">
    <cfRule type="cellIs" dxfId="945" priority="175" stopIfTrue="1" operator="equal">
      <formula>"LS In"</formula>
    </cfRule>
    <cfRule type="cellIs" dxfId="944" priority="176" stopIfTrue="1" operator="equal">
      <formula>"LS OUT"</formula>
    </cfRule>
    <cfRule type="cellIs" dxfId="943" priority="177" stopIfTrue="1" operator="equal">
      <formula>"CR"</formula>
    </cfRule>
    <cfRule type="cellIs" dxfId="942" priority="178" stopIfTrue="1" operator="equal">
      <formula>"P-CR"</formula>
    </cfRule>
    <cfRule type="cellIs" dxfId="941" priority="179" stopIfTrue="1" operator="equal">
      <formula>"CR Pack"</formula>
    </cfRule>
    <cfRule type="cellIs" dxfId="940" priority="180" stopIfTrue="1" operator="equal">
      <formula>"WID new"</formula>
    </cfRule>
    <cfRule type="cellIs" dxfId="939" priority="181" stopIfTrue="1" operator="equal">
      <formula>"WID revised"</formula>
    </cfRule>
    <cfRule type="cellIs" dxfId="938" priority="182" stopIfTrue="1" operator="equal">
      <formula>"SID new"</formula>
    </cfRule>
    <cfRule type="cellIs" dxfId="937" priority="183" stopIfTrue="1" operator="equal">
      <formula>"SID revised"</formula>
    </cfRule>
  </conditionalFormatting>
  <conditionalFormatting sqref="P1298:P1892">
    <cfRule type="containsText" dxfId="936" priority="173" stopIfTrue="1" operator="containsText" text="DUMMY">
      <formula>NOT(ISERROR(SEARCH("DUMMY",P1298)))</formula>
    </cfRule>
    <cfRule type="cellIs" dxfId="935" priority="174" stopIfTrue="1" operator="equal">
      <formula>""</formula>
    </cfRule>
  </conditionalFormatting>
  <conditionalFormatting sqref="I1298:I1892 I2106 I2131 I2140 I2160 I2169">
    <cfRule type="containsText" dxfId="934" priority="171" operator="containsText" text="...">
      <formula>NOT(ISERROR(SEARCH("...",I1298)))</formula>
    </cfRule>
    <cfRule type="containsText" dxfId="933" priority="172" operator="containsText" text="~?">
      <formula>NOT(ISERROR(SEARCH("~?",I1298)))</formula>
    </cfRule>
  </conditionalFormatting>
  <conditionalFormatting sqref="G1298:G1892">
    <cfRule type="cellIs" dxfId="932" priority="170" operator="equal">
      <formula>"Endorsement"</formula>
    </cfRule>
  </conditionalFormatting>
  <conditionalFormatting sqref="T1298:T1892">
    <cfRule type="cellIs" dxfId="931" priority="169" operator="notEqual">
      <formula>""</formula>
    </cfRule>
  </conditionalFormatting>
  <conditionalFormatting sqref="B1392:B1532 B1642:B1724 B1726:B1763 B1892">
    <cfRule type="cellIs" dxfId="930" priority="167" stopIfTrue="1" operator="equal">
      <formula>""</formula>
    </cfRule>
    <cfRule type="cellIs" dxfId="929" priority="168" stopIfTrue="1" operator="between">
      <formula>"10.7.1"</formula>
      <formula>"10.7.5"</formula>
    </cfRule>
  </conditionalFormatting>
  <conditionalFormatting sqref="O1298:O1892">
    <cfRule type="cellIs" dxfId="928" priority="163" stopIfTrue="1" operator="equal">
      <formula>"Rel-17"</formula>
    </cfRule>
    <cfRule type="cellIs" dxfId="927" priority="164" stopIfTrue="1" operator="equal">
      <formula>"Rel-16"</formula>
    </cfRule>
    <cfRule type="cellIs" dxfId="926" priority="165" stopIfTrue="1" operator="equal">
      <formula>"Rel-15"</formula>
    </cfRule>
    <cfRule type="cellIs" dxfId="925" priority="166" stopIfTrue="1" operator="equal">
      <formula>"Rel-14"</formula>
    </cfRule>
  </conditionalFormatting>
  <conditionalFormatting sqref="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cfRule type="expression" dxfId="924" priority="162">
      <formula>"&lt;&gt;$V$89"</formula>
    </cfRule>
  </conditionalFormatting>
  <conditionalFormatting sqref="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cfRule type="expression" dxfId="923" priority="161">
      <formula>"&lt;&gt;$V$89"</formula>
    </cfRule>
  </conditionalFormatting>
  <conditionalFormatting sqref="C1893:C1914">
    <cfRule type="cellIs" dxfId="922" priority="158" stopIfTrue="1" operator="equal">
      <formula>"Y"</formula>
    </cfRule>
    <cfRule type="cellIs" dxfId="921" priority="159" stopIfTrue="1" operator="equal">
      <formula>""</formula>
    </cfRule>
    <cfRule type="cellIs" dxfId="920" priority="160" stopIfTrue="1" operator="equal">
      <formula>"W"</formula>
    </cfRule>
  </conditionalFormatting>
  <conditionalFormatting sqref="D1893 D1898:D1914">
    <cfRule type="cellIs" dxfId="919" priority="156" stopIfTrue="1" operator="equal">
      <formula>""</formula>
    </cfRule>
    <cfRule type="cellIs" dxfId="918" priority="157" stopIfTrue="1" operator="between">
      <formula>"10.7.1"</formula>
      <formula>"10.7.5"</formula>
    </cfRule>
  </conditionalFormatting>
  <conditionalFormatting sqref="G1893 G1898:G1914">
    <cfRule type="cellIs" dxfId="917" priority="155" stopIfTrue="1" operator="equal">
      <formula>""</formula>
    </cfRule>
  </conditionalFormatting>
  <conditionalFormatting sqref="S1893:S1903">
    <cfRule type="cellIs" dxfId="916" priority="154" stopIfTrue="1" operator="notEqual">
      <formula>""</formula>
    </cfRule>
  </conditionalFormatting>
  <conditionalFormatting sqref="A1893:A1914">
    <cfRule type="cellIs" dxfId="915" priority="152" stopIfTrue="1" operator="equal">
      <formula>"Withdrawn"</formula>
    </cfRule>
    <cfRule type="cellIs" dxfId="914" priority="153" stopIfTrue="1" operator="equal">
      <formula>"Available"</formula>
    </cfRule>
  </conditionalFormatting>
  <conditionalFormatting sqref="F1894 F1896 F1898:F1914">
    <cfRule type="cellIs" dxfId="913" priority="143" stopIfTrue="1" operator="equal">
      <formula>"LS In"</formula>
    </cfRule>
    <cfRule type="cellIs" dxfId="912" priority="144" stopIfTrue="1" operator="equal">
      <formula>"LS OUT"</formula>
    </cfRule>
    <cfRule type="cellIs" dxfId="911" priority="145" stopIfTrue="1" operator="equal">
      <formula>"CR"</formula>
    </cfRule>
    <cfRule type="cellIs" dxfId="910" priority="146" stopIfTrue="1" operator="equal">
      <formula>"P-CR"</formula>
    </cfRule>
    <cfRule type="cellIs" dxfId="909" priority="147" stopIfTrue="1" operator="equal">
      <formula>"CR Pack"</formula>
    </cfRule>
    <cfRule type="cellIs" dxfId="908" priority="148" stopIfTrue="1" operator="equal">
      <formula>"WID new"</formula>
    </cfRule>
    <cfRule type="cellIs" dxfId="907" priority="149" stopIfTrue="1" operator="equal">
      <formula>"WID revised"</formula>
    </cfRule>
    <cfRule type="cellIs" dxfId="906" priority="150" stopIfTrue="1" operator="equal">
      <formula>"SID new"</formula>
    </cfRule>
    <cfRule type="cellIs" dxfId="905" priority="151" stopIfTrue="1" operator="equal">
      <formula>"SID revised"</formula>
    </cfRule>
  </conditionalFormatting>
  <conditionalFormatting sqref="P1893:P1897 P1899:P1914">
    <cfRule type="containsText" dxfId="904" priority="141" stopIfTrue="1" operator="containsText" text="DUMMY">
      <formula>NOT(ISERROR(SEARCH("DUMMY",P1893)))</formula>
    </cfRule>
    <cfRule type="cellIs" dxfId="903" priority="142" stopIfTrue="1" operator="equal">
      <formula>""</formula>
    </cfRule>
  </conditionalFormatting>
  <conditionalFormatting sqref="I1893:I1914">
    <cfRule type="containsText" dxfId="902" priority="139" operator="containsText" text="...">
      <formula>NOT(ISERROR(SEARCH("...",I1893)))</formula>
    </cfRule>
    <cfRule type="containsText" dxfId="901" priority="140" operator="containsText" text="~?">
      <formula>NOT(ISERROR(SEARCH("~?",I1893)))</formula>
    </cfRule>
  </conditionalFormatting>
  <conditionalFormatting sqref="G1893 G1898:G1914">
    <cfRule type="cellIs" dxfId="900" priority="138" operator="equal">
      <formula>"Endorsement"</formula>
    </cfRule>
  </conditionalFormatting>
  <conditionalFormatting sqref="T1893:T1914">
    <cfRule type="cellIs" dxfId="899" priority="137" operator="notEqual">
      <formula>""</formula>
    </cfRule>
  </conditionalFormatting>
  <conditionalFormatting sqref="B1893">
    <cfRule type="cellIs" dxfId="898" priority="135" stopIfTrue="1" operator="equal">
      <formula>""</formula>
    </cfRule>
    <cfRule type="cellIs" dxfId="897" priority="136" stopIfTrue="1" operator="between">
      <formula>"10.7.1"</formula>
      <formula>"10.7.5"</formula>
    </cfRule>
  </conditionalFormatting>
  <conditionalFormatting sqref="O1893:O1897 O1899:O1914">
    <cfRule type="cellIs" dxfId="896" priority="131" stopIfTrue="1" operator="equal">
      <formula>"Rel-17"</formula>
    </cfRule>
    <cfRule type="cellIs" dxfId="895" priority="132" stopIfTrue="1" operator="equal">
      <formula>"Rel-16"</formula>
    </cfRule>
    <cfRule type="cellIs" dxfId="894" priority="133" stopIfTrue="1" operator="equal">
      <formula>"Rel-15"</formula>
    </cfRule>
    <cfRule type="cellIs" dxfId="893" priority="134" stopIfTrue="1" operator="equal">
      <formula>"Rel-14"</formula>
    </cfRule>
  </conditionalFormatting>
  <conditionalFormatting sqref="AE1893 AE1895 AE1897 AE1899 AE1901 AE1903 AE1905 AE1907 AE1909 AE1911 AE1913">
    <cfRule type="expression" dxfId="892" priority="130">
      <formula>"&lt;&gt;$V$89"</formula>
    </cfRule>
  </conditionalFormatting>
  <conditionalFormatting sqref="AE1894 AE1896 AE1898 AE1900 AE1902 AE1904 AE1906 AE1908 AE1910 AE1912 AE1914">
    <cfRule type="expression" dxfId="891" priority="129">
      <formula>"&lt;&gt;$V$89"</formula>
    </cfRule>
  </conditionalFormatting>
  <conditionalFormatting sqref="O89">
    <cfRule type="cellIs" dxfId="890" priority="125" stopIfTrue="1" operator="equal">
      <formula>"Rel-17"</formula>
    </cfRule>
    <cfRule type="cellIs" dxfId="889" priority="126" stopIfTrue="1" operator="equal">
      <formula>"Rel-16"</formula>
    </cfRule>
    <cfRule type="cellIs" dxfId="888" priority="127" stopIfTrue="1" operator="equal">
      <formula>"Rel-15"</formula>
    </cfRule>
    <cfRule type="cellIs" dxfId="887" priority="128" stopIfTrue="1" operator="equal">
      <formula>"Rel-14"</formula>
    </cfRule>
  </conditionalFormatting>
  <conditionalFormatting sqref="O88">
    <cfRule type="cellIs" dxfId="886" priority="121" stopIfTrue="1" operator="equal">
      <formula>"Rel-17"</formula>
    </cfRule>
    <cfRule type="cellIs" dxfId="885" priority="122" stopIfTrue="1" operator="equal">
      <formula>"Rel-16"</formula>
    </cfRule>
    <cfRule type="cellIs" dxfId="884" priority="123" stopIfTrue="1" operator="equal">
      <formula>"Rel-15"</formula>
    </cfRule>
    <cfRule type="cellIs" dxfId="883" priority="124" stopIfTrue="1" operator="equal">
      <formula>"Rel-14"</formula>
    </cfRule>
  </conditionalFormatting>
  <conditionalFormatting sqref="O87">
    <cfRule type="cellIs" dxfId="882" priority="117" stopIfTrue="1" operator="equal">
      <formula>"Rel-17"</formula>
    </cfRule>
    <cfRule type="cellIs" dxfId="881" priority="118" stopIfTrue="1" operator="equal">
      <formula>"Rel-16"</formula>
    </cfRule>
    <cfRule type="cellIs" dxfId="880" priority="119" stopIfTrue="1" operator="equal">
      <formula>"Rel-15"</formula>
    </cfRule>
    <cfRule type="cellIs" dxfId="879" priority="120" stopIfTrue="1" operator="equal">
      <formula>"Rel-14"</formula>
    </cfRule>
  </conditionalFormatting>
  <conditionalFormatting sqref="D1895 D1897">
    <cfRule type="cellIs" dxfId="878" priority="115" stopIfTrue="1" operator="equal">
      <formula>""</formula>
    </cfRule>
    <cfRule type="cellIs" dxfId="877" priority="116" stopIfTrue="1" operator="between">
      <formula>"10.7.1"</formula>
      <formula>"10.7.5"</formula>
    </cfRule>
  </conditionalFormatting>
  <conditionalFormatting sqref="G1895 G1897">
    <cfRule type="cellIs" dxfId="876" priority="114" stopIfTrue="1" operator="equal">
      <formula>""</formula>
    </cfRule>
  </conditionalFormatting>
  <conditionalFormatting sqref="G1895 G1897">
    <cfRule type="cellIs" dxfId="875" priority="113" operator="equal">
      <formula>"Endorsement"</formula>
    </cfRule>
  </conditionalFormatting>
  <conditionalFormatting sqref="F1895 F1897">
    <cfRule type="cellIs" dxfId="874" priority="104" stopIfTrue="1" operator="equal">
      <formula>"LS In"</formula>
    </cfRule>
    <cfRule type="cellIs" dxfId="873" priority="105" stopIfTrue="1" operator="equal">
      <formula>"LS OUT"</formula>
    </cfRule>
    <cfRule type="cellIs" dxfId="872" priority="106" stopIfTrue="1" operator="equal">
      <formula>"CR"</formula>
    </cfRule>
    <cfRule type="cellIs" dxfId="871" priority="107" stopIfTrue="1" operator="equal">
      <formula>"P-CR"</formula>
    </cfRule>
    <cfRule type="cellIs" dxfId="870" priority="108" stopIfTrue="1" operator="equal">
      <formula>"CR Pack"</formula>
    </cfRule>
    <cfRule type="cellIs" dxfId="869" priority="109" stopIfTrue="1" operator="equal">
      <formula>"WID new"</formula>
    </cfRule>
    <cfRule type="cellIs" dxfId="868" priority="110" stopIfTrue="1" operator="equal">
      <formula>"WID revised"</formula>
    </cfRule>
    <cfRule type="cellIs" dxfId="867" priority="111" stopIfTrue="1" operator="equal">
      <formula>"SID new"</formula>
    </cfRule>
    <cfRule type="cellIs" dxfId="866" priority="112" stopIfTrue="1" operator="equal">
      <formula>"SID revised"</formula>
    </cfRule>
  </conditionalFormatting>
  <conditionalFormatting sqref="P1898">
    <cfRule type="containsText" dxfId="865" priority="102" stopIfTrue="1" operator="containsText" text="DUMMY">
      <formula>NOT(ISERROR(SEARCH("DUMMY",P1898)))</formula>
    </cfRule>
    <cfRule type="cellIs" dxfId="864" priority="103" stopIfTrue="1" operator="equal">
      <formula>""</formula>
    </cfRule>
  </conditionalFormatting>
  <conditionalFormatting sqref="O1898">
    <cfRule type="cellIs" dxfId="863" priority="98" stopIfTrue="1" operator="equal">
      <formula>"Rel-17"</formula>
    </cfRule>
    <cfRule type="cellIs" dxfId="862" priority="99" stopIfTrue="1" operator="equal">
      <formula>"Rel-16"</formula>
    </cfRule>
    <cfRule type="cellIs" dxfId="861" priority="100" stopIfTrue="1" operator="equal">
      <formula>"Rel-15"</formula>
    </cfRule>
    <cfRule type="cellIs" dxfId="860" priority="101" stopIfTrue="1" operator="equal">
      <formula>"Rel-14"</formula>
    </cfRule>
  </conditionalFormatting>
  <conditionalFormatting sqref="W91">
    <cfRule type="cellIs" dxfId="859" priority="95" operator="equal">
      <formula>"Conv3"</formula>
    </cfRule>
    <cfRule type="cellIs" dxfId="858" priority="96" operator="equal">
      <formula>"Conv2"</formula>
    </cfRule>
    <cfRule type="cellIs" dxfId="857" priority="97" operator="equal">
      <formula>"Conv4"</formula>
    </cfRule>
  </conditionalFormatting>
  <conditionalFormatting sqref="U91">
    <cfRule type="cellIs" dxfId="856" priority="93" operator="equal">
      <formula>"REPLY OPEN"</formula>
    </cfRule>
    <cfRule type="cellIs" dxfId="855" priority="94" operator="equal">
      <formula>"OPEN"</formula>
    </cfRule>
  </conditionalFormatting>
  <conditionalFormatting sqref="V91">
    <cfRule type="cellIs" dxfId="854" priority="90" operator="equal">
      <formula>"P-E"</formula>
    </cfRule>
    <cfRule type="cellIs" dxfId="853" priority="91" operator="equal">
      <formula>"e-mail"</formula>
    </cfRule>
    <cfRule type="cellIs" dxfId="852" priority="92" operator="equal">
      <formula>"P-A"</formula>
    </cfRule>
  </conditionalFormatting>
  <conditionalFormatting sqref="G91">
    <cfRule type="cellIs" dxfId="851" priority="89" operator="equal">
      <formula>"Endorsement"</formula>
    </cfRule>
  </conditionalFormatting>
  <conditionalFormatting sqref="AC91">
    <cfRule type="cellIs" dxfId="850" priority="88" operator="equal">
      <formula>"DIFF"</formula>
    </cfRule>
  </conditionalFormatting>
  <conditionalFormatting sqref="T91">
    <cfRule type="cellIs" dxfId="849" priority="87" operator="notEqual">
      <formula>""</formula>
    </cfRule>
  </conditionalFormatting>
  <conditionalFormatting sqref="O91">
    <cfRule type="cellIs" dxfId="848" priority="83" stopIfTrue="1" operator="equal">
      <formula>"Rel-17"</formula>
    </cfRule>
    <cfRule type="cellIs" dxfId="847" priority="84" stopIfTrue="1" operator="equal">
      <formula>"Rel-16"</formula>
    </cfRule>
    <cfRule type="cellIs" dxfId="846" priority="85" stopIfTrue="1" operator="equal">
      <formula>"Rel-15"</formula>
    </cfRule>
    <cfRule type="cellIs" dxfId="845" priority="86" stopIfTrue="1" operator="equal">
      <formula>"Rel-14"</formula>
    </cfRule>
  </conditionalFormatting>
  <conditionalFormatting sqref="C1915:C2170">
    <cfRule type="cellIs" dxfId="844" priority="80" stopIfTrue="1" operator="equal">
      <formula>"Y"</formula>
    </cfRule>
    <cfRule type="cellIs" dxfId="843" priority="81" stopIfTrue="1" operator="equal">
      <formula>""</formula>
    </cfRule>
    <cfRule type="cellIs" dxfId="842" priority="82" stopIfTrue="1" operator="equal">
      <formula>"W"</formula>
    </cfRule>
  </conditionalFormatting>
  <conditionalFormatting sqref="D1915:D2170">
    <cfRule type="cellIs" dxfId="841" priority="78" stopIfTrue="1" operator="equal">
      <formula>""</formula>
    </cfRule>
    <cfRule type="cellIs" dxfId="840" priority="79" stopIfTrue="1" operator="between">
      <formula>"10.7.1"</formula>
      <formula>"10.7.5"</formula>
    </cfRule>
  </conditionalFormatting>
  <conditionalFormatting sqref="G1915:G2131 G2133:G2170">
    <cfRule type="cellIs" dxfId="839" priority="77" stopIfTrue="1" operator="equal">
      <formula>""</formula>
    </cfRule>
  </conditionalFormatting>
  <conditionalFormatting sqref="S2092:S2126 S2133:S2170 S2128:S2131">
    <cfRule type="cellIs" dxfId="838" priority="76" stopIfTrue="1" operator="notEqual">
      <formula>""</formula>
    </cfRule>
  </conditionalFormatting>
  <conditionalFormatting sqref="A1915:A2170">
    <cfRule type="cellIs" dxfId="837" priority="74" stopIfTrue="1" operator="equal">
      <formula>"Withdrawn"</formula>
    </cfRule>
    <cfRule type="cellIs" dxfId="836" priority="75" stopIfTrue="1" operator="equal">
      <formula>"Available"</formula>
    </cfRule>
  </conditionalFormatting>
  <conditionalFormatting sqref="F1915:F2137 F2140:F2170">
    <cfRule type="cellIs" dxfId="835" priority="65" stopIfTrue="1" operator="equal">
      <formula>"LS In"</formula>
    </cfRule>
    <cfRule type="cellIs" dxfId="834" priority="66" stopIfTrue="1" operator="equal">
      <formula>"LS OUT"</formula>
    </cfRule>
    <cfRule type="cellIs" dxfId="833" priority="67" stopIfTrue="1" operator="equal">
      <formula>"CR"</formula>
    </cfRule>
    <cfRule type="cellIs" dxfId="832" priority="68" stopIfTrue="1" operator="equal">
      <formula>"P-CR"</formula>
    </cfRule>
    <cfRule type="cellIs" dxfId="831" priority="69" stopIfTrue="1" operator="equal">
      <formula>"CR Pack"</formula>
    </cfRule>
    <cfRule type="cellIs" dxfId="830" priority="70" stopIfTrue="1" operator="equal">
      <formula>"WID new"</formula>
    </cfRule>
    <cfRule type="cellIs" dxfId="829" priority="71" stopIfTrue="1" operator="equal">
      <formula>"WID revised"</formula>
    </cfRule>
    <cfRule type="cellIs" dxfId="828" priority="72" stopIfTrue="1" operator="equal">
      <formula>"SID new"</formula>
    </cfRule>
    <cfRule type="cellIs" dxfId="827" priority="73" stopIfTrue="1" operator="equal">
      <formula>"SID revised"</formula>
    </cfRule>
  </conditionalFormatting>
  <conditionalFormatting sqref="P1915:P2131 P2133:P2170">
    <cfRule type="containsText" dxfId="826" priority="63" stopIfTrue="1" operator="containsText" text="DUMMY">
      <formula>NOT(ISERROR(SEARCH("DUMMY",P1915)))</formula>
    </cfRule>
    <cfRule type="cellIs" dxfId="825" priority="64" stopIfTrue="1" operator="equal">
      <formula>""</formula>
    </cfRule>
  </conditionalFormatting>
  <conditionalFormatting sqref="I1915:I2105 I2133:I2139 I2107:I2130 I2141:I2159 I2161:I2168 I2170">
    <cfRule type="containsText" dxfId="824" priority="61" operator="containsText" text="...">
      <formula>NOT(ISERROR(SEARCH("...",I1915)))</formula>
    </cfRule>
    <cfRule type="containsText" dxfId="823" priority="62" operator="containsText" text="~?">
      <formula>NOT(ISERROR(SEARCH("~?",I1915)))</formula>
    </cfRule>
  </conditionalFormatting>
  <conditionalFormatting sqref="G1915:G2131 G2133:G2170">
    <cfRule type="cellIs" dxfId="822" priority="60" operator="equal">
      <formula>"Endorsement"</formula>
    </cfRule>
  </conditionalFormatting>
  <conditionalFormatting sqref="T1915:T2170">
    <cfRule type="cellIs" dxfId="821" priority="59" operator="notEqual">
      <formula>""</formula>
    </cfRule>
  </conditionalFormatting>
  <conditionalFormatting sqref="B2092:B2126 B2128:B2170">
    <cfRule type="cellIs" dxfId="820" priority="57" stopIfTrue="1" operator="equal">
      <formula>""</formula>
    </cfRule>
    <cfRule type="cellIs" dxfId="819" priority="58" stopIfTrue="1" operator="between">
      <formula>"10.7.1"</formula>
      <formula>"10.7.5"</formula>
    </cfRule>
  </conditionalFormatting>
  <conditionalFormatting sqref="O1915:O2131 O2133:O2170">
    <cfRule type="cellIs" dxfId="818" priority="53" stopIfTrue="1" operator="equal">
      <formula>"Rel-17"</formula>
    </cfRule>
    <cfRule type="cellIs" dxfId="817" priority="54" stopIfTrue="1" operator="equal">
      <formula>"Rel-16"</formula>
    </cfRule>
    <cfRule type="cellIs" dxfId="816" priority="55" stopIfTrue="1" operator="equal">
      <formula>"Rel-15"</formula>
    </cfRule>
    <cfRule type="cellIs" dxfId="815" priority="56" stopIfTrue="1" operator="equal">
      <formula>"Rel-14"</formula>
    </cfRule>
  </conditionalFormatting>
  <conditionalFormatting sqref="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cfRule type="expression" dxfId="814" priority="52">
      <formula>"&lt;&gt;$V$89"</formula>
    </cfRule>
  </conditionalFormatting>
  <conditionalFormatting sqref="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cfRule type="expression" dxfId="813" priority="51">
      <formula>"&lt;&gt;$V$89"</formula>
    </cfRule>
  </conditionalFormatting>
  <conditionalFormatting sqref="G265">
    <cfRule type="cellIs" dxfId="812" priority="50" stopIfTrue="1" operator="equal">
      <formula>""</formula>
    </cfRule>
  </conditionalFormatting>
  <conditionalFormatting sqref="P265">
    <cfRule type="containsText" dxfId="811" priority="48" stopIfTrue="1" operator="containsText" text="DUMMY">
      <formula>NOT(ISERROR(SEARCH("DUMMY",P265)))</formula>
    </cfRule>
    <cfRule type="cellIs" dxfId="810" priority="49" stopIfTrue="1" operator="equal">
      <formula>""</formula>
    </cfRule>
  </conditionalFormatting>
  <conditionalFormatting sqref="Q265">
    <cfRule type="cellIs" dxfId="809" priority="46" stopIfTrue="1" operator="equal">
      <formula>""</formula>
    </cfRule>
    <cfRule type="cellIs" dxfId="808" priority="47" stopIfTrue="1" operator="equal">
      <formula>"-"</formula>
    </cfRule>
  </conditionalFormatting>
  <conditionalFormatting sqref="I265">
    <cfRule type="containsText" dxfId="807" priority="44" operator="containsText" text="...">
      <formula>NOT(ISERROR(SEARCH("...",I265)))</formula>
    </cfRule>
    <cfRule type="containsText" dxfId="806" priority="45" operator="containsText" text="~?">
      <formula>NOT(ISERROR(SEARCH("~?",I265)))</formula>
    </cfRule>
  </conditionalFormatting>
  <conditionalFormatting sqref="G265">
    <cfRule type="cellIs" dxfId="805" priority="43" operator="equal">
      <formula>"Endorsement"</formula>
    </cfRule>
  </conditionalFormatting>
  <conditionalFormatting sqref="O265">
    <cfRule type="cellIs" dxfId="804" priority="39" stopIfTrue="1" operator="equal">
      <formula>"Rel-17"</formula>
    </cfRule>
    <cfRule type="cellIs" dxfId="803" priority="40" stopIfTrue="1" operator="equal">
      <formula>"Rel-16"</formula>
    </cfRule>
    <cfRule type="cellIs" dxfId="802" priority="41" stopIfTrue="1" operator="equal">
      <formula>"Rel-15"</formula>
    </cfRule>
    <cfRule type="cellIs" dxfId="801" priority="42" stopIfTrue="1" operator="equal">
      <formula>"Rel-14"</formula>
    </cfRule>
  </conditionalFormatting>
  <conditionalFormatting sqref="G2132">
    <cfRule type="cellIs" dxfId="800" priority="38" stopIfTrue="1" operator="equal">
      <formula>""</formula>
    </cfRule>
  </conditionalFormatting>
  <conditionalFormatting sqref="P2132">
    <cfRule type="containsText" dxfId="799" priority="36" stopIfTrue="1" operator="containsText" text="DUMMY">
      <formula>NOT(ISERROR(SEARCH("DUMMY",P2132)))</formula>
    </cfRule>
    <cfRule type="cellIs" dxfId="798" priority="37" stopIfTrue="1" operator="equal">
      <formula>""</formula>
    </cfRule>
  </conditionalFormatting>
  <conditionalFormatting sqref="I2132">
    <cfRule type="containsText" dxfId="797" priority="34" operator="containsText" text="...">
      <formula>NOT(ISERROR(SEARCH("...",I2132)))</formula>
    </cfRule>
    <cfRule type="containsText" dxfId="796" priority="35" operator="containsText" text="~?">
      <formula>NOT(ISERROR(SEARCH("~?",I2132)))</formula>
    </cfRule>
  </conditionalFormatting>
  <conditionalFormatting sqref="G2132">
    <cfRule type="cellIs" dxfId="795" priority="33" operator="equal">
      <formula>"Endorsement"</formula>
    </cfRule>
  </conditionalFormatting>
  <conditionalFormatting sqref="O2132">
    <cfRule type="cellIs" dxfId="794" priority="29" stopIfTrue="1" operator="equal">
      <formula>"Rel-17"</formula>
    </cfRule>
    <cfRule type="cellIs" dxfId="793" priority="30" stopIfTrue="1" operator="equal">
      <formula>"Rel-16"</formula>
    </cfRule>
    <cfRule type="cellIs" dxfId="792" priority="31" stopIfTrue="1" operator="equal">
      <formula>"Rel-15"</formula>
    </cfRule>
    <cfRule type="cellIs" dxfId="791" priority="32" stopIfTrue="1" operator="equal">
      <formula>"Rel-14"</formula>
    </cfRule>
  </conditionalFormatting>
  <conditionalFormatting sqref="Q611:Q1225 Q1229:Q2170">
    <cfRule type="cellIs" dxfId="790" priority="27" stopIfTrue="1" operator="equal">
      <formula>""</formula>
    </cfRule>
    <cfRule type="cellIs" dxfId="789" priority="28" stopIfTrue="1" operator="equal">
      <formula>"-"</formula>
    </cfRule>
  </conditionalFormatting>
  <conditionalFormatting sqref="D1226">
    <cfRule type="cellIs" dxfId="788" priority="25" stopIfTrue="1" operator="equal">
      <formula>""</formula>
    </cfRule>
    <cfRule type="cellIs" dxfId="787" priority="26" stopIfTrue="1" operator="between">
      <formula>"10.7.1"</formula>
      <formula>"10.7.5"</formula>
    </cfRule>
  </conditionalFormatting>
  <conditionalFormatting sqref="G1226:G1228">
    <cfRule type="cellIs" dxfId="786" priority="24" stopIfTrue="1" operator="equal">
      <formula>""</formula>
    </cfRule>
  </conditionalFormatting>
  <conditionalFormatting sqref="S1226:S1228">
    <cfRule type="cellIs" dxfId="785" priority="23" stopIfTrue="1" operator="notEqual">
      <formula>""</formula>
    </cfRule>
  </conditionalFormatting>
  <conditionalFormatting sqref="F1226:F1228">
    <cfRule type="cellIs" dxfId="784" priority="14" stopIfTrue="1" operator="equal">
      <formula>"LS In"</formula>
    </cfRule>
    <cfRule type="cellIs" dxfId="783" priority="15" stopIfTrue="1" operator="equal">
      <formula>"LS OUT"</formula>
    </cfRule>
    <cfRule type="cellIs" dxfId="782" priority="16" stopIfTrue="1" operator="equal">
      <formula>"CR"</formula>
    </cfRule>
    <cfRule type="cellIs" dxfId="781" priority="17" stopIfTrue="1" operator="equal">
      <formula>"P-CR"</formula>
    </cfRule>
    <cfRule type="cellIs" dxfId="780" priority="18" stopIfTrue="1" operator="equal">
      <formula>"CR Pack"</formula>
    </cfRule>
    <cfRule type="cellIs" dxfId="779" priority="19" stopIfTrue="1" operator="equal">
      <formula>"WID new"</formula>
    </cfRule>
    <cfRule type="cellIs" dxfId="778" priority="20" stopIfTrue="1" operator="equal">
      <formula>"WID revised"</formula>
    </cfRule>
    <cfRule type="cellIs" dxfId="777" priority="21" stopIfTrue="1" operator="equal">
      <formula>"SID new"</formula>
    </cfRule>
    <cfRule type="cellIs" dxfId="776" priority="22" stopIfTrue="1" operator="equal">
      <formula>"SID revised"</formula>
    </cfRule>
  </conditionalFormatting>
  <conditionalFormatting sqref="P1226:P1228">
    <cfRule type="containsText" dxfId="775" priority="12" stopIfTrue="1" operator="containsText" text="DUMMY">
      <formula>NOT(ISERROR(SEARCH("DUMMY",P1226)))</formula>
    </cfRule>
    <cfRule type="cellIs" dxfId="774" priority="13" stopIfTrue="1" operator="equal">
      <formula>""</formula>
    </cfRule>
  </conditionalFormatting>
  <conditionalFormatting sqref="I1226:I1228">
    <cfRule type="containsText" dxfId="773" priority="10" operator="containsText" text="...">
      <formula>NOT(ISERROR(SEARCH("...",I1226)))</formula>
    </cfRule>
    <cfRule type="containsText" dxfId="772" priority="11" operator="containsText" text="~?">
      <formula>NOT(ISERROR(SEARCH("~?",I1226)))</formula>
    </cfRule>
  </conditionalFormatting>
  <conditionalFormatting sqref="G1226:G1228">
    <cfRule type="cellIs" dxfId="771" priority="9" operator="equal">
      <formula>"Endorsement"</formula>
    </cfRule>
  </conditionalFormatting>
  <conditionalFormatting sqref="T1226:T1228">
    <cfRule type="cellIs" dxfId="770" priority="8" operator="notEqual">
      <formula>""</formula>
    </cfRule>
  </conditionalFormatting>
  <conditionalFormatting sqref="O1226:O1228">
    <cfRule type="cellIs" dxfId="769" priority="4" stopIfTrue="1" operator="equal">
      <formula>"Rel-17"</formula>
    </cfRule>
    <cfRule type="cellIs" dxfId="768" priority="5" stopIfTrue="1" operator="equal">
      <formula>"Rel-16"</formula>
    </cfRule>
    <cfRule type="cellIs" dxfId="767" priority="6" stopIfTrue="1" operator="equal">
      <formula>"Rel-15"</formula>
    </cfRule>
    <cfRule type="cellIs" dxfId="766" priority="7" stopIfTrue="1" operator="equal">
      <formula>"Rel-14"</formula>
    </cfRule>
  </conditionalFormatting>
  <conditionalFormatting sqref="Q1226:Q1228">
    <cfRule type="cellIs" dxfId="765" priority="2" stopIfTrue="1" operator="equal">
      <formula>""</formula>
    </cfRule>
    <cfRule type="cellIs" dxfId="764" priority="3" stopIfTrue="1" operator="equal">
      <formula>"-"</formula>
    </cfRule>
  </conditionalFormatting>
  <conditionalFormatting sqref="R1:R1048576">
    <cfRule type="containsText" dxfId="763" priority="1" operator="containsText" text="Confirm ">
      <formula>NOT(ISERROR(SEARCH("Confirm ",R1)))</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E2831"/>
  <sheetViews>
    <sheetView tabSelected="1" zoomScale="80" zoomScaleNormal="80" workbookViewId="0">
      <pane ySplit="7" topLeftCell="A1714" activePane="bottomLeft" state="frozenSplit"/>
      <selection activeCell="L12" sqref="L12"/>
      <selection pane="bottomLeft" activeCell="D1728" sqref="D1728"/>
    </sheetView>
  </sheetViews>
  <sheetFormatPr defaultRowHeight="12.4" customHeight="1" x14ac:dyDescent="0.25"/>
  <cols>
    <col min="1" max="1" width="8.7109375" style="1" customWidth="1"/>
    <col min="2" max="2" width="15" style="128"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21" customWidth="1"/>
    <col min="25" max="25" width="9.140625" style="124"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31"/>
      <c r="B1" s="6"/>
      <c r="C1" s="132"/>
      <c r="D1" s="133" t="s">
        <v>0</v>
      </c>
      <c r="P1" s="7" t="s">
        <v>1</v>
      </c>
      <c r="Q1" s="7" t="s">
        <v>6973</v>
      </c>
      <c r="R1" s="7" t="s">
        <v>6974</v>
      </c>
      <c r="S1" s="7" t="s">
        <v>6975</v>
      </c>
      <c r="T1" s="104">
        <f ca="1">COUNTIFS(INDIRECT("W"&amp;$A$4):W3902,T2,INDIRECT("V"&amp;$A$4):V3902,"P-A")</f>
        <v>0</v>
      </c>
      <c r="U1" s="104">
        <f ca="1">COUNTIFS(INDIRECT("W"&amp;$A$4):W3902,U2,INDIRECT("V"&amp;$A$4):V3902,"P-A")</f>
        <v>0</v>
      </c>
      <c r="V1" s="104">
        <f ca="1">COUNTIFS(INDIRECT("W"&amp;$A$4):W3902,V2,INDIRECT("V"&amp;$A$4):V3902,"P-A")</f>
        <v>0</v>
      </c>
      <c r="W1" s="104">
        <f ca="1">COUNTIFS(INDIRECT("W"&amp;$A$4):W3902,W2,INDIRECT("V"&amp;$A$4):V3902,"P-A")</f>
        <v>0</v>
      </c>
      <c r="X1" s="104">
        <f ca="1">COUNTIFS(INDIRECT("W"&amp;$A$4):W3902,X2,INDIRECT("V"&amp;$A$4):V3902,"P-A")</f>
        <v>0</v>
      </c>
      <c r="Y1" s="104">
        <f ca="1">COUNTIFS(INDIRECT("W"&amp;$A$4):W3902,Y2,INDIRECT("V"&amp;$A$4):V3902,"P-A")</f>
        <v>0</v>
      </c>
      <c r="Z1" s="104">
        <f ca="1">COUNTIFS(INDIRECT("W"&amp;$A$4):W3902,Z2,INDIRECT("V"&amp;$A$4):V3902,"P-A")</f>
        <v>0</v>
      </c>
      <c r="AA1" s="104">
        <f ca="1">COUNTIFS(INDIRECT("W"&amp;$A$4):W3902,AA2,INDIRECT("V"&amp;$A$4):V3902,"P-A")</f>
        <v>0</v>
      </c>
      <c r="AB1" s="104">
        <f ca="1">COUNTIFS(INDIRECT("W"&amp;$A$4):W3902,AB2,INDIRECT("V"&amp;$A$4):V3902,"P-A")</f>
        <v>0</v>
      </c>
      <c r="AC1" s="104">
        <f ca="1">COUNTIFS(INDIRECT("W"&amp;$A$4):W3902,AC2,INDIRECT("V"&amp;$A$4):V3902,"P-A")</f>
        <v>0</v>
      </c>
      <c r="AD1" s="104">
        <f ca="1">SUM(T1:AC1)</f>
        <v>0</v>
      </c>
    </row>
    <row r="2" spans="1:30" ht="16.149999999999999" customHeight="1" thickBot="1" x14ac:dyDescent="0.3">
      <c r="A2" s="252" t="s">
        <v>2</v>
      </c>
      <c r="B2" s="253"/>
      <c r="C2" s="253"/>
      <c r="D2" s="253"/>
      <c r="E2" s="10" t="s">
        <v>3</v>
      </c>
      <c r="F2" s="11"/>
      <c r="G2" s="11"/>
      <c r="H2" s="12" t="str">
        <f>"List of Temporary Documents - SA WG2 meeting " &amp;A9</f>
        <v>List of Temporary Documents - SA WG2 meeting S2#144E</v>
      </c>
      <c r="I2" s="158"/>
      <c r="J2" s="13"/>
      <c r="Q2" s="12" t="s">
        <v>6970</v>
      </c>
      <c r="R2" s="7" t="s">
        <v>6971</v>
      </c>
      <c r="S2" s="7" t="s">
        <v>6972</v>
      </c>
      <c r="T2" s="107" t="s">
        <v>5</v>
      </c>
      <c r="U2" s="115" t="s">
        <v>130</v>
      </c>
      <c r="V2" s="108" t="s">
        <v>134</v>
      </c>
      <c r="W2" s="107" t="s">
        <v>453</v>
      </c>
      <c r="X2" s="115" t="s">
        <v>454</v>
      </c>
      <c r="Y2" s="108" t="s">
        <v>455</v>
      </c>
      <c r="Z2" s="143" t="s">
        <v>169</v>
      </c>
      <c r="AA2" s="144" t="s">
        <v>170</v>
      </c>
      <c r="AB2" s="142" t="s">
        <v>171</v>
      </c>
      <c r="AC2" s="142" t="s">
        <v>172</v>
      </c>
      <c r="AD2" s="109" t="s">
        <v>6</v>
      </c>
    </row>
    <row r="3" spans="1:30" s="25" customFormat="1" ht="23.45" customHeight="1" thickTop="1" x14ac:dyDescent="0.25">
      <c r="A3" s="134"/>
      <c r="B3" s="132" t="s">
        <v>120</v>
      </c>
      <c r="C3" s="135" t="s">
        <v>7</v>
      </c>
      <c r="D3" s="136" t="s">
        <v>8</v>
      </c>
      <c r="E3" s="15" t="s">
        <v>9</v>
      </c>
      <c r="F3" s="15" t="s">
        <v>10</v>
      </c>
      <c r="G3" s="15" t="s">
        <v>128</v>
      </c>
      <c r="H3" s="15" t="s">
        <v>11</v>
      </c>
      <c r="I3" s="159" t="s">
        <v>12</v>
      </c>
      <c r="J3" s="17" t="s">
        <v>13</v>
      </c>
      <c r="K3" s="18" t="s">
        <v>131</v>
      </c>
      <c r="L3" s="146" t="s">
        <v>14</v>
      </c>
      <c r="M3" s="20" t="s">
        <v>15</v>
      </c>
      <c r="N3" s="16" t="s">
        <v>132</v>
      </c>
      <c r="O3" s="19" t="s">
        <v>16</v>
      </c>
      <c r="P3" s="21" t="s">
        <v>17</v>
      </c>
      <c r="Q3" s="22"/>
      <c r="R3" s="23" t="s">
        <v>18</v>
      </c>
      <c r="S3" s="24" t="s">
        <v>119</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399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403 / 3</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392 / 1</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0" t="str">
        <f ca="1">D4 -COUNTIFS(INDIRECT("H"&amp;$A$4):INDIRECT("H"&amp;$A$6),"Reserved for*",INDIRECT("A"&amp;$A$4):INDIRECT("A"&amp;$A$6),"") &amp;" / " &amp; P4 -COUNTIFS(INDIRECT("H"&amp;$A$4):INDIRECT("H"&amp;$A$6),"Reserved for*",INDIRECT("A"&amp;$A$4):INDIRECT("A"&amp;$A$6),"")</f>
        <v>1203 / -432</v>
      </c>
    </row>
    <row r="4" spans="1:30" ht="21" customHeight="1" x14ac:dyDescent="0.25">
      <c r="A4" s="134">
        <v>93</v>
      </c>
      <c r="B4" s="137" t="s">
        <v>121</v>
      </c>
      <c r="C4" s="137" t="s">
        <v>19</v>
      </c>
      <c r="D4" s="167">
        <f ca="1">COUNTA(INDIRECT("H"&amp;$A$4):H5004)</f>
        <v>1635</v>
      </c>
      <c r="E4" s="26">
        <f ca="1">COUNTIF(INDIRECT("A"&amp;$A$4):INDIRECT("A"&amp;$A$6),"Available")</f>
        <v>1193</v>
      </c>
      <c r="F4" s="27">
        <f ca="1">COUNTIF(INDIRECT("C"&amp;$A$4):INDIRECT("C"&amp;$A$6 -1),"")</f>
        <v>0</v>
      </c>
      <c r="G4" s="28">
        <f ca="1">COUNTIF(INDIRECT("H"&amp;$A$4):INDIRECT("H"&amp;$A$6),"Reserved for *")</f>
        <v>432</v>
      </c>
      <c r="H4" s="29">
        <f ca="1">COUNTIF(INDIRECT("S"&amp;$A$4):INDIRECT("S"&amp;$A$6), "*") + COUNTIF(INDIRECT("C"&amp;$A$4):INDIRECT("C"&amp;$A$6), "W") - L4</f>
        <v>1190</v>
      </c>
      <c r="I4" s="160">
        <f ca="1">COUNTIF(INDIRECT("F"&amp;$A$4):INDIRECT("F"&amp;$A$6),"LS IN")</f>
        <v>49</v>
      </c>
      <c r="J4" s="31">
        <f ca="1">AC7</f>
        <v>19</v>
      </c>
      <c r="K4" s="32">
        <f ca="1">Z7</f>
        <v>113</v>
      </c>
      <c r="L4" s="33">
        <f ca="1">COUNTIF(INDIRECT("C"&amp;$A$4):INDIRECT("C"&amp;$A$6),"W")</f>
        <v>445</v>
      </c>
      <c r="M4" s="29">
        <f ca="1">COUNTIF(INDIRECT("F"&amp;$A$4):INDIRECT("F"&amp;$A$6),"CR")</f>
        <v>216</v>
      </c>
      <c r="N4" s="30">
        <f ca="1">Y7</f>
        <v>216</v>
      </c>
      <c r="O4" s="28">
        <f ca="1">COUNTIF(INDIRECT("F"&amp;$A$4):INDIRECT("F"&amp;$A$6),"?CR?")</f>
        <v>446</v>
      </c>
      <c r="P4" s="34">
        <f ca="1">D4-H4 - L4</f>
        <v>0</v>
      </c>
      <c r="Q4" s="35" t="str">
        <f ca="1">"Next Doc: S2-" &amp; SUM(A5+D4)</f>
        <v>Next Doc: S2-2103714</v>
      </c>
      <c r="R4" s="112" t="s">
        <v>2015</v>
      </c>
      <c r="S4" s="103" t="s">
        <v>118</v>
      </c>
      <c r="T4" s="103" t="str">
        <f ca="1">"O: " &amp; COUNTIFS(INDIRECT("W"&amp;$A$4):INDIRECT("W"&amp;$A$6),T2,INDIRECT("U"&amp;$A$4):INDIRECT("U"&amp;$A$6),"OPEN") &amp; " A " &amp; COUNTIFS(INDIRECT("W"&amp;$A$4):INDIRECT("W"&amp;$A$6),T2,INDIRECT("V"&amp;$A$4):INDIRECT("V"&amp;$A$6),"P-A")</f>
        <v>O: 0 A 0</v>
      </c>
      <c r="U4" s="103" t="str">
        <f ca="1">"O: " &amp; COUNTIFS(INDIRECT("W"&amp;$A$4):INDIRECT("W"&amp;$A$6),U2,INDIRECT("U"&amp;$A$4):INDIRECT("U"&amp;$A$6),"OPEN") &amp; " A " &amp; COUNTIFS(INDIRECT("W"&amp;$A$4):INDIRECT("W"&amp;$A$6),U2,INDIRECT("V"&amp;$A$4):INDIRECT("V"&amp;$A$6),"P-A")</f>
        <v>O: 0 A 0</v>
      </c>
      <c r="V4" s="103" t="str">
        <f ca="1">"O: " &amp; COUNTIFS(INDIRECT("W"&amp;$A$4):INDIRECT("W"&amp;$A$6),V2,INDIRECT("U"&amp;$A$4):INDIRECT("U"&amp;$A$6),"OPEN") &amp; " A " &amp; COUNTIFS(INDIRECT("W"&amp;$A$4):INDIRECT("W"&amp;$A$6),V2,INDIRECT("V"&amp;$A$4):INDIRECT("V"&amp;$A$6),"P-A")</f>
        <v>O: 0 A 0</v>
      </c>
      <c r="W4" s="103" t="str">
        <f ca="1">"O: " &amp; COUNTIFS(INDIRECT("W"&amp;$A$4):INDIRECT("W"&amp;$A$6),W2,INDIRECT("U"&amp;$A$4):INDIRECT("U"&amp;$A$6),"OPEN") &amp; " A " &amp; COUNTIFS(INDIRECT("W"&amp;$A$4):INDIRECT("W"&amp;$A$6),W2,INDIRECT("V"&amp;$A$4):INDIRECT("V"&amp;$A$6),"P-A")</f>
        <v>O: 0 A 0</v>
      </c>
      <c r="X4" s="103" t="str">
        <f ca="1">"O: " &amp; COUNTIFS(INDIRECT("W"&amp;$A$4):INDIRECT("W"&amp;$A$6),X2,INDIRECT("U"&amp;$A$4):INDIRECT("U"&amp;$A$6),"OPEN") &amp; " A " &amp; COUNTIFS(INDIRECT("W"&amp;$A$4):INDIRECT("W"&amp;$A$6),X2,INDIRECT("V"&amp;$A$4):INDIRECT("V"&amp;$A$6),"P-A")</f>
        <v>O: 0 A 0</v>
      </c>
      <c r="Y4" s="103" t="str">
        <f ca="1">"O: " &amp; COUNTIFS(INDIRECT("W"&amp;$A$4):INDIRECT("W"&amp;$A$6),Y2,INDIRECT("U"&amp;$A$4):INDIRECT("U"&amp;$A$6),"OPEN") &amp; " A " &amp; COUNTIFS(INDIRECT("W"&amp;$A$4):INDIRECT("W"&amp;$A$6),Y2,INDIRECT("V"&amp;$A$4):INDIRECT("V"&amp;$A$6),"P-A")</f>
        <v>O: 0 A 0</v>
      </c>
      <c r="Z4" s="103" t="str">
        <f ca="1">"O: " &amp; COUNTIFS(INDIRECT("W"&amp;$A$4):W3902,Z2,INDIRECT("U"&amp;$A$4):U3902,"OPEN") &amp; " A " &amp; COUNTIFS(INDIRECT("W"&amp;$A$4):W3902,Z2,INDIRECT("V"&amp;$A$4):V3902,"P-A")</f>
        <v>O: 0 A 0</v>
      </c>
      <c r="AA4" s="103" t="str">
        <f ca="1">"O: " &amp; COUNTIFS(INDIRECT("W"&amp;$A$4):X3902,AA2,INDIRECT("U"&amp;$A$4):V3902,"OPEN") &amp; " A " &amp; COUNTIFS(INDIRECT("W"&amp;$A$4):X3902,AA2,INDIRECT("V"&amp;$A$4):W3902,"P-A")</f>
        <v>O: 0 A 0</v>
      </c>
      <c r="AB4" s="103" t="str">
        <f ca="1">"O: " &amp; COUNTIFS(INDIRECT("W"&amp;$A$4):Y3902,AB2,INDIRECT("U"&amp;$A$4):W3902,"OPEN") &amp; " A " &amp; COUNTIFS(INDIRECT("W"&amp;$A$4):Y3902,AB2,INDIRECT("V"&amp;$A$4):X3902,"P-A")</f>
        <v>O: 0 A 0</v>
      </c>
      <c r="AC4" s="103" t="str">
        <f ca="1">"O: " &amp; COUNTIFS(INDIRECT("W"&amp;$A$4):Z3902,AC2,INDIRECT("U"&amp;$A$4):X3902,"OPEN") &amp; " A " &amp; COUNTIFS(INDIRECT("W"&amp;$A$4):Z3902,AC2,INDIRECT("V"&amp;$A$4):Y3902,"P-A")</f>
        <v>O: 0 A 0</v>
      </c>
      <c r="AD4" s="111">
        <f ca="1">SUM(T4:AC4)</f>
        <v>0</v>
      </c>
    </row>
    <row r="5" spans="1:30" ht="27.75" customHeight="1" thickBot="1" x14ac:dyDescent="0.3">
      <c r="A5" s="134" t="str">
        <f ca="1">MID(INDIRECT("E"&amp;$A$4),4,10)</f>
        <v>2102079</v>
      </c>
      <c r="B5" s="49" t="s">
        <v>122</v>
      </c>
      <c r="C5" s="138" t="s">
        <v>21</v>
      </c>
      <c r="D5" s="139">
        <f ca="1">SUM(E9:INDIRECT("E"&amp;$A$4 - 1))+D6-L4</f>
        <v>1419</v>
      </c>
      <c r="E5" s="36">
        <f ca="1">COUNTIF(INDIRECT("C"&amp;$A$4):INDIRECT("C"&amp;$A$6),"Y")</f>
        <v>1190</v>
      </c>
      <c r="F5" s="37"/>
      <c r="G5" s="37"/>
      <c r="H5" s="38"/>
      <c r="I5" s="37"/>
      <c r="J5" s="38"/>
      <c r="K5" s="39"/>
      <c r="L5" s="147">
        <f ca="1">E4-E5</f>
        <v>3</v>
      </c>
      <c r="M5" s="40"/>
      <c r="N5" s="40"/>
      <c r="O5" s="41"/>
      <c r="P5" s="42" t="str">
        <f ca="1">"Reserved: " &amp; AB7</f>
        <v>Reserved: 432</v>
      </c>
      <c r="Q5" s="28" t="s">
        <v>4</v>
      </c>
      <c r="R5" s="112"/>
      <c r="S5" s="43" t="str">
        <f ca="1">"Not handled: "&amp;COUNTIF(INDIRECT("S"&amp;$A$4):INDIRECT("S"&amp;$A$6),"Not handled")</f>
        <v>Not handled: 4</v>
      </c>
      <c r="T5" s="44"/>
      <c r="U5" s="101" t="str">
        <f ca="1">"Reply LS: " &amp; COUNTIF(INDIRECT("U"&amp;$A$4):INDIRECT("U"&amp;$A$6),"REPLY OPEN")</f>
        <v>Reply LS: 0</v>
      </c>
      <c r="V5" s="102" t="str">
        <f ca="1">"e-mail: " &amp; COUNTIF(INDIRECT("V"&amp;$A$4):INDIRECT("V"&amp;$A$6),"e-mail")</f>
        <v>e-mail: 0</v>
      </c>
      <c r="W5" s="119" t="str">
        <f ca="1">"Par-End: " &amp; COUNTIF(INDIRECT("V"&amp;$A$4):INDIRECT("V"&amp;$A$6),"P-E")</f>
        <v>Par-End: 0</v>
      </c>
      <c r="X5" s="50"/>
      <c r="Y5" s="50"/>
    </row>
    <row r="6" spans="1:30" ht="27" customHeight="1" thickTop="1" thickBot="1" x14ac:dyDescent="0.3">
      <c r="A6" s="140">
        <f ca="1">SUM(A4,D4)</f>
        <v>1728</v>
      </c>
      <c r="B6" s="141" t="s">
        <v>22</v>
      </c>
      <c r="C6" s="138" t="s">
        <v>23</v>
      </c>
      <c r="D6" s="45">
        <f ca="1">COUNTIF(INDIRECT("D"&amp;$A$4):INDIRECT("D"&amp;$A$6),"*,*")</f>
        <v>0</v>
      </c>
      <c r="F6" s="4"/>
      <c r="G6" s="46"/>
      <c r="H6" s="47"/>
      <c r="I6" s="14"/>
      <c r="J6" s="3"/>
      <c r="K6" s="47"/>
      <c r="L6" s="48"/>
      <c r="M6" s="48"/>
      <c r="N6" s="48"/>
      <c r="O6" s="49"/>
      <c r="P6" s="3"/>
      <c r="Q6" s="14" t="s">
        <v>4</v>
      </c>
      <c r="R6" s="50" t="s">
        <v>4</v>
      </c>
      <c r="S6" s="106" t="str">
        <f ca="1">"Postponed: "&amp;COUNTIF(INDIRECT("S"&amp;$A$4):INDIRECT("S"&amp;$A$6),"Postponed")</f>
        <v>Postponed: 122</v>
      </c>
      <c r="T6" s="44" t="str">
        <f ca="1">"Noted: "&amp;COUNTIF(INDIRECT("S"&amp;$A$4):INDIRECT("S"&amp;$A$6),"Noted")</f>
        <v>Noted: 242</v>
      </c>
      <c r="U6" s="113" t="s">
        <v>24</v>
      </c>
      <c r="V6" s="114" t="s">
        <v>127</v>
      </c>
      <c r="W6" s="51" t="s">
        <v>25</v>
      </c>
      <c r="X6" s="123" t="s">
        <v>0</v>
      </c>
      <c r="Y6" s="123" t="s">
        <v>132</v>
      </c>
      <c r="Z6" s="123" t="s">
        <v>165</v>
      </c>
      <c r="AA6" s="123" t="s">
        <v>167</v>
      </c>
      <c r="AB6" s="123" t="s">
        <v>166</v>
      </c>
      <c r="AC6" s="123" t="s">
        <v>168</v>
      </c>
    </row>
    <row r="7" spans="1:30" s="53" customFormat="1" ht="13.5" thickBot="1" x14ac:dyDescent="0.3">
      <c r="A7" s="149" t="s">
        <v>126</v>
      </c>
      <c r="B7" s="150" t="s">
        <v>150</v>
      </c>
      <c r="C7" s="149" t="s">
        <v>26</v>
      </c>
      <c r="D7" s="149" t="s">
        <v>27</v>
      </c>
      <c r="E7" s="149" t="s">
        <v>3</v>
      </c>
      <c r="F7" s="149" t="s">
        <v>28</v>
      </c>
      <c r="G7" s="149" t="s">
        <v>29</v>
      </c>
      <c r="H7" s="149" t="s">
        <v>30</v>
      </c>
      <c r="I7" s="149" t="s">
        <v>31</v>
      </c>
      <c r="J7" s="149" t="s">
        <v>32</v>
      </c>
      <c r="K7" s="149" t="s">
        <v>33</v>
      </c>
      <c r="L7" s="149" t="s">
        <v>23</v>
      </c>
      <c r="M7" s="149" t="s">
        <v>34</v>
      </c>
      <c r="N7" s="149" t="s">
        <v>35</v>
      </c>
      <c r="O7" s="149" t="s">
        <v>36</v>
      </c>
      <c r="P7" s="149" t="s">
        <v>37</v>
      </c>
      <c r="Q7" s="149" t="s">
        <v>38</v>
      </c>
      <c r="R7" s="150" t="s">
        <v>39</v>
      </c>
      <c r="S7" s="150" t="s">
        <v>40</v>
      </c>
      <c r="T7" s="52" t="s">
        <v>41</v>
      </c>
      <c r="U7" s="53">
        <f ca="1">COUNTIF(INDIRECT("U"&amp;$A$4):INDIRECT("U"&amp;$A$6),"OPEN")</f>
        <v>0</v>
      </c>
      <c r="V7" s="53">
        <f ca="1">COUNTIF(INDIRECT("V"&amp;$A$4):INDIRECT("V"&amp;$A$6),"P-A")</f>
        <v>0</v>
      </c>
      <c r="W7" s="54"/>
      <c r="X7" s="145"/>
      <c r="Y7" s="145">
        <f ca="1">COUNTIF(INDIRECT("Y"&amp;$A$4):INDIRECT("Y"&amp;$A$6),"1")</f>
        <v>216</v>
      </c>
      <c r="Z7" s="145">
        <f ca="1">COUNTIF(INDIRECT("Z"&amp;$A$4):INDIRECT("Z"&amp;$A$6),"1")</f>
        <v>113</v>
      </c>
      <c r="AA7" s="145"/>
      <c r="AB7" s="145">
        <f ca="1">COUNTIF(INDIRECT("AB"&amp;$A$4):INDIRECT("AB"&amp;$A$6),"1")</f>
        <v>432</v>
      </c>
      <c r="AC7" s="145">
        <f ca="1">COUNTIF(INDIRECT("AC"&amp;$A$4):INDIRECT("AC"&amp;$A$6),"1")</f>
        <v>19</v>
      </c>
    </row>
    <row r="8" spans="1:30" s="53" customFormat="1" ht="34.5" customHeight="1" thickTop="1" x14ac:dyDescent="0.25">
      <c r="A8" s="55" t="s">
        <v>43</v>
      </c>
      <c r="B8" s="129" t="s">
        <v>43</v>
      </c>
      <c r="C8" s="55" t="s">
        <v>43</v>
      </c>
      <c r="D8" s="56" t="s">
        <v>44</v>
      </c>
      <c r="E8" s="57" t="s">
        <v>45</v>
      </c>
      <c r="F8" s="58" t="s">
        <v>46</v>
      </c>
      <c r="G8" s="59" t="s">
        <v>46</v>
      </c>
      <c r="H8" s="60" t="str">
        <f ca="1">"Agenda Info:  " &amp; INDIRECT("A"&amp;$A$4)</f>
        <v>Agenda Info:  Available</v>
      </c>
      <c r="I8" s="163" t="s">
        <v>46</v>
      </c>
      <c r="J8" s="61" t="s">
        <v>42</v>
      </c>
      <c r="K8" s="62" t="s">
        <v>42</v>
      </c>
      <c r="L8" s="62" t="s">
        <v>42</v>
      </c>
      <c r="M8" s="62" t="s">
        <v>42</v>
      </c>
      <c r="N8" s="62" t="s">
        <v>42</v>
      </c>
      <c r="O8" s="62" t="s">
        <v>42</v>
      </c>
      <c r="P8" s="62" t="s">
        <v>42</v>
      </c>
      <c r="Q8" s="63"/>
      <c r="R8" s="64"/>
      <c r="S8" s="65" t="s">
        <v>42</v>
      </c>
      <c r="T8" s="66"/>
      <c r="W8" s="54"/>
      <c r="X8" s="123"/>
      <c r="Y8" s="125"/>
    </row>
    <row r="9" spans="1:30" s="53" customFormat="1" ht="18" x14ac:dyDescent="0.25">
      <c r="A9" s="67" t="s">
        <v>6969</v>
      </c>
      <c r="B9" s="130" t="s">
        <v>47</v>
      </c>
      <c r="C9" s="69" t="s">
        <v>43</v>
      </c>
      <c r="D9" s="70" t="s">
        <v>494</v>
      </c>
      <c r="E9" s="71">
        <f ca="1">COUNTIF(INDIRECT("D"&amp;$A$4):D10004,INDIRECT("D"&amp;ROW()))</f>
        <v>0</v>
      </c>
      <c r="F9" s="72" t="s">
        <v>25</v>
      </c>
      <c r="G9" s="72" t="s">
        <v>117</v>
      </c>
      <c r="H9" s="73" t="s">
        <v>48</v>
      </c>
      <c r="I9" s="73" t="s">
        <v>49</v>
      </c>
      <c r="J9" s="74" t="s">
        <v>42</v>
      </c>
      <c r="K9" s="75" t="s">
        <v>42</v>
      </c>
      <c r="L9" s="75" t="s">
        <v>42</v>
      </c>
      <c r="M9" s="75" t="s">
        <v>42</v>
      </c>
      <c r="N9" s="75" t="s">
        <v>42</v>
      </c>
      <c r="O9" s="75" t="s">
        <v>42</v>
      </c>
      <c r="P9" s="76" t="s">
        <v>42</v>
      </c>
      <c r="Q9" s="77" t="s">
        <v>42</v>
      </c>
      <c r="R9" s="78"/>
      <c r="S9" s="154" t="s">
        <v>42</v>
      </c>
      <c r="T9" s="66"/>
      <c r="W9" s="54"/>
      <c r="X9" s="121" t="str">
        <f t="shared" ref="X9:X40" si="0">IF(ISNONTEXT(D9),"" &amp; D9 &amp;"",T(D9))</f>
        <v>AI#</v>
      </c>
      <c r="Y9" s="126" t="str">
        <f t="shared" ref="Y9:Y40" si="1">F9</f>
        <v>Convenor</v>
      </c>
    </row>
    <row r="10" spans="1:30" s="53" customFormat="1" ht="25.5" x14ac:dyDescent="0.25">
      <c r="A10" s="79" t="str">
        <f t="shared" ref="A10:A73" si="2">A9</f>
        <v>S2#144E</v>
      </c>
      <c r="B10" s="130" t="s">
        <v>47</v>
      </c>
      <c r="C10" s="69" t="s">
        <v>43</v>
      </c>
      <c r="D10" s="80" t="s">
        <v>434</v>
      </c>
      <c r="E10" s="71">
        <f ca="1">COUNTIF(INDIRECT("D"&amp;$A$4):D10005,INDIRECT("D"&amp;ROW()))</f>
        <v>0</v>
      </c>
      <c r="F10" s="81" t="s">
        <v>5</v>
      </c>
      <c r="G10" s="105">
        <f ca="1">COUNTIFS(INDIRECT("U"&amp;$A$4):U3902,"OPEN",INDIRECT("D"&amp;$A$4):D3902,INDIRECT("D"&amp;ROW()))</f>
        <v>0</v>
      </c>
      <c r="H10" s="82" t="s">
        <v>51</v>
      </c>
      <c r="I10" s="164" t="s">
        <v>6981</v>
      </c>
      <c r="J10" s="74" t="s">
        <v>42</v>
      </c>
      <c r="K10" s="75" t="s">
        <v>42</v>
      </c>
      <c r="L10" s="75" t="s">
        <v>42</v>
      </c>
      <c r="M10" s="75" t="s">
        <v>42</v>
      </c>
      <c r="N10" s="75" t="s">
        <v>42</v>
      </c>
      <c r="O10" s="75" t="s">
        <v>42</v>
      </c>
      <c r="P10" s="83" t="s">
        <v>42</v>
      </c>
      <c r="Q10" s="77" t="s">
        <v>42</v>
      </c>
      <c r="R10" s="78"/>
      <c r="S10" s="154" t="s">
        <v>42</v>
      </c>
      <c r="T10" s="66"/>
      <c r="W10" s="54"/>
      <c r="X10" s="121" t="str">
        <f t="shared" si="0"/>
        <v>1.1</v>
      </c>
      <c r="Y10" s="126" t="str">
        <f t="shared" si="1"/>
        <v>Puneet</v>
      </c>
    </row>
    <row r="11" spans="1:30" s="53" customFormat="1" ht="18" x14ac:dyDescent="0.25">
      <c r="A11" s="79" t="str">
        <f t="shared" si="2"/>
        <v>S2#144E</v>
      </c>
      <c r="B11" s="130" t="s">
        <v>47</v>
      </c>
      <c r="C11" s="69" t="s">
        <v>43</v>
      </c>
      <c r="D11" s="80" t="s">
        <v>52</v>
      </c>
      <c r="E11" s="71">
        <f ca="1">COUNTIF(INDIRECT("D"&amp;$A$4):D10006,INDIRECT("D"&amp;ROW()))</f>
        <v>1</v>
      </c>
      <c r="F11" s="81" t="s">
        <v>5</v>
      </c>
      <c r="G11" s="105">
        <f ca="1">COUNTIFS(INDIRECT("U"&amp;$A$4):U3902,"OPEN",INDIRECT("D"&amp;$A$4):D3902,INDIRECT("D"&amp;ROW()))</f>
        <v>0</v>
      </c>
      <c r="H11" s="82" t="s">
        <v>404</v>
      </c>
      <c r="I11" s="165"/>
      <c r="J11" s="74" t="s">
        <v>42</v>
      </c>
      <c r="K11" s="75" t="s">
        <v>42</v>
      </c>
      <c r="L11" s="75" t="s">
        <v>42</v>
      </c>
      <c r="M11" s="75" t="s">
        <v>42</v>
      </c>
      <c r="N11" s="75" t="s">
        <v>42</v>
      </c>
      <c r="O11" s="75" t="s">
        <v>42</v>
      </c>
      <c r="P11" s="83" t="s">
        <v>42</v>
      </c>
      <c r="Q11" s="77" t="s">
        <v>42</v>
      </c>
      <c r="R11" s="78"/>
      <c r="S11" s="154" t="s">
        <v>42</v>
      </c>
      <c r="T11" s="66"/>
      <c r="W11" s="54"/>
      <c r="X11" s="121" t="str">
        <f t="shared" si="0"/>
        <v>2</v>
      </c>
      <c r="Y11" s="126" t="str">
        <f t="shared" si="1"/>
        <v>Puneet</v>
      </c>
    </row>
    <row r="12" spans="1:30" s="53" customFormat="1" ht="228" customHeight="1" x14ac:dyDescent="0.25">
      <c r="A12" s="79" t="str">
        <f t="shared" si="2"/>
        <v>S2#144E</v>
      </c>
      <c r="B12" s="130" t="s">
        <v>47</v>
      </c>
      <c r="C12" s="69" t="s">
        <v>43</v>
      </c>
      <c r="D12" s="80" t="s">
        <v>8720</v>
      </c>
      <c r="E12" s="71">
        <f ca="1">COUNTIF(INDIRECT("D"&amp;$A$4):D10007,INDIRECT("D"&amp;ROW()))</f>
        <v>0</v>
      </c>
      <c r="F12" s="81" t="s">
        <v>5</v>
      </c>
      <c r="G12" s="105">
        <f ca="1">COUNTIFS(INDIRECT("U"&amp;$A$4):U3902,"OPEN",INDIRECT("D"&amp;$A$4):D3902,INDIRECT("D"&amp;ROW()))</f>
        <v>0</v>
      </c>
      <c r="H12" s="82" t="s">
        <v>6982</v>
      </c>
      <c r="I12" s="165"/>
      <c r="J12" s="74" t="s">
        <v>42</v>
      </c>
      <c r="K12" s="75" t="s">
        <v>42</v>
      </c>
      <c r="L12" s="75" t="s">
        <v>42</v>
      </c>
      <c r="M12" s="75" t="s">
        <v>42</v>
      </c>
      <c r="N12" s="75" t="s">
        <v>42</v>
      </c>
      <c r="O12" s="75" t="s">
        <v>42</v>
      </c>
      <c r="P12" s="83" t="s">
        <v>42</v>
      </c>
      <c r="Q12" s="254" t="s">
        <v>53</v>
      </c>
      <c r="R12" s="255"/>
      <c r="S12" s="154" t="s">
        <v>42</v>
      </c>
      <c r="T12" s="66"/>
      <c r="W12" s="54"/>
      <c r="X12" s="121" t="str">
        <f t="shared" si="0"/>
        <v>2.1</v>
      </c>
      <c r="Y12" s="126" t="str">
        <f t="shared" si="1"/>
        <v>Puneet</v>
      </c>
    </row>
    <row r="13" spans="1:30" s="53" customFormat="1" ht="18" x14ac:dyDescent="0.25">
      <c r="A13" s="79" t="str">
        <f t="shared" si="2"/>
        <v>S2#144E</v>
      </c>
      <c r="B13" s="130" t="s">
        <v>47</v>
      </c>
      <c r="C13" s="69" t="s">
        <v>43</v>
      </c>
      <c r="D13" s="80" t="s">
        <v>54</v>
      </c>
      <c r="E13" s="71">
        <f ca="1">COUNTIF(INDIRECT("D"&amp;$A$4):D10008,INDIRECT("D"&amp;ROW()))</f>
        <v>1</v>
      </c>
      <c r="F13" s="81" t="s">
        <v>5</v>
      </c>
      <c r="G13" s="105">
        <f ca="1">COUNTIFS(INDIRECT("U"&amp;$A$4):U3902,"OPEN",INDIRECT("D"&amp;$A$4):D3902,INDIRECT("D"&amp;ROW()))</f>
        <v>0</v>
      </c>
      <c r="H13" s="82" t="s">
        <v>6976</v>
      </c>
      <c r="I13" s="165"/>
      <c r="J13" s="74" t="s">
        <v>42</v>
      </c>
      <c r="K13" s="75" t="s">
        <v>42</v>
      </c>
      <c r="L13" s="75" t="s">
        <v>42</v>
      </c>
      <c r="M13" s="75" t="s">
        <v>42</v>
      </c>
      <c r="N13" s="75" t="s">
        <v>42</v>
      </c>
      <c r="O13" s="75" t="s">
        <v>42</v>
      </c>
      <c r="P13" s="83" t="s">
        <v>42</v>
      </c>
      <c r="Q13" s="77" t="s">
        <v>42</v>
      </c>
      <c r="R13" s="78"/>
      <c r="S13" s="154" t="s">
        <v>42</v>
      </c>
      <c r="T13" s="66"/>
      <c r="W13" s="54"/>
      <c r="X13" s="121" t="str">
        <f t="shared" si="0"/>
        <v>3</v>
      </c>
      <c r="Y13" s="126" t="str">
        <f t="shared" si="1"/>
        <v>Puneet</v>
      </c>
    </row>
    <row r="14" spans="1:30" s="53" customFormat="1" ht="18" x14ac:dyDescent="0.25">
      <c r="A14" s="79" t="str">
        <f t="shared" si="2"/>
        <v>S2#144E</v>
      </c>
      <c r="B14" s="130" t="s">
        <v>47</v>
      </c>
      <c r="C14" s="69" t="s">
        <v>43</v>
      </c>
      <c r="D14" s="80" t="s">
        <v>55</v>
      </c>
      <c r="E14" s="71">
        <f ca="1">COUNTIF(INDIRECT("D"&amp;$A$4):D10009,INDIRECT("D"&amp;ROW()))</f>
        <v>0</v>
      </c>
      <c r="F14" s="81" t="s">
        <v>134</v>
      </c>
      <c r="G14" s="105">
        <f ca="1">COUNTIFS(INDIRECT("U"&amp;$A$4):U3902,"OPEN",INDIRECT("D"&amp;$A$4):D3902,INDIRECT("D"&amp;ROW()))</f>
        <v>0</v>
      </c>
      <c r="H14" s="82" t="s">
        <v>56</v>
      </c>
      <c r="I14" s="165"/>
      <c r="J14" s="74" t="s">
        <v>42</v>
      </c>
      <c r="K14" s="75" t="s">
        <v>42</v>
      </c>
      <c r="L14" s="75" t="s">
        <v>42</v>
      </c>
      <c r="M14" s="75" t="s">
        <v>42</v>
      </c>
      <c r="N14" s="75" t="s">
        <v>42</v>
      </c>
      <c r="O14" s="75" t="s">
        <v>42</v>
      </c>
      <c r="P14" s="83" t="s">
        <v>42</v>
      </c>
      <c r="Q14" s="77" t="s">
        <v>42</v>
      </c>
      <c r="R14" s="78"/>
      <c r="S14" s="154" t="s">
        <v>42</v>
      </c>
      <c r="T14" s="66"/>
      <c r="W14" s="54"/>
      <c r="X14" s="121" t="str">
        <f t="shared" si="0"/>
        <v>4</v>
      </c>
      <c r="Y14" s="126" t="str">
        <f t="shared" si="1"/>
        <v>Andy</v>
      </c>
    </row>
    <row r="15" spans="1:30" s="53" customFormat="1" ht="68.25" customHeight="1" x14ac:dyDescent="0.25">
      <c r="A15" s="79" t="str">
        <f t="shared" si="2"/>
        <v>S2#144E</v>
      </c>
      <c r="B15" s="130" t="s">
        <v>47</v>
      </c>
      <c r="C15" s="69" t="s">
        <v>43</v>
      </c>
      <c r="D15" s="80" t="s">
        <v>57</v>
      </c>
      <c r="E15" s="71">
        <f ca="1">COUNTIF(INDIRECT("D"&amp;$A$4):D10010,INDIRECT("D"&amp;ROW()))</f>
        <v>153</v>
      </c>
      <c r="F15" s="81" t="s">
        <v>134</v>
      </c>
      <c r="G15" s="105">
        <f ca="1">COUNTIFS(INDIRECT("U"&amp;$A$4):U3902,"OPEN",INDIRECT("D"&amp;$A$4):D3902,INDIRECT("D"&amp;ROW()))</f>
        <v>0</v>
      </c>
      <c r="H15" s="82" t="s">
        <v>58</v>
      </c>
      <c r="I15" s="165"/>
      <c r="J15" s="74" t="s">
        <v>42</v>
      </c>
      <c r="K15" s="75" t="s">
        <v>42</v>
      </c>
      <c r="L15" s="75" t="s">
        <v>42</v>
      </c>
      <c r="M15" s="75" t="s">
        <v>42</v>
      </c>
      <c r="N15" s="75" t="s">
        <v>42</v>
      </c>
      <c r="O15" s="75" t="s">
        <v>42</v>
      </c>
      <c r="P15" s="83" t="s">
        <v>42</v>
      </c>
      <c r="Q15" s="77" t="s">
        <v>42</v>
      </c>
      <c r="R15" s="78"/>
      <c r="S15" s="154" t="s">
        <v>42</v>
      </c>
      <c r="T15" s="66"/>
      <c r="W15" s="54"/>
      <c r="X15" s="121" t="str">
        <f t="shared" si="0"/>
        <v>4.1</v>
      </c>
      <c r="Y15" s="126" t="str">
        <f t="shared" si="1"/>
        <v>Andy</v>
      </c>
    </row>
    <row r="16" spans="1:30" s="53" customFormat="1" ht="100.5" customHeight="1" x14ac:dyDescent="0.25">
      <c r="A16" s="79" t="str">
        <f t="shared" si="2"/>
        <v>S2#144E</v>
      </c>
      <c r="B16" s="130" t="s">
        <v>47</v>
      </c>
      <c r="C16" s="69" t="s">
        <v>43</v>
      </c>
      <c r="D16" s="80" t="s">
        <v>457</v>
      </c>
      <c r="E16" s="71">
        <f ca="1">COUNTIF(INDIRECT("D"&amp;$A$4):D10011,INDIRECT("D"&amp;ROW()))</f>
        <v>0</v>
      </c>
      <c r="F16" s="81" t="s">
        <v>134</v>
      </c>
      <c r="G16" s="105">
        <f ca="1">COUNTIFS(INDIRECT("U"&amp;$A$4):U3902,"OPEN",INDIRECT("D"&amp;$A$4):D3902,INDIRECT("D"&amp;ROW()))</f>
        <v>0</v>
      </c>
      <c r="H16" s="82" t="s">
        <v>2367</v>
      </c>
      <c r="I16" s="165"/>
      <c r="J16" s="74" t="s">
        <v>42</v>
      </c>
      <c r="K16" s="75" t="s">
        <v>42</v>
      </c>
      <c r="L16" s="75" t="s">
        <v>42</v>
      </c>
      <c r="M16" s="75" t="s">
        <v>42</v>
      </c>
      <c r="N16" s="75" t="s">
        <v>42</v>
      </c>
      <c r="O16" s="75" t="s">
        <v>42</v>
      </c>
      <c r="P16" s="83" t="s">
        <v>42</v>
      </c>
      <c r="Q16" s="77" t="s">
        <v>42</v>
      </c>
      <c r="R16" s="78"/>
      <c r="S16" s="154" t="s">
        <v>42</v>
      </c>
      <c r="T16" s="66"/>
      <c r="W16" s="54"/>
      <c r="X16" s="121" t="str">
        <f t="shared" si="0"/>
        <v>4.2</v>
      </c>
      <c r="Y16" s="126" t="str">
        <f t="shared" si="1"/>
        <v>Andy</v>
      </c>
    </row>
    <row r="17" spans="1:25" s="53" customFormat="1" ht="63.75" x14ac:dyDescent="0.25">
      <c r="A17" s="79" t="str">
        <f t="shared" si="2"/>
        <v>S2#144E</v>
      </c>
      <c r="B17" s="130" t="s">
        <v>47</v>
      </c>
      <c r="C17" s="69" t="s">
        <v>43</v>
      </c>
      <c r="D17" s="80" t="s">
        <v>91</v>
      </c>
      <c r="E17" s="71">
        <f ca="1">COUNTIF(INDIRECT("D"&amp;$A$4):D10012,INDIRECT("D"&amp;ROW()))</f>
        <v>0</v>
      </c>
      <c r="F17" s="81" t="s">
        <v>5</v>
      </c>
      <c r="G17" s="105">
        <f ca="1">COUNTIFS(INDIRECT("U"&amp;$A$4):U3902,"OPEN",INDIRECT("D"&amp;$A$4):D3902,INDIRECT("D"&amp;ROW()))</f>
        <v>0</v>
      </c>
      <c r="H17" s="82" t="s">
        <v>462</v>
      </c>
      <c r="I17" s="165" t="s">
        <v>143</v>
      </c>
      <c r="J17" s="74" t="s">
        <v>42</v>
      </c>
      <c r="K17" s="75" t="s">
        <v>42</v>
      </c>
      <c r="L17" s="75" t="s">
        <v>42</v>
      </c>
      <c r="M17" s="75" t="s">
        <v>42</v>
      </c>
      <c r="N17" s="75" t="s">
        <v>42</v>
      </c>
      <c r="O17" s="75" t="s">
        <v>42</v>
      </c>
      <c r="P17" s="83" t="s">
        <v>42</v>
      </c>
      <c r="Q17" s="77" t="s">
        <v>42</v>
      </c>
      <c r="R17" s="78"/>
      <c r="S17" s="155" t="s">
        <v>42</v>
      </c>
      <c r="T17" s="66"/>
      <c r="W17" s="54"/>
      <c r="X17" s="121" t="str">
        <f t="shared" si="0"/>
        <v>8</v>
      </c>
      <c r="Y17" s="126" t="str">
        <f t="shared" si="1"/>
        <v>Puneet</v>
      </c>
    </row>
    <row r="18" spans="1:25" s="53" customFormat="1" ht="47.25" x14ac:dyDescent="0.25">
      <c r="A18" s="79" t="str">
        <f t="shared" si="2"/>
        <v>S2#144E</v>
      </c>
      <c r="B18" s="130" t="s">
        <v>47</v>
      </c>
      <c r="C18" s="69" t="s">
        <v>43</v>
      </c>
      <c r="D18" s="80" t="s">
        <v>184</v>
      </c>
      <c r="E18" s="71">
        <f ca="1">COUNTIF(INDIRECT("D"&amp;$A$4):D10013,INDIRECT("D"&amp;ROW()))</f>
        <v>229</v>
      </c>
      <c r="F18" s="81" t="s">
        <v>134</v>
      </c>
      <c r="G18" s="105">
        <f ca="1">COUNTIFS(INDIRECT("U"&amp;$A$4):U3902,"OPEN",INDIRECT("D"&amp;$A$4):D3902,INDIRECT("D"&amp;ROW()))</f>
        <v>0</v>
      </c>
      <c r="H18" s="82" t="s">
        <v>1990</v>
      </c>
      <c r="I18" s="165"/>
      <c r="J18" s="74" t="s">
        <v>42</v>
      </c>
      <c r="K18" s="75" t="s">
        <v>42</v>
      </c>
      <c r="L18" s="75" t="s">
        <v>42</v>
      </c>
      <c r="M18" s="75" t="s">
        <v>42</v>
      </c>
      <c r="N18" s="75" t="s">
        <v>42</v>
      </c>
      <c r="O18" s="75" t="s">
        <v>42</v>
      </c>
      <c r="P18" s="83" t="s">
        <v>42</v>
      </c>
      <c r="Q18" s="77" t="s">
        <v>42</v>
      </c>
      <c r="R18" s="78"/>
      <c r="S18" s="155" t="s">
        <v>42</v>
      </c>
      <c r="T18" s="66"/>
      <c r="W18" s="54"/>
      <c r="X18" s="121" t="str">
        <f t="shared" si="0"/>
        <v>8.1</v>
      </c>
      <c r="Y18" s="126" t="str">
        <f t="shared" si="1"/>
        <v>Andy</v>
      </c>
    </row>
    <row r="19" spans="1:25" s="53" customFormat="1" ht="31.5" x14ac:dyDescent="0.25">
      <c r="A19" s="79" t="str">
        <f t="shared" si="2"/>
        <v>S2#144E</v>
      </c>
      <c r="B19" s="130" t="s">
        <v>47</v>
      </c>
      <c r="C19" s="69" t="s">
        <v>43</v>
      </c>
      <c r="D19" s="80" t="s">
        <v>196</v>
      </c>
      <c r="E19" s="71">
        <f ca="1">COUNTIF(INDIRECT("D"&amp;$A$4):D10014,INDIRECT("D"&amp;ROW()))</f>
        <v>97</v>
      </c>
      <c r="F19" s="81" t="s">
        <v>5</v>
      </c>
      <c r="G19" s="105">
        <f ca="1">COUNTIFS(INDIRECT("U"&amp;$A$4):U3902,"OPEN",INDIRECT("D"&amp;$A$4):D3902,INDIRECT("D"&amp;ROW()))</f>
        <v>0</v>
      </c>
      <c r="H19" s="82" t="s">
        <v>1991</v>
      </c>
      <c r="I19" s="165"/>
      <c r="J19" s="74" t="s">
        <v>42</v>
      </c>
      <c r="K19" s="75" t="s">
        <v>42</v>
      </c>
      <c r="L19" s="75" t="s">
        <v>42</v>
      </c>
      <c r="M19" s="75" t="s">
        <v>42</v>
      </c>
      <c r="N19" s="75" t="s">
        <v>42</v>
      </c>
      <c r="O19" s="75" t="s">
        <v>42</v>
      </c>
      <c r="P19" s="83" t="s">
        <v>42</v>
      </c>
      <c r="Q19" s="77" t="s">
        <v>42</v>
      </c>
      <c r="R19" s="78"/>
      <c r="S19" s="155" t="s">
        <v>42</v>
      </c>
      <c r="T19" s="66"/>
      <c r="W19" s="54"/>
      <c r="X19" s="121" t="str">
        <f t="shared" si="0"/>
        <v>8.2</v>
      </c>
      <c r="Y19" s="126" t="str">
        <f t="shared" si="1"/>
        <v>Puneet</v>
      </c>
    </row>
    <row r="20" spans="1:25" s="53" customFormat="1" ht="47.25" x14ac:dyDescent="0.25">
      <c r="A20" s="79" t="str">
        <f t="shared" si="2"/>
        <v>S2#144E</v>
      </c>
      <c r="B20" s="130" t="s">
        <v>47</v>
      </c>
      <c r="C20" s="69" t="s">
        <v>43</v>
      </c>
      <c r="D20" s="80" t="s">
        <v>197</v>
      </c>
      <c r="E20" s="71">
        <f ca="1">COUNTIF(INDIRECT("D"&amp;$A$4):D10015,INDIRECT("D"&amp;ROW()))</f>
        <v>134</v>
      </c>
      <c r="F20" s="81" t="s">
        <v>5</v>
      </c>
      <c r="G20" s="105">
        <f ca="1">COUNTIFS(INDIRECT("U"&amp;$A$4):U3902,"OPEN",INDIRECT("D"&amp;$A$4):D3902,INDIRECT("D"&amp;ROW()))</f>
        <v>0</v>
      </c>
      <c r="H20" s="82" t="s">
        <v>1992</v>
      </c>
      <c r="I20" s="165"/>
      <c r="J20" s="74" t="s">
        <v>42</v>
      </c>
      <c r="K20" s="75" t="s">
        <v>42</v>
      </c>
      <c r="L20" s="75" t="s">
        <v>42</v>
      </c>
      <c r="M20" s="75" t="s">
        <v>42</v>
      </c>
      <c r="N20" s="75" t="s">
        <v>42</v>
      </c>
      <c r="O20" s="75" t="s">
        <v>42</v>
      </c>
      <c r="P20" s="83" t="s">
        <v>42</v>
      </c>
      <c r="Q20" s="77" t="s">
        <v>42</v>
      </c>
      <c r="R20" s="78"/>
      <c r="S20" s="155" t="s">
        <v>42</v>
      </c>
      <c r="T20" s="66"/>
      <c r="W20" s="54"/>
      <c r="X20" s="121" t="str">
        <f t="shared" si="0"/>
        <v>8.3</v>
      </c>
      <c r="Y20" s="126" t="str">
        <f t="shared" si="1"/>
        <v>Puneet</v>
      </c>
    </row>
    <row r="21" spans="1:25" s="53" customFormat="1" ht="31.5" x14ac:dyDescent="0.25">
      <c r="A21" s="79" t="str">
        <f t="shared" si="2"/>
        <v>S2#144E</v>
      </c>
      <c r="B21" s="130" t="s">
        <v>47</v>
      </c>
      <c r="C21" s="69" t="s">
        <v>43</v>
      </c>
      <c r="D21" s="80" t="s">
        <v>198</v>
      </c>
      <c r="E21" s="71">
        <f ca="1">COUNTIF(INDIRECT("D"&amp;$A$4):D10016,INDIRECT("D"&amp;ROW()))</f>
        <v>90</v>
      </c>
      <c r="F21" s="81" t="s">
        <v>130</v>
      </c>
      <c r="G21" s="105">
        <f ca="1">COUNTIFS(INDIRECT("U"&amp;$A$4):U3902,"OPEN",INDIRECT("D"&amp;$A$4):D3902,INDIRECT("D"&amp;ROW()))</f>
        <v>0</v>
      </c>
      <c r="H21" s="82" t="s">
        <v>1993</v>
      </c>
      <c r="I21" s="165"/>
      <c r="J21" s="74" t="s">
        <v>42</v>
      </c>
      <c r="K21" s="75" t="s">
        <v>42</v>
      </c>
      <c r="L21" s="75" t="s">
        <v>42</v>
      </c>
      <c r="M21" s="75" t="s">
        <v>42</v>
      </c>
      <c r="N21" s="75" t="s">
        <v>42</v>
      </c>
      <c r="O21" s="75" t="s">
        <v>42</v>
      </c>
      <c r="P21" s="83" t="s">
        <v>42</v>
      </c>
      <c r="Q21" s="77" t="s">
        <v>42</v>
      </c>
      <c r="R21" s="78"/>
      <c r="S21" s="155" t="s">
        <v>42</v>
      </c>
      <c r="T21" s="66"/>
      <c r="W21" s="54"/>
      <c r="X21" s="121" t="str">
        <f t="shared" si="0"/>
        <v>8.4</v>
      </c>
      <c r="Y21" s="126" t="str">
        <f t="shared" si="1"/>
        <v>Tao</v>
      </c>
    </row>
    <row r="22" spans="1:25" s="53" customFormat="1" ht="47.25" x14ac:dyDescent="0.25">
      <c r="A22" s="79" t="str">
        <f t="shared" si="2"/>
        <v>S2#144E</v>
      </c>
      <c r="B22" s="130" t="s">
        <v>47</v>
      </c>
      <c r="C22" s="69" t="s">
        <v>43</v>
      </c>
      <c r="D22" s="80" t="s">
        <v>199</v>
      </c>
      <c r="E22" s="71">
        <f ca="1">COUNTIF(INDIRECT("D"&amp;$A$4):D10017,INDIRECT("D"&amp;ROW()))</f>
        <v>55</v>
      </c>
      <c r="F22" s="81" t="s">
        <v>5</v>
      </c>
      <c r="G22" s="105">
        <f ca="1">COUNTIFS(INDIRECT("U"&amp;$A$4):U3902,"OPEN",INDIRECT("D"&amp;$A$4):D3902,INDIRECT("D"&amp;ROW()))</f>
        <v>0</v>
      </c>
      <c r="H22" s="82" t="s">
        <v>1994</v>
      </c>
      <c r="I22" s="165"/>
      <c r="J22" s="74" t="s">
        <v>42</v>
      </c>
      <c r="K22" s="75" t="s">
        <v>42</v>
      </c>
      <c r="L22" s="75" t="s">
        <v>42</v>
      </c>
      <c r="M22" s="75" t="s">
        <v>42</v>
      </c>
      <c r="N22" s="75" t="s">
        <v>42</v>
      </c>
      <c r="O22" s="75" t="s">
        <v>42</v>
      </c>
      <c r="P22" s="83" t="s">
        <v>42</v>
      </c>
      <c r="Q22" s="77" t="s">
        <v>42</v>
      </c>
      <c r="R22" s="78"/>
      <c r="S22" s="155" t="s">
        <v>42</v>
      </c>
      <c r="T22" s="66"/>
      <c r="W22" s="54"/>
      <c r="X22" s="121" t="str">
        <f t="shared" si="0"/>
        <v>8.5</v>
      </c>
      <c r="Y22" s="126" t="str">
        <f t="shared" si="1"/>
        <v>Puneet</v>
      </c>
    </row>
    <row r="23" spans="1:25" s="53" customFormat="1" ht="63" x14ac:dyDescent="0.25">
      <c r="A23" s="79" t="str">
        <f t="shared" si="2"/>
        <v>S2#144E</v>
      </c>
      <c r="B23" s="130" t="s">
        <v>47</v>
      </c>
      <c r="C23" s="69" t="s">
        <v>43</v>
      </c>
      <c r="D23" s="80" t="s">
        <v>200</v>
      </c>
      <c r="E23" s="71">
        <f ca="1">COUNTIF(INDIRECT("D"&amp;$A$4):D10018,INDIRECT("D"&amp;ROW()))</f>
        <v>40</v>
      </c>
      <c r="F23" s="81" t="s">
        <v>134</v>
      </c>
      <c r="G23" s="105">
        <f ca="1">COUNTIFS(INDIRECT("U"&amp;$A$4):U3902,"OPEN",INDIRECT("D"&amp;$A$4):D3902,INDIRECT("D"&amp;ROW()))</f>
        <v>0</v>
      </c>
      <c r="H23" s="82" t="s">
        <v>9628</v>
      </c>
      <c r="I23" s="165"/>
      <c r="J23" s="74" t="s">
        <v>42</v>
      </c>
      <c r="K23" s="75" t="s">
        <v>42</v>
      </c>
      <c r="L23" s="75" t="s">
        <v>42</v>
      </c>
      <c r="M23" s="75" t="s">
        <v>42</v>
      </c>
      <c r="N23" s="75" t="s">
        <v>42</v>
      </c>
      <c r="O23" s="75" t="s">
        <v>42</v>
      </c>
      <c r="P23" s="83" t="s">
        <v>42</v>
      </c>
      <c r="Q23" s="77" t="s">
        <v>42</v>
      </c>
      <c r="R23" s="78"/>
      <c r="S23" s="155" t="s">
        <v>42</v>
      </c>
      <c r="T23" s="66"/>
      <c r="W23" s="54"/>
      <c r="X23" s="121" t="str">
        <f t="shared" si="0"/>
        <v>8.6</v>
      </c>
      <c r="Y23" s="126" t="str">
        <f t="shared" si="1"/>
        <v>Andy</v>
      </c>
    </row>
    <row r="24" spans="1:25" s="53" customFormat="1" ht="47.25" x14ac:dyDescent="0.25">
      <c r="A24" s="79" t="str">
        <f t="shared" si="2"/>
        <v>S2#144E</v>
      </c>
      <c r="B24" s="130" t="s">
        <v>47</v>
      </c>
      <c r="C24" s="69" t="s">
        <v>43</v>
      </c>
      <c r="D24" s="80" t="s">
        <v>201</v>
      </c>
      <c r="E24" s="71">
        <f ca="1">COUNTIF(INDIRECT("D"&amp;$A$4):D10019,INDIRECT("D"&amp;ROW()))</f>
        <v>51</v>
      </c>
      <c r="F24" s="81" t="s">
        <v>130</v>
      </c>
      <c r="G24" s="105">
        <f ca="1">COUNTIFS(INDIRECT("U"&amp;$A$4):U3902,"OPEN",INDIRECT("D"&amp;$A$4):D3902,INDIRECT("D"&amp;ROW()))</f>
        <v>0</v>
      </c>
      <c r="H24" s="82" t="s">
        <v>1997</v>
      </c>
      <c r="I24" s="165"/>
      <c r="J24" s="74" t="s">
        <v>42</v>
      </c>
      <c r="K24" s="75" t="s">
        <v>42</v>
      </c>
      <c r="L24" s="75" t="s">
        <v>42</v>
      </c>
      <c r="M24" s="75" t="s">
        <v>42</v>
      </c>
      <c r="N24" s="75" t="s">
        <v>42</v>
      </c>
      <c r="O24" s="75" t="s">
        <v>42</v>
      </c>
      <c r="P24" s="83" t="s">
        <v>42</v>
      </c>
      <c r="Q24" s="77" t="s">
        <v>42</v>
      </c>
      <c r="R24" s="78"/>
      <c r="S24" s="155" t="s">
        <v>42</v>
      </c>
      <c r="T24" s="66"/>
      <c r="W24" s="54"/>
      <c r="X24" s="121" t="str">
        <f t="shared" si="0"/>
        <v>8.7</v>
      </c>
      <c r="Y24" s="126" t="str">
        <f t="shared" si="1"/>
        <v>Tao</v>
      </c>
    </row>
    <row r="25" spans="1:25" s="53" customFormat="1" ht="47.25" x14ac:dyDescent="0.25">
      <c r="A25" s="79" t="str">
        <f t="shared" si="2"/>
        <v>S2#144E</v>
      </c>
      <c r="B25" s="130" t="s">
        <v>47</v>
      </c>
      <c r="C25" s="69" t="s">
        <v>43</v>
      </c>
      <c r="D25" s="80" t="s">
        <v>202</v>
      </c>
      <c r="E25" s="71">
        <f ca="1">COUNTIF(INDIRECT("D"&amp;$A$4):D10020,INDIRECT("D"&amp;ROW()))</f>
        <v>103</v>
      </c>
      <c r="F25" s="81" t="s">
        <v>130</v>
      </c>
      <c r="G25" s="105">
        <f ca="1">COUNTIFS(INDIRECT("U"&amp;$A$4):U3902,"OPEN",INDIRECT("D"&amp;$A$4):D3902,INDIRECT("D"&amp;ROW()))</f>
        <v>0</v>
      </c>
      <c r="H25" s="82" t="s">
        <v>1998</v>
      </c>
      <c r="I25" s="165"/>
      <c r="J25" s="74" t="s">
        <v>42</v>
      </c>
      <c r="K25" s="75" t="s">
        <v>42</v>
      </c>
      <c r="L25" s="75" t="s">
        <v>42</v>
      </c>
      <c r="M25" s="75" t="s">
        <v>42</v>
      </c>
      <c r="N25" s="75" t="s">
        <v>42</v>
      </c>
      <c r="O25" s="75" t="s">
        <v>42</v>
      </c>
      <c r="P25" s="83" t="s">
        <v>42</v>
      </c>
      <c r="Q25" s="77" t="s">
        <v>42</v>
      </c>
      <c r="R25" s="78"/>
      <c r="S25" s="155" t="s">
        <v>42</v>
      </c>
      <c r="T25" s="66"/>
      <c r="W25" s="54"/>
      <c r="X25" s="121" t="str">
        <f t="shared" si="0"/>
        <v>8.8</v>
      </c>
      <c r="Y25" s="126" t="str">
        <f t="shared" si="1"/>
        <v>Tao</v>
      </c>
    </row>
    <row r="26" spans="1:25" s="53" customFormat="1" ht="47.25" x14ac:dyDescent="0.25">
      <c r="A26" s="79" t="str">
        <f t="shared" si="2"/>
        <v>S2#144E</v>
      </c>
      <c r="B26" s="130" t="s">
        <v>47</v>
      </c>
      <c r="C26" s="69" t="s">
        <v>43</v>
      </c>
      <c r="D26" s="80" t="s">
        <v>203</v>
      </c>
      <c r="E26" s="71">
        <f ca="1">COUNTIF(INDIRECT("D"&amp;$A$4):D10021,INDIRECT("D"&amp;ROW()))</f>
        <v>120</v>
      </c>
      <c r="F26" s="81" t="s">
        <v>130</v>
      </c>
      <c r="G26" s="105">
        <f ca="1">COUNTIFS(INDIRECT("U"&amp;$A$4):U3902,"OPEN",INDIRECT("D"&amp;$A$4):D3902,INDIRECT("D"&amp;ROW()))</f>
        <v>0</v>
      </c>
      <c r="H26" s="82" t="s">
        <v>1999</v>
      </c>
      <c r="I26" s="165"/>
      <c r="J26" s="74" t="s">
        <v>42</v>
      </c>
      <c r="K26" s="75" t="s">
        <v>42</v>
      </c>
      <c r="L26" s="75" t="s">
        <v>42</v>
      </c>
      <c r="M26" s="75" t="s">
        <v>42</v>
      </c>
      <c r="N26" s="75" t="s">
        <v>42</v>
      </c>
      <c r="O26" s="75" t="s">
        <v>42</v>
      </c>
      <c r="P26" s="83" t="s">
        <v>42</v>
      </c>
      <c r="Q26" s="77" t="s">
        <v>42</v>
      </c>
      <c r="R26" s="78"/>
      <c r="S26" s="155" t="s">
        <v>42</v>
      </c>
      <c r="T26" s="66"/>
      <c r="W26" s="54"/>
      <c r="X26" s="121" t="str">
        <f t="shared" si="0"/>
        <v>8.9</v>
      </c>
      <c r="Y26" s="126" t="str">
        <f t="shared" si="1"/>
        <v>Tao</v>
      </c>
    </row>
    <row r="27" spans="1:25" s="53" customFormat="1" ht="31.5" x14ac:dyDescent="0.25">
      <c r="A27" s="79" t="str">
        <f t="shared" si="2"/>
        <v>S2#144E</v>
      </c>
      <c r="B27" s="130" t="s">
        <v>47</v>
      </c>
      <c r="C27" s="69" t="s">
        <v>43</v>
      </c>
      <c r="D27" s="80" t="s">
        <v>204</v>
      </c>
      <c r="E27" s="71">
        <f ca="1">COUNTIF(INDIRECT("D"&amp;$A$4):D10022,INDIRECT("D"&amp;ROW()))</f>
        <v>229</v>
      </c>
      <c r="F27" s="81" t="s">
        <v>5</v>
      </c>
      <c r="G27" s="105">
        <f ca="1">COUNTIFS(INDIRECT("U"&amp;$A$4):U3902,"OPEN",INDIRECT("D"&amp;$A$4):D3902,INDIRECT("D"&amp;ROW()))</f>
        <v>0</v>
      </c>
      <c r="H27" s="82" t="s">
        <v>2000</v>
      </c>
      <c r="I27" s="165"/>
      <c r="J27" s="74" t="s">
        <v>42</v>
      </c>
      <c r="K27" s="75" t="s">
        <v>42</v>
      </c>
      <c r="L27" s="75" t="s">
        <v>42</v>
      </c>
      <c r="M27" s="75" t="s">
        <v>42</v>
      </c>
      <c r="N27" s="75" t="s">
        <v>42</v>
      </c>
      <c r="O27" s="75" t="s">
        <v>42</v>
      </c>
      <c r="P27" s="83" t="s">
        <v>42</v>
      </c>
      <c r="Q27" s="77" t="s">
        <v>42</v>
      </c>
      <c r="R27" s="78"/>
      <c r="S27" s="155" t="s">
        <v>42</v>
      </c>
      <c r="T27" s="66"/>
      <c r="W27" s="54"/>
      <c r="X27" s="121" t="str">
        <f t="shared" si="0"/>
        <v>8.10</v>
      </c>
      <c r="Y27" s="126" t="str">
        <f t="shared" si="1"/>
        <v>Puneet</v>
      </c>
    </row>
    <row r="28" spans="1:25" s="53" customFormat="1" ht="47.25" x14ac:dyDescent="0.25">
      <c r="A28" s="79" t="str">
        <f t="shared" si="2"/>
        <v>S2#144E</v>
      </c>
      <c r="B28" s="130" t="s">
        <v>47</v>
      </c>
      <c r="C28" s="69" t="s">
        <v>43</v>
      </c>
      <c r="D28" s="80" t="s">
        <v>205</v>
      </c>
      <c r="E28" s="71">
        <f ca="1">COUNTIF(INDIRECT("D"&amp;$A$4):D10023,INDIRECT("D"&amp;ROW()))</f>
        <v>39</v>
      </c>
      <c r="F28" s="81" t="s">
        <v>130</v>
      </c>
      <c r="G28" s="105">
        <f ca="1">COUNTIFS(INDIRECT("U"&amp;$A$4):U3902,"OPEN",INDIRECT("D"&amp;$A$4):D3902,INDIRECT("D"&amp;ROW()))</f>
        <v>0</v>
      </c>
      <c r="H28" s="82" t="s">
        <v>403</v>
      </c>
      <c r="I28" s="165"/>
      <c r="J28" s="74" t="s">
        <v>42</v>
      </c>
      <c r="K28" s="75" t="s">
        <v>42</v>
      </c>
      <c r="L28" s="75" t="s">
        <v>42</v>
      </c>
      <c r="M28" s="75" t="s">
        <v>42</v>
      </c>
      <c r="N28" s="75" t="s">
        <v>42</v>
      </c>
      <c r="O28" s="75" t="s">
        <v>42</v>
      </c>
      <c r="P28" s="83" t="s">
        <v>42</v>
      </c>
      <c r="Q28" s="77" t="s">
        <v>42</v>
      </c>
      <c r="R28" s="78"/>
      <c r="S28" s="155" t="s">
        <v>42</v>
      </c>
      <c r="T28" s="66"/>
      <c r="W28" s="54"/>
      <c r="X28" s="121" t="str">
        <f t="shared" si="0"/>
        <v>8.11</v>
      </c>
      <c r="Y28" s="126" t="str">
        <f t="shared" si="1"/>
        <v>Tao</v>
      </c>
    </row>
    <row r="29" spans="1:25" s="53" customFormat="1" ht="25.5" x14ac:dyDescent="0.25">
      <c r="A29" s="79" t="str">
        <f t="shared" si="2"/>
        <v>S2#144E</v>
      </c>
      <c r="B29" s="130" t="s">
        <v>47</v>
      </c>
      <c r="C29" s="69" t="s">
        <v>43</v>
      </c>
      <c r="D29" s="226" t="s">
        <v>221</v>
      </c>
      <c r="E29" s="71">
        <f ca="1">COUNTIF(INDIRECT("D"&amp;$A$4):D10024,INDIRECT("D"&amp;ROW()))</f>
        <v>0</v>
      </c>
      <c r="F29" s="81" t="s">
        <v>12105</v>
      </c>
      <c r="G29" s="105">
        <f ca="1">COUNTIFS(INDIRECT("U"&amp;$A$4):U3902,"OPEN",INDIRECT("D"&amp;$A$4):D3902,INDIRECT("D"&amp;ROW()))</f>
        <v>0</v>
      </c>
      <c r="H29" s="225" t="s">
        <v>10144</v>
      </c>
      <c r="I29" s="165"/>
      <c r="J29" s="74" t="s">
        <v>42</v>
      </c>
      <c r="K29" s="75" t="s">
        <v>42</v>
      </c>
      <c r="L29" s="75" t="s">
        <v>42</v>
      </c>
      <c r="M29" s="75" t="s">
        <v>42</v>
      </c>
      <c r="N29" s="75" t="s">
        <v>42</v>
      </c>
      <c r="O29" s="75" t="s">
        <v>42</v>
      </c>
      <c r="P29" s="83" t="s">
        <v>42</v>
      </c>
      <c r="Q29" s="77" t="s">
        <v>42</v>
      </c>
      <c r="R29" s="78"/>
      <c r="S29" s="155" t="s">
        <v>42</v>
      </c>
      <c r="T29" s="66"/>
      <c r="W29" s="54"/>
      <c r="X29" s="121" t="str">
        <f t="shared" si="0"/>
        <v>8.12</v>
      </c>
      <c r="Y29" s="126" t="str">
        <f t="shared" si="1"/>
        <v>Not on Agenda</v>
      </c>
    </row>
    <row r="30" spans="1:25" s="53" customFormat="1" ht="47.25" x14ac:dyDescent="0.25">
      <c r="A30" s="79" t="str">
        <f t="shared" si="2"/>
        <v>S2#144E</v>
      </c>
      <c r="B30" s="130" t="s">
        <v>47</v>
      </c>
      <c r="C30" s="69" t="s">
        <v>43</v>
      </c>
      <c r="D30" s="80" t="s">
        <v>222</v>
      </c>
      <c r="E30" s="71">
        <f ca="1">COUNTIF(INDIRECT("D"&amp;$A$4):D10025,INDIRECT("D"&amp;ROW()))</f>
        <v>9</v>
      </c>
      <c r="F30" s="81" t="s">
        <v>134</v>
      </c>
      <c r="G30" s="105">
        <f ca="1">COUNTIFS(INDIRECT("U"&amp;$A$4):U3902,"OPEN",INDIRECT("D"&amp;$A$4):D3902,INDIRECT("D"&amp;ROW()))</f>
        <v>0</v>
      </c>
      <c r="H30" s="82" t="s">
        <v>211</v>
      </c>
      <c r="I30" s="165"/>
      <c r="J30" s="74" t="s">
        <v>42</v>
      </c>
      <c r="K30" s="75" t="s">
        <v>42</v>
      </c>
      <c r="L30" s="75" t="s">
        <v>42</v>
      </c>
      <c r="M30" s="75" t="s">
        <v>42</v>
      </c>
      <c r="N30" s="75" t="s">
        <v>42</v>
      </c>
      <c r="O30" s="75" t="s">
        <v>42</v>
      </c>
      <c r="P30" s="83" t="s">
        <v>42</v>
      </c>
      <c r="Q30" s="77" t="s">
        <v>42</v>
      </c>
      <c r="R30" s="78"/>
      <c r="S30" s="155" t="s">
        <v>42</v>
      </c>
      <c r="T30" s="66"/>
      <c r="W30" s="54"/>
      <c r="X30" s="121" t="str">
        <f t="shared" si="0"/>
        <v>8.13</v>
      </c>
      <c r="Y30" s="126" t="str">
        <f t="shared" si="1"/>
        <v>Andy</v>
      </c>
    </row>
    <row r="31" spans="1:25" s="53" customFormat="1" ht="47.25" x14ac:dyDescent="0.25">
      <c r="A31" s="68" t="str">
        <f t="shared" si="2"/>
        <v>S2#144E</v>
      </c>
      <c r="B31" s="130" t="s">
        <v>47</v>
      </c>
      <c r="C31" s="69" t="s">
        <v>43</v>
      </c>
      <c r="D31" s="80" t="s">
        <v>223</v>
      </c>
      <c r="E31" s="71">
        <f ca="1">COUNTIF(INDIRECT("D"&amp;$A$4):D10026,INDIRECT("D"&amp;ROW()))</f>
        <v>23</v>
      </c>
      <c r="F31" s="81" t="s">
        <v>5</v>
      </c>
      <c r="G31" s="105">
        <f ca="1">COUNTIFS(INDIRECT("U"&amp;$A$4):U3902,"OPEN",INDIRECT("D"&amp;$A$4):D3902,INDIRECT("D"&amp;ROW()))</f>
        <v>0</v>
      </c>
      <c r="H31" s="82" t="s">
        <v>2001</v>
      </c>
      <c r="I31" s="165"/>
      <c r="J31" s="74" t="s">
        <v>42</v>
      </c>
      <c r="K31" s="75" t="s">
        <v>42</v>
      </c>
      <c r="L31" s="75" t="s">
        <v>42</v>
      </c>
      <c r="M31" s="75" t="s">
        <v>42</v>
      </c>
      <c r="N31" s="75" t="s">
        <v>42</v>
      </c>
      <c r="O31" s="75" t="s">
        <v>42</v>
      </c>
      <c r="P31" s="83" t="s">
        <v>42</v>
      </c>
      <c r="Q31" s="77" t="s">
        <v>42</v>
      </c>
      <c r="R31" s="78"/>
      <c r="S31" s="155" t="s">
        <v>42</v>
      </c>
      <c r="T31" s="66"/>
      <c r="W31" s="54"/>
      <c r="X31" s="121" t="str">
        <f t="shared" si="0"/>
        <v>8.14</v>
      </c>
      <c r="Y31" s="126" t="str">
        <f t="shared" si="1"/>
        <v>Puneet</v>
      </c>
    </row>
    <row r="32" spans="1:25" s="53" customFormat="1" ht="31.5" x14ac:dyDescent="0.25">
      <c r="A32" s="79" t="str">
        <f t="shared" si="2"/>
        <v>S2#144E</v>
      </c>
      <c r="B32" s="130" t="s">
        <v>47</v>
      </c>
      <c r="C32" s="69" t="s">
        <v>43</v>
      </c>
      <c r="D32" s="80" t="s">
        <v>224</v>
      </c>
      <c r="E32" s="71">
        <f ca="1">COUNTIF(INDIRECT("D"&amp;$A$4):D10027,INDIRECT("D"&amp;ROW()))</f>
        <v>4</v>
      </c>
      <c r="F32" s="81" t="s">
        <v>5</v>
      </c>
      <c r="G32" s="105">
        <f ca="1">COUNTIFS(INDIRECT("U"&amp;$A$4):U3902,"OPEN",INDIRECT("D"&amp;$A$4):D3902,INDIRECT("D"&amp;ROW()))</f>
        <v>0</v>
      </c>
      <c r="H32" s="82" t="s">
        <v>530</v>
      </c>
      <c r="I32" s="165"/>
      <c r="J32" s="74" t="s">
        <v>42</v>
      </c>
      <c r="K32" s="75" t="s">
        <v>42</v>
      </c>
      <c r="L32" s="75" t="s">
        <v>42</v>
      </c>
      <c r="M32" s="75" t="s">
        <v>42</v>
      </c>
      <c r="N32" s="75" t="s">
        <v>42</v>
      </c>
      <c r="O32" s="75" t="s">
        <v>42</v>
      </c>
      <c r="P32" s="83" t="s">
        <v>42</v>
      </c>
      <c r="Q32" s="77" t="s">
        <v>42</v>
      </c>
      <c r="R32" s="78"/>
      <c r="S32" s="155" t="s">
        <v>42</v>
      </c>
      <c r="T32" s="66"/>
      <c r="W32" s="54"/>
      <c r="X32" s="121" t="str">
        <f t="shared" si="0"/>
        <v>8.15</v>
      </c>
      <c r="Y32" s="126" t="str">
        <f t="shared" si="1"/>
        <v>Puneet</v>
      </c>
    </row>
    <row r="33" spans="1:25" s="53" customFormat="1" ht="63.75" x14ac:dyDescent="0.25">
      <c r="A33" s="79" t="str">
        <f t="shared" si="2"/>
        <v>S2#144E</v>
      </c>
      <c r="B33" s="130" t="s">
        <v>47</v>
      </c>
      <c r="C33" s="69" t="s">
        <v>43</v>
      </c>
      <c r="D33" s="80" t="s">
        <v>1984</v>
      </c>
      <c r="E33" s="71">
        <f ca="1">COUNTIF(INDIRECT("D"&amp;$A$4):D10028,INDIRECT("D"&amp;ROW()))</f>
        <v>3</v>
      </c>
      <c r="F33" s="81" t="s">
        <v>5</v>
      </c>
      <c r="G33" s="105">
        <f ca="1">COUNTIFS(INDIRECT("U"&amp;$A$4):U3902,"OPEN",INDIRECT("D"&amp;$A$4):D3902,INDIRECT("D"&amp;ROW()))</f>
        <v>0</v>
      </c>
      <c r="H33" s="82" t="s">
        <v>10143</v>
      </c>
      <c r="I33" s="165" t="s">
        <v>143</v>
      </c>
      <c r="J33" s="74" t="s">
        <v>42</v>
      </c>
      <c r="K33" s="75" t="s">
        <v>42</v>
      </c>
      <c r="L33" s="75" t="s">
        <v>42</v>
      </c>
      <c r="M33" s="75" t="s">
        <v>42</v>
      </c>
      <c r="N33" s="75" t="s">
        <v>42</v>
      </c>
      <c r="O33" s="75" t="s">
        <v>42</v>
      </c>
      <c r="P33" s="83" t="s">
        <v>42</v>
      </c>
      <c r="Q33" s="77" t="s">
        <v>42</v>
      </c>
      <c r="R33" s="78"/>
      <c r="S33" s="155" t="s">
        <v>42</v>
      </c>
      <c r="T33" s="66"/>
      <c r="W33" s="54"/>
      <c r="X33" s="121" t="str">
        <f t="shared" si="0"/>
        <v>8.16</v>
      </c>
      <c r="Y33" s="126" t="str">
        <f t="shared" si="1"/>
        <v>Puneet</v>
      </c>
    </row>
    <row r="34" spans="1:25" s="53" customFormat="1" ht="68.25" customHeight="1" x14ac:dyDescent="0.25">
      <c r="A34" s="79" t="str">
        <f t="shared" si="2"/>
        <v>S2#144E</v>
      </c>
      <c r="B34" s="130" t="s">
        <v>47</v>
      </c>
      <c r="C34" s="69" t="s">
        <v>43</v>
      </c>
      <c r="D34" s="80" t="s">
        <v>1985</v>
      </c>
      <c r="E34" s="71">
        <f ca="1">COUNTIF(INDIRECT("D"&amp;$A$4):D10029,INDIRECT("D"&amp;ROW()))</f>
        <v>6</v>
      </c>
      <c r="F34" s="81" t="s">
        <v>5</v>
      </c>
      <c r="G34" s="105">
        <f ca="1">COUNTIFS(INDIRECT("U"&amp;$A$4):U3902,"OPEN",INDIRECT("D"&amp;$A$4):D3902,INDIRECT("D"&amp;ROW()))</f>
        <v>0</v>
      </c>
      <c r="H34" s="82" t="s">
        <v>6977</v>
      </c>
      <c r="I34" s="165"/>
      <c r="J34" s="74" t="s">
        <v>42</v>
      </c>
      <c r="K34" s="75" t="s">
        <v>42</v>
      </c>
      <c r="L34" s="75" t="s">
        <v>42</v>
      </c>
      <c r="M34" s="75" t="s">
        <v>42</v>
      </c>
      <c r="N34" s="75" t="s">
        <v>42</v>
      </c>
      <c r="O34" s="75" t="s">
        <v>42</v>
      </c>
      <c r="P34" s="83" t="s">
        <v>42</v>
      </c>
      <c r="Q34" s="77" t="s">
        <v>42</v>
      </c>
      <c r="R34" s="78"/>
      <c r="S34" s="155" t="s">
        <v>42</v>
      </c>
      <c r="T34" s="66"/>
      <c r="W34" s="54"/>
      <c r="X34" s="121" t="str">
        <f t="shared" si="0"/>
        <v>8.17</v>
      </c>
      <c r="Y34" s="126" t="str">
        <f t="shared" si="1"/>
        <v>Puneet</v>
      </c>
    </row>
    <row r="35" spans="1:25" s="53" customFormat="1" ht="47.25" x14ac:dyDescent="0.25">
      <c r="A35" s="79" t="str">
        <f t="shared" si="2"/>
        <v>S2#144E</v>
      </c>
      <c r="B35" s="130" t="s">
        <v>47</v>
      </c>
      <c r="C35" s="69" t="s">
        <v>43</v>
      </c>
      <c r="D35" s="80" t="s">
        <v>1986</v>
      </c>
      <c r="E35" s="71">
        <f ca="1">COUNTIF(INDIRECT("D"&amp;$A$4):D10030,INDIRECT("D"&amp;ROW()))</f>
        <v>12</v>
      </c>
      <c r="F35" s="81" t="s">
        <v>5</v>
      </c>
      <c r="G35" s="105">
        <f ca="1">COUNTIFS(INDIRECT("U"&amp;$A$4):U3902,"OPEN",INDIRECT("D"&amp;$A$4):D3902,INDIRECT("D"&amp;ROW()))</f>
        <v>0</v>
      </c>
      <c r="H35" s="82" t="s">
        <v>6978</v>
      </c>
      <c r="I35" s="165"/>
      <c r="J35" s="74" t="s">
        <v>42</v>
      </c>
      <c r="K35" s="75" t="s">
        <v>42</v>
      </c>
      <c r="L35" s="75" t="s">
        <v>42</v>
      </c>
      <c r="M35" s="75" t="s">
        <v>42</v>
      </c>
      <c r="N35" s="75" t="s">
        <v>42</v>
      </c>
      <c r="O35" s="75" t="s">
        <v>42</v>
      </c>
      <c r="P35" s="83" t="s">
        <v>42</v>
      </c>
      <c r="Q35" s="77" t="s">
        <v>42</v>
      </c>
      <c r="R35" s="78"/>
      <c r="S35" s="155" t="s">
        <v>42</v>
      </c>
      <c r="T35" s="66"/>
      <c r="W35" s="54"/>
      <c r="X35" s="121" t="str">
        <f t="shared" si="0"/>
        <v>8.18</v>
      </c>
      <c r="Y35" s="126" t="str">
        <f t="shared" si="1"/>
        <v>Puneet</v>
      </c>
    </row>
    <row r="36" spans="1:25" s="53" customFormat="1" ht="63.75" x14ac:dyDescent="0.25">
      <c r="A36" s="79" t="str">
        <f t="shared" si="2"/>
        <v>S2#144E</v>
      </c>
      <c r="B36" s="130" t="s">
        <v>47</v>
      </c>
      <c r="C36" s="69" t="s">
        <v>43</v>
      </c>
      <c r="D36" s="80" t="s">
        <v>92</v>
      </c>
      <c r="E36" s="71">
        <f ca="1">COUNTIF(INDIRECT("D"&amp;$A$4):D10031,INDIRECT("D"&amp;ROW()))</f>
        <v>0</v>
      </c>
      <c r="F36" s="81" t="s">
        <v>5</v>
      </c>
      <c r="G36" s="105">
        <f ca="1">COUNTIFS(INDIRECT("U"&amp;$A$4):U3902,"OPEN",INDIRECT("D"&amp;$A$4):D3902,INDIRECT("D"&amp;ROW()))</f>
        <v>0</v>
      </c>
      <c r="H36" s="82" t="s">
        <v>86</v>
      </c>
      <c r="I36" s="165" t="s">
        <v>143</v>
      </c>
      <c r="J36" s="74" t="s">
        <v>42</v>
      </c>
      <c r="K36" s="75" t="s">
        <v>42</v>
      </c>
      <c r="L36" s="75" t="s">
        <v>42</v>
      </c>
      <c r="M36" s="75" t="s">
        <v>42</v>
      </c>
      <c r="N36" s="75" t="s">
        <v>42</v>
      </c>
      <c r="O36" s="75" t="s">
        <v>42</v>
      </c>
      <c r="P36" s="83" t="s">
        <v>42</v>
      </c>
      <c r="Q36" s="77" t="s">
        <v>42</v>
      </c>
      <c r="R36" s="78"/>
      <c r="S36" s="155" t="s">
        <v>42</v>
      </c>
      <c r="T36" s="66"/>
      <c r="W36" s="54"/>
      <c r="X36" s="121" t="str">
        <f t="shared" si="0"/>
        <v>9</v>
      </c>
      <c r="Y36" s="126" t="str">
        <f t="shared" si="1"/>
        <v>Puneet</v>
      </c>
    </row>
    <row r="37" spans="1:25" s="53" customFormat="1" ht="68.25" customHeight="1" x14ac:dyDescent="0.25">
      <c r="A37" s="79" t="str">
        <f t="shared" si="2"/>
        <v>S2#144E</v>
      </c>
      <c r="B37" s="130" t="s">
        <v>47</v>
      </c>
      <c r="C37" s="69" t="s">
        <v>43</v>
      </c>
      <c r="D37" s="80" t="s">
        <v>185</v>
      </c>
      <c r="E37" s="71">
        <f ca="1">COUNTIF(INDIRECT("D"&amp;$A$4):D10032,INDIRECT("D"&amp;ROW()))</f>
        <v>3</v>
      </c>
      <c r="F37" s="81" t="s">
        <v>5</v>
      </c>
      <c r="G37" s="105">
        <f ca="1">COUNTIFS(INDIRECT("U"&amp;$A$4):U3902,"OPEN",INDIRECT("D"&amp;$A$4):D3902,INDIRECT("D"&amp;ROW()))</f>
        <v>0</v>
      </c>
      <c r="H37" s="82" t="s">
        <v>6979</v>
      </c>
      <c r="I37" s="165" t="s">
        <v>8719</v>
      </c>
      <c r="J37" s="74" t="s">
        <v>42</v>
      </c>
      <c r="K37" s="75" t="s">
        <v>42</v>
      </c>
      <c r="L37" s="75" t="s">
        <v>42</v>
      </c>
      <c r="M37" s="75" t="s">
        <v>42</v>
      </c>
      <c r="N37" s="75" t="s">
        <v>42</v>
      </c>
      <c r="O37" s="75" t="s">
        <v>42</v>
      </c>
      <c r="P37" s="83" t="s">
        <v>42</v>
      </c>
      <c r="Q37" s="77" t="s">
        <v>42</v>
      </c>
      <c r="R37" s="78"/>
      <c r="S37" s="155" t="s">
        <v>42</v>
      </c>
      <c r="T37" s="66"/>
      <c r="W37" s="54"/>
      <c r="X37" s="121" t="str">
        <f t="shared" si="0"/>
        <v>9.1</v>
      </c>
      <c r="Y37" s="126" t="str">
        <f t="shared" si="1"/>
        <v>Puneet</v>
      </c>
    </row>
    <row r="38" spans="1:25" s="53" customFormat="1" ht="57" customHeight="1" x14ac:dyDescent="0.25">
      <c r="A38" s="79" t="str">
        <f t="shared" si="2"/>
        <v>S2#144E</v>
      </c>
      <c r="B38" s="130" t="s">
        <v>47</v>
      </c>
      <c r="C38" s="69" t="s">
        <v>43</v>
      </c>
      <c r="D38" s="80" t="s">
        <v>186</v>
      </c>
      <c r="E38" s="71">
        <f ca="1">COUNTIF(INDIRECT("D"&amp;$A$4):D10033,INDIRECT("D"&amp;ROW()))</f>
        <v>20</v>
      </c>
      <c r="F38" s="81" t="s">
        <v>5</v>
      </c>
      <c r="G38" s="105">
        <f ca="1">COUNTIFS(INDIRECT("U"&amp;$A$4):U3902,"OPEN",INDIRECT("D"&amp;$A$4):D3902,INDIRECT("D"&amp;ROW()))</f>
        <v>0</v>
      </c>
      <c r="H38" s="82" t="s">
        <v>6980</v>
      </c>
      <c r="I38" s="165"/>
      <c r="J38" s="74" t="s">
        <v>42</v>
      </c>
      <c r="K38" s="75" t="s">
        <v>42</v>
      </c>
      <c r="L38" s="75" t="s">
        <v>42</v>
      </c>
      <c r="M38" s="75" t="s">
        <v>42</v>
      </c>
      <c r="N38" s="75" t="s">
        <v>42</v>
      </c>
      <c r="O38" s="75" t="s">
        <v>42</v>
      </c>
      <c r="P38" s="83" t="s">
        <v>42</v>
      </c>
      <c r="Q38" s="77" t="s">
        <v>42</v>
      </c>
      <c r="R38" s="78"/>
      <c r="S38" s="155" t="s">
        <v>42</v>
      </c>
      <c r="T38" s="66"/>
      <c r="W38" s="54"/>
      <c r="X38" s="121" t="str">
        <f t="shared" si="0"/>
        <v>9.2</v>
      </c>
      <c r="Y38" s="126" t="str">
        <f t="shared" si="1"/>
        <v>Puneet</v>
      </c>
    </row>
    <row r="39" spans="1:25" s="53" customFormat="1" ht="18" x14ac:dyDescent="0.25">
      <c r="A39" s="79" t="str">
        <f t="shared" si="2"/>
        <v>S2#144E</v>
      </c>
      <c r="B39" s="130" t="s">
        <v>47</v>
      </c>
      <c r="C39" s="69" t="s">
        <v>43</v>
      </c>
      <c r="D39" s="80" t="s">
        <v>187</v>
      </c>
      <c r="E39" s="71">
        <f ca="1">COUNTIF(INDIRECT("D"&amp;$A$4):D10034,INDIRECT("D"&amp;ROW()))</f>
        <v>1</v>
      </c>
      <c r="F39" s="81" t="s">
        <v>5</v>
      </c>
      <c r="G39" s="105">
        <f ca="1">COUNTIFS(INDIRECT("U"&amp;$A$4):U3902,"OPEN",INDIRECT("D"&amp;$A$4):D3902,INDIRECT("D"&amp;ROW()))</f>
        <v>0</v>
      </c>
      <c r="H39" s="82" t="s">
        <v>90</v>
      </c>
      <c r="I39" s="165"/>
      <c r="J39" s="74" t="s">
        <v>42</v>
      </c>
      <c r="K39" s="75" t="s">
        <v>42</v>
      </c>
      <c r="L39" s="75" t="s">
        <v>42</v>
      </c>
      <c r="M39" s="75" t="s">
        <v>42</v>
      </c>
      <c r="N39" s="75" t="s">
        <v>42</v>
      </c>
      <c r="O39" s="75" t="s">
        <v>42</v>
      </c>
      <c r="P39" s="83" t="s">
        <v>42</v>
      </c>
      <c r="Q39" s="77" t="s">
        <v>42</v>
      </c>
      <c r="R39" s="78"/>
      <c r="S39" s="155" t="s">
        <v>42</v>
      </c>
      <c r="T39" s="66"/>
      <c r="W39" s="54"/>
      <c r="X39" s="121" t="str">
        <f t="shared" si="0"/>
        <v>9.3</v>
      </c>
      <c r="Y39" s="126" t="str">
        <f t="shared" si="1"/>
        <v>Puneet</v>
      </c>
    </row>
    <row r="40" spans="1:25" s="53" customFormat="1" ht="25.5" x14ac:dyDescent="0.25">
      <c r="A40" s="79" t="str">
        <f t="shared" si="2"/>
        <v>S2#144E</v>
      </c>
      <c r="B40" s="130" t="s">
        <v>47</v>
      </c>
      <c r="C40" s="69" t="s">
        <v>43</v>
      </c>
      <c r="D40" s="80" t="s">
        <v>151</v>
      </c>
      <c r="E40" s="71">
        <f ca="1">COUNTIF(INDIRECT("D"&amp;$A$4):D10035,INDIRECT("D"&amp;ROW()))</f>
        <v>0</v>
      </c>
      <c r="F40" s="81" t="s">
        <v>5</v>
      </c>
      <c r="G40" s="105">
        <f ca="1">COUNTIFS(INDIRECT("U"&amp;$A$4):U3902,"OPEN",INDIRECT("D"&amp;$A$4):D3902,INDIRECT("D"&amp;ROW()))</f>
        <v>0</v>
      </c>
      <c r="H40" s="82" t="s">
        <v>495</v>
      </c>
      <c r="I40" s="72" t="s">
        <v>6983</v>
      </c>
      <c r="J40" s="74" t="s">
        <v>42</v>
      </c>
      <c r="K40" s="75" t="s">
        <v>42</v>
      </c>
      <c r="L40" s="75" t="s">
        <v>42</v>
      </c>
      <c r="M40" s="75" t="s">
        <v>42</v>
      </c>
      <c r="N40" s="75" t="s">
        <v>42</v>
      </c>
      <c r="O40" s="75" t="s">
        <v>42</v>
      </c>
      <c r="P40" s="83" t="s">
        <v>42</v>
      </c>
      <c r="Q40" s="77" t="s">
        <v>42</v>
      </c>
      <c r="R40" s="78"/>
      <c r="S40" s="155" t="s">
        <v>42</v>
      </c>
      <c r="T40" s="66"/>
      <c r="W40" s="54"/>
      <c r="X40" s="121" t="str">
        <f t="shared" si="0"/>
        <v>11</v>
      </c>
      <c r="Y40" s="126" t="str">
        <f t="shared" si="1"/>
        <v>Puneet</v>
      </c>
    </row>
    <row r="41" spans="1:25" s="53" customFormat="1" ht="39" customHeight="1" x14ac:dyDescent="0.25">
      <c r="A41" s="79" t="str">
        <f t="shared" si="2"/>
        <v>S2#144E</v>
      </c>
      <c r="B41" s="130" t="s">
        <v>47</v>
      </c>
      <c r="C41" s="69" t="s">
        <v>43</v>
      </c>
      <c r="D41" s="85" t="s">
        <v>93</v>
      </c>
      <c r="E41" s="71">
        <f ca="1">COUNTIF(INDIRECT("D"&amp;$A$4):D10036,INDIRECT("D"&amp;ROW()))</f>
        <v>441</v>
      </c>
      <c r="F41" s="86" t="s">
        <v>20</v>
      </c>
      <c r="G41" s="105">
        <f ca="1">COUNTIFS(INDIRECT("U"&amp;$A$4):U3902,"OPEN",INDIRECT("D"&amp;$A$4):D3902,INDIRECT("D"&amp;ROW()))</f>
        <v>0</v>
      </c>
      <c r="H41" s="87" t="s">
        <v>94</v>
      </c>
      <c r="I41" s="165"/>
      <c r="J41" s="74" t="s">
        <v>42</v>
      </c>
      <c r="K41" s="75" t="s">
        <v>42</v>
      </c>
      <c r="L41" s="75" t="s">
        <v>42</v>
      </c>
      <c r="M41" s="75" t="s">
        <v>42</v>
      </c>
      <c r="N41" s="75" t="s">
        <v>42</v>
      </c>
      <c r="O41" s="75" t="s">
        <v>42</v>
      </c>
      <c r="P41" s="83" t="s">
        <v>42</v>
      </c>
      <c r="Q41" s="77" t="s">
        <v>42</v>
      </c>
      <c r="R41" s="78"/>
      <c r="S41" s="155" t="s">
        <v>42</v>
      </c>
      <c r="T41" s="66"/>
      <c r="W41" s="54"/>
      <c r="X41" s="121" t="str">
        <f t="shared" ref="X41:X72" si="3">IF(ISNONTEXT(D41),"" &amp; D41 &amp;"",T(D41))</f>
        <v>99</v>
      </c>
      <c r="Y41" s="126" t="str">
        <f t="shared" ref="Y41:Y72" si="4">F41</f>
        <v>Withdrawn</v>
      </c>
    </row>
    <row r="42" spans="1:25" s="53" customFormat="1" ht="18" x14ac:dyDescent="0.25">
      <c r="A42" s="79" t="str">
        <f t="shared" si="2"/>
        <v>S2#144E</v>
      </c>
      <c r="B42" s="130" t="s">
        <v>47</v>
      </c>
      <c r="C42" s="69" t="s">
        <v>43</v>
      </c>
      <c r="D42" s="80" t="s">
        <v>42</v>
      </c>
      <c r="E42" s="71">
        <f ca="1">COUNTIF(INDIRECT("D"&amp;$A$4):D10037,INDIRECT("D"&amp;ROW()))</f>
        <v>0</v>
      </c>
      <c r="F42" s="81" t="s">
        <v>42</v>
      </c>
      <c r="G42" s="105">
        <f ca="1">COUNTIFS(INDIRECT("U"&amp;$A$4):U3902,"OPEN",INDIRECT("D"&amp;$A$4):D3902,INDIRECT("D"&amp;ROW()))</f>
        <v>0</v>
      </c>
      <c r="H42" s="82"/>
      <c r="I42" s="165"/>
      <c r="J42" s="74" t="s">
        <v>42</v>
      </c>
      <c r="K42" s="75" t="s">
        <v>42</v>
      </c>
      <c r="L42" s="75" t="s">
        <v>42</v>
      </c>
      <c r="M42" s="75" t="s">
        <v>42</v>
      </c>
      <c r="N42" s="75" t="s">
        <v>42</v>
      </c>
      <c r="O42" s="75" t="s">
        <v>42</v>
      </c>
      <c r="P42" s="83" t="s">
        <v>42</v>
      </c>
      <c r="Q42" s="77" t="s">
        <v>42</v>
      </c>
      <c r="R42" s="78"/>
      <c r="S42" s="155" t="s">
        <v>42</v>
      </c>
      <c r="T42" s="66"/>
      <c r="W42" s="54"/>
      <c r="X42" s="121" t="str">
        <f t="shared" si="3"/>
        <v>-</v>
      </c>
      <c r="Y42" s="126" t="str">
        <f t="shared" si="4"/>
        <v>-</v>
      </c>
    </row>
    <row r="43" spans="1:25" s="53" customFormat="1" ht="18" x14ac:dyDescent="0.25">
      <c r="A43" s="79" t="str">
        <f t="shared" si="2"/>
        <v>S2#144E</v>
      </c>
      <c r="B43" s="130" t="s">
        <v>47</v>
      </c>
      <c r="C43" s="69" t="s">
        <v>43</v>
      </c>
      <c r="D43" s="80" t="s">
        <v>42</v>
      </c>
      <c r="E43" s="71">
        <f ca="1">COUNTIF(INDIRECT("D"&amp;$A$4):D10038,INDIRECT("D"&amp;ROW()))</f>
        <v>0</v>
      </c>
      <c r="F43" s="81" t="s">
        <v>42</v>
      </c>
      <c r="G43" s="105">
        <f ca="1">COUNTIFS(INDIRECT("U"&amp;$A$4):U3902,"OPEN",INDIRECT("D"&amp;$A$4):D3902,INDIRECT("D"&amp;ROW()))</f>
        <v>0</v>
      </c>
      <c r="H43" s="82"/>
      <c r="I43" s="165"/>
      <c r="J43" s="74" t="s">
        <v>42</v>
      </c>
      <c r="K43" s="75" t="s">
        <v>42</v>
      </c>
      <c r="L43" s="75" t="s">
        <v>42</v>
      </c>
      <c r="M43" s="75" t="s">
        <v>42</v>
      </c>
      <c r="N43" s="75" t="s">
        <v>42</v>
      </c>
      <c r="O43" s="75" t="s">
        <v>42</v>
      </c>
      <c r="P43" s="83" t="s">
        <v>42</v>
      </c>
      <c r="Q43" s="77" t="s">
        <v>42</v>
      </c>
      <c r="R43" s="78"/>
      <c r="S43" s="155" t="s">
        <v>42</v>
      </c>
      <c r="T43" s="66"/>
      <c r="W43" s="54"/>
      <c r="X43" s="121" t="str">
        <f t="shared" si="3"/>
        <v>-</v>
      </c>
      <c r="Y43" s="126" t="str">
        <f t="shared" si="4"/>
        <v>-</v>
      </c>
    </row>
    <row r="44" spans="1:25" s="53" customFormat="1" ht="18" x14ac:dyDescent="0.25">
      <c r="A44" s="79" t="str">
        <f t="shared" si="2"/>
        <v>S2#144E</v>
      </c>
      <c r="B44" s="130" t="s">
        <v>47</v>
      </c>
      <c r="C44" s="69" t="s">
        <v>43</v>
      </c>
      <c r="D44" s="80" t="s">
        <v>42</v>
      </c>
      <c r="E44" s="71">
        <f ca="1">COUNTIF(INDIRECT("D"&amp;$A$4):D10039,INDIRECT("D"&amp;ROW()))</f>
        <v>0</v>
      </c>
      <c r="F44" s="81" t="s">
        <v>42</v>
      </c>
      <c r="G44" s="105">
        <f ca="1">COUNTIFS(INDIRECT("U"&amp;$A$4):U3902,"OPEN",INDIRECT("D"&amp;$A$4):D3902,INDIRECT("D"&amp;ROW()))</f>
        <v>0</v>
      </c>
      <c r="H44" s="82"/>
      <c r="I44" s="165"/>
      <c r="J44" s="74" t="s">
        <v>42</v>
      </c>
      <c r="K44" s="75" t="s">
        <v>42</v>
      </c>
      <c r="L44" s="75" t="s">
        <v>42</v>
      </c>
      <c r="M44" s="75" t="s">
        <v>42</v>
      </c>
      <c r="N44" s="75" t="s">
        <v>42</v>
      </c>
      <c r="O44" s="75" t="s">
        <v>42</v>
      </c>
      <c r="P44" s="83" t="s">
        <v>42</v>
      </c>
      <c r="Q44" s="77" t="s">
        <v>42</v>
      </c>
      <c r="R44" s="78"/>
      <c r="S44" s="155" t="s">
        <v>42</v>
      </c>
      <c r="T44" s="66"/>
      <c r="W44" s="54"/>
      <c r="X44" s="121" t="str">
        <f t="shared" si="3"/>
        <v>-</v>
      </c>
      <c r="Y44" s="126" t="str">
        <f t="shared" si="4"/>
        <v>-</v>
      </c>
    </row>
    <row r="45" spans="1:25" s="53" customFormat="1" ht="18" x14ac:dyDescent="0.25">
      <c r="A45" s="79" t="str">
        <f t="shared" si="2"/>
        <v>S2#144E</v>
      </c>
      <c r="B45" s="130" t="s">
        <v>47</v>
      </c>
      <c r="C45" s="69" t="s">
        <v>43</v>
      </c>
      <c r="D45" s="80" t="s">
        <v>42</v>
      </c>
      <c r="E45" s="71">
        <f ca="1">COUNTIF(INDIRECT("D"&amp;$A$4):D10040,INDIRECT("D"&amp;ROW()))</f>
        <v>0</v>
      </c>
      <c r="F45" s="81" t="s">
        <v>42</v>
      </c>
      <c r="G45" s="105">
        <f ca="1">COUNTIFS(INDIRECT("U"&amp;$A$4):U3902,"OPEN",INDIRECT("D"&amp;$A$4):D3902,INDIRECT("D"&amp;ROW()))</f>
        <v>0</v>
      </c>
      <c r="H45" s="82"/>
      <c r="I45" s="165"/>
      <c r="J45" s="74" t="s">
        <v>42</v>
      </c>
      <c r="K45" s="75" t="s">
        <v>42</v>
      </c>
      <c r="L45" s="75" t="s">
        <v>42</v>
      </c>
      <c r="M45" s="75" t="s">
        <v>42</v>
      </c>
      <c r="N45" s="75" t="s">
        <v>42</v>
      </c>
      <c r="O45" s="75" t="s">
        <v>42</v>
      </c>
      <c r="P45" s="83" t="s">
        <v>42</v>
      </c>
      <c r="Q45" s="77" t="s">
        <v>42</v>
      </c>
      <c r="R45" s="78"/>
      <c r="S45" s="155" t="s">
        <v>42</v>
      </c>
      <c r="T45" s="66"/>
      <c r="W45" s="54"/>
      <c r="X45" s="121" t="str">
        <f t="shared" si="3"/>
        <v>-</v>
      </c>
      <c r="Y45" s="126" t="str">
        <f t="shared" si="4"/>
        <v>-</v>
      </c>
    </row>
    <row r="46" spans="1:25" s="53" customFormat="1" ht="18" x14ac:dyDescent="0.25">
      <c r="A46" s="79" t="str">
        <f t="shared" si="2"/>
        <v>S2#144E</v>
      </c>
      <c r="B46" s="130" t="s">
        <v>47</v>
      </c>
      <c r="C46" s="69" t="s">
        <v>43</v>
      </c>
      <c r="D46" s="80" t="s">
        <v>42</v>
      </c>
      <c r="E46" s="71">
        <f ca="1">COUNTIF(INDIRECT("D"&amp;$A$4):D10041,INDIRECT("D"&amp;ROW()))</f>
        <v>0</v>
      </c>
      <c r="F46" s="81" t="s">
        <v>42</v>
      </c>
      <c r="G46" s="105">
        <f ca="1">COUNTIFS(INDIRECT("U"&amp;$A$4):U3902,"OPEN",INDIRECT("D"&amp;$A$4):D3902,INDIRECT("D"&amp;ROW()))</f>
        <v>0</v>
      </c>
      <c r="H46" s="82"/>
      <c r="I46" s="165"/>
      <c r="J46" s="74" t="s">
        <v>42</v>
      </c>
      <c r="K46" s="75" t="s">
        <v>42</v>
      </c>
      <c r="L46" s="75" t="s">
        <v>42</v>
      </c>
      <c r="M46" s="75" t="s">
        <v>42</v>
      </c>
      <c r="N46" s="75" t="s">
        <v>42</v>
      </c>
      <c r="O46" s="75" t="s">
        <v>42</v>
      </c>
      <c r="P46" s="83" t="s">
        <v>42</v>
      </c>
      <c r="Q46" s="77" t="s">
        <v>42</v>
      </c>
      <c r="R46" s="78"/>
      <c r="S46" s="155" t="s">
        <v>42</v>
      </c>
      <c r="T46" s="66"/>
      <c r="W46" s="54"/>
      <c r="X46" s="121" t="str">
        <f t="shared" si="3"/>
        <v>-</v>
      </c>
      <c r="Y46" s="126" t="str">
        <f t="shared" si="4"/>
        <v>-</v>
      </c>
    </row>
    <row r="47" spans="1:25" s="53" customFormat="1" ht="18" x14ac:dyDescent="0.25">
      <c r="A47" s="79" t="str">
        <f t="shared" si="2"/>
        <v>S2#144E</v>
      </c>
      <c r="B47" s="130" t="s">
        <v>47</v>
      </c>
      <c r="C47" s="69" t="s">
        <v>43</v>
      </c>
      <c r="D47" s="80" t="s">
        <v>42</v>
      </c>
      <c r="E47" s="71">
        <f ca="1">COUNTIF(INDIRECT("D"&amp;$A$4):D10042,INDIRECT("D"&amp;ROW()))</f>
        <v>0</v>
      </c>
      <c r="F47" s="81" t="s">
        <v>42</v>
      </c>
      <c r="G47" s="105">
        <f ca="1">COUNTIFS(INDIRECT("U"&amp;$A$4):U3902,"OPEN",INDIRECT("D"&amp;$A$4):D3902,INDIRECT("D"&amp;ROW()))</f>
        <v>0</v>
      </c>
      <c r="H47" s="82"/>
      <c r="I47" s="165"/>
      <c r="J47" s="74" t="s">
        <v>42</v>
      </c>
      <c r="K47" s="75" t="s">
        <v>42</v>
      </c>
      <c r="L47" s="75" t="s">
        <v>42</v>
      </c>
      <c r="M47" s="75" t="s">
        <v>42</v>
      </c>
      <c r="N47" s="75" t="s">
        <v>42</v>
      </c>
      <c r="O47" s="75" t="s">
        <v>42</v>
      </c>
      <c r="P47" s="83" t="s">
        <v>42</v>
      </c>
      <c r="Q47" s="77" t="s">
        <v>42</v>
      </c>
      <c r="R47" s="78"/>
      <c r="S47" s="155" t="s">
        <v>42</v>
      </c>
      <c r="T47" s="66"/>
      <c r="W47" s="54"/>
      <c r="X47" s="121" t="str">
        <f t="shared" si="3"/>
        <v>-</v>
      </c>
      <c r="Y47" s="126" t="str">
        <f t="shared" si="4"/>
        <v>-</v>
      </c>
    </row>
    <row r="48" spans="1:25" s="53" customFormat="1" ht="18" x14ac:dyDescent="0.25">
      <c r="A48" s="79" t="str">
        <f t="shared" si="2"/>
        <v>S2#144E</v>
      </c>
      <c r="B48" s="130" t="s">
        <v>47</v>
      </c>
      <c r="C48" s="69" t="s">
        <v>43</v>
      </c>
      <c r="D48" s="80" t="s">
        <v>42</v>
      </c>
      <c r="E48" s="71">
        <f ca="1">COUNTIF(INDIRECT("D"&amp;$A$4):D10043,INDIRECT("D"&amp;ROW()))</f>
        <v>0</v>
      </c>
      <c r="F48" s="81" t="s">
        <v>42</v>
      </c>
      <c r="G48" s="105">
        <f ca="1">COUNTIFS(INDIRECT("U"&amp;$A$4):U3902,"OPEN",INDIRECT("D"&amp;$A$4):D3902,INDIRECT("D"&amp;ROW()))</f>
        <v>0</v>
      </c>
      <c r="H48" s="82"/>
      <c r="I48" s="165"/>
      <c r="J48" s="74" t="s">
        <v>42</v>
      </c>
      <c r="K48" s="75" t="s">
        <v>42</v>
      </c>
      <c r="L48" s="75" t="s">
        <v>42</v>
      </c>
      <c r="M48" s="75" t="s">
        <v>42</v>
      </c>
      <c r="N48" s="75" t="s">
        <v>42</v>
      </c>
      <c r="O48" s="75" t="s">
        <v>42</v>
      </c>
      <c r="P48" s="83" t="s">
        <v>42</v>
      </c>
      <c r="Q48" s="77" t="s">
        <v>42</v>
      </c>
      <c r="R48" s="78"/>
      <c r="S48" s="155" t="s">
        <v>42</v>
      </c>
      <c r="T48" s="66"/>
      <c r="W48" s="54"/>
      <c r="X48" s="121" t="str">
        <f t="shared" si="3"/>
        <v>-</v>
      </c>
      <c r="Y48" s="126" t="str">
        <f t="shared" si="4"/>
        <v>-</v>
      </c>
    </row>
    <row r="49" spans="1:30" s="53" customFormat="1" ht="18" x14ac:dyDescent="0.25">
      <c r="A49" s="79" t="str">
        <f t="shared" si="2"/>
        <v>S2#144E</v>
      </c>
      <c r="B49" s="130" t="s">
        <v>47</v>
      </c>
      <c r="C49" s="69" t="s">
        <v>43</v>
      </c>
      <c r="D49" s="80" t="s">
        <v>42</v>
      </c>
      <c r="E49" s="71">
        <f ca="1">COUNTIF(INDIRECT("D"&amp;$A$4):D10044,INDIRECT("D"&amp;ROW()))</f>
        <v>0</v>
      </c>
      <c r="F49" s="81" t="s">
        <v>42</v>
      </c>
      <c r="G49" s="105">
        <f ca="1">COUNTIFS(INDIRECT("U"&amp;$A$4):U3902,"OPEN",INDIRECT("D"&amp;$A$4):D3902,INDIRECT("D"&amp;ROW()))</f>
        <v>0</v>
      </c>
      <c r="H49" s="82"/>
      <c r="I49" s="165"/>
      <c r="J49" s="74" t="s">
        <v>42</v>
      </c>
      <c r="K49" s="75" t="s">
        <v>42</v>
      </c>
      <c r="L49" s="75" t="s">
        <v>42</v>
      </c>
      <c r="M49" s="75" t="s">
        <v>42</v>
      </c>
      <c r="N49" s="75" t="s">
        <v>42</v>
      </c>
      <c r="O49" s="75" t="s">
        <v>42</v>
      </c>
      <c r="P49" s="83" t="s">
        <v>42</v>
      </c>
      <c r="Q49" s="77" t="s">
        <v>42</v>
      </c>
      <c r="R49" s="78"/>
      <c r="S49" s="155" t="s">
        <v>42</v>
      </c>
      <c r="T49" s="66"/>
      <c r="W49" s="54"/>
      <c r="X49" s="121" t="str">
        <f t="shared" si="3"/>
        <v>-</v>
      </c>
      <c r="Y49" s="126" t="str">
        <f t="shared" si="4"/>
        <v>-</v>
      </c>
    </row>
    <row r="50" spans="1:30" s="53" customFormat="1" ht="18" x14ac:dyDescent="0.25">
      <c r="A50" s="79" t="str">
        <f t="shared" si="2"/>
        <v>S2#144E</v>
      </c>
      <c r="B50" s="130" t="s">
        <v>47</v>
      </c>
      <c r="C50" s="69" t="s">
        <v>43</v>
      </c>
      <c r="D50" s="80" t="s">
        <v>42</v>
      </c>
      <c r="E50" s="71">
        <f ca="1">COUNTIF(INDIRECT("D"&amp;$A$4):D10045,INDIRECT("D"&amp;ROW()))</f>
        <v>0</v>
      </c>
      <c r="F50" s="81" t="s">
        <v>42</v>
      </c>
      <c r="G50" s="105">
        <f ca="1">COUNTIFS(INDIRECT("U"&amp;$A$4):U3902,"OPEN",INDIRECT("D"&amp;$A$4):D3902,INDIRECT("D"&amp;ROW()))</f>
        <v>0</v>
      </c>
      <c r="H50" s="82"/>
      <c r="I50" s="165"/>
      <c r="J50" s="74" t="s">
        <v>42</v>
      </c>
      <c r="K50" s="75" t="s">
        <v>42</v>
      </c>
      <c r="L50" s="75" t="s">
        <v>42</v>
      </c>
      <c r="M50" s="75" t="s">
        <v>42</v>
      </c>
      <c r="N50" s="75" t="s">
        <v>42</v>
      </c>
      <c r="O50" s="75" t="s">
        <v>42</v>
      </c>
      <c r="P50" s="83" t="s">
        <v>42</v>
      </c>
      <c r="Q50" s="77" t="s">
        <v>42</v>
      </c>
      <c r="R50" s="78"/>
      <c r="S50" s="155" t="s">
        <v>42</v>
      </c>
      <c r="T50" s="66"/>
      <c r="W50" s="54"/>
      <c r="X50" s="121" t="str">
        <f t="shared" si="3"/>
        <v>-</v>
      </c>
      <c r="Y50" s="126" t="str">
        <f t="shared" si="4"/>
        <v>-</v>
      </c>
    </row>
    <row r="51" spans="1:30" s="53" customFormat="1" ht="18" x14ac:dyDescent="0.25">
      <c r="A51" s="79" t="str">
        <f t="shared" si="2"/>
        <v>S2#144E</v>
      </c>
      <c r="B51" s="130" t="s">
        <v>47</v>
      </c>
      <c r="C51" s="69" t="s">
        <v>43</v>
      </c>
      <c r="D51" s="80" t="s">
        <v>42</v>
      </c>
      <c r="E51" s="71">
        <f ca="1">COUNTIF(INDIRECT("D"&amp;$A$4):D10046,INDIRECT("D"&amp;ROW()))</f>
        <v>0</v>
      </c>
      <c r="F51" s="81" t="s">
        <v>42</v>
      </c>
      <c r="G51" s="105">
        <f ca="1">COUNTIFS(INDIRECT("U"&amp;$A$4):U3902,"OPEN",INDIRECT("D"&amp;$A$4):D3902,INDIRECT("D"&amp;ROW()))</f>
        <v>0</v>
      </c>
      <c r="H51" s="82"/>
      <c r="I51" s="165"/>
      <c r="J51" s="74" t="s">
        <v>42</v>
      </c>
      <c r="K51" s="75" t="s">
        <v>42</v>
      </c>
      <c r="L51" s="75" t="s">
        <v>42</v>
      </c>
      <c r="M51" s="75" t="s">
        <v>42</v>
      </c>
      <c r="N51" s="75" t="s">
        <v>42</v>
      </c>
      <c r="O51" s="75" t="s">
        <v>42</v>
      </c>
      <c r="P51" s="83" t="s">
        <v>42</v>
      </c>
      <c r="Q51" s="77" t="s">
        <v>42</v>
      </c>
      <c r="R51" s="78"/>
      <c r="S51" s="155" t="s">
        <v>42</v>
      </c>
      <c r="T51" s="66"/>
      <c r="W51" s="54"/>
      <c r="X51" s="121" t="str">
        <f t="shared" si="3"/>
        <v>-</v>
      </c>
      <c r="Y51" s="126" t="str">
        <f t="shared" si="4"/>
        <v>-</v>
      </c>
    </row>
    <row r="52" spans="1:30" s="53" customFormat="1" ht="18" x14ac:dyDescent="0.25">
      <c r="A52" s="79" t="str">
        <f t="shared" si="2"/>
        <v>S2#144E</v>
      </c>
      <c r="B52" s="130" t="s">
        <v>47</v>
      </c>
      <c r="C52" s="69" t="s">
        <v>43</v>
      </c>
      <c r="D52" s="80" t="s">
        <v>42</v>
      </c>
      <c r="E52" s="71">
        <f ca="1">COUNTIF(INDIRECT("D"&amp;$A$4):D10047,INDIRECT("D"&amp;ROW()))</f>
        <v>0</v>
      </c>
      <c r="F52" s="81" t="s">
        <v>42</v>
      </c>
      <c r="G52" s="105">
        <f ca="1">COUNTIFS(INDIRECT("U"&amp;$A$4):U3902,"OPEN",INDIRECT("D"&amp;$A$4):D3902,INDIRECT("D"&amp;ROW()))</f>
        <v>0</v>
      </c>
      <c r="H52" s="82"/>
      <c r="I52" s="165"/>
      <c r="J52" s="74" t="s">
        <v>42</v>
      </c>
      <c r="K52" s="75" t="s">
        <v>42</v>
      </c>
      <c r="L52" s="75" t="s">
        <v>42</v>
      </c>
      <c r="M52" s="75" t="s">
        <v>42</v>
      </c>
      <c r="N52" s="75" t="s">
        <v>42</v>
      </c>
      <c r="O52" s="75" t="s">
        <v>42</v>
      </c>
      <c r="P52" s="83" t="s">
        <v>42</v>
      </c>
      <c r="Q52" s="77" t="s">
        <v>42</v>
      </c>
      <c r="R52" s="78"/>
      <c r="S52" s="155" t="s">
        <v>42</v>
      </c>
      <c r="T52" s="66"/>
      <c r="W52" s="54"/>
      <c r="X52" s="121" t="str">
        <f t="shared" si="3"/>
        <v>-</v>
      </c>
      <c r="Y52" s="126" t="str">
        <f t="shared" si="4"/>
        <v>-</v>
      </c>
    </row>
    <row r="53" spans="1:30" s="53" customFormat="1" ht="18" x14ac:dyDescent="0.25">
      <c r="A53" s="79" t="str">
        <f t="shared" si="2"/>
        <v>S2#144E</v>
      </c>
      <c r="B53" s="130" t="s">
        <v>47</v>
      </c>
      <c r="C53" s="69" t="s">
        <v>43</v>
      </c>
      <c r="D53" s="80" t="s">
        <v>42</v>
      </c>
      <c r="E53" s="71">
        <f ca="1">COUNTIF(INDIRECT("D"&amp;$A$4):D10048,INDIRECT("D"&amp;ROW()))</f>
        <v>0</v>
      </c>
      <c r="F53" s="81" t="s">
        <v>42</v>
      </c>
      <c r="G53" s="105">
        <f ca="1">COUNTIFS(INDIRECT("U"&amp;$A$4):U3902,"OPEN",INDIRECT("D"&amp;$A$4):D3902,INDIRECT("D"&amp;ROW()))</f>
        <v>0</v>
      </c>
      <c r="H53" s="82"/>
      <c r="I53" s="165"/>
      <c r="J53" s="74" t="s">
        <v>42</v>
      </c>
      <c r="K53" s="75" t="s">
        <v>42</v>
      </c>
      <c r="L53" s="75" t="s">
        <v>42</v>
      </c>
      <c r="M53" s="75" t="s">
        <v>42</v>
      </c>
      <c r="N53" s="75" t="s">
        <v>42</v>
      </c>
      <c r="O53" s="75" t="s">
        <v>42</v>
      </c>
      <c r="P53" s="83" t="s">
        <v>42</v>
      </c>
      <c r="Q53" s="77" t="s">
        <v>42</v>
      </c>
      <c r="R53" s="78"/>
      <c r="S53" s="155" t="s">
        <v>42</v>
      </c>
      <c r="T53" s="66"/>
      <c r="W53" s="54"/>
      <c r="X53" s="121" t="str">
        <f t="shared" si="3"/>
        <v>-</v>
      </c>
      <c r="Y53" s="126" t="str">
        <f t="shared" si="4"/>
        <v>-</v>
      </c>
    </row>
    <row r="54" spans="1:30" s="53" customFormat="1" ht="18" x14ac:dyDescent="0.25">
      <c r="A54" s="79" t="str">
        <f t="shared" si="2"/>
        <v>S2#144E</v>
      </c>
      <c r="B54" s="130" t="s">
        <v>47</v>
      </c>
      <c r="C54" s="69" t="s">
        <v>43</v>
      </c>
      <c r="D54" s="80" t="s">
        <v>42</v>
      </c>
      <c r="E54" s="71">
        <f ca="1">COUNTIF(INDIRECT("D"&amp;$A$4):D10049,INDIRECT("D"&amp;ROW()))</f>
        <v>0</v>
      </c>
      <c r="F54" s="81" t="s">
        <v>42</v>
      </c>
      <c r="G54" s="105">
        <f ca="1">COUNTIFS(INDIRECT("U"&amp;$A$4):U3902,"OPEN",INDIRECT("D"&amp;$A$4):D3902,INDIRECT("D"&amp;ROW()))</f>
        <v>0</v>
      </c>
      <c r="H54" s="82"/>
      <c r="I54" s="165"/>
      <c r="J54" s="74" t="s">
        <v>42</v>
      </c>
      <c r="K54" s="75" t="s">
        <v>42</v>
      </c>
      <c r="L54" s="75" t="s">
        <v>42</v>
      </c>
      <c r="M54" s="75" t="s">
        <v>42</v>
      </c>
      <c r="N54" s="75" t="s">
        <v>42</v>
      </c>
      <c r="O54" s="75" t="s">
        <v>42</v>
      </c>
      <c r="P54" s="83" t="s">
        <v>42</v>
      </c>
      <c r="Q54" s="77" t="s">
        <v>42</v>
      </c>
      <c r="R54" s="78"/>
      <c r="S54" s="155" t="s">
        <v>42</v>
      </c>
      <c r="T54" s="66"/>
      <c r="W54" s="54"/>
      <c r="X54" s="121" t="str">
        <f t="shared" si="3"/>
        <v>-</v>
      </c>
      <c r="Y54" s="126" t="str">
        <f t="shared" si="4"/>
        <v>-</v>
      </c>
    </row>
    <row r="55" spans="1:30" s="53" customFormat="1" ht="18" x14ac:dyDescent="0.25">
      <c r="A55" s="79" t="str">
        <f t="shared" si="2"/>
        <v>S2#144E</v>
      </c>
      <c r="B55" s="130" t="s">
        <v>47</v>
      </c>
      <c r="C55" s="69" t="s">
        <v>43</v>
      </c>
      <c r="D55" s="80" t="s">
        <v>42</v>
      </c>
      <c r="E55" s="71">
        <f ca="1">COUNTIF(INDIRECT("D"&amp;$A$4):D10050,INDIRECT("D"&amp;ROW()))</f>
        <v>0</v>
      </c>
      <c r="F55" s="81" t="s">
        <v>42</v>
      </c>
      <c r="G55" s="105">
        <f ca="1">COUNTIFS(INDIRECT("U"&amp;$A$4):U3902,"OPEN",INDIRECT("D"&amp;$A$4):D3902,INDIRECT("D"&amp;ROW()))</f>
        <v>0</v>
      </c>
      <c r="H55" s="82"/>
      <c r="I55" s="165"/>
      <c r="J55" s="74" t="s">
        <v>42</v>
      </c>
      <c r="K55" s="75" t="s">
        <v>42</v>
      </c>
      <c r="L55" s="75" t="s">
        <v>42</v>
      </c>
      <c r="M55" s="75" t="s">
        <v>42</v>
      </c>
      <c r="N55" s="75" t="s">
        <v>42</v>
      </c>
      <c r="O55" s="75" t="s">
        <v>42</v>
      </c>
      <c r="P55" s="83" t="s">
        <v>42</v>
      </c>
      <c r="Q55" s="77" t="s">
        <v>42</v>
      </c>
      <c r="R55" s="78"/>
      <c r="S55" s="155" t="s">
        <v>42</v>
      </c>
      <c r="T55" s="66"/>
      <c r="W55" s="54"/>
      <c r="X55" s="121" t="str">
        <f t="shared" si="3"/>
        <v>-</v>
      </c>
      <c r="Y55" s="126" t="str">
        <f t="shared" si="4"/>
        <v>-</v>
      </c>
    </row>
    <row r="56" spans="1:30" s="53" customFormat="1" ht="18" x14ac:dyDescent="0.25">
      <c r="A56" s="79" t="str">
        <f t="shared" si="2"/>
        <v>S2#144E</v>
      </c>
      <c r="B56" s="130" t="s">
        <v>47</v>
      </c>
      <c r="C56" s="69" t="s">
        <v>43</v>
      </c>
      <c r="D56" s="80" t="s">
        <v>42</v>
      </c>
      <c r="E56" s="71">
        <f ca="1">COUNTIF(INDIRECT("D"&amp;$A$4):D10051,INDIRECT("D"&amp;ROW()))</f>
        <v>0</v>
      </c>
      <c r="F56" s="81" t="s">
        <v>42</v>
      </c>
      <c r="G56" s="105">
        <f ca="1">COUNTIFS(INDIRECT("U"&amp;$A$4):U3902,"OPEN",INDIRECT("D"&amp;$A$4):D3902,INDIRECT("D"&amp;ROW()))</f>
        <v>0</v>
      </c>
      <c r="H56" s="82"/>
      <c r="I56" s="165"/>
      <c r="J56" s="74" t="s">
        <v>42</v>
      </c>
      <c r="K56" s="75" t="s">
        <v>42</v>
      </c>
      <c r="L56" s="75" t="s">
        <v>42</v>
      </c>
      <c r="M56" s="75" t="s">
        <v>42</v>
      </c>
      <c r="N56" s="75" t="s">
        <v>42</v>
      </c>
      <c r="O56" s="75" t="s">
        <v>42</v>
      </c>
      <c r="P56" s="83" t="s">
        <v>42</v>
      </c>
      <c r="Q56" s="77" t="s">
        <v>42</v>
      </c>
      <c r="R56" s="78"/>
      <c r="S56" s="155" t="s">
        <v>42</v>
      </c>
      <c r="T56" s="66"/>
      <c r="W56" s="54"/>
      <c r="X56" s="121" t="str">
        <f t="shared" si="3"/>
        <v>-</v>
      </c>
      <c r="Y56" s="126" t="str">
        <f t="shared" si="4"/>
        <v>-</v>
      </c>
    </row>
    <row r="57" spans="1:30" s="53" customFormat="1" ht="18" x14ac:dyDescent="0.25">
      <c r="A57" s="79" t="str">
        <f t="shared" si="2"/>
        <v>S2#144E</v>
      </c>
      <c r="B57" s="130" t="s">
        <v>47</v>
      </c>
      <c r="C57" s="69" t="s">
        <v>43</v>
      </c>
      <c r="D57" s="80" t="s">
        <v>42</v>
      </c>
      <c r="E57" s="71">
        <f ca="1">COUNTIF(INDIRECT("D"&amp;$A$4):D10052,INDIRECT("D"&amp;ROW()))</f>
        <v>0</v>
      </c>
      <c r="F57" s="81" t="s">
        <v>42</v>
      </c>
      <c r="G57" s="105">
        <f ca="1">COUNTIFS(INDIRECT("U"&amp;$A$4):U3902,"OPEN",INDIRECT("D"&amp;$A$4):D3902,INDIRECT("D"&amp;ROW()))</f>
        <v>0</v>
      </c>
      <c r="H57" s="82"/>
      <c r="I57" s="165"/>
      <c r="J57" s="74" t="s">
        <v>42</v>
      </c>
      <c r="K57" s="75" t="s">
        <v>42</v>
      </c>
      <c r="L57" s="75" t="s">
        <v>42</v>
      </c>
      <c r="M57" s="75" t="s">
        <v>42</v>
      </c>
      <c r="N57" s="75" t="s">
        <v>42</v>
      </c>
      <c r="O57" s="75" t="s">
        <v>42</v>
      </c>
      <c r="P57" s="83" t="s">
        <v>42</v>
      </c>
      <c r="Q57" s="77" t="s">
        <v>42</v>
      </c>
      <c r="R57" s="78"/>
      <c r="S57" s="155" t="s">
        <v>42</v>
      </c>
      <c r="T57" s="66"/>
      <c r="W57" s="54"/>
      <c r="X57" s="121" t="str">
        <f t="shared" si="3"/>
        <v>-</v>
      </c>
      <c r="Y57" s="126" t="str">
        <f t="shared" si="4"/>
        <v>-</v>
      </c>
    </row>
    <row r="58" spans="1:30" s="53" customFormat="1" ht="18" x14ac:dyDescent="0.25">
      <c r="A58" s="79" t="str">
        <f>A57</f>
        <v>S2#144E</v>
      </c>
      <c r="B58" s="130" t="s">
        <v>47</v>
      </c>
      <c r="C58" s="69" t="s">
        <v>43</v>
      </c>
      <c r="D58" s="80" t="s">
        <v>42</v>
      </c>
      <c r="E58" s="71">
        <f ca="1">COUNTIF(INDIRECT("D"&amp;$A$4):D10053,INDIRECT("D"&amp;ROW()))</f>
        <v>0</v>
      </c>
      <c r="F58" s="81" t="s">
        <v>42</v>
      </c>
      <c r="G58" s="105">
        <f ca="1">COUNTIFS(INDIRECT("U"&amp;$A$4):U3902,"OPEN",INDIRECT("D"&amp;$A$4):D3902,INDIRECT("D"&amp;ROW()))</f>
        <v>0</v>
      </c>
      <c r="H58" s="82"/>
      <c r="I58" s="165"/>
      <c r="J58" s="74" t="s">
        <v>42</v>
      </c>
      <c r="K58" s="75" t="s">
        <v>42</v>
      </c>
      <c r="L58" s="75" t="s">
        <v>42</v>
      </c>
      <c r="M58" s="75" t="s">
        <v>42</v>
      </c>
      <c r="N58" s="75" t="s">
        <v>42</v>
      </c>
      <c r="O58" s="75" t="s">
        <v>42</v>
      </c>
      <c r="P58" s="83" t="s">
        <v>42</v>
      </c>
      <c r="Q58" s="77" t="s">
        <v>42</v>
      </c>
      <c r="R58" s="78"/>
      <c r="S58" s="155" t="s">
        <v>42</v>
      </c>
      <c r="T58" s="66"/>
      <c r="W58" s="54"/>
      <c r="X58" s="121" t="str">
        <f t="shared" si="3"/>
        <v>-</v>
      </c>
      <c r="Y58" s="126" t="str">
        <f t="shared" si="4"/>
        <v>-</v>
      </c>
    </row>
    <row r="59" spans="1:30" s="53" customFormat="1" ht="18" x14ac:dyDescent="0.25">
      <c r="A59" s="79" t="str">
        <f t="shared" si="2"/>
        <v>S2#144E</v>
      </c>
      <c r="B59" s="130" t="s">
        <v>47</v>
      </c>
      <c r="C59" s="69" t="s">
        <v>43</v>
      </c>
      <c r="D59" s="80" t="s">
        <v>42</v>
      </c>
      <c r="E59" s="71">
        <f ca="1">COUNTIF(INDIRECT("D"&amp;$A$4):D10054,INDIRECT("D"&amp;ROW()))</f>
        <v>0</v>
      </c>
      <c r="F59" s="81" t="s">
        <v>42</v>
      </c>
      <c r="G59" s="105">
        <f ca="1">COUNTIFS(INDIRECT("U"&amp;$A$4):U3902,"OPEN",INDIRECT("D"&amp;$A$4):D3902,INDIRECT("D"&amp;ROW()))</f>
        <v>0</v>
      </c>
      <c r="H59" s="82"/>
      <c r="I59" s="165"/>
      <c r="J59" s="74" t="s">
        <v>42</v>
      </c>
      <c r="K59" s="75" t="s">
        <v>42</v>
      </c>
      <c r="L59" s="75" t="s">
        <v>42</v>
      </c>
      <c r="M59" s="75" t="s">
        <v>42</v>
      </c>
      <c r="N59" s="75" t="s">
        <v>42</v>
      </c>
      <c r="O59" s="75" t="s">
        <v>42</v>
      </c>
      <c r="P59" s="83" t="s">
        <v>42</v>
      </c>
      <c r="Q59" s="77" t="s">
        <v>42</v>
      </c>
      <c r="R59" s="78"/>
      <c r="S59" s="155" t="s">
        <v>42</v>
      </c>
      <c r="T59" s="66"/>
      <c r="W59" s="54"/>
      <c r="X59" s="121" t="str">
        <f t="shared" si="3"/>
        <v>-</v>
      </c>
      <c r="Y59" s="126" t="str">
        <f t="shared" si="4"/>
        <v>-</v>
      </c>
    </row>
    <row r="60" spans="1:30" ht="18" x14ac:dyDescent="0.25">
      <c r="A60" s="79" t="str">
        <f t="shared" si="2"/>
        <v>S2#144E</v>
      </c>
      <c r="B60" s="130" t="s">
        <v>47</v>
      </c>
      <c r="C60" s="69" t="s">
        <v>43</v>
      </c>
      <c r="D60" s="80" t="s">
        <v>42</v>
      </c>
      <c r="E60" s="71">
        <f ca="1">COUNTIF(INDIRECT("D"&amp;$A$4):D10055,INDIRECT("D"&amp;ROW()))</f>
        <v>0</v>
      </c>
      <c r="F60" s="81" t="s">
        <v>42</v>
      </c>
      <c r="G60" s="105">
        <f ca="1">COUNTIFS(INDIRECT("U"&amp;$A$4):U3902,"OPEN",INDIRECT("D"&amp;$A$4):D3902,INDIRECT("D"&amp;ROW()))</f>
        <v>0</v>
      </c>
      <c r="H60" s="82"/>
      <c r="I60" s="165"/>
      <c r="J60" s="74" t="s">
        <v>42</v>
      </c>
      <c r="K60" s="75" t="s">
        <v>42</v>
      </c>
      <c r="L60" s="75" t="s">
        <v>42</v>
      </c>
      <c r="M60" s="75" t="s">
        <v>42</v>
      </c>
      <c r="N60" s="75" t="s">
        <v>42</v>
      </c>
      <c r="O60" s="75" t="s">
        <v>42</v>
      </c>
      <c r="P60" s="83" t="s">
        <v>42</v>
      </c>
      <c r="Q60" s="77" t="s">
        <v>42</v>
      </c>
      <c r="R60" s="78"/>
      <c r="S60" s="155" t="s">
        <v>42</v>
      </c>
      <c r="T60" s="66"/>
      <c r="U60" s="53"/>
      <c r="V60" s="53"/>
      <c r="W60" s="54"/>
      <c r="X60" s="121" t="str">
        <f t="shared" si="3"/>
        <v>-</v>
      </c>
      <c r="Y60" s="126" t="str">
        <f t="shared" si="4"/>
        <v>-</v>
      </c>
      <c r="AA60" s="53"/>
      <c r="AB60" s="53"/>
      <c r="AC60" s="53"/>
      <c r="AD60" s="53"/>
    </row>
    <row r="61" spans="1:30" ht="18" x14ac:dyDescent="0.25">
      <c r="A61" s="79" t="str">
        <f t="shared" si="2"/>
        <v>S2#144E</v>
      </c>
      <c r="B61" s="130" t="s">
        <v>47</v>
      </c>
      <c r="C61" s="69" t="s">
        <v>43</v>
      </c>
      <c r="D61" s="80" t="s">
        <v>42</v>
      </c>
      <c r="E61" s="71">
        <f ca="1">COUNTIF(INDIRECT("D"&amp;$A$4):D10056,INDIRECT("D"&amp;ROW()))</f>
        <v>0</v>
      </c>
      <c r="F61" s="81" t="s">
        <v>42</v>
      </c>
      <c r="G61" s="105">
        <f ca="1">COUNTIFS(INDIRECT("U"&amp;$A$4):U3902,"OPEN",INDIRECT("D"&amp;$A$4):D3902,INDIRECT("D"&amp;ROW()))</f>
        <v>0</v>
      </c>
      <c r="H61" s="82"/>
      <c r="I61" s="165"/>
      <c r="J61" s="74" t="s">
        <v>42</v>
      </c>
      <c r="K61" s="75" t="s">
        <v>42</v>
      </c>
      <c r="L61" s="75" t="s">
        <v>42</v>
      </c>
      <c r="M61" s="75" t="s">
        <v>42</v>
      </c>
      <c r="N61" s="75" t="s">
        <v>42</v>
      </c>
      <c r="O61" s="75" t="s">
        <v>42</v>
      </c>
      <c r="P61" s="83" t="s">
        <v>42</v>
      </c>
      <c r="Q61" s="77" t="s">
        <v>42</v>
      </c>
      <c r="R61" s="78"/>
      <c r="S61" s="155" t="s">
        <v>42</v>
      </c>
      <c r="T61" s="66"/>
      <c r="U61" s="53"/>
      <c r="V61" s="53"/>
      <c r="W61" s="54"/>
      <c r="X61" s="121" t="str">
        <f t="shared" si="3"/>
        <v>-</v>
      </c>
      <c r="Y61" s="126" t="str">
        <f t="shared" si="4"/>
        <v>-</v>
      </c>
      <c r="AA61" s="53"/>
      <c r="AB61" s="53"/>
      <c r="AC61" s="53"/>
      <c r="AD61" s="53"/>
    </row>
    <row r="62" spans="1:30" ht="18" x14ac:dyDescent="0.25">
      <c r="A62" s="79" t="str">
        <f t="shared" si="2"/>
        <v>S2#144E</v>
      </c>
      <c r="B62" s="130" t="s">
        <v>47</v>
      </c>
      <c r="C62" s="69" t="s">
        <v>43</v>
      </c>
      <c r="D62" s="80" t="s">
        <v>42</v>
      </c>
      <c r="E62" s="71">
        <f ca="1">COUNTIF(INDIRECT("D"&amp;$A$4):D10057,INDIRECT("D"&amp;ROW()))</f>
        <v>0</v>
      </c>
      <c r="F62" s="81" t="s">
        <v>42</v>
      </c>
      <c r="G62" s="105">
        <f ca="1">COUNTIFS(INDIRECT("U"&amp;$A$4):U3902,"OPEN",INDIRECT("D"&amp;$A$4):D3902,INDIRECT("D"&amp;ROW()))</f>
        <v>0</v>
      </c>
      <c r="H62" s="82"/>
      <c r="I62" s="165"/>
      <c r="J62" s="74" t="s">
        <v>42</v>
      </c>
      <c r="K62" s="75" t="s">
        <v>42</v>
      </c>
      <c r="L62" s="75" t="s">
        <v>42</v>
      </c>
      <c r="M62" s="75" t="s">
        <v>42</v>
      </c>
      <c r="N62" s="75" t="s">
        <v>42</v>
      </c>
      <c r="O62" s="75" t="s">
        <v>42</v>
      </c>
      <c r="P62" s="83" t="s">
        <v>42</v>
      </c>
      <c r="Q62" s="77" t="s">
        <v>42</v>
      </c>
      <c r="R62" s="78"/>
      <c r="S62" s="155" t="s">
        <v>42</v>
      </c>
      <c r="T62" s="66"/>
      <c r="U62" s="53"/>
      <c r="V62" s="53"/>
      <c r="W62" s="54"/>
      <c r="X62" s="121" t="str">
        <f t="shared" si="3"/>
        <v>-</v>
      </c>
      <c r="Y62" s="126" t="str">
        <f t="shared" si="4"/>
        <v>-</v>
      </c>
      <c r="AA62" s="53"/>
      <c r="AB62" s="53"/>
      <c r="AC62" s="53"/>
      <c r="AD62" s="53"/>
    </row>
    <row r="63" spans="1:30" ht="18" x14ac:dyDescent="0.25">
      <c r="A63" s="79" t="str">
        <f t="shared" si="2"/>
        <v>S2#144E</v>
      </c>
      <c r="B63" s="130" t="s">
        <v>47</v>
      </c>
      <c r="C63" s="69" t="s">
        <v>43</v>
      </c>
      <c r="D63" s="80" t="s">
        <v>42</v>
      </c>
      <c r="E63" s="71">
        <f ca="1">COUNTIF(INDIRECT("D"&amp;$A$4):D10058,INDIRECT("D"&amp;ROW()))</f>
        <v>0</v>
      </c>
      <c r="F63" s="81" t="s">
        <v>42</v>
      </c>
      <c r="G63" s="105">
        <f ca="1">COUNTIFS(INDIRECT("U"&amp;$A$4):U3902,"OPEN",INDIRECT("D"&amp;$A$4):D3902,INDIRECT("D"&amp;ROW()))</f>
        <v>0</v>
      </c>
      <c r="H63" s="82"/>
      <c r="I63" s="165"/>
      <c r="J63" s="74" t="s">
        <v>42</v>
      </c>
      <c r="K63" s="75" t="s">
        <v>42</v>
      </c>
      <c r="L63" s="75" t="s">
        <v>42</v>
      </c>
      <c r="M63" s="75" t="s">
        <v>42</v>
      </c>
      <c r="N63" s="75" t="s">
        <v>42</v>
      </c>
      <c r="O63" s="75" t="s">
        <v>42</v>
      </c>
      <c r="P63" s="83" t="s">
        <v>42</v>
      </c>
      <c r="Q63" s="77" t="s">
        <v>42</v>
      </c>
      <c r="R63" s="78"/>
      <c r="S63" s="155" t="s">
        <v>42</v>
      </c>
      <c r="T63" s="66"/>
      <c r="U63" s="53"/>
      <c r="V63" s="53"/>
      <c r="W63" s="54"/>
      <c r="X63" s="121" t="str">
        <f t="shared" si="3"/>
        <v>-</v>
      </c>
      <c r="Y63" s="126" t="str">
        <f t="shared" si="4"/>
        <v>-</v>
      </c>
      <c r="AA63" s="53"/>
      <c r="AB63" s="53"/>
      <c r="AC63" s="53"/>
      <c r="AD63" s="53"/>
    </row>
    <row r="64" spans="1:30" ht="18" x14ac:dyDescent="0.25">
      <c r="A64" s="79" t="str">
        <f t="shared" si="2"/>
        <v>S2#144E</v>
      </c>
      <c r="B64" s="130" t="s">
        <v>47</v>
      </c>
      <c r="C64" s="69" t="s">
        <v>43</v>
      </c>
      <c r="D64" s="80" t="s">
        <v>42</v>
      </c>
      <c r="E64" s="71">
        <f ca="1">COUNTIF(INDIRECT("D"&amp;$A$4):D10059,INDIRECT("D"&amp;ROW()))</f>
        <v>0</v>
      </c>
      <c r="F64" s="81" t="s">
        <v>42</v>
      </c>
      <c r="G64" s="105">
        <f ca="1">COUNTIFS(INDIRECT("U"&amp;$A$4):U3902,"OPEN",INDIRECT("D"&amp;$A$4):D3902,INDIRECT("D"&amp;ROW()))</f>
        <v>0</v>
      </c>
      <c r="H64" s="82"/>
      <c r="I64" s="165"/>
      <c r="J64" s="74" t="s">
        <v>42</v>
      </c>
      <c r="K64" s="75" t="s">
        <v>42</v>
      </c>
      <c r="L64" s="75" t="s">
        <v>42</v>
      </c>
      <c r="M64" s="75" t="s">
        <v>42</v>
      </c>
      <c r="N64" s="75" t="s">
        <v>42</v>
      </c>
      <c r="O64" s="75" t="s">
        <v>42</v>
      </c>
      <c r="P64" s="83" t="s">
        <v>42</v>
      </c>
      <c r="Q64" s="77" t="s">
        <v>42</v>
      </c>
      <c r="R64" s="78"/>
      <c r="S64" s="155" t="s">
        <v>42</v>
      </c>
      <c r="T64" s="66"/>
      <c r="U64" s="53"/>
      <c r="V64" s="53"/>
      <c r="W64" s="54"/>
      <c r="X64" s="121" t="str">
        <f t="shared" si="3"/>
        <v>-</v>
      </c>
      <c r="Y64" s="126" t="str">
        <f t="shared" si="4"/>
        <v>-</v>
      </c>
      <c r="AA64" s="53"/>
      <c r="AB64" s="53"/>
      <c r="AC64" s="53"/>
      <c r="AD64" s="53"/>
    </row>
    <row r="65" spans="1:30" ht="18" x14ac:dyDescent="0.25">
      <c r="A65" s="79" t="str">
        <f t="shared" si="2"/>
        <v>S2#144E</v>
      </c>
      <c r="B65" s="130" t="s">
        <v>47</v>
      </c>
      <c r="C65" s="69" t="s">
        <v>43</v>
      </c>
      <c r="D65" s="80" t="s">
        <v>42</v>
      </c>
      <c r="E65" s="71">
        <f ca="1">COUNTIF(INDIRECT("D"&amp;$A$4):D10060,INDIRECT("D"&amp;ROW()))</f>
        <v>0</v>
      </c>
      <c r="F65" s="81" t="s">
        <v>42</v>
      </c>
      <c r="G65" s="105">
        <f ca="1">COUNTIFS(INDIRECT("U"&amp;$A$4):U3902,"OPEN",INDIRECT("D"&amp;$A$4):D3902,INDIRECT("D"&amp;ROW()))</f>
        <v>0</v>
      </c>
      <c r="H65" s="82"/>
      <c r="I65" s="165"/>
      <c r="J65" s="74" t="s">
        <v>42</v>
      </c>
      <c r="K65" s="75" t="s">
        <v>42</v>
      </c>
      <c r="L65" s="75" t="s">
        <v>42</v>
      </c>
      <c r="M65" s="75" t="s">
        <v>42</v>
      </c>
      <c r="N65" s="75" t="s">
        <v>42</v>
      </c>
      <c r="O65" s="75" t="s">
        <v>42</v>
      </c>
      <c r="P65" s="83" t="s">
        <v>42</v>
      </c>
      <c r="Q65" s="77" t="s">
        <v>42</v>
      </c>
      <c r="R65" s="78"/>
      <c r="S65" s="155" t="s">
        <v>42</v>
      </c>
      <c r="T65" s="66"/>
      <c r="U65" s="53"/>
      <c r="V65" s="53"/>
      <c r="W65" s="54"/>
      <c r="X65" s="121" t="str">
        <f t="shared" si="3"/>
        <v>-</v>
      </c>
      <c r="Y65" s="126" t="str">
        <f t="shared" si="4"/>
        <v>-</v>
      </c>
      <c r="AA65" s="53"/>
      <c r="AB65" s="53"/>
      <c r="AC65" s="53"/>
      <c r="AD65" s="53"/>
    </row>
    <row r="66" spans="1:30" ht="18" x14ac:dyDescent="0.25">
      <c r="A66" s="79" t="str">
        <f t="shared" si="2"/>
        <v>S2#144E</v>
      </c>
      <c r="B66" s="130" t="s">
        <v>47</v>
      </c>
      <c r="C66" s="69" t="s">
        <v>43</v>
      </c>
      <c r="D66" s="80" t="s">
        <v>42</v>
      </c>
      <c r="E66" s="71">
        <f ca="1">COUNTIF(INDIRECT("D"&amp;$A$4):D10061,INDIRECT("D"&amp;ROW()))</f>
        <v>0</v>
      </c>
      <c r="F66" s="81" t="s">
        <v>42</v>
      </c>
      <c r="G66" s="105">
        <f ca="1">COUNTIFS(INDIRECT("U"&amp;$A$4):U3902,"OPEN",INDIRECT("D"&amp;$A$4):D3902,INDIRECT("D"&amp;ROW()))</f>
        <v>0</v>
      </c>
      <c r="H66" s="82"/>
      <c r="I66" s="165"/>
      <c r="J66" s="74" t="s">
        <v>42</v>
      </c>
      <c r="K66" s="75" t="s">
        <v>42</v>
      </c>
      <c r="L66" s="75" t="s">
        <v>42</v>
      </c>
      <c r="M66" s="75" t="s">
        <v>42</v>
      </c>
      <c r="N66" s="75" t="s">
        <v>42</v>
      </c>
      <c r="O66" s="75" t="s">
        <v>42</v>
      </c>
      <c r="P66" s="83" t="s">
        <v>42</v>
      </c>
      <c r="Q66" s="77" t="s">
        <v>42</v>
      </c>
      <c r="R66" s="78"/>
      <c r="S66" s="155" t="s">
        <v>42</v>
      </c>
      <c r="T66" s="66"/>
      <c r="U66" s="53"/>
      <c r="V66" s="53"/>
      <c r="W66" s="54"/>
      <c r="X66" s="121" t="str">
        <f t="shared" si="3"/>
        <v>-</v>
      </c>
      <c r="Y66" s="126" t="str">
        <f t="shared" si="4"/>
        <v>-</v>
      </c>
      <c r="AA66" s="53"/>
      <c r="AB66" s="53"/>
      <c r="AC66" s="53"/>
      <c r="AD66" s="53"/>
    </row>
    <row r="67" spans="1:30" ht="18" x14ac:dyDescent="0.25">
      <c r="A67" s="79" t="str">
        <f t="shared" si="2"/>
        <v>S2#144E</v>
      </c>
      <c r="B67" s="130" t="s">
        <v>47</v>
      </c>
      <c r="C67" s="69" t="s">
        <v>43</v>
      </c>
      <c r="D67" s="80" t="s">
        <v>42</v>
      </c>
      <c r="E67" s="71">
        <f ca="1">COUNTIF(INDIRECT("D"&amp;$A$4):D10062,INDIRECT("D"&amp;ROW()))</f>
        <v>0</v>
      </c>
      <c r="F67" s="81" t="s">
        <v>42</v>
      </c>
      <c r="G67" s="105">
        <f ca="1">COUNTIFS(INDIRECT("U"&amp;$A$4):U3902,"OPEN",INDIRECT("D"&amp;$A$4):D3902,INDIRECT("D"&amp;ROW()))</f>
        <v>0</v>
      </c>
      <c r="H67" s="82"/>
      <c r="I67" s="165"/>
      <c r="J67" s="74" t="s">
        <v>42</v>
      </c>
      <c r="K67" s="75" t="s">
        <v>42</v>
      </c>
      <c r="L67" s="75" t="s">
        <v>42</v>
      </c>
      <c r="M67" s="75" t="s">
        <v>42</v>
      </c>
      <c r="N67" s="75" t="s">
        <v>42</v>
      </c>
      <c r="O67" s="75" t="s">
        <v>42</v>
      </c>
      <c r="P67" s="83" t="s">
        <v>42</v>
      </c>
      <c r="Q67" s="77" t="s">
        <v>42</v>
      </c>
      <c r="R67" s="78"/>
      <c r="S67" s="155" t="s">
        <v>42</v>
      </c>
      <c r="T67" s="66"/>
      <c r="U67" s="53"/>
      <c r="V67" s="53"/>
      <c r="W67" s="54"/>
      <c r="X67" s="121" t="str">
        <f t="shared" si="3"/>
        <v>-</v>
      </c>
      <c r="Y67" s="126" t="str">
        <f t="shared" si="4"/>
        <v>-</v>
      </c>
      <c r="AA67" s="53"/>
      <c r="AB67" s="53"/>
      <c r="AC67" s="53"/>
      <c r="AD67" s="53"/>
    </row>
    <row r="68" spans="1:30" ht="18" x14ac:dyDescent="0.25">
      <c r="A68" s="79" t="str">
        <f t="shared" si="2"/>
        <v>S2#144E</v>
      </c>
      <c r="B68" s="130" t="s">
        <v>47</v>
      </c>
      <c r="C68" s="69" t="s">
        <v>43</v>
      </c>
      <c r="D68" s="80" t="s">
        <v>42</v>
      </c>
      <c r="E68" s="71">
        <f ca="1">COUNTIF(INDIRECT("D"&amp;$A$4):D10063,INDIRECT("D"&amp;ROW()))</f>
        <v>0</v>
      </c>
      <c r="F68" s="81" t="s">
        <v>42</v>
      </c>
      <c r="G68" s="105">
        <f ca="1">COUNTIFS(INDIRECT("U"&amp;$A$4):U3902,"OPEN",INDIRECT("D"&amp;$A$4):D3902,INDIRECT("D"&amp;ROW()))</f>
        <v>0</v>
      </c>
      <c r="H68" s="82"/>
      <c r="I68" s="165"/>
      <c r="J68" s="74" t="s">
        <v>42</v>
      </c>
      <c r="K68" s="75" t="s">
        <v>42</v>
      </c>
      <c r="L68" s="75" t="s">
        <v>42</v>
      </c>
      <c r="M68" s="75" t="s">
        <v>42</v>
      </c>
      <c r="N68" s="75" t="s">
        <v>42</v>
      </c>
      <c r="O68" s="75" t="s">
        <v>42</v>
      </c>
      <c r="P68" s="83" t="s">
        <v>42</v>
      </c>
      <c r="Q68" s="77" t="s">
        <v>42</v>
      </c>
      <c r="R68" s="78"/>
      <c r="S68" s="155" t="s">
        <v>42</v>
      </c>
      <c r="T68" s="66"/>
      <c r="U68" s="53"/>
      <c r="V68" s="53"/>
      <c r="W68" s="54"/>
      <c r="X68" s="121" t="str">
        <f t="shared" si="3"/>
        <v>-</v>
      </c>
      <c r="Y68" s="126" t="str">
        <f t="shared" si="4"/>
        <v>-</v>
      </c>
      <c r="AA68" s="53"/>
      <c r="AB68" s="53"/>
      <c r="AC68" s="53"/>
      <c r="AD68" s="53"/>
    </row>
    <row r="69" spans="1:30" ht="18" x14ac:dyDescent="0.25">
      <c r="A69" s="79" t="str">
        <f t="shared" si="2"/>
        <v>S2#144E</v>
      </c>
      <c r="B69" s="130" t="s">
        <v>47</v>
      </c>
      <c r="C69" s="69" t="s">
        <v>43</v>
      </c>
      <c r="D69" s="80" t="s">
        <v>42</v>
      </c>
      <c r="E69" s="71">
        <f ca="1">COUNTIF(INDIRECT("D"&amp;$A$4):D10064,INDIRECT("D"&amp;ROW()))</f>
        <v>0</v>
      </c>
      <c r="F69" s="81" t="s">
        <v>42</v>
      </c>
      <c r="G69" s="105">
        <f ca="1">COUNTIFS(INDIRECT("U"&amp;$A$4):U3902,"OPEN",INDIRECT("D"&amp;$A$4):D3902,INDIRECT("D"&amp;ROW()))</f>
        <v>0</v>
      </c>
      <c r="H69" s="82"/>
      <c r="I69" s="165"/>
      <c r="J69" s="74" t="s">
        <v>42</v>
      </c>
      <c r="K69" s="75" t="s">
        <v>42</v>
      </c>
      <c r="L69" s="75" t="s">
        <v>42</v>
      </c>
      <c r="M69" s="75" t="s">
        <v>42</v>
      </c>
      <c r="N69" s="75" t="s">
        <v>42</v>
      </c>
      <c r="O69" s="75" t="s">
        <v>42</v>
      </c>
      <c r="P69" s="83" t="s">
        <v>42</v>
      </c>
      <c r="Q69" s="77" t="s">
        <v>42</v>
      </c>
      <c r="R69" s="78"/>
      <c r="S69" s="155" t="s">
        <v>42</v>
      </c>
      <c r="T69" s="66"/>
      <c r="U69" s="53"/>
      <c r="V69" s="53"/>
      <c r="W69" s="54"/>
      <c r="X69" s="121" t="str">
        <f t="shared" si="3"/>
        <v>-</v>
      </c>
      <c r="Y69" s="126" t="str">
        <f t="shared" si="4"/>
        <v>-</v>
      </c>
      <c r="AA69" s="53"/>
      <c r="AB69" s="53"/>
      <c r="AC69" s="53"/>
      <c r="AD69" s="53"/>
    </row>
    <row r="70" spans="1:30" ht="18" x14ac:dyDescent="0.25">
      <c r="A70" s="79" t="str">
        <f t="shared" si="2"/>
        <v>S2#144E</v>
      </c>
      <c r="B70" s="130" t="s">
        <v>47</v>
      </c>
      <c r="C70" s="69" t="s">
        <v>43</v>
      </c>
      <c r="D70" s="80" t="s">
        <v>42</v>
      </c>
      <c r="E70" s="71">
        <f ca="1">COUNTIF(INDIRECT("D"&amp;$A$4):D10065,INDIRECT("D"&amp;ROW()))</f>
        <v>0</v>
      </c>
      <c r="F70" s="81" t="s">
        <v>42</v>
      </c>
      <c r="G70" s="105">
        <f ca="1">COUNTIFS(INDIRECT("U"&amp;$A$4):U3902,"OPEN",INDIRECT("D"&amp;$A$4):D3902,INDIRECT("D"&amp;ROW()))</f>
        <v>0</v>
      </c>
      <c r="H70" s="82"/>
      <c r="I70" s="165"/>
      <c r="J70" s="74" t="s">
        <v>42</v>
      </c>
      <c r="K70" s="75" t="s">
        <v>42</v>
      </c>
      <c r="L70" s="75" t="s">
        <v>42</v>
      </c>
      <c r="M70" s="75" t="s">
        <v>42</v>
      </c>
      <c r="N70" s="75" t="s">
        <v>42</v>
      </c>
      <c r="O70" s="75" t="s">
        <v>42</v>
      </c>
      <c r="P70" s="83" t="s">
        <v>42</v>
      </c>
      <c r="Q70" s="77" t="s">
        <v>42</v>
      </c>
      <c r="R70" s="78"/>
      <c r="S70" s="155" t="s">
        <v>42</v>
      </c>
      <c r="T70" s="66"/>
      <c r="U70" s="53"/>
      <c r="V70" s="53"/>
      <c r="W70" s="54"/>
      <c r="X70" s="121" t="str">
        <f t="shared" si="3"/>
        <v>-</v>
      </c>
      <c r="Y70" s="126" t="str">
        <f t="shared" si="4"/>
        <v>-</v>
      </c>
      <c r="AA70" s="53"/>
      <c r="AB70" s="53"/>
      <c r="AC70" s="53"/>
      <c r="AD70" s="53"/>
    </row>
    <row r="71" spans="1:30" ht="18" x14ac:dyDescent="0.25">
      <c r="A71" s="79" t="str">
        <f t="shared" si="2"/>
        <v>S2#144E</v>
      </c>
      <c r="B71" s="130" t="s">
        <v>47</v>
      </c>
      <c r="C71" s="69" t="s">
        <v>43</v>
      </c>
      <c r="D71" s="80" t="s">
        <v>42</v>
      </c>
      <c r="E71" s="71">
        <f ca="1">COUNTIF(INDIRECT("D"&amp;$A$4):D10066,INDIRECT("D"&amp;ROW()))</f>
        <v>0</v>
      </c>
      <c r="F71" s="81" t="s">
        <v>42</v>
      </c>
      <c r="G71" s="105">
        <f ca="1">COUNTIFS(INDIRECT("U"&amp;$A$4):U3902,"OPEN",INDIRECT("D"&amp;$A$4):D3902,INDIRECT("D"&amp;ROW()))</f>
        <v>0</v>
      </c>
      <c r="H71" s="82"/>
      <c r="I71" s="165"/>
      <c r="J71" s="74" t="s">
        <v>42</v>
      </c>
      <c r="K71" s="75" t="s">
        <v>42</v>
      </c>
      <c r="L71" s="75" t="s">
        <v>42</v>
      </c>
      <c r="M71" s="75" t="s">
        <v>42</v>
      </c>
      <c r="N71" s="75" t="s">
        <v>42</v>
      </c>
      <c r="O71" s="75" t="s">
        <v>42</v>
      </c>
      <c r="P71" s="83" t="s">
        <v>42</v>
      </c>
      <c r="Q71" s="77" t="s">
        <v>42</v>
      </c>
      <c r="R71" s="78"/>
      <c r="S71" s="155" t="s">
        <v>42</v>
      </c>
      <c r="T71" s="66"/>
      <c r="U71" s="53"/>
      <c r="V71" s="53"/>
      <c r="W71" s="54"/>
      <c r="X71" s="121" t="str">
        <f t="shared" si="3"/>
        <v>-</v>
      </c>
      <c r="Y71" s="126" t="str">
        <f t="shared" si="4"/>
        <v>-</v>
      </c>
      <c r="AA71" s="53"/>
      <c r="AB71" s="53"/>
      <c r="AC71" s="53"/>
      <c r="AD71" s="53"/>
    </row>
    <row r="72" spans="1:30" ht="18" x14ac:dyDescent="0.25">
      <c r="A72" s="79" t="str">
        <f t="shared" si="2"/>
        <v>S2#144E</v>
      </c>
      <c r="B72" s="130" t="s">
        <v>47</v>
      </c>
      <c r="C72" s="69" t="s">
        <v>43</v>
      </c>
      <c r="D72" s="80" t="s">
        <v>42</v>
      </c>
      <c r="E72" s="71">
        <f ca="1">COUNTIF(INDIRECT("D"&amp;$A$4):D10067,INDIRECT("D"&amp;ROW()))</f>
        <v>0</v>
      </c>
      <c r="F72" s="81" t="s">
        <v>42</v>
      </c>
      <c r="G72" s="105">
        <f ca="1">COUNTIFS(INDIRECT("U"&amp;$A$4):U3902,"OPEN",INDIRECT("D"&amp;$A$4):D3902,INDIRECT("D"&amp;ROW()))</f>
        <v>0</v>
      </c>
      <c r="H72" s="82"/>
      <c r="I72" s="165"/>
      <c r="J72" s="74" t="s">
        <v>42</v>
      </c>
      <c r="K72" s="75" t="s">
        <v>42</v>
      </c>
      <c r="L72" s="75" t="s">
        <v>42</v>
      </c>
      <c r="M72" s="75" t="s">
        <v>42</v>
      </c>
      <c r="N72" s="75" t="s">
        <v>42</v>
      </c>
      <c r="O72" s="75" t="s">
        <v>42</v>
      </c>
      <c r="P72" s="83" t="s">
        <v>42</v>
      </c>
      <c r="Q72" s="77" t="s">
        <v>42</v>
      </c>
      <c r="R72" s="78"/>
      <c r="S72" s="155" t="s">
        <v>42</v>
      </c>
      <c r="T72" s="66"/>
      <c r="U72" s="53"/>
      <c r="V72" s="53"/>
      <c r="W72" s="54"/>
      <c r="X72" s="121" t="str">
        <f t="shared" si="3"/>
        <v>-</v>
      </c>
      <c r="Y72" s="126" t="str">
        <f t="shared" si="4"/>
        <v>-</v>
      </c>
      <c r="AA72" s="53"/>
      <c r="AB72" s="53"/>
      <c r="AC72" s="53"/>
      <c r="AD72" s="53"/>
    </row>
    <row r="73" spans="1:30" ht="18" x14ac:dyDescent="0.25">
      <c r="A73" s="79" t="str">
        <f t="shared" si="2"/>
        <v>S2#144E</v>
      </c>
      <c r="B73" s="130" t="s">
        <v>47</v>
      </c>
      <c r="C73" s="69" t="s">
        <v>43</v>
      </c>
      <c r="D73" s="80" t="s">
        <v>42</v>
      </c>
      <c r="E73" s="71">
        <f ca="1">COUNTIF(INDIRECT("D"&amp;$A$4):D10068,INDIRECT("D"&amp;ROW()))</f>
        <v>0</v>
      </c>
      <c r="F73" s="81" t="s">
        <v>42</v>
      </c>
      <c r="G73" s="105">
        <f ca="1">COUNTIFS(INDIRECT("U"&amp;$A$4):U3902,"OPEN",INDIRECT("D"&amp;$A$4):D3902,INDIRECT("D"&amp;ROW()))</f>
        <v>0</v>
      </c>
      <c r="H73" s="82"/>
      <c r="I73" s="165"/>
      <c r="J73" s="74" t="s">
        <v>42</v>
      </c>
      <c r="K73" s="75" t="s">
        <v>42</v>
      </c>
      <c r="L73" s="75" t="s">
        <v>42</v>
      </c>
      <c r="M73" s="75" t="s">
        <v>42</v>
      </c>
      <c r="N73" s="75" t="s">
        <v>42</v>
      </c>
      <c r="O73" s="75" t="s">
        <v>42</v>
      </c>
      <c r="P73" s="83" t="s">
        <v>42</v>
      </c>
      <c r="Q73" s="77" t="s">
        <v>42</v>
      </c>
      <c r="R73" s="78"/>
      <c r="S73" s="155" t="s">
        <v>42</v>
      </c>
      <c r="T73" s="66"/>
      <c r="U73" s="53"/>
      <c r="V73" s="53"/>
      <c r="W73" s="54"/>
      <c r="X73" s="121" t="str">
        <f t="shared" ref="X73:X90" si="5">IF(ISNONTEXT(D73),"" &amp; D73 &amp;"",T(D73))</f>
        <v>-</v>
      </c>
      <c r="Y73" s="126" t="str">
        <f t="shared" ref="Y73:Y90" si="6">F73</f>
        <v>-</v>
      </c>
      <c r="AA73" s="53"/>
      <c r="AB73" s="53"/>
      <c r="AC73" s="53"/>
      <c r="AD73" s="53"/>
    </row>
    <row r="74" spans="1:30" ht="18" x14ac:dyDescent="0.25">
      <c r="A74" s="79" t="str">
        <f>A73</f>
        <v>S2#144E</v>
      </c>
      <c r="B74" s="130" t="s">
        <v>47</v>
      </c>
      <c r="C74" s="69" t="s">
        <v>43</v>
      </c>
      <c r="D74" s="80" t="s">
        <v>42</v>
      </c>
      <c r="E74" s="71">
        <f ca="1">COUNTIF(INDIRECT("D"&amp;$A$4):D10069,INDIRECT("D"&amp;ROW()))</f>
        <v>0</v>
      </c>
      <c r="F74" s="81" t="s">
        <v>42</v>
      </c>
      <c r="G74" s="105">
        <f ca="1">COUNTIFS(INDIRECT("U"&amp;$A$4):U3902,"OPEN",INDIRECT("D"&amp;$A$4):D3902,INDIRECT("D"&amp;ROW()))</f>
        <v>0</v>
      </c>
      <c r="H74" s="82"/>
      <c r="I74" s="165"/>
      <c r="J74" s="74" t="s">
        <v>42</v>
      </c>
      <c r="K74" s="75" t="s">
        <v>42</v>
      </c>
      <c r="L74" s="75" t="s">
        <v>42</v>
      </c>
      <c r="M74" s="75" t="s">
        <v>42</v>
      </c>
      <c r="N74" s="75" t="s">
        <v>42</v>
      </c>
      <c r="O74" s="75" t="s">
        <v>42</v>
      </c>
      <c r="P74" s="83" t="s">
        <v>42</v>
      </c>
      <c r="Q74" s="77" t="s">
        <v>42</v>
      </c>
      <c r="R74" s="78"/>
      <c r="S74" s="155" t="s">
        <v>42</v>
      </c>
      <c r="T74" s="66"/>
      <c r="U74" s="53"/>
      <c r="V74" s="53"/>
      <c r="W74" s="54"/>
      <c r="X74" s="121" t="str">
        <f t="shared" si="5"/>
        <v>-</v>
      </c>
      <c r="Y74" s="126" t="str">
        <f t="shared" si="6"/>
        <v>-</v>
      </c>
      <c r="AA74" s="53"/>
      <c r="AB74" s="53"/>
      <c r="AC74" s="53"/>
      <c r="AD74" s="53"/>
    </row>
    <row r="75" spans="1:30" ht="18" x14ac:dyDescent="0.25">
      <c r="A75" s="79" t="str">
        <f t="shared" ref="A75:A91" si="7">A74</f>
        <v>S2#144E</v>
      </c>
      <c r="B75" s="130" t="s">
        <v>47</v>
      </c>
      <c r="C75" s="69" t="s">
        <v>43</v>
      </c>
      <c r="D75" s="80" t="s">
        <v>42</v>
      </c>
      <c r="E75" s="71">
        <f ca="1">COUNTIF(INDIRECT("D"&amp;$A$4):D10070,INDIRECT("D"&amp;ROW()))</f>
        <v>0</v>
      </c>
      <c r="F75" s="81" t="s">
        <v>42</v>
      </c>
      <c r="G75" s="105">
        <f ca="1">COUNTIFS(INDIRECT("U"&amp;$A$4):U3902,"OPEN",INDIRECT("D"&amp;$A$4):D3902,INDIRECT("D"&amp;ROW()))</f>
        <v>0</v>
      </c>
      <c r="H75" s="82"/>
      <c r="I75" s="165"/>
      <c r="J75" s="74" t="s">
        <v>42</v>
      </c>
      <c r="K75" s="75" t="s">
        <v>42</v>
      </c>
      <c r="L75" s="75" t="s">
        <v>42</v>
      </c>
      <c r="M75" s="75" t="s">
        <v>42</v>
      </c>
      <c r="N75" s="75" t="s">
        <v>42</v>
      </c>
      <c r="O75" s="75" t="s">
        <v>42</v>
      </c>
      <c r="P75" s="83" t="s">
        <v>42</v>
      </c>
      <c r="Q75" s="77" t="s">
        <v>42</v>
      </c>
      <c r="R75" s="78"/>
      <c r="S75" s="155" t="s">
        <v>42</v>
      </c>
      <c r="T75" s="66"/>
      <c r="U75" s="53"/>
      <c r="V75" s="53"/>
      <c r="W75" s="54"/>
      <c r="X75" s="121" t="str">
        <f t="shared" si="5"/>
        <v>-</v>
      </c>
      <c r="Y75" s="126" t="str">
        <f t="shared" si="6"/>
        <v>-</v>
      </c>
      <c r="AA75" s="53"/>
      <c r="AB75" s="53"/>
      <c r="AC75" s="53"/>
      <c r="AD75" s="53"/>
    </row>
    <row r="76" spans="1:30" ht="18" x14ac:dyDescent="0.25">
      <c r="A76" s="79" t="str">
        <f t="shared" si="7"/>
        <v>S2#144E</v>
      </c>
      <c r="B76" s="130" t="s">
        <v>47</v>
      </c>
      <c r="C76" s="69" t="s">
        <v>43</v>
      </c>
      <c r="D76" s="80" t="s">
        <v>42</v>
      </c>
      <c r="E76" s="71">
        <f ca="1">COUNTIF(INDIRECT("D"&amp;$A$4):D10071,INDIRECT("D"&amp;ROW()))</f>
        <v>0</v>
      </c>
      <c r="F76" s="81" t="s">
        <v>42</v>
      </c>
      <c r="G76" s="105">
        <f ca="1">COUNTIFS(INDIRECT("U"&amp;$A$4):U3902,"OPEN",INDIRECT("D"&amp;$A$4):D3902,INDIRECT("D"&amp;ROW()))</f>
        <v>0</v>
      </c>
      <c r="H76" s="82"/>
      <c r="I76" s="165"/>
      <c r="J76" s="74" t="s">
        <v>42</v>
      </c>
      <c r="K76" s="75" t="s">
        <v>42</v>
      </c>
      <c r="L76" s="75" t="s">
        <v>42</v>
      </c>
      <c r="M76" s="75" t="s">
        <v>42</v>
      </c>
      <c r="N76" s="75" t="s">
        <v>42</v>
      </c>
      <c r="O76" s="75" t="s">
        <v>42</v>
      </c>
      <c r="P76" s="83" t="s">
        <v>42</v>
      </c>
      <c r="Q76" s="77" t="s">
        <v>42</v>
      </c>
      <c r="R76" s="78"/>
      <c r="S76" s="155" t="s">
        <v>42</v>
      </c>
      <c r="T76" s="66"/>
      <c r="U76" s="53"/>
      <c r="V76" s="53"/>
      <c r="W76" s="54"/>
      <c r="X76" s="121" t="str">
        <f t="shared" si="5"/>
        <v>-</v>
      </c>
      <c r="Y76" s="126" t="str">
        <f t="shared" si="6"/>
        <v>-</v>
      </c>
      <c r="AA76" s="53"/>
      <c r="AB76" s="53"/>
      <c r="AC76" s="53"/>
      <c r="AD76" s="53"/>
    </row>
    <row r="77" spans="1:30" ht="18" x14ac:dyDescent="0.25">
      <c r="A77" s="79" t="str">
        <f t="shared" si="7"/>
        <v>S2#144E</v>
      </c>
      <c r="B77" s="130" t="s">
        <v>47</v>
      </c>
      <c r="C77" s="69" t="s">
        <v>43</v>
      </c>
      <c r="D77" s="80" t="s">
        <v>42</v>
      </c>
      <c r="E77" s="71">
        <f ca="1">COUNTIF(INDIRECT("D"&amp;$A$4):D10072,INDIRECT("D"&amp;ROW()))</f>
        <v>0</v>
      </c>
      <c r="F77" s="81" t="s">
        <v>42</v>
      </c>
      <c r="G77" s="105">
        <f ca="1">COUNTIFS(INDIRECT("U"&amp;$A$4):U3902,"OPEN",INDIRECT("D"&amp;$A$4):D3902,INDIRECT("D"&amp;ROW()))</f>
        <v>0</v>
      </c>
      <c r="H77" s="82"/>
      <c r="I77" s="165"/>
      <c r="J77" s="74" t="s">
        <v>42</v>
      </c>
      <c r="K77" s="75" t="s">
        <v>42</v>
      </c>
      <c r="L77" s="75" t="s">
        <v>42</v>
      </c>
      <c r="M77" s="75" t="s">
        <v>42</v>
      </c>
      <c r="N77" s="75" t="s">
        <v>42</v>
      </c>
      <c r="O77" s="75" t="s">
        <v>42</v>
      </c>
      <c r="P77" s="83" t="s">
        <v>42</v>
      </c>
      <c r="Q77" s="77" t="s">
        <v>42</v>
      </c>
      <c r="R77" s="78"/>
      <c r="S77" s="155" t="s">
        <v>42</v>
      </c>
      <c r="T77" s="66"/>
      <c r="U77" s="53"/>
      <c r="V77" s="53"/>
      <c r="W77" s="54"/>
      <c r="X77" s="121" t="str">
        <f t="shared" si="5"/>
        <v>-</v>
      </c>
      <c r="Y77" s="126" t="str">
        <f t="shared" si="6"/>
        <v>-</v>
      </c>
      <c r="AA77" s="53"/>
      <c r="AB77" s="53"/>
      <c r="AC77" s="53"/>
      <c r="AD77" s="53"/>
    </row>
    <row r="78" spans="1:30" ht="18" x14ac:dyDescent="0.25">
      <c r="A78" s="79" t="str">
        <f t="shared" si="7"/>
        <v>S2#144E</v>
      </c>
      <c r="B78" s="130" t="s">
        <v>47</v>
      </c>
      <c r="C78" s="69" t="s">
        <v>43</v>
      </c>
      <c r="D78" s="80" t="s">
        <v>42</v>
      </c>
      <c r="E78" s="71">
        <f ca="1">COUNTIF(INDIRECT("D"&amp;$A$4):D10073,INDIRECT("D"&amp;ROW()))</f>
        <v>0</v>
      </c>
      <c r="F78" s="81" t="s">
        <v>42</v>
      </c>
      <c r="G78" s="105">
        <f ca="1">COUNTIFS(INDIRECT("U"&amp;$A$4):U3902,"OPEN",INDIRECT("D"&amp;$A$4):D3902,INDIRECT("D"&amp;ROW()))</f>
        <v>0</v>
      </c>
      <c r="H78" s="82"/>
      <c r="I78" s="165"/>
      <c r="J78" s="74" t="s">
        <v>42</v>
      </c>
      <c r="K78" s="75" t="s">
        <v>42</v>
      </c>
      <c r="L78" s="75" t="s">
        <v>42</v>
      </c>
      <c r="M78" s="75" t="s">
        <v>42</v>
      </c>
      <c r="N78" s="75" t="s">
        <v>42</v>
      </c>
      <c r="O78" s="75" t="s">
        <v>42</v>
      </c>
      <c r="P78" s="83" t="s">
        <v>42</v>
      </c>
      <c r="Q78" s="77" t="s">
        <v>42</v>
      </c>
      <c r="R78" s="78"/>
      <c r="S78" s="155" t="s">
        <v>42</v>
      </c>
      <c r="T78" s="66"/>
      <c r="U78" s="53"/>
      <c r="V78" s="53"/>
      <c r="W78" s="54"/>
      <c r="X78" s="121" t="str">
        <f t="shared" si="5"/>
        <v>-</v>
      </c>
      <c r="Y78" s="126" t="str">
        <f t="shared" si="6"/>
        <v>-</v>
      </c>
      <c r="AA78" s="53"/>
      <c r="AB78" s="53"/>
      <c r="AC78" s="53"/>
      <c r="AD78" s="53"/>
    </row>
    <row r="79" spans="1:30" ht="18" x14ac:dyDescent="0.25">
      <c r="A79" s="79" t="str">
        <f t="shared" si="7"/>
        <v>S2#144E</v>
      </c>
      <c r="B79" s="130" t="s">
        <v>47</v>
      </c>
      <c r="C79" s="69" t="s">
        <v>43</v>
      </c>
      <c r="D79" s="80" t="s">
        <v>42</v>
      </c>
      <c r="E79" s="71">
        <f ca="1">COUNTIF(INDIRECT("D"&amp;$A$4):D10074,INDIRECT("D"&amp;ROW()))</f>
        <v>0</v>
      </c>
      <c r="F79" s="81" t="s">
        <v>42</v>
      </c>
      <c r="G79" s="105">
        <f ca="1">COUNTIFS(INDIRECT("U"&amp;$A$4):U3902,"OPEN",INDIRECT("D"&amp;$A$4):D3902,INDIRECT("D"&amp;ROW()))</f>
        <v>0</v>
      </c>
      <c r="H79" s="82"/>
      <c r="I79" s="165"/>
      <c r="J79" s="74" t="s">
        <v>42</v>
      </c>
      <c r="K79" s="75" t="s">
        <v>42</v>
      </c>
      <c r="L79" s="75" t="s">
        <v>42</v>
      </c>
      <c r="M79" s="75" t="s">
        <v>42</v>
      </c>
      <c r="N79" s="75" t="s">
        <v>42</v>
      </c>
      <c r="O79" s="75" t="s">
        <v>42</v>
      </c>
      <c r="P79" s="83" t="s">
        <v>42</v>
      </c>
      <c r="Q79" s="77" t="s">
        <v>42</v>
      </c>
      <c r="R79" s="78"/>
      <c r="S79" s="155" t="s">
        <v>42</v>
      </c>
      <c r="T79" s="66"/>
      <c r="U79" s="53"/>
      <c r="V79" s="53"/>
      <c r="W79" s="54"/>
      <c r="X79" s="121" t="str">
        <f t="shared" si="5"/>
        <v>-</v>
      </c>
      <c r="Y79" s="126" t="str">
        <f t="shared" si="6"/>
        <v>-</v>
      </c>
      <c r="AA79" s="53"/>
      <c r="AB79" s="53"/>
      <c r="AC79" s="53"/>
      <c r="AD79" s="53"/>
    </row>
    <row r="80" spans="1:30" ht="18" x14ac:dyDescent="0.25">
      <c r="A80" s="79" t="str">
        <f t="shared" si="7"/>
        <v>S2#144E</v>
      </c>
      <c r="B80" s="130" t="s">
        <v>47</v>
      </c>
      <c r="C80" s="69" t="s">
        <v>43</v>
      </c>
      <c r="D80" s="80" t="s">
        <v>42</v>
      </c>
      <c r="E80" s="71">
        <f ca="1">COUNTIF(INDIRECT("D"&amp;$A$4):D10075,INDIRECT("D"&amp;ROW()))</f>
        <v>0</v>
      </c>
      <c r="F80" s="81" t="s">
        <v>42</v>
      </c>
      <c r="G80" s="105">
        <f ca="1">COUNTIFS(INDIRECT("U"&amp;$A$4):U3902,"OPEN",INDIRECT("D"&amp;$A$4):D3902,INDIRECT("D"&amp;ROW()))</f>
        <v>0</v>
      </c>
      <c r="H80" s="82"/>
      <c r="I80" s="165"/>
      <c r="J80" s="74" t="s">
        <v>42</v>
      </c>
      <c r="K80" s="75" t="s">
        <v>42</v>
      </c>
      <c r="L80" s="75" t="s">
        <v>42</v>
      </c>
      <c r="M80" s="75" t="s">
        <v>42</v>
      </c>
      <c r="N80" s="75" t="s">
        <v>42</v>
      </c>
      <c r="O80" s="75" t="s">
        <v>42</v>
      </c>
      <c r="P80" s="83" t="s">
        <v>42</v>
      </c>
      <c r="Q80" s="77" t="s">
        <v>42</v>
      </c>
      <c r="R80" s="78"/>
      <c r="S80" s="155" t="s">
        <v>42</v>
      </c>
      <c r="T80" s="66"/>
      <c r="U80" s="53"/>
      <c r="V80" s="53"/>
      <c r="W80" s="54"/>
      <c r="X80" s="121" t="str">
        <f t="shared" si="5"/>
        <v>-</v>
      </c>
      <c r="Y80" s="126" t="str">
        <f t="shared" si="6"/>
        <v>-</v>
      </c>
      <c r="AA80" s="53"/>
      <c r="AB80" s="53"/>
      <c r="AC80" s="53"/>
      <c r="AD80" s="53"/>
    </row>
    <row r="81" spans="1:31" ht="18" x14ac:dyDescent="0.25">
      <c r="A81" s="79" t="str">
        <f t="shared" si="7"/>
        <v>S2#144E</v>
      </c>
      <c r="B81" s="130" t="s">
        <v>47</v>
      </c>
      <c r="C81" s="69" t="s">
        <v>43</v>
      </c>
      <c r="D81" s="80" t="s">
        <v>42</v>
      </c>
      <c r="E81" s="71">
        <f ca="1">COUNTIF(INDIRECT("D"&amp;$A$4):D10076,INDIRECT("D"&amp;ROW()))</f>
        <v>0</v>
      </c>
      <c r="F81" s="81" t="s">
        <v>42</v>
      </c>
      <c r="G81" s="105">
        <f ca="1">COUNTIFS(INDIRECT("U"&amp;$A$4):U3902,"OPEN",INDIRECT("D"&amp;$A$4):D3902,INDIRECT("D"&amp;ROW()))</f>
        <v>0</v>
      </c>
      <c r="H81" s="82"/>
      <c r="I81" s="165"/>
      <c r="J81" s="74" t="s">
        <v>42</v>
      </c>
      <c r="K81" s="75" t="s">
        <v>42</v>
      </c>
      <c r="L81" s="75" t="s">
        <v>42</v>
      </c>
      <c r="M81" s="75" t="s">
        <v>42</v>
      </c>
      <c r="N81" s="75" t="s">
        <v>42</v>
      </c>
      <c r="O81" s="75" t="s">
        <v>42</v>
      </c>
      <c r="P81" s="83" t="s">
        <v>42</v>
      </c>
      <c r="Q81" s="77" t="s">
        <v>42</v>
      </c>
      <c r="R81" s="78"/>
      <c r="S81" s="155" t="s">
        <v>42</v>
      </c>
      <c r="T81" s="66"/>
      <c r="U81" s="53"/>
      <c r="V81" s="53"/>
      <c r="W81" s="54"/>
      <c r="X81" s="121" t="str">
        <f t="shared" si="5"/>
        <v>-</v>
      </c>
      <c r="Y81" s="126" t="str">
        <f t="shared" si="6"/>
        <v>-</v>
      </c>
      <c r="AA81" s="53"/>
      <c r="AB81" s="53"/>
      <c r="AC81" s="53"/>
      <c r="AD81" s="53"/>
    </row>
    <row r="82" spans="1:31" ht="18" x14ac:dyDescent="0.25">
      <c r="A82" s="79" t="str">
        <f t="shared" si="7"/>
        <v>S2#144E</v>
      </c>
      <c r="B82" s="130" t="s">
        <v>47</v>
      </c>
      <c r="C82" s="69" t="s">
        <v>43</v>
      </c>
      <c r="D82" s="80" t="s">
        <v>42</v>
      </c>
      <c r="E82" s="71">
        <f ca="1">COUNTIF(INDIRECT("D"&amp;$A$4):D10077,INDIRECT("D"&amp;ROW()))</f>
        <v>0</v>
      </c>
      <c r="F82" s="81" t="s">
        <v>42</v>
      </c>
      <c r="G82" s="105">
        <f ca="1">COUNTIFS(INDIRECT("U"&amp;$A$4):U3902,"OPEN",INDIRECT("D"&amp;$A$4):D3902,INDIRECT("D"&amp;ROW()))</f>
        <v>0</v>
      </c>
      <c r="H82" s="82"/>
      <c r="I82" s="165"/>
      <c r="J82" s="74" t="s">
        <v>42</v>
      </c>
      <c r="K82" s="75" t="s">
        <v>42</v>
      </c>
      <c r="L82" s="75" t="s">
        <v>42</v>
      </c>
      <c r="M82" s="75" t="s">
        <v>42</v>
      </c>
      <c r="N82" s="75" t="s">
        <v>42</v>
      </c>
      <c r="O82" s="75" t="s">
        <v>42</v>
      </c>
      <c r="P82" s="83" t="s">
        <v>42</v>
      </c>
      <c r="Q82" s="77" t="s">
        <v>42</v>
      </c>
      <c r="R82" s="78"/>
      <c r="S82" s="155" t="s">
        <v>42</v>
      </c>
      <c r="T82" s="66"/>
      <c r="U82" s="53"/>
      <c r="V82" s="53"/>
      <c r="W82" s="54"/>
      <c r="X82" s="121" t="str">
        <f t="shared" si="5"/>
        <v>-</v>
      </c>
      <c r="Y82" s="126" t="str">
        <f t="shared" si="6"/>
        <v>-</v>
      </c>
      <c r="AA82" s="53"/>
      <c r="AB82" s="53"/>
      <c r="AC82" s="53"/>
      <c r="AD82" s="53"/>
    </row>
    <row r="83" spans="1:31" ht="18" x14ac:dyDescent="0.25">
      <c r="A83" s="79" t="str">
        <f t="shared" si="7"/>
        <v>S2#144E</v>
      </c>
      <c r="B83" s="130" t="s">
        <v>47</v>
      </c>
      <c r="C83" s="69" t="s">
        <v>43</v>
      </c>
      <c r="D83" s="80" t="s">
        <v>42</v>
      </c>
      <c r="E83" s="71">
        <f ca="1">COUNTIF(INDIRECT("D"&amp;$A$4):D10078,INDIRECT("D"&amp;ROW()))</f>
        <v>0</v>
      </c>
      <c r="F83" s="81" t="s">
        <v>42</v>
      </c>
      <c r="G83" s="105">
        <f ca="1">COUNTIFS(INDIRECT("U"&amp;$A$4):U3902,"OPEN",INDIRECT("D"&amp;$A$4):D3902,INDIRECT("D"&amp;ROW()))</f>
        <v>0</v>
      </c>
      <c r="H83" s="82"/>
      <c r="I83" s="165"/>
      <c r="J83" s="74" t="s">
        <v>42</v>
      </c>
      <c r="K83" s="75" t="s">
        <v>42</v>
      </c>
      <c r="L83" s="75" t="s">
        <v>42</v>
      </c>
      <c r="M83" s="75" t="s">
        <v>42</v>
      </c>
      <c r="N83" s="75" t="s">
        <v>42</v>
      </c>
      <c r="O83" s="75" t="s">
        <v>42</v>
      </c>
      <c r="P83" s="83" t="s">
        <v>42</v>
      </c>
      <c r="Q83" s="77" t="s">
        <v>42</v>
      </c>
      <c r="R83" s="78"/>
      <c r="S83" s="155" t="s">
        <v>42</v>
      </c>
      <c r="T83" s="66"/>
      <c r="U83" s="53"/>
      <c r="V83" s="53"/>
      <c r="W83" s="54"/>
      <c r="X83" s="121" t="str">
        <f t="shared" si="5"/>
        <v>-</v>
      </c>
      <c r="Y83" s="126" t="str">
        <f t="shared" si="6"/>
        <v>-</v>
      </c>
      <c r="AA83" s="53"/>
      <c r="AB83" s="53"/>
      <c r="AC83" s="53"/>
      <c r="AD83" s="53"/>
    </row>
    <row r="84" spans="1:31" ht="18" x14ac:dyDescent="0.25">
      <c r="A84" s="79" t="str">
        <f t="shared" si="7"/>
        <v>S2#144E</v>
      </c>
      <c r="B84" s="130" t="s">
        <v>47</v>
      </c>
      <c r="C84" s="69" t="s">
        <v>43</v>
      </c>
      <c r="D84" s="80" t="s">
        <v>42</v>
      </c>
      <c r="E84" s="71">
        <f ca="1">COUNTIF(INDIRECT("D"&amp;$A$4):D10079,INDIRECT("D"&amp;ROW()))</f>
        <v>0</v>
      </c>
      <c r="F84" s="81" t="s">
        <v>42</v>
      </c>
      <c r="G84" s="105">
        <f ca="1">COUNTIFS(INDIRECT("U"&amp;$A$4):U3902,"OPEN",INDIRECT("D"&amp;$A$4):D3902,INDIRECT("D"&amp;ROW()))</f>
        <v>0</v>
      </c>
      <c r="H84" s="82"/>
      <c r="I84" s="165"/>
      <c r="J84" s="74" t="s">
        <v>42</v>
      </c>
      <c r="K84" s="75" t="s">
        <v>42</v>
      </c>
      <c r="L84" s="75" t="s">
        <v>42</v>
      </c>
      <c r="M84" s="75" t="s">
        <v>42</v>
      </c>
      <c r="N84" s="75" t="s">
        <v>42</v>
      </c>
      <c r="O84" s="75" t="s">
        <v>42</v>
      </c>
      <c r="P84" s="83" t="s">
        <v>42</v>
      </c>
      <c r="Q84" s="77" t="s">
        <v>42</v>
      </c>
      <c r="R84" s="78"/>
      <c r="S84" s="155" t="s">
        <v>42</v>
      </c>
      <c r="T84" s="66"/>
      <c r="U84" s="53"/>
      <c r="V84" s="53"/>
      <c r="W84" s="54"/>
      <c r="X84" s="121" t="str">
        <f t="shared" si="5"/>
        <v>-</v>
      </c>
      <c r="Y84" s="126" t="str">
        <f t="shared" si="6"/>
        <v>-</v>
      </c>
      <c r="AA84" s="53"/>
      <c r="AB84" s="53"/>
      <c r="AC84" s="53"/>
      <c r="AD84" s="53"/>
    </row>
    <row r="85" spans="1:31" ht="18" x14ac:dyDescent="0.25">
      <c r="A85" s="79" t="str">
        <f t="shared" si="7"/>
        <v>S2#144E</v>
      </c>
      <c r="B85" s="130" t="s">
        <v>47</v>
      </c>
      <c r="C85" s="69" t="s">
        <v>43</v>
      </c>
      <c r="D85" s="80" t="s">
        <v>42</v>
      </c>
      <c r="E85" s="71">
        <f ca="1">COUNTIF(INDIRECT("D"&amp;$A$4):D10080,INDIRECT("D"&amp;ROW()))</f>
        <v>0</v>
      </c>
      <c r="F85" s="81" t="s">
        <v>42</v>
      </c>
      <c r="G85" s="105">
        <f ca="1">COUNTIFS(INDIRECT("U"&amp;$A$4):U3902,"OPEN",INDIRECT("D"&amp;$A$4):D3902,INDIRECT("D"&amp;ROW()))</f>
        <v>0</v>
      </c>
      <c r="H85" s="82"/>
      <c r="I85" s="165"/>
      <c r="J85" s="74" t="s">
        <v>42</v>
      </c>
      <c r="K85" s="75" t="s">
        <v>42</v>
      </c>
      <c r="L85" s="75" t="s">
        <v>42</v>
      </c>
      <c r="M85" s="75" t="s">
        <v>42</v>
      </c>
      <c r="N85" s="75" t="s">
        <v>42</v>
      </c>
      <c r="O85" s="75" t="s">
        <v>42</v>
      </c>
      <c r="P85" s="83" t="s">
        <v>42</v>
      </c>
      <c r="Q85" s="77" t="s">
        <v>42</v>
      </c>
      <c r="R85" s="78"/>
      <c r="S85" s="155" t="s">
        <v>42</v>
      </c>
      <c r="T85" s="66"/>
      <c r="U85" s="53"/>
      <c r="V85" s="53"/>
      <c r="W85" s="54"/>
      <c r="X85" s="121" t="str">
        <f t="shared" si="5"/>
        <v>-</v>
      </c>
      <c r="Y85" s="126" t="str">
        <f t="shared" si="6"/>
        <v>-</v>
      </c>
      <c r="AA85" s="53"/>
      <c r="AB85" s="53"/>
      <c r="AC85" s="53"/>
      <c r="AD85" s="53"/>
    </row>
    <row r="86" spans="1:31" ht="18" x14ac:dyDescent="0.25">
      <c r="A86" s="79" t="str">
        <f t="shared" si="7"/>
        <v>S2#144E</v>
      </c>
      <c r="B86" s="130" t="s">
        <v>47</v>
      </c>
      <c r="C86" s="69" t="s">
        <v>43</v>
      </c>
      <c r="D86" s="80" t="s">
        <v>42</v>
      </c>
      <c r="E86" s="71">
        <f ca="1">COUNTIF(INDIRECT("D"&amp;$A$4):D10078,INDIRECT("D"&amp;ROW()))</f>
        <v>0</v>
      </c>
      <c r="F86" s="81" t="s">
        <v>42</v>
      </c>
      <c r="G86" s="105">
        <f ca="1">COUNTIFS(INDIRECT("U"&amp;$A$4):U3902,"OPEN",INDIRECT("D"&amp;$A$4):D3902,INDIRECT("D"&amp;ROW()))</f>
        <v>0</v>
      </c>
      <c r="H86" s="82"/>
      <c r="I86" s="165"/>
      <c r="J86" s="74" t="s">
        <v>42</v>
      </c>
      <c r="K86" s="75" t="s">
        <v>42</v>
      </c>
      <c r="L86" s="75" t="s">
        <v>42</v>
      </c>
      <c r="M86" s="75" t="s">
        <v>42</v>
      </c>
      <c r="N86" s="75" t="s">
        <v>42</v>
      </c>
      <c r="O86" s="75" t="s">
        <v>42</v>
      </c>
      <c r="P86" s="83" t="s">
        <v>42</v>
      </c>
      <c r="Q86" s="77" t="s">
        <v>42</v>
      </c>
      <c r="R86" s="78"/>
      <c r="S86" s="155" t="s">
        <v>42</v>
      </c>
      <c r="T86" s="66"/>
      <c r="U86" s="53"/>
      <c r="V86" s="53"/>
      <c r="W86" s="54"/>
      <c r="X86" s="121" t="str">
        <f t="shared" si="5"/>
        <v>-</v>
      </c>
      <c r="Y86" s="126" t="str">
        <f t="shared" si="6"/>
        <v>-</v>
      </c>
      <c r="AA86" s="53"/>
      <c r="AB86" s="53"/>
      <c r="AC86" s="53"/>
      <c r="AD86" s="53"/>
    </row>
    <row r="87" spans="1:31" ht="18" x14ac:dyDescent="0.25">
      <c r="A87" s="79" t="str">
        <f t="shared" si="7"/>
        <v>S2#144E</v>
      </c>
      <c r="B87" s="130" t="s">
        <v>47</v>
      </c>
      <c r="C87" s="69" t="s">
        <v>43</v>
      </c>
      <c r="D87" s="80" t="s">
        <v>42</v>
      </c>
      <c r="E87" s="71">
        <f ca="1">COUNTIF(INDIRECT("D"&amp;$A$4):D10079,INDIRECT("D"&amp;ROW()))</f>
        <v>0</v>
      </c>
      <c r="F87" s="81" t="s">
        <v>42</v>
      </c>
      <c r="G87" s="105">
        <f ca="1">COUNTIFS(INDIRECT("U"&amp;$A$4):U3902,"OPEN",INDIRECT("D"&amp;$A$4):D3902,INDIRECT("D"&amp;ROW()))</f>
        <v>0</v>
      </c>
      <c r="H87" s="82"/>
      <c r="I87" s="165"/>
      <c r="J87" s="74" t="s">
        <v>42</v>
      </c>
      <c r="K87" s="75" t="s">
        <v>42</v>
      </c>
      <c r="L87" s="75" t="s">
        <v>42</v>
      </c>
      <c r="M87" s="75" t="s">
        <v>42</v>
      </c>
      <c r="N87" s="75" t="s">
        <v>42</v>
      </c>
      <c r="O87" s="75" t="s">
        <v>42</v>
      </c>
      <c r="P87" s="83" t="s">
        <v>42</v>
      </c>
      <c r="Q87" s="77" t="s">
        <v>42</v>
      </c>
      <c r="R87" s="78"/>
      <c r="S87" s="155" t="s">
        <v>42</v>
      </c>
      <c r="T87" s="66"/>
      <c r="U87" s="53"/>
      <c r="V87" s="53"/>
      <c r="W87" s="54"/>
      <c r="X87" s="121" t="str">
        <f t="shared" ref="X87" si="8">IF(ISNONTEXT(D87),"" &amp; D87 &amp;"",T(D87))</f>
        <v>-</v>
      </c>
      <c r="Y87" s="126" t="str">
        <f t="shared" ref="Y87" si="9">F87</f>
        <v>-</v>
      </c>
      <c r="AA87" s="53"/>
      <c r="AB87" s="53"/>
      <c r="AC87" s="53"/>
      <c r="AD87" s="53"/>
    </row>
    <row r="88" spans="1:31" ht="18" x14ac:dyDescent="0.25">
      <c r="A88" s="79" t="str">
        <f t="shared" si="7"/>
        <v>S2#144E</v>
      </c>
      <c r="B88" s="130" t="s">
        <v>47</v>
      </c>
      <c r="C88" s="69" t="s">
        <v>43</v>
      </c>
      <c r="D88" s="80" t="s">
        <v>42</v>
      </c>
      <c r="E88" s="71">
        <f ca="1">COUNTIF(INDIRECT("D"&amp;$A$4):D10080,INDIRECT("D"&amp;ROW()))</f>
        <v>0</v>
      </c>
      <c r="F88" s="81" t="s">
        <v>42</v>
      </c>
      <c r="G88" s="105">
        <f ca="1">COUNTIFS(INDIRECT("U"&amp;$A$4):U3902,"OPEN",INDIRECT("D"&amp;$A$4):D3902,INDIRECT("D"&amp;ROW()))</f>
        <v>0</v>
      </c>
      <c r="H88" s="82"/>
      <c r="I88" s="165"/>
      <c r="J88" s="74" t="s">
        <v>42</v>
      </c>
      <c r="K88" s="75" t="s">
        <v>42</v>
      </c>
      <c r="L88" s="75" t="s">
        <v>42</v>
      </c>
      <c r="M88" s="75" t="s">
        <v>42</v>
      </c>
      <c r="N88" s="75" t="s">
        <v>42</v>
      </c>
      <c r="O88" s="75" t="s">
        <v>42</v>
      </c>
      <c r="P88" s="83" t="s">
        <v>42</v>
      </c>
      <c r="Q88" s="77" t="s">
        <v>42</v>
      </c>
      <c r="R88" s="78"/>
      <c r="S88" s="155" t="s">
        <v>42</v>
      </c>
      <c r="T88" s="66"/>
      <c r="U88" s="53"/>
      <c r="V88" s="53"/>
      <c r="W88" s="54"/>
      <c r="X88" s="121" t="str">
        <f t="shared" ref="X88" si="10">IF(ISNONTEXT(D88),"" &amp; D88 &amp;"",T(D88))</f>
        <v>-</v>
      </c>
      <c r="Y88" s="126" t="str">
        <f t="shared" ref="Y88" si="11">F88</f>
        <v>-</v>
      </c>
      <c r="AA88" s="53"/>
      <c r="AB88" s="53"/>
      <c r="AC88" s="53"/>
      <c r="AD88" s="53"/>
    </row>
    <row r="89" spans="1:31" ht="18" x14ac:dyDescent="0.25">
      <c r="A89" s="79" t="str">
        <f t="shared" si="7"/>
        <v>S2#144E</v>
      </c>
      <c r="B89" s="130" t="s">
        <v>47</v>
      </c>
      <c r="C89" s="69" t="s">
        <v>43</v>
      </c>
      <c r="D89" s="80" t="s">
        <v>42</v>
      </c>
      <c r="E89" s="71">
        <f ca="1">COUNTIF(INDIRECT("D"&amp;$A$4):D10081,INDIRECT("D"&amp;ROW()))</f>
        <v>0</v>
      </c>
      <c r="F89" s="81" t="s">
        <v>42</v>
      </c>
      <c r="G89" s="105">
        <f ca="1">COUNTIFS(INDIRECT("U"&amp;$A$4):U3902,"OPEN",INDIRECT("D"&amp;$A$4):D3902,INDIRECT("D"&amp;ROW()))</f>
        <v>0</v>
      </c>
      <c r="H89" s="82"/>
      <c r="I89" s="165"/>
      <c r="J89" s="74" t="s">
        <v>42</v>
      </c>
      <c r="K89" s="75" t="s">
        <v>42</v>
      </c>
      <c r="L89" s="75" t="s">
        <v>42</v>
      </c>
      <c r="M89" s="75" t="s">
        <v>42</v>
      </c>
      <c r="N89" s="75" t="s">
        <v>42</v>
      </c>
      <c r="O89" s="75" t="s">
        <v>42</v>
      </c>
      <c r="P89" s="83" t="s">
        <v>42</v>
      </c>
      <c r="Q89" s="77" t="s">
        <v>42</v>
      </c>
      <c r="R89" s="78"/>
      <c r="S89" s="155" t="s">
        <v>42</v>
      </c>
      <c r="T89" s="66"/>
      <c r="U89" s="53"/>
      <c r="V89" s="53"/>
      <c r="W89" s="54"/>
      <c r="X89" s="121" t="str">
        <f t="shared" si="5"/>
        <v>-</v>
      </c>
      <c r="Y89" s="126" t="str">
        <f t="shared" si="6"/>
        <v>-</v>
      </c>
      <c r="AA89" s="53"/>
      <c r="AB89" s="53"/>
      <c r="AC89" s="53"/>
      <c r="AD89" s="53"/>
    </row>
    <row r="90" spans="1:31" ht="18" x14ac:dyDescent="0.25">
      <c r="A90" s="79" t="str">
        <f t="shared" si="7"/>
        <v>S2#144E</v>
      </c>
      <c r="B90" s="130" t="s">
        <v>47</v>
      </c>
      <c r="C90" s="68" t="s">
        <v>43</v>
      </c>
      <c r="D90" s="80" t="s">
        <v>42</v>
      </c>
      <c r="E90" s="71">
        <f ca="1">COUNTIF(INDIRECT("D"&amp;$A$4):D10082,INDIRECT("D"&amp;ROW()))</f>
        <v>0</v>
      </c>
      <c r="F90" s="81" t="s">
        <v>42</v>
      </c>
      <c r="G90" s="105">
        <f ca="1">COUNTIFS(INDIRECT("C"&amp;$A$4):C3903,"W",INDIRECT("D"&amp;$A$4):D3903,INDIRECT("D"&amp;ROW()))</f>
        <v>0</v>
      </c>
      <c r="H90" s="82"/>
      <c r="I90" s="72"/>
      <c r="J90" s="74" t="s">
        <v>42</v>
      </c>
      <c r="K90" s="75" t="s">
        <v>42</v>
      </c>
      <c r="L90" s="75" t="s">
        <v>42</v>
      </c>
      <c r="M90" s="75" t="s">
        <v>42</v>
      </c>
      <c r="N90" s="75" t="s">
        <v>42</v>
      </c>
      <c r="O90" s="75" t="s">
        <v>42</v>
      </c>
      <c r="P90" s="83" t="s">
        <v>42</v>
      </c>
      <c r="Q90" s="77" t="s">
        <v>42</v>
      </c>
      <c r="R90" s="78"/>
      <c r="S90" s="155" t="s">
        <v>42</v>
      </c>
      <c r="T90" s="66"/>
      <c r="U90" s="53"/>
      <c r="X90" s="121" t="str">
        <f t="shared" si="5"/>
        <v>-</v>
      </c>
      <c r="Y90" s="126" t="str">
        <f t="shared" si="6"/>
        <v>-</v>
      </c>
      <c r="AA90" s="53"/>
      <c r="AB90" s="53"/>
      <c r="AC90" s="53"/>
      <c r="AD90" s="53"/>
    </row>
    <row r="91" spans="1:31" ht="18.75" thickBot="1" x14ac:dyDescent="0.3">
      <c r="A91" s="79" t="str">
        <f t="shared" si="7"/>
        <v>S2#144E</v>
      </c>
      <c r="B91" s="130" t="s">
        <v>47</v>
      </c>
      <c r="C91" s="69" t="s">
        <v>43</v>
      </c>
      <c r="D91" s="85" t="s">
        <v>42</v>
      </c>
      <c r="E91" s="71">
        <f ca="1">COUNTIF(INDIRECT("D"&amp;$A$4):D10083,INDIRECT("D"&amp;ROW()))</f>
        <v>0</v>
      </c>
      <c r="F91" s="86" t="s">
        <v>42</v>
      </c>
      <c r="G91" s="105">
        <f ca="1">COUNTIFS(INDIRECT("C"&amp;$A$4):C3904,"W",INDIRECT("D"&amp;$A$4):D3904,INDIRECT("D"&amp;ROW()))</f>
        <v>0</v>
      </c>
      <c r="H91" s="87" t="s">
        <v>42</v>
      </c>
      <c r="I91" s="166"/>
      <c r="J91" s="74"/>
      <c r="K91" s="75"/>
      <c r="L91" s="75"/>
      <c r="M91" s="75"/>
      <c r="N91" s="75"/>
      <c r="O91" s="75"/>
      <c r="P91" s="83"/>
      <c r="Q91" s="77"/>
      <c r="R91" s="78"/>
      <c r="S91" s="155"/>
      <c r="T91" s="66"/>
      <c r="U91" s="53"/>
      <c r="Y91" s="126"/>
      <c r="AA91" s="53"/>
      <c r="AB91" s="53"/>
      <c r="AC91" s="53"/>
      <c r="AD91" s="53"/>
    </row>
    <row r="92" spans="1:31" s="53" customFormat="1" ht="13.5" thickBot="1" x14ac:dyDescent="0.3">
      <c r="A92" s="116" t="s">
        <v>95</v>
      </c>
      <c r="B92" s="150" t="s">
        <v>150</v>
      </c>
      <c r="C92" s="117" t="s">
        <v>96</v>
      </c>
      <c r="D92" s="118" t="s">
        <v>151</v>
      </c>
      <c r="E92" s="118" t="s">
        <v>3</v>
      </c>
      <c r="F92" s="118" t="s">
        <v>28</v>
      </c>
      <c r="G92" s="118" t="s">
        <v>29</v>
      </c>
      <c r="H92" s="118" t="s">
        <v>97</v>
      </c>
      <c r="I92" s="118" t="s">
        <v>31</v>
      </c>
      <c r="J92" s="118" t="s">
        <v>32</v>
      </c>
      <c r="K92" s="118" t="s">
        <v>33</v>
      </c>
      <c r="L92" s="118" t="s">
        <v>23</v>
      </c>
      <c r="M92" s="118" t="s">
        <v>34</v>
      </c>
      <c r="N92" s="118" t="s">
        <v>35</v>
      </c>
      <c r="O92" s="118" t="s">
        <v>36</v>
      </c>
      <c r="P92" s="118" t="s">
        <v>37</v>
      </c>
      <c r="Q92" s="118" t="s">
        <v>38</v>
      </c>
      <c r="R92" s="117" t="s">
        <v>39</v>
      </c>
      <c r="S92" s="117" t="s">
        <v>40</v>
      </c>
      <c r="T92" s="117" t="s">
        <v>41</v>
      </c>
      <c r="U92" s="88"/>
      <c r="V92" s="88"/>
      <c r="W92" s="54"/>
      <c r="X92" s="121"/>
      <c r="Y92" s="124"/>
      <c r="Z92" s="1"/>
      <c r="AA92" s="1"/>
      <c r="AB92" s="1"/>
      <c r="AC92" s="1"/>
      <c r="AD92" s="1" t="s">
        <v>135</v>
      </c>
      <c r="AE92" s="1" t="s">
        <v>528</v>
      </c>
    </row>
    <row r="93" spans="1:31" ht="36.75" customHeight="1" x14ac:dyDescent="0.25">
      <c r="A93" s="89" t="s">
        <v>225</v>
      </c>
      <c r="B93" s="94" t="s">
        <v>42</v>
      </c>
      <c r="C93" s="91" t="s">
        <v>98</v>
      </c>
      <c r="D93" s="157">
        <v>2</v>
      </c>
      <c r="E93" s="122" t="s">
        <v>6263</v>
      </c>
      <c r="F93" s="92" t="s">
        <v>129</v>
      </c>
      <c r="G93" s="93" t="s">
        <v>99</v>
      </c>
      <c r="H93" s="93" t="s">
        <v>6966</v>
      </c>
      <c r="I93" s="161" t="s">
        <v>511</v>
      </c>
      <c r="J93" s="94"/>
      <c r="K93" s="95"/>
      <c r="L93" s="96"/>
      <c r="M93" s="95"/>
      <c r="N93" s="94"/>
      <c r="O93" s="97"/>
      <c r="P93" s="97"/>
      <c r="Q93" s="90" t="s">
        <v>100</v>
      </c>
      <c r="R93" s="98" t="s">
        <v>226</v>
      </c>
      <c r="S93" s="99" t="s">
        <v>226</v>
      </c>
      <c r="T93" s="97" t="s">
        <v>111</v>
      </c>
      <c r="U93" s="120"/>
      <c r="V93" s="120"/>
      <c r="W93" s="100" t="str">
        <f>VLOOKUP(TRIM(X93),X10:Y92,2,FALSE)</f>
        <v>Puneet</v>
      </c>
      <c r="X93" s="121" t="str">
        <f t="shared" ref="X93:X156" si="12">IF(ISNONTEXT(D93),"" &amp; D93 &amp;"",T(D93))</f>
        <v>2</v>
      </c>
      <c r="Y93" s="124">
        <f t="shared" ref="Y93:Y156" si="13">IF(F93="CR", IF(S93="Approved", 1, IF(S93="Agreed", 1, IF(S93="Block approved", 1, 0))),0)</f>
        <v>0</v>
      </c>
      <c r="Z93" s="121">
        <f t="shared" ref="Z93:Z156" si="14">IF(F93="P-CR", IF(S93="Approved", 1, IF(S93="Block approved", 1, 0)),0)</f>
        <v>0</v>
      </c>
      <c r="AA93" s="121">
        <f t="shared" ref="AA93:AA156" si="15">LEN(I93)</f>
        <v>12</v>
      </c>
      <c r="AB93" s="121">
        <f t="shared" ref="AB93:AB156" si="16">IF(LEFT(H93, 12)="Reserved for",  1, 0)</f>
        <v>0</v>
      </c>
      <c r="AC93" s="121">
        <f t="shared" ref="AC93:AC156" si="17">IF(F93="LS OUT", IF(S93="Approved", 1, IF(S93="Block approved", 1, 0)),0)</f>
        <v>0</v>
      </c>
    </row>
    <row r="94" spans="1:31" ht="35.25" customHeight="1" x14ac:dyDescent="0.25">
      <c r="A94" s="89" t="s">
        <v>225</v>
      </c>
      <c r="B94" s="94" t="s">
        <v>11525</v>
      </c>
      <c r="C94" s="91" t="s">
        <v>98</v>
      </c>
      <c r="D94" s="91" t="s">
        <v>54</v>
      </c>
      <c r="E94" s="122" t="s">
        <v>6264</v>
      </c>
      <c r="F94" s="92" t="s">
        <v>101</v>
      </c>
      <c r="G94" s="92" t="s">
        <v>99</v>
      </c>
      <c r="H94" s="92" t="s">
        <v>6967</v>
      </c>
      <c r="I94" s="162" t="s">
        <v>102</v>
      </c>
      <c r="J94" s="96"/>
      <c r="K94" s="95"/>
      <c r="L94" s="96"/>
      <c r="M94" s="95"/>
      <c r="N94" s="94"/>
      <c r="O94" s="94"/>
      <c r="P94" s="94"/>
      <c r="Q94" s="98" t="s">
        <v>6968</v>
      </c>
      <c r="R94" s="98" t="s">
        <v>226</v>
      </c>
      <c r="S94" s="99" t="s">
        <v>226</v>
      </c>
      <c r="T94" s="94" t="s">
        <v>103</v>
      </c>
      <c r="U94" s="120"/>
      <c r="V94" s="120"/>
      <c r="W94" s="100" t="str">
        <f>VLOOKUP(TRIM(X94),X10:Y92,2,FALSE)</f>
        <v>Puneet</v>
      </c>
      <c r="X94" s="121" t="str">
        <f t="shared" si="12"/>
        <v>3</v>
      </c>
      <c r="Y94" s="124">
        <f t="shared" si="13"/>
        <v>0</v>
      </c>
      <c r="Z94" s="121">
        <f t="shared" si="14"/>
        <v>0</v>
      </c>
      <c r="AA94" s="121">
        <f t="shared" si="15"/>
        <v>16</v>
      </c>
      <c r="AB94" s="121">
        <f t="shared" si="16"/>
        <v>0</v>
      </c>
      <c r="AC94" s="121">
        <f t="shared" si="17"/>
        <v>0</v>
      </c>
    </row>
    <row r="95" spans="1:31" ht="35.25" customHeight="1" x14ac:dyDescent="0.25">
      <c r="A95" s="89" t="s">
        <v>225</v>
      </c>
      <c r="B95" s="94" t="s">
        <v>498</v>
      </c>
      <c r="C95" s="91" t="s">
        <v>98</v>
      </c>
      <c r="D95" s="91" t="s">
        <v>205</v>
      </c>
      <c r="E95" s="122" t="s">
        <v>6984</v>
      </c>
      <c r="F95" s="92" t="s">
        <v>12</v>
      </c>
      <c r="G95" s="92" t="s">
        <v>104</v>
      </c>
      <c r="H95" s="92" t="s">
        <v>501</v>
      </c>
      <c r="I95" s="162" t="s">
        <v>502</v>
      </c>
      <c r="J95" s="96"/>
      <c r="K95" s="95"/>
      <c r="L95" s="96"/>
      <c r="M95" s="95"/>
      <c r="N95" s="94"/>
      <c r="O95" s="94" t="s">
        <v>245</v>
      </c>
      <c r="P95" s="94"/>
      <c r="Q95" s="98" t="s">
        <v>497</v>
      </c>
      <c r="R95" s="98" t="s">
        <v>12261</v>
      </c>
      <c r="S95" s="99" t="s">
        <v>235</v>
      </c>
      <c r="T95" s="94" t="s">
        <v>503</v>
      </c>
      <c r="U95" s="120"/>
      <c r="V95" s="120"/>
      <c r="W95" s="100" t="str">
        <f>VLOOKUP(TRIM(X95),X10:Y92,2,FALSE)</f>
        <v>Tao</v>
      </c>
      <c r="X95" s="121" t="str">
        <f t="shared" si="12"/>
        <v>8.11</v>
      </c>
      <c r="Y95" s="124">
        <f t="shared" si="13"/>
        <v>0</v>
      </c>
      <c r="Z95" s="121">
        <f t="shared" si="14"/>
        <v>0</v>
      </c>
      <c r="AA95" s="121">
        <f t="shared" si="15"/>
        <v>20</v>
      </c>
      <c r="AB95" s="121">
        <f t="shared" si="16"/>
        <v>0</v>
      </c>
      <c r="AC95" s="121">
        <f t="shared" si="17"/>
        <v>0</v>
      </c>
      <c r="AD95" s="1" t="s">
        <v>526</v>
      </c>
    </row>
    <row r="96" spans="1:31" ht="35.25" customHeight="1" x14ac:dyDescent="0.25">
      <c r="A96" s="89" t="s">
        <v>225</v>
      </c>
      <c r="B96" s="94" t="s">
        <v>227</v>
      </c>
      <c r="C96" s="91" t="s">
        <v>98</v>
      </c>
      <c r="D96" s="91" t="s">
        <v>57</v>
      </c>
      <c r="E96" s="122" t="s">
        <v>6985</v>
      </c>
      <c r="F96" s="92" t="s">
        <v>12</v>
      </c>
      <c r="G96" s="92" t="s">
        <v>104</v>
      </c>
      <c r="H96" s="92" t="s">
        <v>635</v>
      </c>
      <c r="I96" s="162" t="s">
        <v>636</v>
      </c>
      <c r="J96" s="96"/>
      <c r="K96" s="95"/>
      <c r="L96" s="96"/>
      <c r="M96" s="95"/>
      <c r="N96" s="94"/>
      <c r="O96" s="94" t="s">
        <v>125</v>
      </c>
      <c r="P96" s="94"/>
      <c r="Q96" s="98" t="s">
        <v>623</v>
      </c>
      <c r="R96" s="98" t="s">
        <v>12262</v>
      </c>
      <c r="S96" s="99" t="s">
        <v>228</v>
      </c>
      <c r="T96" s="94" t="s">
        <v>637</v>
      </c>
      <c r="U96" s="120"/>
      <c r="V96" s="120"/>
      <c r="W96" s="100" t="str">
        <f>VLOOKUP(TRIM(X96),X10:Y92,2,FALSE)</f>
        <v>Andy</v>
      </c>
      <c r="X96" s="121" t="str">
        <f t="shared" si="12"/>
        <v>4.1</v>
      </c>
      <c r="Y96" s="124">
        <f t="shared" si="13"/>
        <v>0</v>
      </c>
      <c r="Z96" s="121">
        <f t="shared" si="14"/>
        <v>0</v>
      </c>
      <c r="AA96" s="121">
        <f t="shared" si="15"/>
        <v>19</v>
      </c>
      <c r="AB96" s="121">
        <f t="shared" si="16"/>
        <v>0</v>
      </c>
      <c r="AC96" s="121">
        <f t="shared" si="17"/>
        <v>0</v>
      </c>
    </row>
    <row r="97" spans="1:30" ht="35.25" customHeight="1" x14ac:dyDescent="0.25">
      <c r="A97" s="89" t="s">
        <v>225</v>
      </c>
      <c r="B97" s="94" t="s">
        <v>232</v>
      </c>
      <c r="C97" s="91" t="s">
        <v>98</v>
      </c>
      <c r="D97" s="91" t="s">
        <v>57</v>
      </c>
      <c r="E97" s="122" t="s">
        <v>6986</v>
      </c>
      <c r="F97" s="92" t="s">
        <v>12</v>
      </c>
      <c r="G97" s="92" t="s">
        <v>104</v>
      </c>
      <c r="H97" s="92" t="s">
        <v>638</v>
      </c>
      <c r="I97" s="162" t="s">
        <v>639</v>
      </c>
      <c r="J97" s="96"/>
      <c r="K97" s="95"/>
      <c r="L97" s="96"/>
      <c r="M97" s="95"/>
      <c r="N97" s="94"/>
      <c r="O97" s="94" t="s">
        <v>239</v>
      </c>
      <c r="P97" s="94"/>
      <c r="Q97" s="98" t="s">
        <v>624</v>
      </c>
      <c r="R97" s="98" t="s">
        <v>12263</v>
      </c>
      <c r="S97" s="99" t="s">
        <v>230</v>
      </c>
      <c r="T97" s="94" t="s">
        <v>640</v>
      </c>
      <c r="U97" s="120"/>
      <c r="V97" s="120"/>
      <c r="W97" s="100" t="str">
        <f>VLOOKUP(TRIM(X97),X10:Y92,2,FALSE)</f>
        <v>Andy</v>
      </c>
      <c r="X97" s="121" t="str">
        <f t="shared" si="12"/>
        <v>4.1</v>
      </c>
      <c r="Y97" s="124">
        <f t="shared" si="13"/>
        <v>0</v>
      </c>
      <c r="Z97" s="121">
        <f t="shared" si="14"/>
        <v>0</v>
      </c>
      <c r="AA97" s="121">
        <f t="shared" si="15"/>
        <v>19</v>
      </c>
      <c r="AB97" s="121">
        <f t="shared" si="16"/>
        <v>0</v>
      </c>
      <c r="AC97" s="121">
        <f t="shared" si="17"/>
        <v>0</v>
      </c>
    </row>
    <row r="98" spans="1:30" ht="35.25" customHeight="1" x14ac:dyDescent="0.25">
      <c r="A98" s="89" t="s">
        <v>225</v>
      </c>
      <c r="B98" s="94" t="s">
        <v>237</v>
      </c>
      <c r="C98" s="91" t="s">
        <v>98</v>
      </c>
      <c r="D98" s="91" t="s">
        <v>199</v>
      </c>
      <c r="E98" s="122" t="s">
        <v>6987</v>
      </c>
      <c r="F98" s="92" t="s">
        <v>12</v>
      </c>
      <c r="G98" s="92" t="s">
        <v>104</v>
      </c>
      <c r="H98" s="92" t="s">
        <v>644</v>
      </c>
      <c r="I98" s="162" t="s">
        <v>645</v>
      </c>
      <c r="J98" s="96"/>
      <c r="K98" s="95"/>
      <c r="L98" s="96"/>
      <c r="M98" s="95"/>
      <c r="N98" s="94"/>
      <c r="O98" s="94" t="s">
        <v>245</v>
      </c>
      <c r="P98" s="94"/>
      <c r="Q98" s="98" t="s">
        <v>626</v>
      </c>
      <c r="R98" s="98" t="s">
        <v>12264</v>
      </c>
      <c r="S98" s="99" t="s">
        <v>228</v>
      </c>
      <c r="T98" s="94" t="s">
        <v>646</v>
      </c>
      <c r="U98" s="120"/>
      <c r="V98" s="120"/>
      <c r="W98" s="100" t="str">
        <f>VLOOKUP(TRIM(X98),X10:Y92,2,FALSE)</f>
        <v>Puneet</v>
      </c>
      <c r="X98" s="121" t="str">
        <f t="shared" si="12"/>
        <v>8.5</v>
      </c>
      <c r="Y98" s="124">
        <f t="shared" si="13"/>
        <v>0</v>
      </c>
      <c r="Z98" s="121">
        <f t="shared" si="14"/>
        <v>0</v>
      </c>
      <c r="AA98" s="121">
        <f t="shared" si="15"/>
        <v>19</v>
      </c>
      <c r="AB98" s="121">
        <f t="shared" si="16"/>
        <v>0</v>
      </c>
      <c r="AC98" s="121">
        <f t="shared" si="17"/>
        <v>0</v>
      </c>
    </row>
    <row r="99" spans="1:30" ht="35.25" customHeight="1" x14ac:dyDescent="0.25">
      <c r="A99" s="89" t="s">
        <v>225</v>
      </c>
      <c r="B99" s="94" t="s">
        <v>227</v>
      </c>
      <c r="C99" s="91" t="s">
        <v>98</v>
      </c>
      <c r="D99" s="91" t="s">
        <v>57</v>
      </c>
      <c r="E99" s="122" t="s">
        <v>6988</v>
      </c>
      <c r="F99" s="92" t="s">
        <v>12</v>
      </c>
      <c r="G99" s="92" t="s">
        <v>104</v>
      </c>
      <c r="H99" s="92" t="s">
        <v>2041</v>
      </c>
      <c r="I99" s="162" t="s">
        <v>2042</v>
      </c>
      <c r="J99" s="96"/>
      <c r="K99" s="95"/>
      <c r="L99" s="96"/>
      <c r="M99" s="95"/>
      <c r="N99" s="94"/>
      <c r="O99" s="94" t="s">
        <v>245</v>
      </c>
      <c r="P99" s="94"/>
      <c r="Q99" s="98" t="s">
        <v>2019</v>
      </c>
      <c r="R99" s="98" t="s">
        <v>12265</v>
      </c>
      <c r="S99" s="99" t="s">
        <v>235</v>
      </c>
      <c r="T99" s="94" t="s">
        <v>145</v>
      </c>
      <c r="U99" s="120"/>
      <c r="V99" s="120"/>
      <c r="W99" s="100" t="str">
        <f>VLOOKUP(TRIM(X99),X10:Y92,2,FALSE)</f>
        <v>Andy</v>
      </c>
      <c r="X99" s="121" t="str">
        <f t="shared" si="12"/>
        <v>4.1</v>
      </c>
      <c r="Y99" s="124">
        <f t="shared" si="13"/>
        <v>0</v>
      </c>
      <c r="Z99" s="121">
        <f t="shared" si="14"/>
        <v>0</v>
      </c>
      <c r="AA99" s="121">
        <f t="shared" si="15"/>
        <v>18</v>
      </c>
      <c r="AB99" s="121">
        <f t="shared" si="16"/>
        <v>0</v>
      </c>
      <c r="AC99" s="121">
        <f t="shared" si="17"/>
        <v>0</v>
      </c>
      <c r="AD99" s="1" t="s">
        <v>526</v>
      </c>
    </row>
    <row r="100" spans="1:30" ht="35.25" customHeight="1" x14ac:dyDescent="0.25">
      <c r="A100" s="89" t="s">
        <v>225</v>
      </c>
      <c r="B100" s="94" t="s">
        <v>2028</v>
      </c>
      <c r="C100" s="91" t="s">
        <v>98</v>
      </c>
      <c r="D100" s="91" t="s">
        <v>57</v>
      </c>
      <c r="E100" s="122" t="s">
        <v>6989</v>
      </c>
      <c r="F100" s="92" t="s">
        <v>12</v>
      </c>
      <c r="G100" s="92" t="s">
        <v>104</v>
      </c>
      <c r="H100" s="92" t="s">
        <v>2047</v>
      </c>
      <c r="I100" s="162" t="s">
        <v>2048</v>
      </c>
      <c r="J100" s="96"/>
      <c r="K100" s="95"/>
      <c r="L100" s="96"/>
      <c r="M100" s="95"/>
      <c r="N100" s="94"/>
      <c r="O100" s="94" t="s">
        <v>245</v>
      </c>
      <c r="P100" s="94"/>
      <c r="Q100" s="98" t="s">
        <v>2021</v>
      </c>
      <c r="R100" s="98" t="s">
        <v>12208</v>
      </c>
      <c r="S100" s="99" t="s">
        <v>235</v>
      </c>
      <c r="T100" s="94" t="s">
        <v>2049</v>
      </c>
      <c r="U100" s="120"/>
      <c r="V100" s="120"/>
      <c r="W100" s="100" t="str">
        <f>VLOOKUP(TRIM(X100),X10:Y92,2,FALSE)</f>
        <v>Andy</v>
      </c>
      <c r="X100" s="121" t="str">
        <f t="shared" si="12"/>
        <v>4.1</v>
      </c>
      <c r="Y100" s="124">
        <f t="shared" si="13"/>
        <v>0</v>
      </c>
      <c r="Z100" s="121">
        <f t="shared" si="14"/>
        <v>0</v>
      </c>
      <c r="AA100" s="121">
        <f t="shared" si="15"/>
        <v>18</v>
      </c>
      <c r="AB100" s="121">
        <f t="shared" si="16"/>
        <v>0</v>
      </c>
      <c r="AC100" s="121">
        <f t="shared" si="17"/>
        <v>0</v>
      </c>
      <c r="AD100" s="1" t="s">
        <v>526</v>
      </c>
    </row>
    <row r="101" spans="1:30" ht="35.25" customHeight="1" x14ac:dyDescent="0.25">
      <c r="A101" s="89" t="s">
        <v>225</v>
      </c>
      <c r="B101" s="94" t="s">
        <v>2030</v>
      </c>
      <c r="C101" s="91" t="s">
        <v>98</v>
      </c>
      <c r="D101" s="91" t="s">
        <v>57</v>
      </c>
      <c r="E101" s="122" t="s">
        <v>6990</v>
      </c>
      <c r="F101" s="92" t="s">
        <v>12</v>
      </c>
      <c r="G101" s="92" t="s">
        <v>105</v>
      </c>
      <c r="H101" s="92" t="s">
        <v>2067</v>
      </c>
      <c r="I101" s="162" t="s">
        <v>2068</v>
      </c>
      <c r="J101" s="96"/>
      <c r="K101" s="95"/>
      <c r="L101" s="96"/>
      <c r="M101" s="95"/>
      <c r="N101" s="94"/>
      <c r="O101" s="94" t="s">
        <v>245</v>
      </c>
      <c r="P101" s="94"/>
      <c r="Q101" s="98" t="s">
        <v>2069</v>
      </c>
      <c r="R101" s="98" t="s">
        <v>12266</v>
      </c>
      <c r="S101" s="99" t="s">
        <v>228</v>
      </c>
      <c r="T101" s="94" t="s">
        <v>2070</v>
      </c>
      <c r="U101" s="120"/>
      <c r="V101" s="120"/>
      <c r="W101" s="100" t="str">
        <f>VLOOKUP(TRIM(X101),X10:Y92,2,FALSE)</f>
        <v>Andy</v>
      </c>
      <c r="X101" s="121" t="str">
        <f t="shared" si="12"/>
        <v>4.1</v>
      </c>
      <c r="Y101" s="124">
        <f t="shared" si="13"/>
        <v>0</v>
      </c>
      <c r="Z101" s="121">
        <f t="shared" si="14"/>
        <v>0</v>
      </c>
      <c r="AA101" s="121">
        <f t="shared" si="15"/>
        <v>18</v>
      </c>
      <c r="AB101" s="121">
        <f t="shared" si="16"/>
        <v>0</v>
      </c>
      <c r="AC101" s="121">
        <f t="shared" si="17"/>
        <v>0</v>
      </c>
      <c r="AD101" s="1" t="s">
        <v>526</v>
      </c>
    </row>
    <row r="102" spans="1:30" ht="35.25" customHeight="1" x14ac:dyDescent="0.25">
      <c r="A102" s="89" t="s">
        <v>225</v>
      </c>
      <c r="B102" s="94" t="s">
        <v>2031</v>
      </c>
      <c r="C102" s="91" t="s">
        <v>98</v>
      </c>
      <c r="D102" s="91" t="s">
        <v>198</v>
      </c>
      <c r="E102" s="122" t="s">
        <v>6991</v>
      </c>
      <c r="F102" s="92" t="s">
        <v>12</v>
      </c>
      <c r="G102" s="92" t="s">
        <v>104</v>
      </c>
      <c r="H102" s="92" t="s">
        <v>2074</v>
      </c>
      <c r="I102" s="162" t="s">
        <v>2075</v>
      </c>
      <c r="J102" s="96"/>
      <c r="K102" s="95"/>
      <c r="L102" s="96"/>
      <c r="M102" s="95"/>
      <c r="N102" s="94"/>
      <c r="O102" s="94" t="s">
        <v>125</v>
      </c>
      <c r="P102" s="94"/>
      <c r="Q102" s="98" t="s">
        <v>2076</v>
      </c>
      <c r="R102" s="98" t="s">
        <v>12267</v>
      </c>
      <c r="S102" s="99" t="s">
        <v>228</v>
      </c>
      <c r="T102" s="94" t="s">
        <v>2077</v>
      </c>
      <c r="U102" s="120"/>
      <c r="V102" s="120"/>
      <c r="W102" s="100" t="str">
        <f>VLOOKUP(TRIM(X102),X10:Y92,2,FALSE)</f>
        <v>Tao</v>
      </c>
      <c r="X102" s="121" t="str">
        <f t="shared" si="12"/>
        <v>8.4</v>
      </c>
      <c r="Y102" s="124">
        <f t="shared" si="13"/>
        <v>0</v>
      </c>
      <c r="Z102" s="121">
        <f t="shared" si="14"/>
        <v>0</v>
      </c>
      <c r="AA102" s="121">
        <f t="shared" si="15"/>
        <v>18</v>
      </c>
      <c r="AB102" s="121">
        <f t="shared" si="16"/>
        <v>0</v>
      </c>
      <c r="AC102" s="121">
        <f t="shared" si="17"/>
        <v>0</v>
      </c>
      <c r="AD102" s="1" t="s">
        <v>526</v>
      </c>
    </row>
    <row r="103" spans="1:30" ht="35.25" customHeight="1" x14ac:dyDescent="0.25">
      <c r="A103" s="89" t="s">
        <v>225</v>
      </c>
      <c r="B103" s="94" t="s">
        <v>227</v>
      </c>
      <c r="C103" s="91" t="s">
        <v>98</v>
      </c>
      <c r="D103" s="91" t="s">
        <v>184</v>
      </c>
      <c r="E103" s="122" t="s">
        <v>6992</v>
      </c>
      <c r="F103" s="92" t="s">
        <v>12</v>
      </c>
      <c r="G103" s="92" t="s">
        <v>104</v>
      </c>
      <c r="H103" s="92" t="s">
        <v>2105</v>
      </c>
      <c r="I103" s="162" t="s">
        <v>2106</v>
      </c>
      <c r="J103" s="96"/>
      <c r="K103" s="95"/>
      <c r="L103" s="96"/>
      <c r="M103" s="95"/>
      <c r="N103" s="94"/>
      <c r="O103" s="94" t="s">
        <v>245</v>
      </c>
      <c r="P103" s="94"/>
      <c r="Q103" s="98" t="s">
        <v>2095</v>
      </c>
      <c r="R103" s="98" t="s">
        <v>12268</v>
      </c>
      <c r="S103" s="99" t="s">
        <v>230</v>
      </c>
      <c r="T103" s="94" t="s">
        <v>2107</v>
      </c>
      <c r="U103" s="120"/>
      <c r="V103" s="120"/>
      <c r="W103" s="100" t="str">
        <f>VLOOKUP(TRIM(X103),X10:Y92,2,FALSE)</f>
        <v>Andy</v>
      </c>
      <c r="X103" s="121" t="str">
        <f t="shared" si="12"/>
        <v>8.1</v>
      </c>
      <c r="Y103" s="124">
        <f t="shared" si="13"/>
        <v>0</v>
      </c>
      <c r="Z103" s="121">
        <f t="shared" si="14"/>
        <v>0</v>
      </c>
      <c r="AA103" s="121">
        <f t="shared" si="15"/>
        <v>18</v>
      </c>
      <c r="AB103" s="121">
        <f t="shared" si="16"/>
        <v>0</v>
      </c>
      <c r="AC103" s="121">
        <f t="shared" si="17"/>
        <v>0</v>
      </c>
      <c r="AD103" s="1" t="s">
        <v>526</v>
      </c>
    </row>
    <row r="104" spans="1:30" ht="35.25" customHeight="1" x14ac:dyDescent="0.25">
      <c r="A104" s="89" t="s">
        <v>225</v>
      </c>
      <c r="B104" s="94" t="s">
        <v>232</v>
      </c>
      <c r="C104" s="91" t="s">
        <v>98</v>
      </c>
      <c r="D104" s="91" t="s">
        <v>57</v>
      </c>
      <c r="E104" s="122" t="s">
        <v>6993</v>
      </c>
      <c r="F104" s="92" t="s">
        <v>12</v>
      </c>
      <c r="G104" s="92" t="s">
        <v>104</v>
      </c>
      <c r="H104" s="92" t="s">
        <v>2118</v>
      </c>
      <c r="I104" s="162" t="s">
        <v>2119</v>
      </c>
      <c r="J104" s="96"/>
      <c r="K104" s="95"/>
      <c r="L104" s="96"/>
      <c r="M104" s="95"/>
      <c r="N104" s="94"/>
      <c r="O104" s="94" t="s">
        <v>245</v>
      </c>
      <c r="P104" s="94"/>
      <c r="Q104" s="98" t="s">
        <v>2109</v>
      </c>
      <c r="R104" s="98" t="s">
        <v>12269</v>
      </c>
      <c r="S104" s="99" t="s">
        <v>230</v>
      </c>
      <c r="T104" s="94" t="s">
        <v>420</v>
      </c>
      <c r="U104" s="120"/>
      <c r="V104" s="120"/>
      <c r="W104" s="100" t="str">
        <f>VLOOKUP(TRIM(X104),X10:Y92,2,FALSE)</f>
        <v>Andy</v>
      </c>
      <c r="X104" s="121" t="str">
        <f t="shared" si="12"/>
        <v>4.1</v>
      </c>
      <c r="Y104" s="124">
        <f t="shared" si="13"/>
        <v>0</v>
      </c>
      <c r="Z104" s="121">
        <f t="shared" si="14"/>
        <v>0</v>
      </c>
      <c r="AA104" s="121">
        <f t="shared" si="15"/>
        <v>18</v>
      </c>
      <c r="AB104" s="121">
        <f t="shared" si="16"/>
        <v>0</v>
      </c>
      <c r="AC104" s="121">
        <f t="shared" si="17"/>
        <v>0</v>
      </c>
      <c r="AD104" s="1" t="s">
        <v>526</v>
      </c>
    </row>
    <row r="105" spans="1:30" ht="35.25" customHeight="1" x14ac:dyDescent="0.25">
      <c r="A105" s="89" t="s">
        <v>225</v>
      </c>
      <c r="B105" s="94" t="s">
        <v>227</v>
      </c>
      <c r="C105" s="91" t="s">
        <v>98</v>
      </c>
      <c r="D105" s="91" t="s">
        <v>57</v>
      </c>
      <c r="E105" s="122" t="s">
        <v>6994</v>
      </c>
      <c r="F105" s="92" t="s">
        <v>12</v>
      </c>
      <c r="G105" s="92" t="s">
        <v>104</v>
      </c>
      <c r="H105" s="92" t="s">
        <v>2124</v>
      </c>
      <c r="I105" s="162" t="s">
        <v>2125</v>
      </c>
      <c r="J105" s="96"/>
      <c r="K105" s="95"/>
      <c r="L105" s="96"/>
      <c r="M105" s="95"/>
      <c r="N105" s="94"/>
      <c r="O105" s="94" t="s">
        <v>125</v>
      </c>
      <c r="P105" s="94"/>
      <c r="Q105" s="98" t="s">
        <v>2111</v>
      </c>
      <c r="R105" s="98" t="s">
        <v>12270</v>
      </c>
      <c r="S105" s="99" t="s">
        <v>230</v>
      </c>
      <c r="T105" s="94" t="s">
        <v>2126</v>
      </c>
      <c r="U105" s="120"/>
      <c r="V105" s="120"/>
      <c r="W105" s="100" t="str">
        <f>VLOOKUP(TRIM(X105),X10:Y92,2,FALSE)</f>
        <v>Andy</v>
      </c>
      <c r="X105" s="121" t="str">
        <f t="shared" si="12"/>
        <v>4.1</v>
      </c>
      <c r="Y105" s="124">
        <f t="shared" si="13"/>
        <v>0</v>
      </c>
      <c r="Z105" s="121">
        <f t="shared" si="14"/>
        <v>0</v>
      </c>
      <c r="AA105" s="121">
        <f t="shared" si="15"/>
        <v>18</v>
      </c>
      <c r="AB105" s="121">
        <f t="shared" si="16"/>
        <v>0</v>
      </c>
      <c r="AC105" s="121">
        <f t="shared" si="17"/>
        <v>0</v>
      </c>
      <c r="AD105" s="1" t="s">
        <v>526</v>
      </c>
    </row>
    <row r="106" spans="1:30" ht="35.25" customHeight="1" x14ac:dyDescent="0.25">
      <c r="A106" s="89" t="s">
        <v>225</v>
      </c>
      <c r="B106" s="94" t="s">
        <v>232</v>
      </c>
      <c r="C106" s="91" t="s">
        <v>98</v>
      </c>
      <c r="D106" s="91" t="s">
        <v>57</v>
      </c>
      <c r="E106" s="122" t="s">
        <v>6995</v>
      </c>
      <c r="F106" s="92" t="s">
        <v>12</v>
      </c>
      <c r="G106" s="92" t="s">
        <v>104</v>
      </c>
      <c r="H106" s="92" t="s">
        <v>2127</v>
      </c>
      <c r="I106" s="162" t="s">
        <v>2128</v>
      </c>
      <c r="J106" s="96"/>
      <c r="K106" s="95"/>
      <c r="L106" s="96"/>
      <c r="M106" s="95"/>
      <c r="N106" s="94"/>
      <c r="O106" s="94" t="s">
        <v>125</v>
      </c>
      <c r="P106" s="94"/>
      <c r="Q106" s="98" t="s">
        <v>2112</v>
      </c>
      <c r="R106" s="98" t="s">
        <v>12271</v>
      </c>
      <c r="S106" s="99" t="s">
        <v>230</v>
      </c>
      <c r="T106" s="94" t="s">
        <v>2129</v>
      </c>
      <c r="U106" s="120"/>
      <c r="V106" s="120"/>
      <c r="W106" s="100" t="str">
        <f>VLOOKUP(TRIM(X106),X10:Y92,2,FALSE)</f>
        <v>Andy</v>
      </c>
      <c r="X106" s="121" t="str">
        <f t="shared" si="12"/>
        <v>4.1</v>
      </c>
      <c r="Y106" s="124">
        <f t="shared" si="13"/>
        <v>0</v>
      </c>
      <c r="Z106" s="121">
        <f t="shared" si="14"/>
        <v>0</v>
      </c>
      <c r="AA106" s="121">
        <f t="shared" si="15"/>
        <v>18</v>
      </c>
      <c r="AB106" s="121">
        <f t="shared" si="16"/>
        <v>0</v>
      </c>
      <c r="AC106" s="121">
        <f t="shared" si="17"/>
        <v>0</v>
      </c>
      <c r="AD106" s="1" t="s">
        <v>526</v>
      </c>
    </row>
    <row r="107" spans="1:30" ht="35.25" customHeight="1" x14ac:dyDescent="0.25">
      <c r="A107" s="89" t="s">
        <v>225</v>
      </c>
      <c r="B107" s="94" t="s">
        <v>2223</v>
      </c>
      <c r="C107" s="91" t="s">
        <v>98</v>
      </c>
      <c r="D107" s="91" t="s">
        <v>57</v>
      </c>
      <c r="E107" s="122" t="s">
        <v>6996</v>
      </c>
      <c r="F107" s="92" t="s">
        <v>12</v>
      </c>
      <c r="G107" s="92" t="s">
        <v>104</v>
      </c>
      <c r="H107" s="92" t="s">
        <v>2226</v>
      </c>
      <c r="I107" s="162" t="s">
        <v>2227</v>
      </c>
      <c r="J107" s="96"/>
      <c r="K107" s="95"/>
      <c r="L107" s="96"/>
      <c r="M107" s="95"/>
      <c r="N107" s="94"/>
      <c r="O107" s="94" t="s">
        <v>239</v>
      </c>
      <c r="P107" s="94"/>
      <c r="Q107" s="98" t="s">
        <v>2220</v>
      </c>
      <c r="R107" s="98" t="s">
        <v>12272</v>
      </c>
      <c r="S107" s="99" t="s">
        <v>230</v>
      </c>
      <c r="T107" s="94" t="s">
        <v>2229</v>
      </c>
      <c r="U107" s="120"/>
      <c r="V107" s="120"/>
      <c r="W107" s="100" t="str">
        <f>VLOOKUP(TRIM(X107),X10:Y92,2,FALSE)</f>
        <v>Andy</v>
      </c>
      <c r="X107" s="121" t="str">
        <f t="shared" si="12"/>
        <v>4.1</v>
      </c>
      <c r="Y107" s="124">
        <f>IF(F107="CR", IF(S107="Approved", 1, IF(S107="Agreed", 1, IF(S107="Block approved", 1, 0))),0)</f>
        <v>0</v>
      </c>
      <c r="Z107" s="121">
        <f t="shared" si="14"/>
        <v>0</v>
      </c>
      <c r="AA107" s="121">
        <f t="shared" si="15"/>
        <v>19</v>
      </c>
      <c r="AB107" s="121">
        <f t="shared" si="16"/>
        <v>0</v>
      </c>
      <c r="AC107" s="121">
        <f t="shared" si="17"/>
        <v>0</v>
      </c>
      <c r="AD107" s="1" t="s">
        <v>526</v>
      </c>
    </row>
    <row r="108" spans="1:30" ht="35.25" customHeight="1" x14ac:dyDescent="0.25">
      <c r="A108" s="89" t="s">
        <v>225</v>
      </c>
      <c r="B108" s="94" t="s">
        <v>236</v>
      </c>
      <c r="C108" s="91" t="s">
        <v>98</v>
      </c>
      <c r="D108" s="91" t="s">
        <v>198</v>
      </c>
      <c r="E108" s="122" t="s">
        <v>6997</v>
      </c>
      <c r="F108" s="92" t="s">
        <v>12</v>
      </c>
      <c r="G108" s="92" t="s">
        <v>104</v>
      </c>
      <c r="H108" s="92" t="s">
        <v>2309</v>
      </c>
      <c r="I108" s="162" t="s">
        <v>2310</v>
      </c>
      <c r="J108" s="96"/>
      <c r="K108" s="95"/>
      <c r="L108" s="96"/>
      <c r="M108" s="95"/>
      <c r="N108" s="94"/>
      <c r="O108" s="94" t="s">
        <v>245</v>
      </c>
      <c r="P108" s="94"/>
      <c r="Q108" s="98" t="s">
        <v>2267</v>
      </c>
      <c r="R108" s="98" t="s">
        <v>12273</v>
      </c>
      <c r="S108" s="99" t="s">
        <v>228</v>
      </c>
      <c r="T108" s="94" t="s">
        <v>2311</v>
      </c>
      <c r="U108" s="120"/>
      <c r="V108" s="120"/>
      <c r="W108" s="100" t="str">
        <f>VLOOKUP(TRIM(X108),X10:Y92,2,FALSE)</f>
        <v>Tao</v>
      </c>
      <c r="X108" s="121" t="str">
        <f t="shared" si="12"/>
        <v>8.4</v>
      </c>
      <c r="Y108" s="124">
        <f t="shared" si="13"/>
        <v>0</v>
      </c>
      <c r="Z108" s="121">
        <f t="shared" si="14"/>
        <v>0</v>
      </c>
      <c r="AA108" s="121">
        <f t="shared" si="15"/>
        <v>20</v>
      </c>
      <c r="AB108" s="121">
        <f t="shared" si="16"/>
        <v>0</v>
      </c>
      <c r="AC108" s="121">
        <f t="shared" si="17"/>
        <v>0</v>
      </c>
      <c r="AD108" s="1" t="s">
        <v>526</v>
      </c>
    </row>
    <row r="109" spans="1:30" ht="35.25" customHeight="1" x14ac:dyDescent="0.25">
      <c r="A109" s="89" t="s">
        <v>225</v>
      </c>
      <c r="B109" s="94" t="s">
        <v>234</v>
      </c>
      <c r="C109" s="91" t="s">
        <v>98</v>
      </c>
      <c r="D109" s="91" t="s">
        <v>198</v>
      </c>
      <c r="E109" s="122" t="s">
        <v>6998</v>
      </c>
      <c r="F109" s="92" t="s">
        <v>12</v>
      </c>
      <c r="G109" s="92" t="s">
        <v>104</v>
      </c>
      <c r="H109" s="92" t="s">
        <v>2312</v>
      </c>
      <c r="I109" s="162" t="s">
        <v>2313</v>
      </c>
      <c r="J109" s="96"/>
      <c r="K109" s="95"/>
      <c r="L109" s="96"/>
      <c r="M109" s="95"/>
      <c r="N109" s="94"/>
      <c r="O109" s="94" t="s">
        <v>245</v>
      </c>
      <c r="P109" s="94"/>
      <c r="Q109" s="98" t="s">
        <v>2268</v>
      </c>
      <c r="R109" s="98" t="s">
        <v>12274</v>
      </c>
      <c r="S109" s="99" t="s">
        <v>228</v>
      </c>
      <c r="T109" s="94" t="s">
        <v>421</v>
      </c>
      <c r="U109" s="120"/>
      <c r="V109" s="120"/>
      <c r="W109" s="100" t="str">
        <f>VLOOKUP(TRIM(X109),X10:Y92,2,FALSE)</f>
        <v>Tao</v>
      </c>
      <c r="X109" s="121" t="str">
        <f t="shared" si="12"/>
        <v>8.4</v>
      </c>
      <c r="Y109" s="124">
        <f t="shared" si="13"/>
        <v>0</v>
      </c>
      <c r="Z109" s="121">
        <f t="shared" si="14"/>
        <v>0</v>
      </c>
      <c r="AA109" s="121">
        <f t="shared" si="15"/>
        <v>20</v>
      </c>
      <c r="AB109" s="121">
        <f t="shared" si="16"/>
        <v>0</v>
      </c>
      <c r="AC109" s="121">
        <f t="shared" si="17"/>
        <v>0</v>
      </c>
      <c r="AD109" s="1" t="s">
        <v>526</v>
      </c>
    </row>
    <row r="110" spans="1:30" ht="35.25" customHeight="1" x14ac:dyDescent="0.25">
      <c r="A110" s="89" t="s">
        <v>225</v>
      </c>
      <c r="B110" s="94" t="s">
        <v>604</v>
      </c>
      <c r="C110" s="91" t="s">
        <v>98</v>
      </c>
      <c r="D110" s="91" t="s">
        <v>199</v>
      </c>
      <c r="E110" s="122" t="s">
        <v>6999</v>
      </c>
      <c r="F110" s="92" t="s">
        <v>12</v>
      </c>
      <c r="G110" s="92" t="s">
        <v>104</v>
      </c>
      <c r="H110" s="92" t="s">
        <v>2314</v>
      </c>
      <c r="I110" s="162" t="s">
        <v>2315</v>
      </c>
      <c r="J110" s="96"/>
      <c r="K110" s="95"/>
      <c r="L110" s="96"/>
      <c r="M110" s="95"/>
      <c r="N110" s="94"/>
      <c r="O110" s="94" t="s">
        <v>245</v>
      </c>
      <c r="P110" s="94"/>
      <c r="Q110" s="98" t="s">
        <v>2269</v>
      </c>
      <c r="R110" s="98" t="s">
        <v>12275</v>
      </c>
      <c r="S110" s="99" t="s">
        <v>228</v>
      </c>
      <c r="T110" s="94" t="s">
        <v>2316</v>
      </c>
      <c r="U110" s="120"/>
      <c r="V110" s="120"/>
      <c r="W110" s="100" t="str">
        <f>VLOOKUP(TRIM(X110),X10:Y92,2,FALSE)</f>
        <v>Puneet</v>
      </c>
      <c r="X110" s="121" t="str">
        <f t="shared" si="12"/>
        <v>8.5</v>
      </c>
      <c r="Y110" s="124">
        <f t="shared" si="13"/>
        <v>0</v>
      </c>
      <c r="Z110" s="121">
        <f t="shared" si="14"/>
        <v>0</v>
      </c>
      <c r="AA110" s="121">
        <f t="shared" si="15"/>
        <v>20</v>
      </c>
      <c r="AB110" s="121">
        <f t="shared" si="16"/>
        <v>0</v>
      </c>
      <c r="AC110" s="121">
        <f t="shared" si="17"/>
        <v>0</v>
      </c>
    </row>
    <row r="111" spans="1:30" ht="35.25" customHeight="1" x14ac:dyDescent="0.25">
      <c r="A111" s="89" t="s">
        <v>225</v>
      </c>
      <c r="B111" s="94" t="s">
        <v>227</v>
      </c>
      <c r="C111" s="91" t="s">
        <v>98</v>
      </c>
      <c r="D111" s="91" t="s">
        <v>184</v>
      </c>
      <c r="E111" s="122" t="s">
        <v>7000</v>
      </c>
      <c r="F111" s="92" t="s">
        <v>12</v>
      </c>
      <c r="G111" s="92" t="s">
        <v>104</v>
      </c>
      <c r="H111" s="92" t="s">
        <v>2343</v>
      </c>
      <c r="I111" s="162" t="s">
        <v>2344</v>
      </c>
      <c r="J111" s="96"/>
      <c r="K111" s="95"/>
      <c r="L111" s="96"/>
      <c r="M111" s="95"/>
      <c r="N111" s="94"/>
      <c r="O111" s="94" t="s">
        <v>245</v>
      </c>
      <c r="P111" s="94"/>
      <c r="Q111" s="98" t="s">
        <v>2276</v>
      </c>
      <c r="R111" s="98" t="s">
        <v>12276</v>
      </c>
      <c r="S111" s="99" t="s">
        <v>235</v>
      </c>
      <c r="T111" s="94" t="s">
        <v>508</v>
      </c>
      <c r="U111" s="120"/>
      <c r="V111" s="120"/>
      <c r="W111" s="100" t="str">
        <f>VLOOKUP(TRIM(X111),X10:Y92,2,FALSE)</f>
        <v>Andy</v>
      </c>
      <c r="X111" s="121" t="str">
        <f t="shared" si="12"/>
        <v>8.1</v>
      </c>
      <c r="Y111" s="124">
        <f t="shared" si="13"/>
        <v>0</v>
      </c>
      <c r="Z111" s="121">
        <f t="shared" si="14"/>
        <v>0</v>
      </c>
      <c r="AA111" s="121">
        <f t="shared" si="15"/>
        <v>18</v>
      </c>
      <c r="AB111" s="121">
        <f t="shared" si="16"/>
        <v>0</v>
      </c>
      <c r="AC111" s="121">
        <f t="shared" si="17"/>
        <v>0</v>
      </c>
      <c r="AD111" s="1" t="s">
        <v>526</v>
      </c>
    </row>
    <row r="112" spans="1:30" ht="35.25" customHeight="1" x14ac:dyDescent="0.25">
      <c r="A112" s="89" t="s">
        <v>225</v>
      </c>
      <c r="B112" s="94" t="s">
        <v>2297</v>
      </c>
      <c r="C112" s="91" t="s">
        <v>98</v>
      </c>
      <c r="D112" s="91" t="s">
        <v>57</v>
      </c>
      <c r="E112" s="122" t="s">
        <v>7001</v>
      </c>
      <c r="F112" s="92" t="s">
        <v>12</v>
      </c>
      <c r="G112" s="92" t="s">
        <v>105</v>
      </c>
      <c r="H112" s="92" t="s">
        <v>2350</v>
      </c>
      <c r="I112" s="162" t="s">
        <v>2351</v>
      </c>
      <c r="J112" s="96"/>
      <c r="K112" s="95"/>
      <c r="L112" s="96"/>
      <c r="M112" s="95"/>
      <c r="N112" s="94"/>
      <c r="O112" s="94" t="s">
        <v>125</v>
      </c>
      <c r="P112" s="94"/>
      <c r="Q112" s="98" t="s">
        <v>2278</v>
      </c>
      <c r="R112" s="98" t="s">
        <v>12277</v>
      </c>
      <c r="S112" s="99" t="s">
        <v>228</v>
      </c>
      <c r="T112" s="94" t="s">
        <v>2352</v>
      </c>
      <c r="U112" s="120"/>
      <c r="V112" s="120"/>
      <c r="W112" s="100" t="str">
        <f>VLOOKUP(TRIM(X112),X10:Y92,2,FALSE)</f>
        <v>Andy</v>
      </c>
      <c r="X112" s="121" t="str">
        <f t="shared" si="12"/>
        <v>4.1</v>
      </c>
      <c r="Y112" s="124">
        <f t="shared" si="13"/>
        <v>0</v>
      </c>
      <c r="Z112" s="121">
        <f t="shared" si="14"/>
        <v>0</v>
      </c>
      <c r="AA112" s="121">
        <f t="shared" si="15"/>
        <v>18</v>
      </c>
      <c r="AB112" s="121">
        <f t="shared" si="16"/>
        <v>0</v>
      </c>
      <c r="AC112" s="121">
        <f t="shared" si="17"/>
        <v>0</v>
      </c>
      <c r="AD112" s="1" t="s">
        <v>526</v>
      </c>
    </row>
    <row r="113" spans="1:30" ht="35.25" customHeight="1" x14ac:dyDescent="0.25">
      <c r="A113" s="89" t="s">
        <v>225</v>
      </c>
      <c r="B113" s="94" t="s">
        <v>227</v>
      </c>
      <c r="C113" s="91" t="s">
        <v>98</v>
      </c>
      <c r="D113" s="91" t="s">
        <v>184</v>
      </c>
      <c r="E113" s="122" t="s">
        <v>7002</v>
      </c>
      <c r="F113" s="92" t="s">
        <v>12</v>
      </c>
      <c r="G113" s="92" t="s">
        <v>104</v>
      </c>
      <c r="H113" s="92" t="s">
        <v>2356</v>
      </c>
      <c r="I113" s="162" t="s">
        <v>2357</v>
      </c>
      <c r="J113" s="96"/>
      <c r="K113" s="95"/>
      <c r="L113" s="96"/>
      <c r="M113" s="95"/>
      <c r="N113" s="94"/>
      <c r="O113" s="94" t="s">
        <v>245</v>
      </c>
      <c r="P113" s="94"/>
      <c r="Q113" s="98" t="s">
        <v>2280</v>
      </c>
      <c r="R113" s="98" t="s">
        <v>12278</v>
      </c>
      <c r="S113" s="99" t="s">
        <v>235</v>
      </c>
      <c r="T113" s="94" t="s">
        <v>301</v>
      </c>
      <c r="U113" s="120"/>
      <c r="V113" s="120"/>
      <c r="W113" s="100" t="str">
        <f>VLOOKUP(TRIM(X113),X10:Y92,2,FALSE)</f>
        <v>Andy</v>
      </c>
      <c r="X113" s="121" t="str">
        <f t="shared" si="12"/>
        <v>8.1</v>
      </c>
      <c r="Y113" s="124">
        <f t="shared" si="13"/>
        <v>0</v>
      </c>
      <c r="Z113" s="121">
        <f t="shared" si="14"/>
        <v>0</v>
      </c>
      <c r="AA113" s="121">
        <f t="shared" si="15"/>
        <v>18</v>
      </c>
      <c r="AB113" s="121">
        <f t="shared" si="16"/>
        <v>0</v>
      </c>
      <c r="AC113" s="121">
        <f t="shared" si="17"/>
        <v>0</v>
      </c>
      <c r="AD113" s="1" t="s">
        <v>526</v>
      </c>
    </row>
    <row r="114" spans="1:30" ht="35.25" customHeight="1" x14ac:dyDescent="0.25">
      <c r="A114" s="89" t="s">
        <v>225</v>
      </c>
      <c r="B114" s="94" t="s">
        <v>227</v>
      </c>
      <c r="C114" s="91" t="s">
        <v>98</v>
      </c>
      <c r="D114" s="91" t="s">
        <v>198</v>
      </c>
      <c r="E114" s="122" t="s">
        <v>7003</v>
      </c>
      <c r="F114" s="92" t="s">
        <v>12</v>
      </c>
      <c r="G114" s="92" t="s">
        <v>104</v>
      </c>
      <c r="H114" s="92" t="s">
        <v>2359</v>
      </c>
      <c r="I114" s="162" t="s">
        <v>2360</v>
      </c>
      <c r="J114" s="96"/>
      <c r="K114" s="95"/>
      <c r="L114" s="96"/>
      <c r="M114" s="95"/>
      <c r="N114" s="94"/>
      <c r="O114" s="94" t="s">
        <v>245</v>
      </c>
      <c r="P114" s="94"/>
      <c r="Q114" s="98" t="s">
        <v>5428</v>
      </c>
      <c r="R114" s="98" t="s">
        <v>12279</v>
      </c>
      <c r="S114" s="99" t="s">
        <v>228</v>
      </c>
      <c r="T114" s="94" t="s">
        <v>173</v>
      </c>
      <c r="U114" s="120"/>
      <c r="V114" s="120"/>
      <c r="W114" s="100" t="str">
        <f>VLOOKUP(TRIM(X114),X10:Y92,2,FALSE)</f>
        <v>Tao</v>
      </c>
      <c r="X114" s="121" t="str">
        <f t="shared" si="12"/>
        <v>8.4</v>
      </c>
      <c r="Y114" s="124">
        <f t="shared" si="13"/>
        <v>0</v>
      </c>
      <c r="Z114" s="121">
        <f t="shared" si="14"/>
        <v>0</v>
      </c>
      <c r="AA114" s="121">
        <f t="shared" si="15"/>
        <v>18</v>
      </c>
      <c r="AB114" s="121">
        <f t="shared" si="16"/>
        <v>0</v>
      </c>
      <c r="AC114" s="121">
        <f t="shared" si="17"/>
        <v>0</v>
      </c>
      <c r="AD114" s="1" t="s">
        <v>526</v>
      </c>
    </row>
    <row r="115" spans="1:30" ht="35.25" customHeight="1" x14ac:dyDescent="0.25">
      <c r="A115" s="89" t="s">
        <v>225</v>
      </c>
      <c r="B115" s="94" t="s">
        <v>379</v>
      </c>
      <c r="C115" s="91" t="s">
        <v>98</v>
      </c>
      <c r="D115" s="91" t="s">
        <v>184</v>
      </c>
      <c r="E115" s="122" t="s">
        <v>7004</v>
      </c>
      <c r="F115" s="92" t="s">
        <v>12</v>
      </c>
      <c r="G115" s="92" t="s">
        <v>104</v>
      </c>
      <c r="H115" s="92" t="s">
        <v>2361</v>
      </c>
      <c r="I115" s="162" t="s">
        <v>2362</v>
      </c>
      <c r="J115" s="96"/>
      <c r="K115" s="95"/>
      <c r="L115" s="96"/>
      <c r="M115" s="95"/>
      <c r="N115" s="94"/>
      <c r="O115" s="94" t="s">
        <v>245</v>
      </c>
      <c r="P115" s="94"/>
      <c r="Q115" s="98" t="s">
        <v>2281</v>
      </c>
      <c r="R115" s="98" t="s">
        <v>12280</v>
      </c>
      <c r="S115" s="99" t="s">
        <v>235</v>
      </c>
      <c r="T115" s="94" t="s">
        <v>422</v>
      </c>
      <c r="U115" s="120"/>
      <c r="V115" s="120"/>
      <c r="W115" s="100" t="str">
        <f>VLOOKUP(TRIM(X115),X10:Y92,2,FALSE)</f>
        <v>Andy</v>
      </c>
      <c r="X115" s="121" t="str">
        <f t="shared" si="12"/>
        <v>8.1</v>
      </c>
      <c r="Y115" s="124">
        <f t="shared" si="13"/>
        <v>0</v>
      </c>
      <c r="Z115" s="121">
        <f t="shared" si="14"/>
        <v>0</v>
      </c>
      <c r="AA115" s="121">
        <f t="shared" si="15"/>
        <v>18</v>
      </c>
      <c r="AB115" s="121">
        <f t="shared" si="16"/>
        <v>0</v>
      </c>
      <c r="AC115" s="121">
        <f t="shared" si="17"/>
        <v>0</v>
      </c>
      <c r="AD115" s="1" t="s">
        <v>526</v>
      </c>
    </row>
    <row r="116" spans="1:30" ht="35.25" customHeight="1" x14ac:dyDescent="0.25">
      <c r="A116" s="89" t="s">
        <v>225</v>
      </c>
      <c r="B116" s="94" t="s">
        <v>2429</v>
      </c>
      <c r="C116" s="91" t="s">
        <v>98</v>
      </c>
      <c r="D116" s="91" t="s">
        <v>57</v>
      </c>
      <c r="E116" s="122" t="s">
        <v>7005</v>
      </c>
      <c r="F116" s="92" t="s">
        <v>12</v>
      </c>
      <c r="G116" s="92" t="s">
        <v>104</v>
      </c>
      <c r="H116" s="92" t="s">
        <v>2477</v>
      </c>
      <c r="I116" s="162" t="s">
        <v>2478</v>
      </c>
      <c r="J116" s="96"/>
      <c r="K116" s="95"/>
      <c r="L116" s="96"/>
      <c r="M116" s="95"/>
      <c r="N116" s="94"/>
      <c r="O116" s="94" t="s">
        <v>125</v>
      </c>
      <c r="P116" s="94"/>
      <c r="Q116" s="98" t="s">
        <v>2422</v>
      </c>
      <c r="R116" s="98" t="s">
        <v>12281</v>
      </c>
      <c r="S116" s="99" t="s">
        <v>230</v>
      </c>
      <c r="T116" s="94" t="s">
        <v>2070</v>
      </c>
      <c r="U116" s="120"/>
      <c r="V116" s="120"/>
      <c r="W116" s="100" t="str">
        <f>VLOOKUP(TRIM(X116),X10:Y92,2,FALSE)</f>
        <v>Andy</v>
      </c>
      <c r="X116" s="121" t="str">
        <f t="shared" si="12"/>
        <v>4.1</v>
      </c>
      <c r="Y116" s="124">
        <f t="shared" si="13"/>
        <v>0</v>
      </c>
      <c r="Z116" s="121">
        <f t="shared" si="14"/>
        <v>0</v>
      </c>
      <c r="AA116" s="121">
        <f t="shared" si="15"/>
        <v>18</v>
      </c>
      <c r="AB116" s="121">
        <f t="shared" si="16"/>
        <v>0</v>
      </c>
      <c r="AC116" s="121">
        <f t="shared" si="17"/>
        <v>0</v>
      </c>
      <c r="AD116" s="1" t="s">
        <v>526</v>
      </c>
    </row>
    <row r="117" spans="1:30" ht="35.25" customHeight="1" x14ac:dyDescent="0.25">
      <c r="A117" s="89" t="s">
        <v>225</v>
      </c>
      <c r="B117" s="94" t="s">
        <v>227</v>
      </c>
      <c r="C117" s="91" t="s">
        <v>98</v>
      </c>
      <c r="D117" s="91" t="s">
        <v>57</v>
      </c>
      <c r="E117" s="122" t="s">
        <v>7006</v>
      </c>
      <c r="F117" s="92" t="s">
        <v>12</v>
      </c>
      <c r="G117" s="92" t="s">
        <v>104</v>
      </c>
      <c r="H117" s="92" t="s">
        <v>5245</v>
      </c>
      <c r="I117" s="162" t="s">
        <v>5246</v>
      </c>
      <c r="J117" s="96"/>
      <c r="K117" s="95"/>
      <c r="L117" s="96"/>
      <c r="M117" s="95"/>
      <c r="N117" s="94"/>
      <c r="O117" s="94" t="s">
        <v>245</v>
      </c>
      <c r="P117" s="94" t="s">
        <v>500</v>
      </c>
      <c r="Q117" s="98" t="s">
        <v>4649</v>
      </c>
      <c r="R117" s="98" t="s">
        <v>12282</v>
      </c>
      <c r="S117" s="99" t="s">
        <v>235</v>
      </c>
      <c r="T117" s="94" t="s">
        <v>470</v>
      </c>
      <c r="U117" s="120"/>
      <c r="V117" s="120"/>
      <c r="W117" s="100" t="str">
        <f>VLOOKUP(TRIM(X117),X10:Y92,2,FALSE)</f>
        <v>Andy</v>
      </c>
      <c r="X117" s="121" t="str">
        <f t="shared" si="12"/>
        <v>4.1</v>
      </c>
      <c r="Y117" s="124">
        <f t="shared" si="13"/>
        <v>0</v>
      </c>
      <c r="Z117" s="121">
        <f t="shared" si="14"/>
        <v>0</v>
      </c>
      <c r="AA117" s="121">
        <f t="shared" si="15"/>
        <v>18</v>
      </c>
      <c r="AB117" s="121">
        <f t="shared" si="16"/>
        <v>0</v>
      </c>
      <c r="AC117" s="121">
        <f t="shared" si="17"/>
        <v>0</v>
      </c>
      <c r="AD117" s="1" t="s">
        <v>526</v>
      </c>
    </row>
    <row r="118" spans="1:30" ht="35.25" customHeight="1" x14ac:dyDescent="0.25">
      <c r="A118" s="89" t="s">
        <v>225</v>
      </c>
      <c r="B118" s="94" t="s">
        <v>227</v>
      </c>
      <c r="C118" s="91" t="s">
        <v>98</v>
      </c>
      <c r="D118" s="91" t="s">
        <v>57</v>
      </c>
      <c r="E118" s="122" t="s">
        <v>7007</v>
      </c>
      <c r="F118" s="92" t="s">
        <v>12</v>
      </c>
      <c r="G118" s="92" t="s">
        <v>104</v>
      </c>
      <c r="H118" s="92" t="s">
        <v>8648</v>
      </c>
      <c r="I118" s="162" t="s">
        <v>8649</v>
      </c>
      <c r="J118" s="96"/>
      <c r="K118" s="95"/>
      <c r="L118" s="96"/>
      <c r="M118" s="95"/>
      <c r="N118" s="94"/>
      <c r="O118" s="94" t="s">
        <v>125</v>
      </c>
      <c r="P118" s="94" t="s">
        <v>8650</v>
      </c>
      <c r="Q118" s="98" t="s">
        <v>8617</v>
      </c>
      <c r="R118" s="98" t="s">
        <v>235</v>
      </c>
      <c r="S118" s="99" t="s">
        <v>235</v>
      </c>
      <c r="T118" s="94" t="s">
        <v>374</v>
      </c>
      <c r="U118" s="120"/>
      <c r="V118" s="120"/>
      <c r="W118" s="100" t="str">
        <f>VLOOKUP(TRIM(X118),X10:Y92,2,FALSE)</f>
        <v>Andy</v>
      </c>
      <c r="X118" s="121" t="str">
        <f t="shared" si="12"/>
        <v>4.1</v>
      </c>
      <c r="Y118" s="124">
        <f t="shared" si="13"/>
        <v>0</v>
      </c>
      <c r="Z118" s="121">
        <f t="shared" si="14"/>
        <v>0</v>
      </c>
      <c r="AA118" s="121">
        <f t="shared" si="15"/>
        <v>18</v>
      </c>
      <c r="AB118" s="121">
        <f t="shared" si="16"/>
        <v>0</v>
      </c>
      <c r="AC118" s="121">
        <f t="shared" si="17"/>
        <v>0</v>
      </c>
      <c r="AD118" s="1" t="s">
        <v>526</v>
      </c>
    </row>
    <row r="119" spans="1:30" ht="35.25" customHeight="1" x14ac:dyDescent="0.25">
      <c r="A119" s="89" t="s">
        <v>225</v>
      </c>
      <c r="B119" s="94" t="s">
        <v>8632</v>
      </c>
      <c r="C119" s="91" t="s">
        <v>98</v>
      </c>
      <c r="D119" s="91" t="s">
        <v>57</v>
      </c>
      <c r="E119" s="122" t="s">
        <v>7008</v>
      </c>
      <c r="F119" s="92" t="s">
        <v>12</v>
      </c>
      <c r="G119" s="92" t="s">
        <v>105</v>
      </c>
      <c r="H119" s="92" t="s">
        <v>8651</v>
      </c>
      <c r="I119" s="162" t="s">
        <v>8652</v>
      </c>
      <c r="J119" s="96"/>
      <c r="K119" s="95"/>
      <c r="L119" s="96"/>
      <c r="M119" s="95"/>
      <c r="N119" s="94"/>
      <c r="O119" s="94" t="s">
        <v>245</v>
      </c>
      <c r="P119" s="94"/>
      <c r="Q119" s="98" t="s">
        <v>8618</v>
      </c>
      <c r="R119" s="98" t="s">
        <v>228</v>
      </c>
      <c r="S119" s="99" t="s">
        <v>228</v>
      </c>
      <c r="T119" s="94" t="s">
        <v>8653</v>
      </c>
      <c r="U119" s="120"/>
      <c r="V119" s="120"/>
      <c r="W119" s="100" t="str">
        <f>VLOOKUP(TRIM(X119),X10:Y92,2,FALSE)</f>
        <v>Andy</v>
      </c>
      <c r="X119" s="121" t="str">
        <f t="shared" si="12"/>
        <v>4.1</v>
      </c>
      <c r="Y119" s="124">
        <f t="shared" si="13"/>
        <v>0</v>
      </c>
      <c r="Z119" s="121">
        <f t="shared" si="14"/>
        <v>0</v>
      </c>
      <c r="AA119" s="121">
        <f t="shared" si="15"/>
        <v>18</v>
      </c>
      <c r="AB119" s="121">
        <f t="shared" si="16"/>
        <v>0</v>
      </c>
      <c r="AC119" s="121">
        <f t="shared" si="17"/>
        <v>0</v>
      </c>
      <c r="AD119" s="1" t="s">
        <v>526</v>
      </c>
    </row>
    <row r="120" spans="1:30" ht="35.25" customHeight="1" x14ac:dyDescent="0.25">
      <c r="A120" s="89" t="s">
        <v>225</v>
      </c>
      <c r="B120" s="94" t="s">
        <v>8633</v>
      </c>
      <c r="C120" s="91" t="s">
        <v>98</v>
      </c>
      <c r="D120" s="91" t="s">
        <v>57</v>
      </c>
      <c r="E120" s="122" t="s">
        <v>7009</v>
      </c>
      <c r="F120" s="92" t="s">
        <v>12</v>
      </c>
      <c r="G120" s="92" t="s">
        <v>105</v>
      </c>
      <c r="H120" s="92" t="s">
        <v>2636</v>
      </c>
      <c r="I120" s="162" t="s">
        <v>8654</v>
      </c>
      <c r="J120" s="96"/>
      <c r="K120" s="95"/>
      <c r="L120" s="96"/>
      <c r="M120" s="95"/>
      <c r="N120" s="94"/>
      <c r="O120" s="94" t="s">
        <v>245</v>
      </c>
      <c r="P120" s="94" t="s">
        <v>8655</v>
      </c>
      <c r="Q120" s="98" t="s">
        <v>8619</v>
      </c>
      <c r="R120" s="98" t="s">
        <v>228</v>
      </c>
      <c r="S120" s="99" t="s">
        <v>228</v>
      </c>
      <c r="T120" s="94" t="s">
        <v>8656</v>
      </c>
      <c r="U120" s="120"/>
      <c r="V120" s="120"/>
      <c r="W120" s="100" t="str">
        <f>VLOOKUP(TRIM(X120),X10:Y92,2,FALSE)</f>
        <v>Andy</v>
      </c>
      <c r="X120" s="121" t="str">
        <f t="shared" si="12"/>
        <v>4.1</v>
      </c>
      <c r="Y120" s="124">
        <f t="shared" si="13"/>
        <v>0</v>
      </c>
      <c r="Z120" s="121">
        <f t="shared" si="14"/>
        <v>0</v>
      </c>
      <c r="AA120" s="121">
        <f t="shared" si="15"/>
        <v>18</v>
      </c>
      <c r="AB120" s="121">
        <f t="shared" si="16"/>
        <v>0</v>
      </c>
      <c r="AC120" s="121">
        <f t="shared" si="17"/>
        <v>0</v>
      </c>
      <c r="AD120" s="1" t="s">
        <v>526</v>
      </c>
    </row>
    <row r="121" spans="1:30" ht="35.25" customHeight="1" x14ac:dyDescent="0.25">
      <c r="A121" s="89" t="s">
        <v>225</v>
      </c>
      <c r="B121" s="94" t="s">
        <v>227</v>
      </c>
      <c r="C121" s="91" t="s">
        <v>98</v>
      </c>
      <c r="D121" s="91" t="s">
        <v>57</v>
      </c>
      <c r="E121" s="122" t="s">
        <v>7010</v>
      </c>
      <c r="F121" s="92" t="s">
        <v>12</v>
      </c>
      <c r="G121" s="92" t="s">
        <v>104</v>
      </c>
      <c r="H121" s="92" t="s">
        <v>8657</v>
      </c>
      <c r="I121" s="162" t="s">
        <v>8658</v>
      </c>
      <c r="J121" s="96"/>
      <c r="K121" s="95"/>
      <c r="L121" s="96"/>
      <c r="M121" s="95"/>
      <c r="N121" s="94"/>
      <c r="O121" s="94" t="s">
        <v>239</v>
      </c>
      <c r="P121" s="94" t="s">
        <v>8659</v>
      </c>
      <c r="Q121" s="98" t="s">
        <v>8620</v>
      </c>
      <c r="R121" s="98" t="s">
        <v>12283</v>
      </c>
      <c r="S121" s="99" t="s">
        <v>230</v>
      </c>
      <c r="T121" s="94" t="s">
        <v>8660</v>
      </c>
      <c r="U121" s="120"/>
      <c r="V121" s="120"/>
      <c r="W121" s="100" t="str">
        <f>VLOOKUP(TRIM(X121),X10:Y92,2,FALSE)</f>
        <v>Andy</v>
      </c>
      <c r="X121" s="121" t="str">
        <f t="shared" si="12"/>
        <v>4.1</v>
      </c>
      <c r="Y121" s="124">
        <f t="shared" si="13"/>
        <v>0</v>
      </c>
      <c r="Z121" s="121">
        <f t="shared" si="14"/>
        <v>0</v>
      </c>
      <c r="AA121" s="121">
        <f t="shared" si="15"/>
        <v>18</v>
      </c>
      <c r="AB121" s="121">
        <f t="shared" si="16"/>
        <v>0</v>
      </c>
      <c r="AC121" s="121">
        <f t="shared" si="17"/>
        <v>0</v>
      </c>
      <c r="AD121" s="1" t="s">
        <v>526</v>
      </c>
    </row>
    <row r="122" spans="1:30" ht="35.25" customHeight="1" x14ac:dyDescent="0.25">
      <c r="A122" s="89" t="s">
        <v>225</v>
      </c>
      <c r="B122" s="94" t="s">
        <v>8634</v>
      </c>
      <c r="C122" s="91" t="s">
        <v>98</v>
      </c>
      <c r="D122" s="91" t="s">
        <v>57</v>
      </c>
      <c r="E122" s="122" t="s">
        <v>7011</v>
      </c>
      <c r="F122" s="92" t="s">
        <v>12</v>
      </c>
      <c r="G122" s="92" t="s">
        <v>104</v>
      </c>
      <c r="H122" s="92" t="s">
        <v>8661</v>
      </c>
      <c r="I122" s="162" t="s">
        <v>8662</v>
      </c>
      <c r="J122" s="96"/>
      <c r="K122" s="95"/>
      <c r="L122" s="96"/>
      <c r="M122" s="95"/>
      <c r="N122" s="94"/>
      <c r="O122" s="94" t="s">
        <v>125</v>
      </c>
      <c r="P122" s="94" t="s">
        <v>8663</v>
      </c>
      <c r="Q122" s="98" t="s">
        <v>8664</v>
      </c>
      <c r="R122" s="98" t="s">
        <v>12209</v>
      </c>
      <c r="S122" s="99" t="s">
        <v>235</v>
      </c>
      <c r="T122" s="94" t="s">
        <v>8665</v>
      </c>
      <c r="U122" s="120"/>
      <c r="V122" s="120"/>
      <c r="W122" s="100" t="str">
        <f>VLOOKUP(TRIM(X122),X10:Y92,2,FALSE)</f>
        <v>Andy</v>
      </c>
      <c r="X122" s="121" t="str">
        <f t="shared" si="12"/>
        <v>4.1</v>
      </c>
      <c r="Y122" s="124">
        <f t="shared" si="13"/>
        <v>0</v>
      </c>
      <c r="Z122" s="121">
        <f t="shared" si="14"/>
        <v>0</v>
      </c>
      <c r="AA122" s="121">
        <f t="shared" si="15"/>
        <v>18</v>
      </c>
      <c r="AB122" s="121">
        <f t="shared" si="16"/>
        <v>0</v>
      </c>
      <c r="AC122" s="121">
        <f t="shared" si="17"/>
        <v>0</v>
      </c>
      <c r="AD122" s="1" t="s">
        <v>526</v>
      </c>
    </row>
    <row r="123" spans="1:30" ht="35.25" customHeight="1" x14ac:dyDescent="0.25">
      <c r="A123" s="89" t="s">
        <v>225</v>
      </c>
      <c r="B123" s="94" t="s">
        <v>8635</v>
      </c>
      <c r="C123" s="91" t="s">
        <v>98</v>
      </c>
      <c r="D123" s="91" t="s">
        <v>57</v>
      </c>
      <c r="E123" s="122" t="s">
        <v>7012</v>
      </c>
      <c r="F123" s="92" t="s">
        <v>12</v>
      </c>
      <c r="G123" s="92" t="s">
        <v>104</v>
      </c>
      <c r="H123" s="92" t="s">
        <v>8666</v>
      </c>
      <c r="I123" s="162" t="s">
        <v>8667</v>
      </c>
      <c r="J123" s="96"/>
      <c r="K123" s="95"/>
      <c r="L123" s="96"/>
      <c r="M123" s="95"/>
      <c r="N123" s="94"/>
      <c r="O123" s="94" t="s">
        <v>245</v>
      </c>
      <c r="P123" s="94" t="s">
        <v>253</v>
      </c>
      <c r="Q123" s="98" t="s">
        <v>8621</v>
      </c>
      <c r="R123" s="98" t="s">
        <v>12210</v>
      </c>
      <c r="S123" s="99" t="s">
        <v>235</v>
      </c>
      <c r="T123" s="94" t="s">
        <v>8668</v>
      </c>
      <c r="U123" s="120"/>
      <c r="V123" s="120"/>
      <c r="W123" s="100" t="str">
        <f>VLOOKUP(TRIM(X123),X10:Y92,2,FALSE)</f>
        <v>Andy</v>
      </c>
      <c r="X123" s="121" t="str">
        <f t="shared" si="12"/>
        <v>4.1</v>
      </c>
      <c r="Y123" s="124">
        <f t="shared" si="13"/>
        <v>0</v>
      </c>
      <c r="Z123" s="121">
        <f t="shared" si="14"/>
        <v>0</v>
      </c>
      <c r="AA123" s="121">
        <f t="shared" si="15"/>
        <v>18</v>
      </c>
      <c r="AB123" s="121">
        <f t="shared" si="16"/>
        <v>0</v>
      </c>
      <c r="AC123" s="121">
        <f t="shared" si="17"/>
        <v>0</v>
      </c>
      <c r="AD123" s="1" t="s">
        <v>526</v>
      </c>
    </row>
    <row r="124" spans="1:30" ht="35.25" customHeight="1" x14ac:dyDescent="0.25">
      <c r="A124" s="89" t="s">
        <v>225</v>
      </c>
      <c r="B124" s="94" t="s">
        <v>8636</v>
      </c>
      <c r="C124" s="91" t="s">
        <v>98</v>
      </c>
      <c r="D124" s="91" t="s">
        <v>57</v>
      </c>
      <c r="E124" s="122" t="s">
        <v>7013</v>
      </c>
      <c r="F124" s="92" t="s">
        <v>12</v>
      </c>
      <c r="G124" s="92" t="s">
        <v>104</v>
      </c>
      <c r="H124" s="92" t="s">
        <v>8669</v>
      </c>
      <c r="I124" s="162" t="s">
        <v>8670</v>
      </c>
      <c r="J124" s="96"/>
      <c r="K124" s="95"/>
      <c r="L124" s="96"/>
      <c r="M124" s="95"/>
      <c r="N124" s="94"/>
      <c r="O124" s="94" t="s">
        <v>245</v>
      </c>
      <c r="P124" s="94" t="s">
        <v>8671</v>
      </c>
      <c r="Q124" s="98" t="s">
        <v>8622</v>
      </c>
      <c r="R124" s="98" t="s">
        <v>12284</v>
      </c>
      <c r="S124" s="99" t="s">
        <v>230</v>
      </c>
      <c r="T124" s="94" t="s">
        <v>602</v>
      </c>
      <c r="U124" s="120"/>
      <c r="V124" s="120"/>
      <c r="W124" s="100" t="str">
        <f>VLOOKUP(TRIM(X124),X10:Y92,2,FALSE)</f>
        <v>Andy</v>
      </c>
      <c r="X124" s="121" t="str">
        <f t="shared" si="12"/>
        <v>4.1</v>
      </c>
      <c r="Y124" s="124">
        <f t="shared" si="13"/>
        <v>0</v>
      </c>
      <c r="Z124" s="121">
        <f t="shared" si="14"/>
        <v>0</v>
      </c>
      <c r="AA124" s="121">
        <f t="shared" si="15"/>
        <v>18</v>
      </c>
      <c r="AB124" s="121">
        <f t="shared" si="16"/>
        <v>0</v>
      </c>
      <c r="AC124" s="121">
        <f t="shared" si="17"/>
        <v>0</v>
      </c>
    </row>
    <row r="125" spans="1:30" ht="35.25" customHeight="1" x14ac:dyDescent="0.25">
      <c r="A125" s="89" t="s">
        <v>225</v>
      </c>
      <c r="B125" s="94" t="s">
        <v>227</v>
      </c>
      <c r="C125" s="91" t="s">
        <v>98</v>
      </c>
      <c r="D125" s="91" t="s">
        <v>57</v>
      </c>
      <c r="E125" s="122" t="s">
        <v>7014</v>
      </c>
      <c r="F125" s="92" t="s">
        <v>12</v>
      </c>
      <c r="G125" s="92" t="s">
        <v>104</v>
      </c>
      <c r="H125" s="92" t="s">
        <v>8672</v>
      </c>
      <c r="I125" s="162" t="s">
        <v>8673</v>
      </c>
      <c r="J125" s="96"/>
      <c r="K125" s="95"/>
      <c r="L125" s="96"/>
      <c r="M125" s="95"/>
      <c r="N125" s="94"/>
      <c r="O125" s="94" t="s">
        <v>245</v>
      </c>
      <c r="P125" s="94" t="s">
        <v>500</v>
      </c>
      <c r="Q125" s="98" t="s">
        <v>8623</v>
      </c>
      <c r="R125" s="98" t="s">
        <v>235</v>
      </c>
      <c r="S125" s="99" t="s">
        <v>235</v>
      </c>
      <c r="T125" s="94" t="s">
        <v>602</v>
      </c>
      <c r="U125" s="120"/>
      <c r="V125" s="120"/>
      <c r="W125" s="100" t="str">
        <f>VLOOKUP(TRIM(X125),X10:Y92,2,FALSE)</f>
        <v>Andy</v>
      </c>
      <c r="X125" s="121" t="str">
        <f t="shared" si="12"/>
        <v>4.1</v>
      </c>
      <c r="Y125" s="124">
        <f t="shared" si="13"/>
        <v>0</v>
      </c>
      <c r="Z125" s="121">
        <f t="shared" si="14"/>
        <v>0</v>
      </c>
      <c r="AA125" s="121">
        <f t="shared" si="15"/>
        <v>18</v>
      </c>
      <c r="AB125" s="121">
        <f t="shared" si="16"/>
        <v>0</v>
      </c>
      <c r="AC125" s="121">
        <f t="shared" si="17"/>
        <v>0</v>
      </c>
    </row>
    <row r="126" spans="1:30" ht="37.15" customHeight="1" x14ac:dyDescent="0.25">
      <c r="A126" s="89" t="s">
        <v>225</v>
      </c>
      <c r="B126" s="94" t="s">
        <v>8637</v>
      </c>
      <c r="C126" s="91" t="s">
        <v>98</v>
      </c>
      <c r="D126" s="91" t="s">
        <v>57</v>
      </c>
      <c r="E126" s="122" t="s">
        <v>7015</v>
      </c>
      <c r="F126" s="92" t="s">
        <v>12</v>
      </c>
      <c r="G126" s="92" t="s">
        <v>105</v>
      </c>
      <c r="H126" s="162" t="s">
        <v>8674</v>
      </c>
      <c r="I126" s="162" t="s">
        <v>8675</v>
      </c>
      <c r="J126" s="96"/>
      <c r="K126" s="95"/>
      <c r="L126" s="96"/>
      <c r="M126" s="95"/>
      <c r="N126" s="94"/>
      <c r="O126" s="94" t="s">
        <v>245</v>
      </c>
      <c r="P126" s="94" t="s">
        <v>253</v>
      </c>
      <c r="Q126" s="98" t="s">
        <v>8624</v>
      </c>
      <c r="R126" s="98" t="s">
        <v>228</v>
      </c>
      <c r="S126" s="99" t="s">
        <v>228</v>
      </c>
      <c r="T126" s="94" t="s">
        <v>8676</v>
      </c>
      <c r="U126" s="120"/>
      <c r="V126" s="120"/>
      <c r="W126" s="100" t="str">
        <f>VLOOKUP(TRIM(X126),X10:Y92,2,FALSE)</f>
        <v>Andy</v>
      </c>
      <c r="X126" s="121" t="str">
        <f t="shared" si="12"/>
        <v>4.1</v>
      </c>
      <c r="Y126" s="124">
        <f t="shared" si="13"/>
        <v>0</v>
      </c>
      <c r="Z126" s="121">
        <f t="shared" si="14"/>
        <v>0</v>
      </c>
      <c r="AA126" s="121">
        <f t="shared" si="15"/>
        <v>18</v>
      </c>
      <c r="AB126" s="121">
        <f t="shared" si="16"/>
        <v>0</v>
      </c>
      <c r="AC126" s="121">
        <f t="shared" si="17"/>
        <v>0</v>
      </c>
      <c r="AD126" s="1" t="s">
        <v>526</v>
      </c>
    </row>
    <row r="127" spans="1:30" ht="35.25" customHeight="1" x14ac:dyDescent="0.25">
      <c r="A127" s="89" t="s">
        <v>225</v>
      </c>
      <c r="B127" s="94" t="s">
        <v>8638</v>
      </c>
      <c r="C127" s="91" t="s">
        <v>98</v>
      </c>
      <c r="D127" s="91" t="s">
        <v>57</v>
      </c>
      <c r="E127" s="122" t="s">
        <v>7016</v>
      </c>
      <c r="F127" s="92" t="s">
        <v>12</v>
      </c>
      <c r="G127" s="92" t="s">
        <v>105</v>
      </c>
      <c r="H127" s="92" t="s">
        <v>8677</v>
      </c>
      <c r="I127" s="162" t="s">
        <v>8678</v>
      </c>
      <c r="J127" s="96"/>
      <c r="K127" s="95"/>
      <c r="L127" s="96"/>
      <c r="M127" s="95"/>
      <c r="N127" s="94"/>
      <c r="O127" s="94" t="s">
        <v>245</v>
      </c>
      <c r="P127" s="94" t="s">
        <v>8679</v>
      </c>
      <c r="Q127" s="98" t="s">
        <v>8680</v>
      </c>
      <c r="R127" s="98" t="s">
        <v>228</v>
      </c>
      <c r="S127" s="99" t="s">
        <v>228</v>
      </c>
      <c r="T127" s="94" t="s">
        <v>8681</v>
      </c>
      <c r="U127" s="120"/>
      <c r="V127" s="120"/>
      <c r="W127" s="100" t="str">
        <f>VLOOKUP(TRIM(X127),X10:Y92,2,FALSE)</f>
        <v>Andy</v>
      </c>
      <c r="X127" s="121" t="str">
        <f t="shared" si="12"/>
        <v>4.1</v>
      </c>
      <c r="Y127" s="124">
        <f t="shared" si="13"/>
        <v>0</v>
      </c>
      <c r="Z127" s="121">
        <f t="shared" si="14"/>
        <v>0</v>
      </c>
      <c r="AA127" s="121">
        <f t="shared" si="15"/>
        <v>18</v>
      </c>
      <c r="AB127" s="121">
        <f t="shared" si="16"/>
        <v>0</v>
      </c>
      <c r="AC127" s="121">
        <f t="shared" si="17"/>
        <v>0</v>
      </c>
      <c r="AD127" s="1" t="s">
        <v>526</v>
      </c>
    </row>
    <row r="128" spans="1:30" ht="35.25" customHeight="1" x14ac:dyDescent="0.25">
      <c r="A128" s="89" t="s">
        <v>225</v>
      </c>
      <c r="B128" s="94" t="s">
        <v>8639</v>
      </c>
      <c r="C128" s="91" t="s">
        <v>98</v>
      </c>
      <c r="D128" s="91" t="s">
        <v>57</v>
      </c>
      <c r="E128" s="122" t="s">
        <v>7017</v>
      </c>
      <c r="F128" s="92" t="s">
        <v>12</v>
      </c>
      <c r="G128" s="92" t="s">
        <v>104</v>
      </c>
      <c r="H128" s="92" t="s">
        <v>8682</v>
      </c>
      <c r="I128" s="162" t="s">
        <v>8683</v>
      </c>
      <c r="J128" s="96"/>
      <c r="K128" s="95"/>
      <c r="L128" s="96"/>
      <c r="M128" s="95"/>
      <c r="N128" s="94"/>
      <c r="O128" s="94" t="s">
        <v>245</v>
      </c>
      <c r="P128" s="94" t="s">
        <v>8671</v>
      </c>
      <c r="Q128" s="98" t="s">
        <v>8625</v>
      </c>
      <c r="R128" s="98" t="s">
        <v>12285</v>
      </c>
      <c r="S128" s="99" t="s">
        <v>230</v>
      </c>
      <c r="T128" s="94" t="s">
        <v>8684</v>
      </c>
      <c r="U128" s="120"/>
      <c r="V128" s="120"/>
      <c r="W128" s="100" t="str">
        <f>VLOOKUP(TRIM(X128),X10:Y92,2,FALSE)</f>
        <v>Andy</v>
      </c>
      <c r="X128" s="121" t="str">
        <f t="shared" si="12"/>
        <v>4.1</v>
      </c>
      <c r="Y128" s="124">
        <f t="shared" si="13"/>
        <v>0</v>
      </c>
      <c r="Z128" s="121">
        <f t="shared" si="14"/>
        <v>0</v>
      </c>
      <c r="AA128" s="121">
        <f t="shared" si="15"/>
        <v>18</v>
      </c>
      <c r="AB128" s="121">
        <f t="shared" si="16"/>
        <v>0</v>
      </c>
      <c r="AC128" s="121">
        <f t="shared" si="17"/>
        <v>0</v>
      </c>
    </row>
    <row r="129" spans="1:30" ht="35.25" customHeight="1" x14ac:dyDescent="0.25">
      <c r="A129" s="89" t="s">
        <v>225</v>
      </c>
      <c r="B129" s="94" t="s">
        <v>8640</v>
      </c>
      <c r="C129" s="91" t="s">
        <v>98</v>
      </c>
      <c r="D129" s="91" t="s">
        <v>205</v>
      </c>
      <c r="E129" s="122" t="s">
        <v>7018</v>
      </c>
      <c r="F129" s="92" t="s">
        <v>12</v>
      </c>
      <c r="G129" s="92" t="s">
        <v>104</v>
      </c>
      <c r="H129" s="92" t="s">
        <v>8685</v>
      </c>
      <c r="I129" s="162" t="s">
        <v>8686</v>
      </c>
      <c r="J129" s="96"/>
      <c r="K129" s="95"/>
      <c r="L129" s="96"/>
      <c r="M129" s="95"/>
      <c r="N129" s="94"/>
      <c r="O129" s="94" t="s">
        <v>245</v>
      </c>
      <c r="P129" s="94" t="s">
        <v>460</v>
      </c>
      <c r="Q129" s="98" t="s">
        <v>8626</v>
      </c>
      <c r="R129" s="98" t="s">
        <v>12286</v>
      </c>
      <c r="S129" s="99" t="s">
        <v>230</v>
      </c>
      <c r="T129" s="94" t="s">
        <v>8687</v>
      </c>
      <c r="U129" s="120"/>
      <c r="V129" s="120"/>
      <c r="W129" s="100" t="str">
        <f>VLOOKUP(TRIM(X129),X10:Y92,2,FALSE)</f>
        <v>Tao</v>
      </c>
      <c r="X129" s="121" t="str">
        <f t="shared" si="12"/>
        <v>8.11</v>
      </c>
      <c r="Y129" s="124">
        <f t="shared" si="13"/>
        <v>0</v>
      </c>
      <c r="Z129" s="121">
        <f t="shared" si="14"/>
        <v>0</v>
      </c>
      <c r="AA129" s="121">
        <f t="shared" si="15"/>
        <v>20</v>
      </c>
      <c r="AB129" s="121">
        <f t="shared" si="16"/>
        <v>0</v>
      </c>
      <c r="AC129" s="121">
        <f t="shared" si="17"/>
        <v>0</v>
      </c>
    </row>
    <row r="130" spans="1:30" ht="35.25" customHeight="1" x14ac:dyDescent="0.25">
      <c r="A130" s="89" t="s">
        <v>225</v>
      </c>
      <c r="B130" s="94" t="s">
        <v>227</v>
      </c>
      <c r="C130" s="91" t="s">
        <v>98</v>
      </c>
      <c r="D130" s="91" t="s">
        <v>196</v>
      </c>
      <c r="E130" s="122" t="s">
        <v>7019</v>
      </c>
      <c r="F130" s="92" t="s">
        <v>12</v>
      </c>
      <c r="G130" s="92" t="s">
        <v>104</v>
      </c>
      <c r="H130" s="92" t="s">
        <v>8688</v>
      </c>
      <c r="I130" s="162" t="s">
        <v>8689</v>
      </c>
      <c r="J130" s="96"/>
      <c r="K130" s="95"/>
      <c r="L130" s="96"/>
      <c r="M130" s="95"/>
      <c r="N130" s="94"/>
      <c r="O130" s="94" t="s">
        <v>245</v>
      </c>
      <c r="P130" s="94" t="s">
        <v>287</v>
      </c>
      <c r="Q130" s="98" t="s">
        <v>8627</v>
      </c>
      <c r="R130" s="98" t="s">
        <v>228</v>
      </c>
      <c r="S130" s="99" t="s">
        <v>228</v>
      </c>
      <c r="T130" s="94" t="s">
        <v>8690</v>
      </c>
      <c r="U130" s="120"/>
      <c r="V130" s="120"/>
      <c r="W130" s="100" t="str">
        <f>VLOOKUP(TRIM(X130),X10:Y92,2,FALSE)</f>
        <v>Puneet</v>
      </c>
      <c r="X130" s="121" t="str">
        <f t="shared" si="12"/>
        <v>8.2</v>
      </c>
      <c r="Y130" s="124">
        <f t="shared" si="13"/>
        <v>0</v>
      </c>
      <c r="Z130" s="121">
        <f t="shared" si="14"/>
        <v>0</v>
      </c>
      <c r="AA130" s="121">
        <f t="shared" si="15"/>
        <v>18</v>
      </c>
      <c r="AB130" s="121">
        <f t="shared" si="16"/>
        <v>0</v>
      </c>
      <c r="AC130" s="121">
        <f t="shared" si="17"/>
        <v>0</v>
      </c>
    </row>
    <row r="131" spans="1:30" ht="35.25" customHeight="1" x14ac:dyDescent="0.25">
      <c r="A131" s="89" t="s">
        <v>225</v>
      </c>
      <c r="B131" s="94" t="s">
        <v>8641</v>
      </c>
      <c r="C131" s="91" t="s">
        <v>98</v>
      </c>
      <c r="D131" s="91" t="s">
        <v>57</v>
      </c>
      <c r="E131" s="122" t="s">
        <v>7020</v>
      </c>
      <c r="F131" s="92" t="s">
        <v>12</v>
      </c>
      <c r="G131" s="92" t="s">
        <v>105</v>
      </c>
      <c r="H131" s="92" t="s">
        <v>8691</v>
      </c>
      <c r="I131" s="162" t="s">
        <v>8692</v>
      </c>
      <c r="J131" s="96"/>
      <c r="K131" s="95"/>
      <c r="L131" s="96"/>
      <c r="M131" s="95"/>
      <c r="N131" s="94"/>
      <c r="O131" s="94" t="s">
        <v>245</v>
      </c>
      <c r="P131" s="94" t="s">
        <v>8693</v>
      </c>
      <c r="Q131" s="98" t="s">
        <v>8694</v>
      </c>
      <c r="R131" s="98" t="s">
        <v>228</v>
      </c>
      <c r="S131" s="99" t="s">
        <v>228</v>
      </c>
      <c r="T131" s="94" t="s">
        <v>238</v>
      </c>
      <c r="U131" s="120"/>
      <c r="V131" s="120"/>
      <c r="W131" s="100" t="str">
        <f>VLOOKUP(TRIM(X131),X10:Y92,2,FALSE)</f>
        <v>Andy</v>
      </c>
      <c r="X131" s="121" t="str">
        <f t="shared" si="12"/>
        <v>4.1</v>
      </c>
      <c r="Y131" s="124">
        <f t="shared" si="13"/>
        <v>0</v>
      </c>
      <c r="Z131" s="121">
        <f t="shared" si="14"/>
        <v>0</v>
      </c>
      <c r="AA131" s="121">
        <f t="shared" si="15"/>
        <v>18</v>
      </c>
      <c r="AB131" s="121">
        <f t="shared" si="16"/>
        <v>0</v>
      </c>
      <c r="AC131" s="121">
        <f t="shared" si="17"/>
        <v>0</v>
      </c>
      <c r="AD131" s="1" t="s">
        <v>526</v>
      </c>
    </row>
    <row r="132" spans="1:30" ht="35.25" customHeight="1" x14ac:dyDescent="0.25">
      <c r="A132" s="89" t="s">
        <v>225</v>
      </c>
      <c r="B132" s="94" t="s">
        <v>8642</v>
      </c>
      <c r="C132" s="91" t="s">
        <v>98</v>
      </c>
      <c r="D132" s="91" t="s">
        <v>57</v>
      </c>
      <c r="E132" s="122" t="s">
        <v>7021</v>
      </c>
      <c r="F132" s="92" t="s">
        <v>12</v>
      </c>
      <c r="G132" s="92" t="s">
        <v>105</v>
      </c>
      <c r="H132" s="92" t="s">
        <v>8695</v>
      </c>
      <c r="I132" s="162" t="s">
        <v>8696</v>
      </c>
      <c r="J132" s="96"/>
      <c r="K132" s="95"/>
      <c r="L132" s="96"/>
      <c r="M132" s="95"/>
      <c r="N132" s="94"/>
      <c r="O132" s="94" t="s">
        <v>245</v>
      </c>
      <c r="P132" s="94" t="s">
        <v>8697</v>
      </c>
      <c r="Q132" s="98" t="s">
        <v>8698</v>
      </c>
      <c r="R132" s="98" t="s">
        <v>228</v>
      </c>
      <c r="S132" s="99" t="s">
        <v>228</v>
      </c>
      <c r="T132" s="94" t="s">
        <v>238</v>
      </c>
      <c r="U132" s="120"/>
      <c r="V132" s="120"/>
      <c r="W132" s="100" t="str">
        <f>VLOOKUP(TRIM(X132),X10:Y92,2,FALSE)</f>
        <v>Andy</v>
      </c>
      <c r="X132" s="121" t="str">
        <f t="shared" si="12"/>
        <v>4.1</v>
      </c>
      <c r="Y132" s="124">
        <f t="shared" si="13"/>
        <v>0</v>
      </c>
      <c r="Z132" s="121">
        <f t="shared" si="14"/>
        <v>0</v>
      </c>
      <c r="AA132" s="121">
        <f t="shared" si="15"/>
        <v>18</v>
      </c>
      <c r="AB132" s="121">
        <f t="shared" si="16"/>
        <v>0</v>
      </c>
      <c r="AC132" s="121">
        <f t="shared" si="17"/>
        <v>0</v>
      </c>
      <c r="AD132" s="1" t="s">
        <v>526</v>
      </c>
    </row>
    <row r="133" spans="1:30" ht="35.25" customHeight="1" x14ac:dyDescent="0.25">
      <c r="A133" s="89" t="s">
        <v>225</v>
      </c>
      <c r="B133" s="94" t="s">
        <v>8643</v>
      </c>
      <c r="C133" s="91" t="s">
        <v>98</v>
      </c>
      <c r="D133" s="91" t="s">
        <v>196</v>
      </c>
      <c r="E133" s="122" t="s">
        <v>7022</v>
      </c>
      <c r="F133" s="92" t="s">
        <v>12</v>
      </c>
      <c r="G133" s="92" t="s">
        <v>104</v>
      </c>
      <c r="H133" s="92" t="s">
        <v>8699</v>
      </c>
      <c r="I133" s="162" t="s">
        <v>8700</v>
      </c>
      <c r="J133" s="96"/>
      <c r="K133" s="95"/>
      <c r="L133" s="96"/>
      <c r="M133" s="95"/>
      <c r="N133" s="94"/>
      <c r="O133" s="94" t="s">
        <v>245</v>
      </c>
      <c r="P133" s="94"/>
      <c r="Q133" s="98" t="s">
        <v>8628</v>
      </c>
      <c r="R133" s="98" t="s">
        <v>12287</v>
      </c>
      <c r="S133" s="99" t="s">
        <v>230</v>
      </c>
      <c r="T133" s="94" t="s">
        <v>238</v>
      </c>
      <c r="U133" s="120"/>
      <c r="V133" s="120"/>
      <c r="W133" s="100" t="str">
        <f>VLOOKUP(TRIM(X133),X10:Y92,2,FALSE)</f>
        <v>Puneet</v>
      </c>
      <c r="X133" s="121" t="str">
        <f t="shared" si="12"/>
        <v>8.2</v>
      </c>
      <c r="Y133" s="124">
        <f t="shared" si="13"/>
        <v>0</v>
      </c>
      <c r="Z133" s="121">
        <f t="shared" si="14"/>
        <v>0</v>
      </c>
      <c r="AA133" s="121">
        <f t="shared" si="15"/>
        <v>18</v>
      </c>
      <c r="AB133" s="121">
        <f t="shared" si="16"/>
        <v>0</v>
      </c>
      <c r="AC133" s="121">
        <f t="shared" si="17"/>
        <v>0</v>
      </c>
      <c r="AD133" s="1" t="s">
        <v>526</v>
      </c>
    </row>
    <row r="134" spans="1:30" ht="35.25" customHeight="1" x14ac:dyDescent="0.25">
      <c r="A134" s="89" t="s">
        <v>225</v>
      </c>
      <c r="B134" s="94" t="s">
        <v>8644</v>
      </c>
      <c r="C134" s="91" t="s">
        <v>98</v>
      </c>
      <c r="D134" s="91" t="s">
        <v>57</v>
      </c>
      <c r="E134" s="122" t="s">
        <v>7023</v>
      </c>
      <c r="F134" s="92" t="s">
        <v>12</v>
      </c>
      <c r="G134" s="92" t="s">
        <v>105</v>
      </c>
      <c r="H134" s="92" t="s">
        <v>2321</v>
      </c>
      <c r="I134" s="162" t="s">
        <v>8701</v>
      </c>
      <c r="J134" s="96"/>
      <c r="K134" s="95"/>
      <c r="L134" s="96"/>
      <c r="M134" s="95"/>
      <c r="N134" s="94"/>
      <c r="O134" s="94" t="s">
        <v>245</v>
      </c>
      <c r="P134" s="94" t="s">
        <v>8702</v>
      </c>
      <c r="Q134" s="98" t="s">
        <v>8629</v>
      </c>
      <c r="R134" s="98" t="s">
        <v>228</v>
      </c>
      <c r="S134" s="99" t="s">
        <v>228</v>
      </c>
      <c r="T134" s="94" t="s">
        <v>8703</v>
      </c>
      <c r="U134" s="120"/>
      <c r="V134" s="120"/>
      <c r="W134" s="100" t="str">
        <f>VLOOKUP(TRIM(X134),X10:Y92,2,FALSE)</f>
        <v>Andy</v>
      </c>
      <c r="X134" s="121" t="str">
        <f t="shared" si="12"/>
        <v>4.1</v>
      </c>
      <c r="Y134" s="124">
        <f t="shared" si="13"/>
        <v>0</v>
      </c>
      <c r="Z134" s="121">
        <f t="shared" si="14"/>
        <v>0</v>
      </c>
      <c r="AA134" s="121">
        <f t="shared" si="15"/>
        <v>18</v>
      </c>
      <c r="AB134" s="121">
        <f t="shared" si="16"/>
        <v>0</v>
      </c>
      <c r="AC134" s="121">
        <f t="shared" si="17"/>
        <v>0</v>
      </c>
      <c r="AD134" s="1" t="s">
        <v>526</v>
      </c>
    </row>
    <row r="135" spans="1:30" ht="35.25" customHeight="1" x14ac:dyDescent="0.25">
      <c r="A135" s="89" t="s">
        <v>225</v>
      </c>
      <c r="B135" s="94" t="s">
        <v>8645</v>
      </c>
      <c r="C135" s="91" t="s">
        <v>98</v>
      </c>
      <c r="D135" s="91" t="s">
        <v>57</v>
      </c>
      <c r="E135" s="122" t="s">
        <v>7024</v>
      </c>
      <c r="F135" s="92" t="s">
        <v>12</v>
      </c>
      <c r="G135" s="92" t="s">
        <v>105</v>
      </c>
      <c r="H135" s="92" t="s">
        <v>8704</v>
      </c>
      <c r="I135" s="162" t="s">
        <v>8705</v>
      </c>
      <c r="J135" s="96"/>
      <c r="K135" s="95"/>
      <c r="L135" s="96"/>
      <c r="M135" s="95"/>
      <c r="N135" s="94"/>
      <c r="O135" s="94" t="s">
        <v>245</v>
      </c>
      <c r="P135" s="94" t="s">
        <v>8693</v>
      </c>
      <c r="Q135" s="98" t="s">
        <v>8630</v>
      </c>
      <c r="R135" s="98" t="s">
        <v>228</v>
      </c>
      <c r="S135" s="99" t="s">
        <v>228</v>
      </c>
      <c r="T135" s="94" t="s">
        <v>8706</v>
      </c>
      <c r="U135" s="120"/>
      <c r="V135" s="120"/>
      <c r="W135" s="100" t="str">
        <f>VLOOKUP(TRIM(X135),X10:Y92,2,FALSE)</f>
        <v>Andy</v>
      </c>
      <c r="X135" s="121" t="str">
        <f t="shared" si="12"/>
        <v>4.1</v>
      </c>
      <c r="Y135" s="124">
        <f t="shared" si="13"/>
        <v>0</v>
      </c>
      <c r="Z135" s="121">
        <f t="shared" si="14"/>
        <v>0</v>
      </c>
      <c r="AA135" s="121">
        <f t="shared" si="15"/>
        <v>20</v>
      </c>
      <c r="AB135" s="121">
        <f t="shared" si="16"/>
        <v>0</v>
      </c>
      <c r="AC135" s="121">
        <f t="shared" si="17"/>
        <v>0</v>
      </c>
      <c r="AD135" s="1" t="s">
        <v>526</v>
      </c>
    </row>
    <row r="136" spans="1:30" ht="35.25" customHeight="1" x14ac:dyDescent="0.25">
      <c r="A136" s="89" t="s">
        <v>225</v>
      </c>
      <c r="B136" s="94" t="s">
        <v>8646</v>
      </c>
      <c r="C136" s="91" t="s">
        <v>98</v>
      </c>
      <c r="D136" s="91" t="s">
        <v>57</v>
      </c>
      <c r="E136" s="122" t="s">
        <v>7025</v>
      </c>
      <c r="F136" s="92" t="s">
        <v>12</v>
      </c>
      <c r="G136" s="92" t="s">
        <v>105</v>
      </c>
      <c r="H136" s="92" t="s">
        <v>8707</v>
      </c>
      <c r="I136" s="162" t="s">
        <v>8708</v>
      </c>
      <c r="J136" s="96"/>
      <c r="K136" s="95"/>
      <c r="L136" s="96"/>
      <c r="M136" s="95"/>
      <c r="N136" s="94"/>
      <c r="O136" s="94" t="s">
        <v>245</v>
      </c>
      <c r="P136" s="94" t="s">
        <v>8709</v>
      </c>
      <c r="Q136" s="98" t="s">
        <v>8710</v>
      </c>
      <c r="R136" s="98" t="s">
        <v>228</v>
      </c>
      <c r="S136" s="99" t="s">
        <v>228</v>
      </c>
      <c r="T136" s="94" t="s">
        <v>8711</v>
      </c>
      <c r="U136" s="120"/>
      <c r="V136" s="120"/>
      <c r="W136" s="100" t="str">
        <f>VLOOKUP(TRIM(X136),X10:Y92,2,FALSE)</f>
        <v>Andy</v>
      </c>
      <c r="X136" s="121" t="str">
        <f t="shared" si="12"/>
        <v>4.1</v>
      </c>
      <c r="Y136" s="124">
        <f t="shared" si="13"/>
        <v>0</v>
      </c>
      <c r="Z136" s="121">
        <f t="shared" si="14"/>
        <v>0</v>
      </c>
      <c r="AA136" s="121">
        <f t="shared" si="15"/>
        <v>18</v>
      </c>
      <c r="AB136" s="121">
        <f t="shared" si="16"/>
        <v>0</v>
      </c>
      <c r="AC136" s="121">
        <f t="shared" si="17"/>
        <v>0</v>
      </c>
      <c r="AD136" s="1" t="s">
        <v>526</v>
      </c>
    </row>
    <row r="137" spans="1:30" ht="37.15" customHeight="1" x14ac:dyDescent="0.25">
      <c r="A137" s="89" t="s">
        <v>225</v>
      </c>
      <c r="B137" s="94" t="s">
        <v>8647</v>
      </c>
      <c r="C137" s="91" t="s">
        <v>98</v>
      </c>
      <c r="D137" s="91" t="s">
        <v>197</v>
      </c>
      <c r="E137" s="122" t="s">
        <v>7026</v>
      </c>
      <c r="F137" s="92" t="s">
        <v>12</v>
      </c>
      <c r="G137" s="92" t="s">
        <v>104</v>
      </c>
      <c r="H137" s="92" t="s">
        <v>8712</v>
      </c>
      <c r="I137" s="162" t="s">
        <v>8713</v>
      </c>
      <c r="J137" s="96"/>
      <c r="K137" s="95"/>
      <c r="L137" s="96"/>
      <c r="M137" s="95"/>
      <c r="N137" s="94"/>
      <c r="O137" s="94" t="s">
        <v>245</v>
      </c>
      <c r="P137" s="94" t="s">
        <v>430</v>
      </c>
      <c r="Q137" s="98" t="s">
        <v>8631</v>
      </c>
      <c r="R137" s="98" t="s">
        <v>12288</v>
      </c>
      <c r="S137" s="99" t="s">
        <v>228</v>
      </c>
      <c r="T137" s="94" t="s">
        <v>8714</v>
      </c>
      <c r="U137" s="120"/>
      <c r="V137" s="120"/>
      <c r="W137" s="100" t="str">
        <f>VLOOKUP(TRIM(X137),X10:Y92,2,FALSE)</f>
        <v>Puneet</v>
      </c>
      <c r="X137" s="121" t="str">
        <f t="shared" si="12"/>
        <v>8.3</v>
      </c>
      <c r="Y137" s="124">
        <f t="shared" si="13"/>
        <v>0</v>
      </c>
      <c r="Z137" s="121">
        <f t="shared" si="14"/>
        <v>0</v>
      </c>
      <c r="AA137" s="121">
        <f t="shared" si="15"/>
        <v>18</v>
      </c>
      <c r="AB137" s="121">
        <f t="shared" si="16"/>
        <v>0</v>
      </c>
      <c r="AC137" s="121">
        <f t="shared" si="17"/>
        <v>0</v>
      </c>
      <c r="AD137" s="1" t="s">
        <v>526</v>
      </c>
    </row>
    <row r="138" spans="1:30" ht="37.15" customHeight="1" x14ac:dyDescent="0.25">
      <c r="A138" s="89" t="s">
        <v>225</v>
      </c>
      <c r="B138" s="94" t="s">
        <v>4635</v>
      </c>
      <c r="C138" s="91" t="s">
        <v>98</v>
      </c>
      <c r="D138" s="91" t="s">
        <v>57</v>
      </c>
      <c r="E138" s="122" t="s">
        <v>7027</v>
      </c>
      <c r="F138" s="92" t="s">
        <v>12</v>
      </c>
      <c r="G138" s="92" t="s">
        <v>105</v>
      </c>
      <c r="H138" s="92" t="s">
        <v>8715</v>
      </c>
      <c r="I138" s="162" t="s">
        <v>8716</v>
      </c>
      <c r="J138" s="96"/>
      <c r="K138" s="95"/>
      <c r="L138" s="96"/>
      <c r="M138" s="95"/>
      <c r="N138" s="94"/>
      <c r="O138" s="94" t="s">
        <v>245</v>
      </c>
      <c r="P138" s="94"/>
      <c r="Q138" s="98" t="s">
        <v>8717</v>
      </c>
      <c r="R138" s="98" t="s">
        <v>228</v>
      </c>
      <c r="S138" s="99" t="s">
        <v>228</v>
      </c>
      <c r="T138" s="94" t="s">
        <v>8718</v>
      </c>
      <c r="U138" s="120"/>
      <c r="V138" s="120"/>
      <c r="W138" s="100" t="str">
        <f>VLOOKUP(TRIM(X138),X10:Y92,2,FALSE)</f>
        <v>Andy</v>
      </c>
      <c r="X138" s="121" t="str">
        <f t="shared" si="12"/>
        <v>4.1</v>
      </c>
      <c r="Y138" s="124">
        <f t="shared" si="13"/>
        <v>0</v>
      </c>
      <c r="Z138" s="121">
        <f t="shared" si="14"/>
        <v>0</v>
      </c>
      <c r="AA138" s="121">
        <f t="shared" si="15"/>
        <v>18</v>
      </c>
      <c r="AB138" s="121">
        <f t="shared" si="16"/>
        <v>0</v>
      </c>
      <c r="AC138" s="121">
        <f t="shared" si="17"/>
        <v>0</v>
      </c>
      <c r="AD138" s="1" t="s">
        <v>526</v>
      </c>
    </row>
    <row r="139" spans="1:30" ht="37.15" customHeight="1" x14ac:dyDescent="0.25">
      <c r="A139" s="89" t="s">
        <v>225</v>
      </c>
      <c r="B139" s="94" t="s">
        <v>42</v>
      </c>
      <c r="C139" s="91" t="s">
        <v>98</v>
      </c>
      <c r="D139" s="91" t="s">
        <v>203</v>
      </c>
      <c r="E139" s="122" t="s">
        <v>7028</v>
      </c>
      <c r="F139" s="92" t="s">
        <v>388</v>
      </c>
      <c r="G139" s="92" t="s">
        <v>99</v>
      </c>
      <c r="H139" s="92" t="s">
        <v>10308</v>
      </c>
      <c r="I139" s="162" t="s">
        <v>2174</v>
      </c>
      <c r="J139" s="96" t="s">
        <v>266</v>
      </c>
      <c r="K139" s="95">
        <v>0</v>
      </c>
      <c r="L139" s="96"/>
      <c r="M139" s="95"/>
      <c r="N139" s="94" t="s">
        <v>2840</v>
      </c>
      <c r="O139" s="94" t="s">
        <v>245</v>
      </c>
      <c r="P139" s="94" t="s">
        <v>267</v>
      </c>
      <c r="Q139" s="98" t="s">
        <v>8728</v>
      </c>
      <c r="R139" s="98" t="s">
        <v>12289</v>
      </c>
      <c r="S139" s="99" t="s">
        <v>228</v>
      </c>
      <c r="T139" s="94" t="s">
        <v>2175</v>
      </c>
      <c r="U139" s="120"/>
      <c r="V139" s="120"/>
      <c r="W139" s="100" t="str">
        <f>VLOOKUP(TRIM(X139),X10:Y92,2,FALSE)</f>
        <v>Tao</v>
      </c>
      <c r="X139" s="121" t="str">
        <f t="shared" si="12"/>
        <v>8.9</v>
      </c>
      <c r="Y139" s="124">
        <f t="shared" si="13"/>
        <v>0</v>
      </c>
      <c r="Z139" s="121">
        <f t="shared" si="14"/>
        <v>0</v>
      </c>
      <c r="AA139" s="121">
        <f t="shared" si="15"/>
        <v>16</v>
      </c>
      <c r="AB139" s="121">
        <f t="shared" si="16"/>
        <v>0</v>
      </c>
      <c r="AC139" s="121">
        <f t="shared" si="17"/>
        <v>0</v>
      </c>
      <c r="AD139" s="1" t="s">
        <v>526</v>
      </c>
    </row>
    <row r="140" spans="1:30" ht="37.15" customHeight="1" x14ac:dyDescent="0.25">
      <c r="A140" s="89" t="s">
        <v>225</v>
      </c>
      <c r="B140" s="94" t="s">
        <v>10311</v>
      </c>
      <c r="C140" s="91" t="s">
        <v>98</v>
      </c>
      <c r="D140" s="91" t="s">
        <v>203</v>
      </c>
      <c r="E140" s="122" t="s">
        <v>7029</v>
      </c>
      <c r="F140" s="92" t="s">
        <v>15</v>
      </c>
      <c r="G140" s="92" t="s">
        <v>99</v>
      </c>
      <c r="H140" s="92" t="s">
        <v>8729</v>
      </c>
      <c r="I140" s="162" t="s">
        <v>10309</v>
      </c>
      <c r="J140" s="96" t="s">
        <v>247</v>
      </c>
      <c r="K140" s="95">
        <v>2689</v>
      </c>
      <c r="L140" s="96"/>
      <c r="M140" s="95" t="s">
        <v>254</v>
      </c>
      <c r="N140" s="94" t="s">
        <v>2840</v>
      </c>
      <c r="O140" s="94" t="s">
        <v>245</v>
      </c>
      <c r="P140" s="94" t="s">
        <v>2180</v>
      </c>
      <c r="Q140" s="98" t="s">
        <v>10310</v>
      </c>
      <c r="R140" s="98" t="s">
        <v>226</v>
      </c>
      <c r="S140" s="99" t="s">
        <v>5406</v>
      </c>
      <c r="T140" s="94" t="s">
        <v>292</v>
      </c>
      <c r="U140" s="120"/>
      <c r="V140" s="120"/>
      <c r="W140" s="100" t="str">
        <f>VLOOKUP(TRIM(X140),X10:Y92,2,FALSE)</f>
        <v>Tao</v>
      </c>
      <c r="X140" s="121" t="str">
        <f t="shared" si="12"/>
        <v>8.9</v>
      </c>
      <c r="Y140" s="124">
        <f t="shared" si="13"/>
        <v>1</v>
      </c>
      <c r="Z140" s="121">
        <f t="shared" si="14"/>
        <v>0</v>
      </c>
      <c r="AA140" s="121">
        <f t="shared" si="15"/>
        <v>52</v>
      </c>
      <c r="AB140" s="121">
        <f t="shared" si="16"/>
        <v>0</v>
      </c>
      <c r="AC140" s="121">
        <f t="shared" si="17"/>
        <v>0</v>
      </c>
      <c r="AD140" s="1" t="s">
        <v>526</v>
      </c>
    </row>
    <row r="141" spans="1:30" ht="37.15" customHeight="1" x14ac:dyDescent="0.25">
      <c r="A141" s="89" t="s">
        <v>225</v>
      </c>
      <c r="B141" s="94" t="s">
        <v>10314</v>
      </c>
      <c r="C141" s="91" t="s">
        <v>98</v>
      </c>
      <c r="D141" s="91" t="s">
        <v>199</v>
      </c>
      <c r="E141" s="122" t="s">
        <v>7030</v>
      </c>
      <c r="F141" s="92" t="s">
        <v>16</v>
      </c>
      <c r="G141" s="92" t="s">
        <v>99</v>
      </c>
      <c r="H141" s="92" t="s">
        <v>8730</v>
      </c>
      <c r="I141" s="162" t="s">
        <v>10312</v>
      </c>
      <c r="J141" s="96" t="s">
        <v>247</v>
      </c>
      <c r="K141" s="95">
        <v>2690</v>
      </c>
      <c r="L141" s="96"/>
      <c r="M141" s="95" t="s">
        <v>254</v>
      </c>
      <c r="N141" s="94" t="s">
        <v>2840</v>
      </c>
      <c r="O141" s="94" t="s">
        <v>245</v>
      </c>
      <c r="P141" s="94" t="s">
        <v>2093</v>
      </c>
      <c r="Q141" s="98" t="s">
        <v>10313</v>
      </c>
      <c r="R141" s="98" t="s">
        <v>12290</v>
      </c>
      <c r="S141" s="99" t="s">
        <v>280</v>
      </c>
      <c r="T141" s="94" t="s">
        <v>269</v>
      </c>
      <c r="U141" s="120"/>
      <c r="V141" s="120"/>
      <c r="W141" s="100" t="str">
        <f>VLOOKUP(TRIM(X141),X10:Y92,2,FALSE)</f>
        <v>Puneet</v>
      </c>
      <c r="X141" s="121" t="str">
        <f t="shared" si="12"/>
        <v>8.5</v>
      </c>
      <c r="Y141" s="124">
        <f t="shared" si="13"/>
        <v>0</v>
      </c>
      <c r="Z141" s="121">
        <f t="shared" si="14"/>
        <v>0</v>
      </c>
      <c r="AA141" s="121">
        <f t="shared" si="15"/>
        <v>20</v>
      </c>
      <c r="AB141" s="121">
        <f t="shared" si="16"/>
        <v>0</v>
      </c>
      <c r="AC141" s="121">
        <f t="shared" si="17"/>
        <v>0</v>
      </c>
    </row>
    <row r="142" spans="1:30" ht="37.15" customHeight="1" x14ac:dyDescent="0.25">
      <c r="A142" s="89" t="s">
        <v>225</v>
      </c>
      <c r="B142" s="94" t="s">
        <v>8726</v>
      </c>
      <c r="C142" s="91" t="s">
        <v>98</v>
      </c>
      <c r="D142" s="91" t="s">
        <v>57</v>
      </c>
      <c r="E142" s="122" t="s">
        <v>7031</v>
      </c>
      <c r="F142" s="92" t="s">
        <v>12</v>
      </c>
      <c r="G142" s="92" t="s">
        <v>104</v>
      </c>
      <c r="H142" s="92" t="s">
        <v>8731</v>
      </c>
      <c r="I142" s="162" t="s">
        <v>8732</v>
      </c>
      <c r="J142" s="96"/>
      <c r="K142" s="95"/>
      <c r="L142" s="96"/>
      <c r="M142" s="95"/>
      <c r="N142" s="94"/>
      <c r="O142" s="94"/>
      <c r="P142" s="94"/>
      <c r="Q142" s="98" t="s">
        <v>8721</v>
      </c>
      <c r="R142" s="98" t="s">
        <v>235</v>
      </c>
      <c r="S142" s="99" t="s">
        <v>235</v>
      </c>
      <c r="T142" s="94" t="s">
        <v>8733</v>
      </c>
      <c r="U142" s="120"/>
      <c r="V142" s="120"/>
      <c r="W142" s="100" t="str">
        <f>VLOOKUP(TRIM(X142),X10:Y92,2,FALSE)</f>
        <v>Andy</v>
      </c>
      <c r="X142" s="121" t="str">
        <f t="shared" si="12"/>
        <v>4.1</v>
      </c>
      <c r="Y142" s="124">
        <f t="shared" si="13"/>
        <v>0</v>
      </c>
      <c r="Z142" s="121">
        <f t="shared" si="14"/>
        <v>0</v>
      </c>
      <c r="AA142" s="121">
        <f t="shared" si="15"/>
        <v>43</v>
      </c>
      <c r="AB142" s="121">
        <f t="shared" si="16"/>
        <v>0</v>
      </c>
      <c r="AC142" s="121">
        <f t="shared" si="17"/>
        <v>0</v>
      </c>
      <c r="AD142" s="1" t="s">
        <v>526</v>
      </c>
    </row>
    <row r="143" spans="1:30" ht="37.15" customHeight="1" x14ac:dyDescent="0.25">
      <c r="A143" s="89" t="s">
        <v>225</v>
      </c>
      <c r="B143" s="94" t="s">
        <v>8727</v>
      </c>
      <c r="C143" s="91" t="s">
        <v>98</v>
      </c>
      <c r="D143" s="91" t="s">
        <v>57</v>
      </c>
      <c r="E143" s="122" t="s">
        <v>7032</v>
      </c>
      <c r="F143" s="92" t="s">
        <v>12</v>
      </c>
      <c r="G143" s="92" t="s">
        <v>105</v>
      </c>
      <c r="H143" s="92" t="s">
        <v>8734</v>
      </c>
      <c r="I143" s="162" t="s">
        <v>8735</v>
      </c>
      <c r="J143" s="96"/>
      <c r="K143" s="95"/>
      <c r="L143" s="96"/>
      <c r="M143" s="95"/>
      <c r="N143" s="94"/>
      <c r="O143" s="94"/>
      <c r="P143" s="94"/>
      <c r="Q143" s="98" t="s">
        <v>8722</v>
      </c>
      <c r="R143" s="98" t="s">
        <v>235</v>
      </c>
      <c r="S143" s="99" t="s">
        <v>235</v>
      </c>
      <c r="T143" s="94" t="s">
        <v>8736</v>
      </c>
      <c r="U143" s="120"/>
      <c r="V143" s="120"/>
      <c r="W143" s="100" t="str">
        <f>VLOOKUP(TRIM(X143),X10:Y92,2,FALSE)</f>
        <v>Andy</v>
      </c>
      <c r="X143" s="121" t="str">
        <f t="shared" si="12"/>
        <v>4.1</v>
      </c>
      <c r="Y143" s="124">
        <f t="shared" si="13"/>
        <v>0</v>
      </c>
      <c r="Z143" s="121">
        <f t="shared" si="14"/>
        <v>0</v>
      </c>
      <c r="AA143" s="121">
        <f t="shared" si="15"/>
        <v>24</v>
      </c>
      <c r="AB143" s="121">
        <f t="shared" si="16"/>
        <v>0</v>
      </c>
      <c r="AC143" s="121">
        <f t="shared" si="17"/>
        <v>0</v>
      </c>
    </row>
    <row r="144" spans="1:30" ht="37.15" customHeight="1" x14ac:dyDescent="0.25">
      <c r="A144" s="89" t="s">
        <v>225</v>
      </c>
      <c r="B144" s="94" t="s">
        <v>2096</v>
      </c>
      <c r="C144" s="91" t="s">
        <v>98</v>
      </c>
      <c r="D144" s="91" t="s">
        <v>57</v>
      </c>
      <c r="E144" s="122" t="s">
        <v>7033</v>
      </c>
      <c r="F144" s="92" t="s">
        <v>12</v>
      </c>
      <c r="G144" s="92" t="s">
        <v>105</v>
      </c>
      <c r="H144" s="92" t="s">
        <v>8723</v>
      </c>
      <c r="I144" s="162" t="s">
        <v>8737</v>
      </c>
      <c r="J144" s="96"/>
      <c r="K144" s="95"/>
      <c r="L144" s="96"/>
      <c r="M144" s="95"/>
      <c r="N144" s="94"/>
      <c r="O144" s="94"/>
      <c r="P144" s="94"/>
      <c r="Q144" s="98" t="s">
        <v>8725</v>
      </c>
      <c r="R144" s="98" t="s">
        <v>235</v>
      </c>
      <c r="S144" s="99" t="s">
        <v>235</v>
      </c>
      <c r="T144" s="94" t="s">
        <v>8724</v>
      </c>
      <c r="U144" s="120"/>
      <c r="V144" s="120"/>
      <c r="W144" s="100" t="str">
        <f>VLOOKUP(TRIM(X144),X10:Y92,2,FALSE)</f>
        <v>Andy</v>
      </c>
      <c r="X144" s="121" t="str">
        <f t="shared" si="12"/>
        <v>4.1</v>
      </c>
      <c r="Y144" s="124">
        <f t="shared" si="13"/>
        <v>0</v>
      </c>
      <c r="Z144" s="121">
        <f t="shared" si="14"/>
        <v>0</v>
      </c>
      <c r="AA144" s="121">
        <f t="shared" si="15"/>
        <v>54</v>
      </c>
      <c r="AB144" s="121">
        <f t="shared" si="16"/>
        <v>0</v>
      </c>
      <c r="AC144" s="121">
        <f t="shared" si="17"/>
        <v>0</v>
      </c>
    </row>
    <row r="145" spans="1:31" ht="37.15" customHeight="1" x14ac:dyDescent="0.25">
      <c r="A145" s="89" t="s">
        <v>225</v>
      </c>
      <c r="B145" s="94" t="s">
        <v>10317</v>
      </c>
      <c r="C145" s="91" t="s">
        <v>98</v>
      </c>
      <c r="D145" s="91" t="s">
        <v>184</v>
      </c>
      <c r="E145" s="122" t="s">
        <v>7034</v>
      </c>
      <c r="F145" s="92" t="s">
        <v>16</v>
      </c>
      <c r="G145" s="92" t="s">
        <v>99</v>
      </c>
      <c r="H145" s="92" t="s">
        <v>9462</v>
      </c>
      <c r="I145" s="162" t="s">
        <v>10315</v>
      </c>
      <c r="J145" s="96" t="s">
        <v>2155</v>
      </c>
      <c r="K145" s="95">
        <v>257</v>
      </c>
      <c r="L145" s="96"/>
      <c r="M145" s="95" t="s">
        <v>254</v>
      </c>
      <c r="N145" s="94" t="s">
        <v>2840</v>
      </c>
      <c r="O145" s="94" t="s">
        <v>245</v>
      </c>
      <c r="P145" s="94" t="s">
        <v>2156</v>
      </c>
      <c r="Q145" s="98" t="s">
        <v>10316</v>
      </c>
      <c r="R145" s="98" t="s">
        <v>12291</v>
      </c>
      <c r="S145" s="99" t="s">
        <v>280</v>
      </c>
      <c r="T145" s="94" t="s">
        <v>294</v>
      </c>
      <c r="U145" s="120"/>
      <c r="V145" s="120"/>
      <c r="W145" s="100" t="str">
        <f>VLOOKUP(TRIM(X145),X10:Y92,2,FALSE)</f>
        <v>Andy</v>
      </c>
      <c r="X145" s="121" t="str">
        <f t="shared" si="12"/>
        <v>8.1</v>
      </c>
      <c r="Y145" s="124">
        <f t="shared" si="13"/>
        <v>0</v>
      </c>
      <c r="Z145" s="121">
        <f t="shared" si="14"/>
        <v>0</v>
      </c>
      <c r="AA145" s="121">
        <f t="shared" si="15"/>
        <v>31</v>
      </c>
      <c r="AB145" s="121">
        <f t="shared" si="16"/>
        <v>0</v>
      </c>
      <c r="AC145" s="121">
        <f t="shared" si="17"/>
        <v>0</v>
      </c>
    </row>
    <row r="146" spans="1:31" ht="37.15" customHeight="1" x14ac:dyDescent="0.25">
      <c r="A146" s="89" t="s">
        <v>225</v>
      </c>
      <c r="B146" s="94" t="s">
        <v>10319</v>
      </c>
      <c r="C146" s="91" t="s">
        <v>98</v>
      </c>
      <c r="D146" s="91" t="s">
        <v>184</v>
      </c>
      <c r="E146" s="122" t="s">
        <v>7035</v>
      </c>
      <c r="F146" s="92" t="s">
        <v>16</v>
      </c>
      <c r="G146" s="92" t="s">
        <v>99</v>
      </c>
      <c r="H146" s="92" t="s">
        <v>9463</v>
      </c>
      <c r="I146" s="162" t="s">
        <v>459</v>
      </c>
      <c r="J146" s="96" t="s">
        <v>2155</v>
      </c>
      <c r="K146" s="95">
        <v>258</v>
      </c>
      <c r="L146" s="96"/>
      <c r="M146" s="95" t="s">
        <v>254</v>
      </c>
      <c r="N146" s="94" t="s">
        <v>2840</v>
      </c>
      <c r="O146" s="94" t="s">
        <v>245</v>
      </c>
      <c r="P146" s="94" t="s">
        <v>2156</v>
      </c>
      <c r="Q146" s="98" t="s">
        <v>10318</v>
      </c>
      <c r="R146" s="98" t="s">
        <v>12292</v>
      </c>
      <c r="S146" s="99" t="s">
        <v>280</v>
      </c>
      <c r="T146" s="94" t="s">
        <v>294</v>
      </c>
      <c r="U146" s="120"/>
      <c r="V146" s="120"/>
      <c r="W146" s="100" t="str">
        <f>VLOOKUP(TRIM(X146),X10:Y92,2,FALSE)</f>
        <v>Andy</v>
      </c>
      <c r="X146" s="121" t="str">
        <f t="shared" si="12"/>
        <v>8.1</v>
      </c>
      <c r="Y146" s="124">
        <f t="shared" si="13"/>
        <v>0</v>
      </c>
      <c r="Z146" s="121">
        <f t="shared" si="14"/>
        <v>0</v>
      </c>
      <c r="AA146" s="121">
        <f t="shared" si="15"/>
        <v>17</v>
      </c>
      <c r="AB146" s="121">
        <f t="shared" si="16"/>
        <v>0</v>
      </c>
      <c r="AC146" s="121">
        <f t="shared" si="17"/>
        <v>0</v>
      </c>
      <c r="AE146" s="1" t="s">
        <v>527</v>
      </c>
    </row>
    <row r="147" spans="1:31" ht="37.15" customHeight="1" x14ac:dyDescent="0.25">
      <c r="A147" s="89" t="s">
        <v>225</v>
      </c>
      <c r="B147" s="94" t="s">
        <v>42</v>
      </c>
      <c r="C147" s="91" t="s">
        <v>98</v>
      </c>
      <c r="D147" s="91" t="s">
        <v>184</v>
      </c>
      <c r="E147" s="122" t="s">
        <v>7036</v>
      </c>
      <c r="F147" s="92" t="s">
        <v>252</v>
      </c>
      <c r="G147" s="92" t="s">
        <v>39</v>
      </c>
      <c r="H147" s="92" t="s">
        <v>10321</v>
      </c>
      <c r="I147" s="162" t="s">
        <v>293</v>
      </c>
      <c r="J147" s="96"/>
      <c r="K147" s="95"/>
      <c r="L147" s="96"/>
      <c r="M147" s="95"/>
      <c r="N147" s="94"/>
      <c r="O147" s="94"/>
      <c r="P147" s="94" t="s">
        <v>2156</v>
      </c>
      <c r="Q147" s="98" t="s">
        <v>10320</v>
      </c>
      <c r="R147" s="98" t="s">
        <v>228</v>
      </c>
      <c r="S147" s="99" t="s">
        <v>228</v>
      </c>
      <c r="T147" s="94" t="s">
        <v>294</v>
      </c>
      <c r="U147" s="120"/>
      <c r="V147" s="120"/>
      <c r="W147" s="100" t="str">
        <f>VLOOKUP(TRIM(X147),X10:Y92,2,FALSE)</f>
        <v>Andy</v>
      </c>
      <c r="X147" s="121" t="str">
        <f t="shared" si="12"/>
        <v>8.1</v>
      </c>
      <c r="Y147" s="124">
        <f t="shared" si="13"/>
        <v>0</v>
      </c>
      <c r="Z147" s="121">
        <f t="shared" si="14"/>
        <v>0</v>
      </c>
      <c r="AA147" s="121">
        <f t="shared" si="15"/>
        <v>8</v>
      </c>
      <c r="AB147" s="121">
        <f t="shared" si="16"/>
        <v>0</v>
      </c>
      <c r="AC147" s="121">
        <f t="shared" si="17"/>
        <v>0</v>
      </c>
    </row>
    <row r="148" spans="1:31" ht="35.25" customHeight="1" x14ac:dyDescent="0.25">
      <c r="A148" s="89" t="s">
        <v>225</v>
      </c>
      <c r="B148" s="94" t="s">
        <v>10324</v>
      </c>
      <c r="C148" s="91" t="s">
        <v>98</v>
      </c>
      <c r="D148" s="91" t="s">
        <v>198</v>
      </c>
      <c r="E148" s="122" t="s">
        <v>7037</v>
      </c>
      <c r="F148" s="92" t="s">
        <v>16</v>
      </c>
      <c r="G148" s="92" t="s">
        <v>99</v>
      </c>
      <c r="H148" s="92" t="s">
        <v>9464</v>
      </c>
      <c r="I148" s="162" t="s">
        <v>10322</v>
      </c>
      <c r="J148" s="96" t="s">
        <v>268</v>
      </c>
      <c r="K148" s="95">
        <v>543</v>
      </c>
      <c r="L148" s="96"/>
      <c r="M148" s="95" t="s">
        <v>254</v>
      </c>
      <c r="N148" s="94" t="s">
        <v>2840</v>
      </c>
      <c r="O148" s="94" t="s">
        <v>245</v>
      </c>
      <c r="P148" s="94" t="s">
        <v>2737</v>
      </c>
      <c r="Q148" s="98" t="s">
        <v>10323</v>
      </c>
      <c r="R148" s="98" t="s">
        <v>12293</v>
      </c>
      <c r="S148" s="99" t="s">
        <v>280</v>
      </c>
      <c r="T148" s="94" t="s">
        <v>294</v>
      </c>
      <c r="U148" s="120"/>
      <c r="V148" s="120"/>
      <c r="W148" s="100" t="str">
        <f>VLOOKUP(TRIM(X148),X10:Y92,2,FALSE)</f>
        <v>Tao</v>
      </c>
      <c r="X148" s="121" t="str">
        <f t="shared" si="12"/>
        <v>8.4</v>
      </c>
      <c r="Y148" s="124">
        <f t="shared" si="13"/>
        <v>0</v>
      </c>
      <c r="Z148" s="121">
        <f t="shared" si="14"/>
        <v>0</v>
      </c>
      <c r="AA148" s="121">
        <f t="shared" si="15"/>
        <v>13</v>
      </c>
      <c r="AB148" s="121">
        <f t="shared" si="16"/>
        <v>0</v>
      </c>
      <c r="AC148" s="121">
        <f t="shared" si="17"/>
        <v>0</v>
      </c>
    </row>
    <row r="149" spans="1:31" ht="35.25" customHeight="1" x14ac:dyDescent="0.25">
      <c r="A149" s="89" t="s">
        <v>225</v>
      </c>
      <c r="B149" s="94" t="s">
        <v>10326</v>
      </c>
      <c r="C149" s="91" t="s">
        <v>98</v>
      </c>
      <c r="D149" s="91" t="s">
        <v>198</v>
      </c>
      <c r="E149" s="122" t="s">
        <v>7038</v>
      </c>
      <c r="F149" s="92" t="s">
        <v>16</v>
      </c>
      <c r="G149" s="92" t="s">
        <v>99</v>
      </c>
      <c r="H149" s="92" t="s">
        <v>10327</v>
      </c>
      <c r="I149" s="162" t="s">
        <v>293</v>
      </c>
      <c r="J149" s="96" t="s">
        <v>268</v>
      </c>
      <c r="K149" s="95">
        <v>544</v>
      </c>
      <c r="L149" s="96"/>
      <c r="M149" s="95" t="s">
        <v>254</v>
      </c>
      <c r="N149" s="94" t="s">
        <v>2840</v>
      </c>
      <c r="O149" s="94" t="s">
        <v>245</v>
      </c>
      <c r="P149" s="94" t="s">
        <v>2737</v>
      </c>
      <c r="Q149" s="98" t="s">
        <v>10325</v>
      </c>
      <c r="R149" s="98" t="s">
        <v>12294</v>
      </c>
      <c r="S149" s="99" t="s">
        <v>280</v>
      </c>
      <c r="T149" s="94" t="s">
        <v>294</v>
      </c>
      <c r="U149" s="120"/>
      <c r="V149" s="120"/>
      <c r="W149" s="100" t="str">
        <f>VLOOKUP(TRIM(X149),X10:Y92,2,FALSE)</f>
        <v>Tao</v>
      </c>
      <c r="X149" s="121" t="str">
        <f t="shared" si="12"/>
        <v>8.4</v>
      </c>
      <c r="Y149" s="124">
        <f t="shared" si="13"/>
        <v>0</v>
      </c>
      <c r="Z149" s="121">
        <f t="shared" si="14"/>
        <v>0</v>
      </c>
      <c r="AA149" s="121">
        <f t="shared" si="15"/>
        <v>8</v>
      </c>
      <c r="AB149" s="121">
        <f t="shared" si="16"/>
        <v>0</v>
      </c>
      <c r="AC149" s="121">
        <f t="shared" si="17"/>
        <v>0</v>
      </c>
    </row>
    <row r="150" spans="1:31" ht="35.25" customHeight="1" x14ac:dyDescent="0.25">
      <c r="A150" s="89" t="s">
        <v>225</v>
      </c>
      <c r="B150" s="94" t="s">
        <v>42</v>
      </c>
      <c r="C150" s="91" t="s">
        <v>98</v>
      </c>
      <c r="D150" s="91" t="s">
        <v>57</v>
      </c>
      <c r="E150" s="122" t="s">
        <v>7039</v>
      </c>
      <c r="F150" s="92" t="s">
        <v>252</v>
      </c>
      <c r="G150" s="92" t="s">
        <v>99</v>
      </c>
      <c r="H150" s="92" t="s">
        <v>10329</v>
      </c>
      <c r="I150" s="162" t="s">
        <v>293</v>
      </c>
      <c r="J150" s="96"/>
      <c r="K150" s="95"/>
      <c r="L150" s="96"/>
      <c r="M150" s="95"/>
      <c r="N150" s="94"/>
      <c r="O150" s="94" t="s">
        <v>245</v>
      </c>
      <c r="P150" s="94" t="s">
        <v>8671</v>
      </c>
      <c r="Q150" s="98" t="s">
        <v>10328</v>
      </c>
      <c r="R150" s="98" t="s">
        <v>228</v>
      </c>
      <c r="S150" s="99" t="s">
        <v>228</v>
      </c>
      <c r="T150" s="94" t="s">
        <v>294</v>
      </c>
      <c r="U150" s="120"/>
      <c r="V150" s="120"/>
      <c r="W150" s="100" t="str">
        <f>VLOOKUP(TRIM(X150),X10:Y92,2,FALSE)</f>
        <v>Andy</v>
      </c>
      <c r="X150" s="121" t="str">
        <f t="shared" si="12"/>
        <v>4.1</v>
      </c>
      <c r="Y150" s="124">
        <f t="shared" si="13"/>
        <v>0</v>
      </c>
      <c r="Z150" s="121">
        <f t="shared" si="14"/>
        <v>0</v>
      </c>
      <c r="AA150" s="121">
        <f t="shared" si="15"/>
        <v>8</v>
      </c>
      <c r="AB150" s="121">
        <f t="shared" si="16"/>
        <v>0</v>
      </c>
      <c r="AC150" s="121">
        <f t="shared" si="17"/>
        <v>0</v>
      </c>
    </row>
    <row r="151" spans="1:31" ht="37.15" customHeight="1" x14ac:dyDescent="0.25">
      <c r="A151" s="89" t="s">
        <v>225</v>
      </c>
      <c r="B151" s="94" t="s">
        <v>10332</v>
      </c>
      <c r="C151" s="91" t="s">
        <v>98</v>
      </c>
      <c r="D151" s="91" t="s">
        <v>57</v>
      </c>
      <c r="E151" s="122" t="s">
        <v>7040</v>
      </c>
      <c r="F151" s="92" t="s">
        <v>16</v>
      </c>
      <c r="G151" s="92" t="s">
        <v>99</v>
      </c>
      <c r="H151" s="92" t="s">
        <v>9465</v>
      </c>
      <c r="I151" s="162" t="s">
        <v>10330</v>
      </c>
      <c r="J151" s="96" t="s">
        <v>247</v>
      </c>
      <c r="K151" s="95">
        <v>2691</v>
      </c>
      <c r="L151" s="96"/>
      <c r="M151" s="95" t="s">
        <v>254</v>
      </c>
      <c r="N151" s="94" t="s">
        <v>2840</v>
      </c>
      <c r="O151" s="94" t="s">
        <v>245</v>
      </c>
      <c r="P151" s="94" t="s">
        <v>10333</v>
      </c>
      <c r="Q151" s="98" t="s">
        <v>10331</v>
      </c>
      <c r="R151" s="98" t="s">
        <v>12295</v>
      </c>
      <c r="S151" s="99" t="s">
        <v>280</v>
      </c>
      <c r="T151" s="94" t="s">
        <v>294</v>
      </c>
      <c r="U151" s="120"/>
      <c r="V151" s="120"/>
      <c r="W151" s="100" t="str">
        <f>VLOOKUP(TRIM(X151),X10:Y92,2,FALSE)</f>
        <v>Andy</v>
      </c>
      <c r="X151" s="121" t="str">
        <f t="shared" si="12"/>
        <v>4.1</v>
      </c>
      <c r="Y151" s="124">
        <f t="shared" si="13"/>
        <v>0</v>
      </c>
      <c r="Z151" s="121">
        <f t="shared" si="14"/>
        <v>0</v>
      </c>
      <c r="AA151" s="121">
        <f t="shared" si="15"/>
        <v>70</v>
      </c>
      <c r="AB151" s="121">
        <f t="shared" si="16"/>
        <v>0</v>
      </c>
      <c r="AC151" s="121">
        <f t="shared" si="17"/>
        <v>0</v>
      </c>
    </row>
    <row r="152" spans="1:31" ht="37.15" customHeight="1" x14ac:dyDescent="0.25">
      <c r="A152" s="89" t="s">
        <v>225</v>
      </c>
      <c r="B152" s="94" t="s">
        <v>10336</v>
      </c>
      <c r="C152" s="91" t="s">
        <v>98</v>
      </c>
      <c r="D152" s="91" t="s">
        <v>57</v>
      </c>
      <c r="E152" s="122" t="s">
        <v>7041</v>
      </c>
      <c r="F152" s="92" t="s">
        <v>16</v>
      </c>
      <c r="G152" s="92" t="s">
        <v>99</v>
      </c>
      <c r="H152" s="92" t="s">
        <v>9466</v>
      </c>
      <c r="I152" s="162" t="s">
        <v>10334</v>
      </c>
      <c r="J152" s="96" t="s">
        <v>9467</v>
      </c>
      <c r="K152" s="95">
        <v>76</v>
      </c>
      <c r="L152" s="96"/>
      <c r="M152" s="95" t="s">
        <v>254</v>
      </c>
      <c r="N152" s="94" t="s">
        <v>250</v>
      </c>
      <c r="O152" s="94" t="s">
        <v>245</v>
      </c>
      <c r="P152" s="94" t="s">
        <v>10333</v>
      </c>
      <c r="Q152" s="98" t="s">
        <v>10335</v>
      </c>
      <c r="R152" s="98" t="s">
        <v>12296</v>
      </c>
      <c r="S152" s="99" t="s">
        <v>280</v>
      </c>
      <c r="T152" s="94" t="s">
        <v>294</v>
      </c>
      <c r="U152" s="120"/>
      <c r="V152" s="120"/>
      <c r="W152" s="100" t="str">
        <f>VLOOKUP(TRIM(X152),X10:Y92,2,FALSE)</f>
        <v>Andy</v>
      </c>
      <c r="X152" s="121" t="str">
        <f t="shared" si="12"/>
        <v>4.1</v>
      </c>
      <c r="Y152" s="124">
        <f t="shared" si="13"/>
        <v>0</v>
      </c>
      <c r="Z152" s="121">
        <f t="shared" si="14"/>
        <v>0</v>
      </c>
      <c r="AA152" s="121">
        <f t="shared" si="15"/>
        <v>42</v>
      </c>
      <c r="AB152" s="121">
        <f t="shared" si="16"/>
        <v>0</v>
      </c>
      <c r="AC152" s="121">
        <f t="shared" si="17"/>
        <v>0</v>
      </c>
    </row>
    <row r="153" spans="1:31" ht="37.15" customHeight="1" x14ac:dyDescent="0.25">
      <c r="A153" s="89" t="s">
        <v>225</v>
      </c>
      <c r="B153" s="94" t="s">
        <v>8636</v>
      </c>
      <c r="C153" s="91" t="s">
        <v>98</v>
      </c>
      <c r="D153" s="91" t="s">
        <v>57</v>
      </c>
      <c r="E153" s="122" t="s">
        <v>7042</v>
      </c>
      <c r="F153" s="92" t="s">
        <v>271</v>
      </c>
      <c r="G153" s="92" t="s">
        <v>99</v>
      </c>
      <c r="H153" s="92" t="s">
        <v>9468</v>
      </c>
      <c r="I153" s="162" t="s">
        <v>293</v>
      </c>
      <c r="J153" s="96"/>
      <c r="K153" s="95"/>
      <c r="L153" s="96"/>
      <c r="M153" s="95"/>
      <c r="N153" s="94"/>
      <c r="O153" s="94" t="s">
        <v>245</v>
      </c>
      <c r="P153" s="94" t="s">
        <v>8671</v>
      </c>
      <c r="Q153" s="98" t="s">
        <v>9469</v>
      </c>
      <c r="R153" s="98" t="s">
        <v>12297</v>
      </c>
      <c r="S153" s="99" t="s">
        <v>280</v>
      </c>
      <c r="T153" s="94" t="s">
        <v>294</v>
      </c>
      <c r="U153" s="120"/>
      <c r="V153" s="120"/>
      <c r="W153" s="100" t="str">
        <f>VLOOKUP(TRIM(X153),X10:Y92,2,FALSE)</f>
        <v>Andy</v>
      </c>
      <c r="X153" s="121" t="str">
        <f t="shared" si="12"/>
        <v>4.1</v>
      </c>
      <c r="Y153" s="124">
        <f t="shared" si="13"/>
        <v>0</v>
      </c>
      <c r="Z153" s="121">
        <f t="shared" si="14"/>
        <v>0</v>
      </c>
      <c r="AA153" s="121">
        <f t="shared" si="15"/>
        <v>8</v>
      </c>
      <c r="AB153" s="121">
        <f t="shared" si="16"/>
        <v>0</v>
      </c>
      <c r="AC153" s="121">
        <f t="shared" si="17"/>
        <v>0</v>
      </c>
      <c r="AD153" s="1" t="s">
        <v>526</v>
      </c>
    </row>
    <row r="154" spans="1:31" ht="35.25" customHeight="1" x14ac:dyDescent="0.25">
      <c r="A154" s="89" t="s">
        <v>225</v>
      </c>
      <c r="B154" s="94" t="s">
        <v>3837</v>
      </c>
      <c r="C154" s="91" t="s">
        <v>98</v>
      </c>
      <c r="D154" s="91" t="s">
        <v>200</v>
      </c>
      <c r="E154" s="122" t="s">
        <v>7043</v>
      </c>
      <c r="F154" s="92" t="s">
        <v>16</v>
      </c>
      <c r="G154" s="92" t="s">
        <v>99</v>
      </c>
      <c r="H154" s="92" t="s">
        <v>9470</v>
      </c>
      <c r="I154" s="162" t="s">
        <v>293</v>
      </c>
      <c r="J154" s="96" t="s">
        <v>247</v>
      </c>
      <c r="K154" s="95">
        <v>2692</v>
      </c>
      <c r="L154" s="96"/>
      <c r="M154" s="95" t="s">
        <v>108</v>
      </c>
      <c r="N154" s="94" t="s">
        <v>2840</v>
      </c>
      <c r="O154" s="94" t="s">
        <v>245</v>
      </c>
      <c r="P154" s="94" t="s">
        <v>2170</v>
      </c>
      <c r="Q154" s="98" t="s">
        <v>10337</v>
      </c>
      <c r="R154" s="98" t="s">
        <v>12298</v>
      </c>
      <c r="S154" s="99" t="s">
        <v>228</v>
      </c>
      <c r="T154" s="94" t="s">
        <v>294</v>
      </c>
      <c r="U154" s="120"/>
      <c r="V154" s="120"/>
      <c r="W154" s="100" t="str">
        <f>VLOOKUP(TRIM(X154),X10:Y92,2,FALSE)</f>
        <v>Andy</v>
      </c>
      <c r="X154" s="121" t="str">
        <f t="shared" si="12"/>
        <v>8.6</v>
      </c>
      <c r="Y154" s="124">
        <f t="shared" si="13"/>
        <v>0</v>
      </c>
      <c r="Z154" s="121">
        <f t="shared" si="14"/>
        <v>0</v>
      </c>
      <c r="AA154" s="121">
        <f t="shared" si="15"/>
        <v>8</v>
      </c>
      <c r="AB154" s="121">
        <f t="shared" si="16"/>
        <v>0</v>
      </c>
      <c r="AC154" s="121">
        <f t="shared" si="17"/>
        <v>0</v>
      </c>
    </row>
    <row r="155" spans="1:31" ht="35.25" customHeight="1" x14ac:dyDescent="0.25">
      <c r="A155" s="89" t="s">
        <v>225</v>
      </c>
      <c r="B155" s="94" t="s">
        <v>3389</v>
      </c>
      <c r="C155" s="91" t="s">
        <v>98</v>
      </c>
      <c r="D155" s="91" t="s">
        <v>200</v>
      </c>
      <c r="E155" s="122" t="s">
        <v>7044</v>
      </c>
      <c r="F155" s="92" t="s">
        <v>16</v>
      </c>
      <c r="G155" s="92" t="s">
        <v>99</v>
      </c>
      <c r="H155" s="92" t="s">
        <v>9470</v>
      </c>
      <c r="I155" s="162" t="s">
        <v>293</v>
      </c>
      <c r="J155" s="96" t="s">
        <v>268</v>
      </c>
      <c r="K155" s="95">
        <v>545</v>
      </c>
      <c r="L155" s="96"/>
      <c r="M155" s="95" t="s">
        <v>108</v>
      </c>
      <c r="N155" s="94" t="s">
        <v>2840</v>
      </c>
      <c r="O155" s="94" t="s">
        <v>245</v>
      </c>
      <c r="P155" s="94" t="s">
        <v>2170</v>
      </c>
      <c r="Q155" s="98" t="s">
        <v>10338</v>
      </c>
      <c r="R155" s="98" t="s">
        <v>12299</v>
      </c>
      <c r="S155" s="99" t="s">
        <v>280</v>
      </c>
      <c r="T155" s="94" t="s">
        <v>294</v>
      </c>
      <c r="U155" s="120"/>
      <c r="V155" s="120"/>
      <c r="W155" s="100" t="str">
        <f>VLOOKUP(TRIM(X155),X10:Y92,2,FALSE)</f>
        <v>Andy</v>
      </c>
      <c r="X155" s="121" t="str">
        <f t="shared" si="12"/>
        <v>8.6</v>
      </c>
      <c r="Y155" s="124">
        <f t="shared" si="13"/>
        <v>0</v>
      </c>
      <c r="Z155" s="121">
        <f t="shared" si="14"/>
        <v>0</v>
      </c>
      <c r="AA155" s="121">
        <f t="shared" si="15"/>
        <v>8</v>
      </c>
      <c r="AB155" s="121">
        <f t="shared" si="16"/>
        <v>0</v>
      </c>
      <c r="AC155" s="121">
        <f t="shared" si="17"/>
        <v>0</v>
      </c>
      <c r="AD155" s="1" t="s">
        <v>526</v>
      </c>
    </row>
    <row r="156" spans="1:31" ht="35.25" customHeight="1" x14ac:dyDescent="0.25">
      <c r="A156" s="89" t="s">
        <v>225</v>
      </c>
      <c r="B156" s="94" t="s">
        <v>10340</v>
      </c>
      <c r="C156" s="91" t="s">
        <v>98</v>
      </c>
      <c r="D156" s="91" t="s">
        <v>205</v>
      </c>
      <c r="E156" s="122" t="s">
        <v>7045</v>
      </c>
      <c r="F156" s="92" t="s">
        <v>16</v>
      </c>
      <c r="G156" s="92" t="s">
        <v>99</v>
      </c>
      <c r="H156" s="92" t="s">
        <v>9471</v>
      </c>
      <c r="I156" s="162" t="s">
        <v>293</v>
      </c>
      <c r="J156" s="96" t="s">
        <v>247</v>
      </c>
      <c r="K156" s="95">
        <v>2693</v>
      </c>
      <c r="L156" s="96"/>
      <c r="M156" s="95" t="s">
        <v>108</v>
      </c>
      <c r="N156" s="94" t="s">
        <v>2840</v>
      </c>
      <c r="O156" s="94" t="s">
        <v>245</v>
      </c>
      <c r="P156" s="94" t="s">
        <v>460</v>
      </c>
      <c r="Q156" s="98" t="s">
        <v>10339</v>
      </c>
      <c r="R156" s="98" t="s">
        <v>12300</v>
      </c>
      <c r="S156" s="99" t="s">
        <v>280</v>
      </c>
      <c r="T156" s="94" t="s">
        <v>294</v>
      </c>
      <c r="U156" s="120"/>
      <c r="V156" s="120"/>
      <c r="W156" s="100" t="str">
        <f>VLOOKUP(TRIM(X156),X10:Y92,2,FALSE)</f>
        <v>Tao</v>
      </c>
      <c r="X156" s="121" t="str">
        <f t="shared" si="12"/>
        <v>8.11</v>
      </c>
      <c r="Y156" s="124">
        <f t="shared" si="13"/>
        <v>0</v>
      </c>
      <c r="Z156" s="121">
        <f t="shared" si="14"/>
        <v>0</v>
      </c>
      <c r="AA156" s="121">
        <f t="shared" si="15"/>
        <v>8</v>
      </c>
      <c r="AB156" s="121">
        <f t="shared" si="16"/>
        <v>0</v>
      </c>
      <c r="AC156" s="121">
        <f t="shared" si="17"/>
        <v>0</v>
      </c>
      <c r="AD156" s="1" t="s">
        <v>526</v>
      </c>
    </row>
    <row r="157" spans="1:31" ht="37.15" customHeight="1" x14ac:dyDescent="0.25">
      <c r="A157" s="89" t="s">
        <v>225</v>
      </c>
      <c r="B157" s="94" t="s">
        <v>42</v>
      </c>
      <c r="C157" s="91" t="s">
        <v>98</v>
      </c>
      <c r="D157" s="91" t="s">
        <v>205</v>
      </c>
      <c r="E157" s="122" t="s">
        <v>7046</v>
      </c>
      <c r="F157" s="92" t="s">
        <v>252</v>
      </c>
      <c r="G157" s="92" t="s">
        <v>99</v>
      </c>
      <c r="H157" s="92" t="s">
        <v>10342</v>
      </c>
      <c r="I157" s="162" t="s">
        <v>293</v>
      </c>
      <c r="J157" s="96"/>
      <c r="K157" s="95"/>
      <c r="L157" s="96"/>
      <c r="M157" s="95"/>
      <c r="N157" s="94"/>
      <c r="O157" s="94" t="s">
        <v>245</v>
      </c>
      <c r="P157" s="94" t="s">
        <v>460</v>
      </c>
      <c r="Q157" s="98" t="s">
        <v>10341</v>
      </c>
      <c r="R157" s="98" t="s">
        <v>12301</v>
      </c>
      <c r="S157" s="99" t="s">
        <v>228</v>
      </c>
      <c r="T157" s="94" t="s">
        <v>294</v>
      </c>
      <c r="U157" s="120"/>
      <c r="V157" s="120"/>
      <c r="W157" s="100" t="str">
        <f>VLOOKUP(TRIM(X157),X10:Y92,2,FALSE)</f>
        <v>Tao</v>
      </c>
      <c r="X157" s="121" t="str">
        <f t="shared" ref="X157:X220" si="18">IF(ISNONTEXT(D157),"" &amp; D157 &amp;"",T(D157))</f>
        <v>8.11</v>
      </c>
      <c r="Y157" s="124">
        <f t="shared" ref="Y157:Y220" si="19">IF(F157="CR", IF(S157="Approved", 1, IF(S157="Agreed", 1, IF(S157="Block approved", 1, 0))),0)</f>
        <v>0</v>
      </c>
      <c r="Z157" s="121">
        <f t="shared" ref="Z157:Z220" si="20">IF(F157="P-CR", IF(S157="Approved", 1, IF(S157="Block approved", 1, 0)),0)</f>
        <v>0</v>
      </c>
      <c r="AA157" s="121">
        <f t="shared" ref="AA157:AA220" si="21">LEN(I157)</f>
        <v>8</v>
      </c>
      <c r="AB157" s="121">
        <f t="shared" ref="AB157:AB220" si="22">IF(LEFT(H157, 12)="Reserved for",  1, 0)</f>
        <v>0</v>
      </c>
      <c r="AC157" s="121">
        <f t="shared" ref="AC157:AC220" si="23">IF(F157="LS OUT", IF(S157="Approved", 1, IF(S157="Block approved", 1, 0)),0)</f>
        <v>0</v>
      </c>
      <c r="AE157" s="1" t="s">
        <v>527</v>
      </c>
    </row>
    <row r="158" spans="1:31" ht="37.15" customHeight="1" x14ac:dyDescent="0.25">
      <c r="A158" s="89" t="s">
        <v>225</v>
      </c>
      <c r="B158" s="94" t="s">
        <v>431</v>
      </c>
      <c r="C158" s="91" t="s">
        <v>98</v>
      </c>
      <c r="D158" s="91" t="s">
        <v>205</v>
      </c>
      <c r="E158" s="122" t="s">
        <v>7047</v>
      </c>
      <c r="F158" s="92" t="s">
        <v>16</v>
      </c>
      <c r="G158" s="92" t="s">
        <v>99</v>
      </c>
      <c r="H158" s="92" t="s">
        <v>9472</v>
      </c>
      <c r="I158" s="162" t="s">
        <v>293</v>
      </c>
      <c r="J158" s="94" t="s">
        <v>247</v>
      </c>
      <c r="K158" s="156">
        <v>2694</v>
      </c>
      <c r="L158" s="94"/>
      <c r="M158" s="156" t="s">
        <v>108</v>
      </c>
      <c r="N158" s="94" t="s">
        <v>2840</v>
      </c>
      <c r="O158" s="94" t="s">
        <v>245</v>
      </c>
      <c r="P158" s="94" t="s">
        <v>460</v>
      </c>
      <c r="Q158" s="98" t="s">
        <v>10343</v>
      </c>
      <c r="R158" s="98" t="s">
        <v>228</v>
      </c>
      <c r="S158" s="99" t="s">
        <v>228</v>
      </c>
      <c r="T158" s="94" t="s">
        <v>294</v>
      </c>
      <c r="U158" s="120"/>
      <c r="V158" s="120"/>
      <c r="W158" s="100" t="str">
        <f>VLOOKUP(TRIM(X158),X10:Y92,2,FALSE)</f>
        <v>Tao</v>
      </c>
      <c r="X158" s="121" t="str">
        <f t="shared" si="18"/>
        <v>8.11</v>
      </c>
      <c r="Y158" s="124">
        <f t="shared" si="19"/>
        <v>0</v>
      </c>
      <c r="Z158" s="121">
        <f t="shared" si="20"/>
        <v>0</v>
      </c>
      <c r="AA158" s="121">
        <f t="shared" si="21"/>
        <v>8</v>
      </c>
      <c r="AB158" s="121">
        <f t="shared" si="22"/>
        <v>0</v>
      </c>
      <c r="AC158" s="121">
        <f t="shared" si="23"/>
        <v>0</v>
      </c>
    </row>
    <row r="159" spans="1:31" ht="35.25" customHeight="1" x14ac:dyDescent="0.25">
      <c r="A159" s="89" t="s">
        <v>225</v>
      </c>
      <c r="B159" s="94" t="s">
        <v>10345</v>
      </c>
      <c r="C159" s="91" t="s">
        <v>98</v>
      </c>
      <c r="D159" s="91" t="s">
        <v>205</v>
      </c>
      <c r="E159" s="122" t="s">
        <v>7048</v>
      </c>
      <c r="F159" s="92" t="s">
        <v>16</v>
      </c>
      <c r="G159" s="92" t="s">
        <v>99</v>
      </c>
      <c r="H159" s="92" t="s">
        <v>9472</v>
      </c>
      <c r="I159" s="162" t="s">
        <v>293</v>
      </c>
      <c r="J159" s="96" t="s">
        <v>268</v>
      </c>
      <c r="K159" s="95">
        <v>546</v>
      </c>
      <c r="L159" s="96"/>
      <c r="M159" s="95" t="s">
        <v>108</v>
      </c>
      <c r="N159" s="94" t="s">
        <v>2840</v>
      </c>
      <c r="O159" s="94" t="s">
        <v>245</v>
      </c>
      <c r="P159" s="94" t="s">
        <v>460</v>
      </c>
      <c r="Q159" s="98" t="s">
        <v>10344</v>
      </c>
      <c r="R159" s="98" t="s">
        <v>228</v>
      </c>
      <c r="S159" s="99" t="s">
        <v>228</v>
      </c>
      <c r="T159" s="94" t="s">
        <v>294</v>
      </c>
      <c r="U159" s="120"/>
      <c r="V159" s="120"/>
      <c r="W159" s="100" t="str">
        <f>VLOOKUP(TRIM(X159),X10:Y92,2,FALSE)</f>
        <v>Tao</v>
      </c>
      <c r="X159" s="121" t="str">
        <f t="shared" si="18"/>
        <v>8.11</v>
      </c>
      <c r="Y159" s="124">
        <f t="shared" si="19"/>
        <v>0</v>
      </c>
      <c r="Z159" s="121">
        <f t="shared" si="20"/>
        <v>0</v>
      </c>
      <c r="AA159" s="121">
        <f t="shared" si="21"/>
        <v>8</v>
      </c>
      <c r="AB159" s="121">
        <f t="shared" si="22"/>
        <v>0</v>
      </c>
      <c r="AC159" s="121">
        <f t="shared" si="23"/>
        <v>0</v>
      </c>
    </row>
    <row r="160" spans="1:31" ht="35.25" customHeight="1" x14ac:dyDescent="0.25">
      <c r="A160" s="89" t="s">
        <v>225</v>
      </c>
      <c r="B160" s="94" t="s">
        <v>308</v>
      </c>
      <c r="C160" s="91" t="s">
        <v>98</v>
      </c>
      <c r="D160" s="91" t="s">
        <v>205</v>
      </c>
      <c r="E160" s="122" t="s">
        <v>7049</v>
      </c>
      <c r="F160" s="92" t="s">
        <v>271</v>
      </c>
      <c r="G160" s="92" t="s">
        <v>99</v>
      </c>
      <c r="H160" s="92" t="s">
        <v>9473</v>
      </c>
      <c r="I160" s="162" t="s">
        <v>293</v>
      </c>
      <c r="J160" s="96"/>
      <c r="K160" s="95"/>
      <c r="L160" s="96"/>
      <c r="M160" s="95"/>
      <c r="N160" s="94"/>
      <c r="O160" s="94" t="s">
        <v>245</v>
      </c>
      <c r="P160" s="94" t="s">
        <v>460</v>
      </c>
      <c r="Q160" s="98" t="s">
        <v>9474</v>
      </c>
      <c r="R160" s="98" t="s">
        <v>12302</v>
      </c>
      <c r="S160" s="99" t="s">
        <v>280</v>
      </c>
      <c r="T160" s="94" t="s">
        <v>294</v>
      </c>
      <c r="U160" s="120"/>
      <c r="V160" s="120"/>
      <c r="W160" s="100" t="str">
        <f>VLOOKUP(TRIM(X160),X10:Y92,2,FALSE)</f>
        <v>Tao</v>
      </c>
      <c r="X160" s="121" t="str">
        <f t="shared" si="18"/>
        <v>8.11</v>
      </c>
      <c r="Y160" s="124">
        <f t="shared" si="19"/>
        <v>0</v>
      </c>
      <c r="Z160" s="121">
        <f t="shared" si="20"/>
        <v>0</v>
      </c>
      <c r="AA160" s="121">
        <f t="shared" si="21"/>
        <v>8</v>
      </c>
      <c r="AB160" s="121">
        <f t="shared" si="22"/>
        <v>0</v>
      </c>
      <c r="AC160" s="121">
        <f t="shared" si="23"/>
        <v>0</v>
      </c>
    </row>
    <row r="161" spans="1:31" ht="35.25" customHeight="1" x14ac:dyDescent="0.25">
      <c r="A161" s="89" t="s">
        <v>225</v>
      </c>
      <c r="B161" s="94" t="s">
        <v>9625</v>
      </c>
      <c r="C161" s="91" t="s">
        <v>98</v>
      </c>
      <c r="D161" s="91" t="s">
        <v>57</v>
      </c>
      <c r="E161" s="122" t="s">
        <v>7050</v>
      </c>
      <c r="F161" s="92" t="s">
        <v>271</v>
      </c>
      <c r="G161" s="92" t="s">
        <v>99</v>
      </c>
      <c r="H161" s="92" t="s">
        <v>9475</v>
      </c>
      <c r="I161" s="162" t="s">
        <v>9476</v>
      </c>
      <c r="J161" s="96"/>
      <c r="K161" s="95"/>
      <c r="L161" s="96"/>
      <c r="M161" s="95"/>
      <c r="N161" s="94"/>
      <c r="O161" s="94" t="s">
        <v>125</v>
      </c>
      <c r="P161" s="94" t="s">
        <v>9479</v>
      </c>
      <c r="Q161" s="98" t="s">
        <v>9477</v>
      </c>
      <c r="R161" s="98" t="s">
        <v>12211</v>
      </c>
      <c r="S161" s="99" t="s">
        <v>235</v>
      </c>
      <c r="T161" s="94" t="s">
        <v>445</v>
      </c>
      <c r="U161" s="120"/>
      <c r="V161" s="120"/>
      <c r="W161" s="100" t="str">
        <f>VLOOKUP(TRIM(X161),X10:Y92,2,FALSE)</f>
        <v>Andy</v>
      </c>
      <c r="X161" s="121" t="str">
        <f t="shared" si="18"/>
        <v>4.1</v>
      </c>
      <c r="Y161" s="124">
        <f t="shared" si="19"/>
        <v>0</v>
      </c>
      <c r="Z161" s="121">
        <f t="shared" si="20"/>
        <v>0</v>
      </c>
      <c r="AA161" s="121">
        <f t="shared" si="21"/>
        <v>20</v>
      </c>
      <c r="AB161" s="121">
        <f t="shared" si="22"/>
        <v>0</v>
      </c>
      <c r="AC161" s="121">
        <f t="shared" si="23"/>
        <v>0</v>
      </c>
    </row>
    <row r="162" spans="1:31" ht="35.25" customHeight="1" x14ac:dyDescent="0.25">
      <c r="A162" s="89" t="s">
        <v>225</v>
      </c>
      <c r="B162" s="94" t="s">
        <v>10347</v>
      </c>
      <c r="C162" s="91" t="s">
        <v>98</v>
      </c>
      <c r="D162" s="91" t="s">
        <v>57</v>
      </c>
      <c r="E162" s="122" t="s">
        <v>7051</v>
      </c>
      <c r="F162" s="92" t="s">
        <v>16</v>
      </c>
      <c r="G162" s="92" t="s">
        <v>99</v>
      </c>
      <c r="H162" s="92" t="s">
        <v>9478</v>
      </c>
      <c r="I162" s="162" t="s">
        <v>9476</v>
      </c>
      <c r="J162" s="96" t="s">
        <v>2467</v>
      </c>
      <c r="K162" s="95">
        <v>476</v>
      </c>
      <c r="L162" s="96"/>
      <c r="M162" s="95" t="s">
        <v>107</v>
      </c>
      <c r="N162" s="94" t="s">
        <v>2150</v>
      </c>
      <c r="O162" s="94" t="s">
        <v>125</v>
      </c>
      <c r="P162" s="94" t="s">
        <v>9479</v>
      </c>
      <c r="Q162" s="98" t="s">
        <v>10346</v>
      </c>
      <c r="R162" s="98" t="s">
        <v>12209</v>
      </c>
      <c r="S162" s="99" t="s">
        <v>235</v>
      </c>
      <c r="T162" s="94" t="s">
        <v>445</v>
      </c>
      <c r="U162" s="120"/>
      <c r="V162" s="120"/>
      <c r="W162" s="100" t="str">
        <f>VLOOKUP(TRIM(X162),X10:Y92,2,FALSE)</f>
        <v>Andy</v>
      </c>
      <c r="X162" s="121" t="str">
        <f t="shared" si="18"/>
        <v>4.1</v>
      </c>
      <c r="Y162" s="124">
        <f t="shared" si="19"/>
        <v>0</v>
      </c>
      <c r="Z162" s="121">
        <f t="shared" si="20"/>
        <v>0</v>
      </c>
      <c r="AA162" s="121">
        <f t="shared" si="21"/>
        <v>20</v>
      </c>
      <c r="AB162" s="121">
        <f t="shared" si="22"/>
        <v>0</v>
      </c>
      <c r="AC162" s="121">
        <f t="shared" si="23"/>
        <v>0</v>
      </c>
    </row>
    <row r="163" spans="1:31" ht="35.25" customHeight="1" x14ac:dyDescent="0.25">
      <c r="A163" s="89" t="s">
        <v>225</v>
      </c>
      <c r="B163" s="94" t="s">
        <v>10348</v>
      </c>
      <c r="C163" s="91" t="s">
        <v>98</v>
      </c>
      <c r="D163" s="91" t="s">
        <v>57</v>
      </c>
      <c r="E163" s="122" t="s">
        <v>7052</v>
      </c>
      <c r="F163" s="92" t="s">
        <v>16</v>
      </c>
      <c r="G163" s="92" t="s">
        <v>99</v>
      </c>
      <c r="H163" s="92" t="s">
        <v>9478</v>
      </c>
      <c r="I163" s="162" t="s">
        <v>9476</v>
      </c>
      <c r="J163" s="96" t="s">
        <v>247</v>
      </c>
      <c r="K163" s="95">
        <v>2695</v>
      </c>
      <c r="L163" s="96"/>
      <c r="M163" s="95" t="s">
        <v>107</v>
      </c>
      <c r="N163" s="94" t="s">
        <v>515</v>
      </c>
      <c r="O163" s="94" t="s">
        <v>125</v>
      </c>
      <c r="P163" s="94" t="s">
        <v>9479</v>
      </c>
      <c r="Q163" s="98" t="s">
        <v>10346</v>
      </c>
      <c r="R163" s="98" t="s">
        <v>12209</v>
      </c>
      <c r="S163" s="99" t="s">
        <v>235</v>
      </c>
      <c r="T163" s="94" t="s">
        <v>445</v>
      </c>
      <c r="U163" s="120"/>
      <c r="V163" s="120"/>
      <c r="W163" s="100" t="str">
        <f>VLOOKUP(TRIM(X163),X10:Y92,2,FALSE)</f>
        <v>Andy</v>
      </c>
      <c r="X163" s="121" t="str">
        <f t="shared" si="18"/>
        <v>4.1</v>
      </c>
      <c r="Y163" s="124">
        <f t="shared" si="19"/>
        <v>0</v>
      </c>
      <c r="Z163" s="121">
        <f t="shared" si="20"/>
        <v>0</v>
      </c>
      <c r="AA163" s="121">
        <f t="shared" si="21"/>
        <v>20</v>
      </c>
      <c r="AB163" s="121">
        <f t="shared" si="22"/>
        <v>0</v>
      </c>
      <c r="AC163" s="121">
        <f t="shared" si="23"/>
        <v>0</v>
      </c>
      <c r="AE163" s="1" t="s">
        <v>527</v>
      </c>
    </row>
    <row r="164" spans="1:31" ht="37.15" customHeight="1" x14ac:dyDescent="0.25">
      <c r="A164" s="89" t="s">
        <v>225</v>
      </c>
      <c r="B164" s="94" t="s">
        <v>10349</v>
      </c>
      <c r="C164" s="91" t="s">
        <v>98</v>
      </c>
      <c r="D164" s="91" t="s">
        <v>57</v>
      </c>
      <c r="E164" s="122" t="s">
        <v>7053</v>
      </c>
      <c r="F164" s="92" t="s">
        <v>16</v>
      </c>
      <c r="G164" s="92" t="s">
        <v>99</v>
      </c>
      <c r="H164" s="92" t="s">
        <v>9478</v>
      </c>
      <c r="I164" s="162" t="s">
        <v>9476</v>
      </c>
      <c r="J164" s="96" t="s">
        <v>106</v>
      </c>
      <c r="K164" s="95">
        <v>2601</v>
      </c>
      <c r="L164" s="96"/>
      <c r="M164" s="95" t="s">
        <v>107</v>
      </c>
      <c r="N164" s="94" t="s">
        <v>515</v>
      </c>
      <c r="O164" s="94" t="s">
        <v>125</v>
      </c>
      <c r="P164" s="94" t="s">
        <v>9479</v>
      </c>
      <c r="Q164" s="98" t="s">
        <v>10346</v>
      </c>
      <c r="R164" s="98" t="s">
        <v>12209</v>
      </c>
      <c r="S164" s="99" t="s">
        <v>235</v>
      </c>
      <c r="T164" s="94" t="s">
        <v>445</v>
      </c>
      <c r="U164" s="120"/>
      <c r="V164" s="120"/>
      <c r="W164" s="100" t="str">
        <f>VLOOKUP(TRIM(X164),X10:Y92,2,FALSE)</f>
        <v>Andy</v>
      </c>
      <c r="X164" s="121" t="str">
        <f t="shared" si="18"/>
        <v>4.1</v>
      </c>
      <c r="Y164" s="124">
        <f t="shared" si="19"/>
        <v>0</v>
      </c>
      <c r="Z164" s="121">
        <f t="shared" si="20"/>
        <v>0</v>
      </c>
      <c r="AA164" s="121">
        <f t="shared" si="21"/>
        <v>20</v>
      </c>
      <c r="AB164" s="121">
        <f t="shared" si="22"/>
        <v>0</v>
      </c>
      <c r="AC164" s="121">
        <f t="shared" si="23"/>
        <v>0</v>
      </c>
      <c r="AE164" s="1" t="s">
        <v>527</v>
      </c>
    </row>
    <row r="165" spans="1:31" ht="37.15" customHeight="1" x14ac:dyDescent="0.25">
      <c r="A165" s="89" t="s">
        <v>225</v>
      </c>
      <c r="B165" s="94" t="s">
        <v>10351</v>
      </c>
      <c r="C165" s="91" t="s">
        <v>98</v>
      </c>
      <c r="D165" s="91" t="s">
        <v>203</v>
      </c>
      <c r="E165" s="122" t="s">
        <v>7054</v>
      </c>
      <c r="F165" s="92" t="s">
        <v>16</v>
      </c>
      <c r="G165" s="92" t="s">
        <v>99</v>
      </c>
      <c r="H165" s="92" t="s">
        <v>9480</v>
      </c>
      <c r="I165" s="162" t="s">
        <v>274</v>
      </c>
      <c r="J165" s="96" t="s">
        <v>247</v>
      </c>
      <c r="K165" s="95">
        <v>2696</v>
      </c>
      <c r="L165" s="96"/>
      <c r="M165" s="95" t="s">
        <v>254</v>
      </c>
      <c r="N165" s="94" t="s">
        <v>2840</v>
      </c>
      <c r="O165" s="94" t="s">
        <v>245</v>
      </c>
      <c r="P165" s="94" t="s">
        <v>2180</v>
      </c>
      <c r="Q165" s="98" t="s">
        <v>10350</v>
      </c>
      <c r="R165" s="98" t="s">
        <v>12303</v>
      </c>
      <c r="S165" s="99" t="s">
        <v>280</v>
      </c>
      <c r="T165" s="94" t="s">
        <v>292</v>
      </c>
      <c r="U165" s="120"/>
      <c r="V165" s="120"/>
      <c r="W165" s="100" t="str">
        <f>VLOOKUP(TRIM(X165),X10:Y92,2,FALSE)</f>
        <v>Tao</v>
      </c>
      <c r="X165" s="121" t="str">
        <f t="shared" si="18"/>
        <v>8.9</v>
      </c>
      <c r="Y165" s="124">
        <f t="shared" si="19"/>
        <v>0</v>
      </c>
      <c r="Z165" s="121">
        <f t="shared" si="20"/>
        <v>0</v>
      </c>
      <c r="AA165" s="121">
        <f t="shared" si="21"/>
        <v>26</v>
      </c>
      <c r="AB165" s="121">
        <f t="shared" si="22"/>
        <v>0</v>
      </c>
      <c r="AC165" s="121">
        <f t="shared" si="23"/>
        <v>0</v>
      </c>
      <c r="AD165" s="1" t="s">
        <v>526</v>
      </c>
    </row>
    <row r="166" spans="1:31" ht="35.25" customHeight="1" x14ac:dyDescent="0.25">
      <c r="A166" s="89" t="s">
        <v>225</v>
      </c>
      <c r="B166" s="94" t="s">
        <v>42</v>
      </c>
      <c r="C166" s="91" t="s">
        <v>98</v>
      </c>
      <c r="D166" s="91" t="s">
        <v>205</v>
      </c>
      <c r="E166" s="122" t="s">
        <v>7055</v>
      </c>
      <c r="F166" s="92" t="s">
        <v>252</v>
      </c>
      <c r="G166" s="92" t="s">
        <v>39</v>
      </c>
      <c r="H166" s="92" t="s">
        <v>9481</v>
      </c>
      <c r="I166" s="162" t="s">
        <v>2208</v>
      </c>
      <c r="J166" s="96" t="s">
        <v>247</v>
      </c>
      <c r="K166" s="95"/>
      <c r="L166" s="96"/>
      <c r="M166" s="95"/>
      <c r="N166" s="94"/>
      <c r="O166" s="94" t="s">
        <v>245</v>
      </c>
      <c r="P166" s="94"/>
      <c r="Q166" s="98" t="s">
        <v>10352</v>
      </c>
      <c r="R166" s="98" t="s">
        <v>228</v>
      </c>
      <c r="S166" s="99" t="s">
        <v>228</v>
      </c>
      <c r="T166" s="94" t="s">
        <v>9482</v>
      </c>
      <c r="U166" s="120"/>
      <c r="V166" s="120"/>
      <c r="W166" s="100" t="str">
        <f>VLOOKUP(TRIM(X166),X10:Y92,2,FALSE)</f>
        <v>Tao</v>
      </c>
      <c r="X166" s="121" t="str">
        <f t="shared" si="18"/>
        <v>8.11</v>
      </c>
      <c r="Y166" s="124">
        <f t="shared" si="19"/>
        <v>0</v>
      </c>
      <c r="Z166" s="121">
        <f t="shared" si="20"/>
        <v>0</v>
      </c>
      <c r="AA166" s="121">
        <f t="shared" si="21"/>
        <v>5</v>
      </c>
      <c r="AB166" s="121">
        <f t="shared" si="22"/>
        <v>0</v>
      </c>
      <c r="AC166" s="121">
        <f t="shared" si="23"/>
        <v>0</v>
      </c>
      <c r="AD166" s="1" t="s">
        <v>526</v>
      </c>
    </row>
    <row r="167" spans="1:31" ht="35.25" customHeight="1" x14ac:dyDescent="0.25">
      <c r="A167" s="89" t="s">
        <v>225</v>
      </c>
      <c r="B167" s="94" t="s">
        <v>10353</v>
      </c>
      <c r="C167" s="91" t="s">
        <v>98</v>
      </c>
      <c r="D167" s="91" t="s">
        <v>57</v>
      </c>
      <c r="E167" s="122" t="s">
        <v>7056</v>
      </c>
      <c r="F167" s="92" t="s">
        <v>16</v>
      </c>
      <c r="G167" s="92" t="s">
        <v>99</v>
      </c>
      <c r="H167" s="92" t="s">
        <v>2518</v>
      </c>
      <c r="I167" s="162" t="s">
        <v>293</v>
      </c>
      <c r="J167" s="96" t="s">
        <v>106</v>
      </c>
      <c r="K167" s="95">
        <v>2491</v>
      </c>
      <c r="L167" s="96" t="s">
        <v>50</v>
      </c>
      <c r="M167" s="95" t="s">
        <v>108</v>
      </c>
      <c r="N167" s="94" t="s">
        <v>2840</v>
      </c>
      <c r="O167" s="94" t="s">
        <v>245</v>
      </c>
      <c r="P167" s="94" t="s">
        <v>9483</v>
      </c>
      <c r="Q167" s="98" t="s">
        <v>3531</v>
      </c>
      <c r="R167" s="98" t="s">
        <v>12304</v>
      </c>
      <c r="S167" s="99" t="s">
        <v>280</v>
      </c>
      <c r="T167" s="94" t="s">
        <v>294</v>
      </c>
      <c r="U167" s="120"/>
      <c r="V167" s="120"/>
      <c r="W167" s="100" t="str">
        <f>VLOOKUP(TRIM(X167),X10:Y92,2,FALSE)</f>
        <v>Andy</v>
      </c>
      <c r="X167" s="121" t="str">
        <f t="shared" si="18"/>
        <v>4.1</v>
      </c>
      <c r="Y167" s="124">
        <f t="shared" si="19"/>
        <v>0</v>
      </c>
      <c r="Z167" s="121">
        <f t="shared" si="20"/>
        <v>0</v>
      </c>
      <c r="AA167" s="121">
        <f t="shared" si="21"/>
        <v>8</v>
      </c>
      <c r="AB167" s="121">
        <f t="shared" si="22"/>
        <v>0</v>
      </c>
      <c r="AC167" s="121">
        <f t="shared" si="23"/>
        <v>0</v>
      </c>
      <c r="AD167" s="1" t="s">
        <v>526</v>
      </c>
    </row>
    <row r="168" spans="1:31" ht="35.25" customHeight="1" x14ac:dyDescent="0.25">
      <c r="A168" s="89" t="s">
        <v>225</v>
      </c>
      <c r="B168" s="94" t="s">
        <v>10355</v>
      </c>
      <c r="C168" s="91" t="s">
        <v>98</v>
      </c>
      <c r="D168" s="91" t="s">
        <v>57</v>
      </c>
      <c r="E168" s="122" t="s">
        <v>7057</v>
      </c>
      <c r="F168" s="92" t="s">
        <v>16</v>
      </c>
      <c r="G168" s="92" t="s">
        <v>99</v>
      </c>
      <c r="H168" s="92" t="s">
        <v>9465</v>
      </c>
      <c r="I168" s="162" t="s">
        <v>274</v>
      </c>
      <c r="J168" s="96" t="s">
        <v>106</v>
      </c>
      <c r="K168" s="95">
        <v>2602</v>
      </c>
      <c r="L168" s="96"/>
      <c r="M168" s="95" t="s">
        <v>254</v>
      </c>
      <c r="N168" s="94" t="s">
        <v>2840</v>
      </c>
      <c r="O168" s="94" t="s">
        <v>245</v>
      </c>
      <c r="P168" s="94" t="s">
        <v>10333</v>
      </c>
      <c r="Q168" s="98" t="s">
        <v>10354</v>
      </c>
      <c r="R168" s="98" t="s">
        <v>12305</v>
      </c>
      <c r="S168" s="99" t="s">
        <v>280</v>
      </c>
      <c r="T168" s="94" t="s">
        <v>273</v>
      </c>
      <c r="U168" s="120"/>
      <c r="V168" s="120"/>
      <c r="W168" s="100" t="str">
        <f>VLOOKUP(TRIM(X168),X10:Y92,2,FALSE)</f>
        <v>Andy</v>
      </c>
      <c r="X168" s="121" t="str">
        <f t="shared" si="18"/>
        <v>4.1</v>
      </c>
      <c r="Y168" s="124">
        <f t="shared" si="19"/>
        <v>0</v>
      </c>
      <c r="Z168" s="121">
        <f t="shared" si="20"/>
        <v>0</v>
      </c>
      <c r="AA168" s="121">
        <f t="shared" si="21"/>
        <v>26</v>
      </c>
      <c r="AB168" s="121">
        <f t="shared" si="22"/>
        <v>0</v>
      </c>
      <c r="AC168" s="121">
        <f t="shared" si="23"/>
        <v>0</v>
      </c>
    </row>
    <row r="169" spans="1:31" ht="35.25" customHeight="1" x14ac:dyDescent="0.25">
      <c r="A169" s="89" t="s">
        <v>225</v>
      </c>
      <c r="B169" s="94" t="s">
        <v>3283</v>
      </c>
      <c r="C169" s="91" t="s">
        <v>98</v>
      </c>
      <c r="D169" s="91" t="s">
        <v>200</v>
      </c>
      <c r="E169" s="122" t="s">
        <v>7058</v>
      </c>
      <c r="F169" s="92" t="s">
        <v>16</v>
      </c>
      <c r="G169" s="92" t="s">
        <v>99</v>
      </c>
      <c r="H169" s="92" t="s">
        <v>9484</v>
      </c>
      <c r="I169" s="162" t="s">
        <v>274</v>
      </c>
      <c r="J169" s="96" t="s">
        <v>247</v>
      </c>
      <c r="K169" s="95">
        <v>2697</v>
      </c>
      <c r="L169" s="96"/>
      <c r="M169" s="95" t="s">
        <v>108</v>
      </c>
      <c r="N169" s="94" t="s">
        <v>2840</v>
      </c>
      <c r="O169" s="94" t="s">
        <v>245</v>
      </c>
      <c r="P169" s="94" t="s">
        <v>2170</v>
      </c>
      <c r="Q169" s="98" t="s">
        <v>10356</v>
      </c>
      <c r="R169" s="98" t="s">
        <v>12306</v>
      </c>
      <c r="S169" s="99" t="s">
        <v>280</v>
      </c>
      <c r="T169" s="94" t="s">
        <v>273</v>
      </c>
      <c r="U169" s="120"/>
      <c r="V169" s="120"/>
      <c r="W169" s="100" t="str">
        <f>VLOOKUP(TRIM(X169),X10:Y92,2,FALSE)</f>
        <v>Andy</v>
      </c>
      <c r="X169" s="121" t="str">
        <f t="shared" si="18"/>
        <v>8.6</v>
      </c>
      <c r="Y169" s="124">
        <f t="shared" si="19"/>
        <v>0</v>
      </c>
      <c r="Z169" s="121">
        <f t="shared" si="20"/>
        <v>0</v>
      </c>
      <c r="AA169" s="121">
        <f t="shared" si="21"/>
        <v>26</v>
      </c>
      <c r="AB169" s="121">
        <f t="shared" si="22"/>
        <v>0</v>
      </c>
      <c r="AC169" s="121">
        <f t="shared" si="23"/>
        <v>0</v>
      </c>
    </row>
    <row r="170" spans="1:31" ht="35.25" customHeight="1" x14ac:dyDescent="0.25">
      <c r="A170" s="89" t="s">
        <v>225</v>
      </c>
      <c r="B170" s="94" t="s">
        <v>318</v>
      </c>
      <c r="C170" s="91" t="s">
        <v>98</v>
      </c>
      <c r="D170" s="91" t="s">
        <v>57</v>
      </c>
      <c r="E170" s="122" t="s">
        <v>7059</v>
      </c>
      <c r="F170" s="92" t="s">
        <v>271</v>
      </c>
      <c r="G170" s="92" t="s">
        <v>99</v>
      </c>
      <c r="H170" s="92" t="s">
        <v>9485</v>
      </c>
      <c r="I170" s="162" t="s">
        <v>274</v>
      </c>
      <c r="J170" s="96"/>
      <c r="K170" s="95"/>
      <c r="L170" s="96"/>
      <c r="M170" s="95"/>
      <c r="N170" s="94"/>
      <c r="O170" s="94" t="s">
        <v>245</v>
      </c>
      <c r="P170" s="94" t="s">
        <v>253</v>
      </c>
      <c r="Q170" s="98" t="s">
        <v>9486</v>
      </c>
      <c r="R170" s="98" t="s">
        <v>12212</v>
      </c>
      <c r="S170" s="99" t="s">
        <v>235</v>
      </c>
      <c r="T170" s="94" t="s">
        <v>273</v>
      </c>
      <c r="U170" s="120"/>
      <c r="V170" s="120"/>
      <c r="W170" s="100" t="str">
        <f>VLOOKUP(TRIM(X170),X10:Y92,2,FALSE)</f>
        <v>Andy</v>
      </c>
      <c r="X170" s="121" t="str">
        <f t="shared" si="18"/>
        <v>4.1</v>
      </c>
      <c r="Y170" s="124">
        <f t="shared" si="19"/>
        <v>0</v>
      </c>
      <c r="Z170" s="121">
        <f t="shared" si="20"/>
        <v>0</v>
      </c>
      <c r="AA170" s="121">
        <f t="shared" si="21"/>
        <v>26</v>
      </c>
      <c r="AB170" s="121">
        <f t="shared" si="22"/>
        <v>0</v>
      </c>
      <c r="AC170" s="121">
        <f t="shared" si="23"/>
        <v>0</v>
      </c>
    </row>
    <row r="171" spans="1:31" ht="35.25" customHeight="1" x14ac:dyDescent="0.25">
      <c r="A171" s="89" t="s">
        <v>225</v>
      </c>
      <c r="B171" s="94" t="s">
        <v>10358</v>
      </c>
      <c r="C171" s="91" t="s">
        <v>98</v>
      </c>
      <c r="D171" s="91" t="s">
        <v>57</v>
      </c>
      <c r="E171" s="122" t="s">
        <v>7060</v>
      </c>
      <c r="F171" s="92" t="s">
        <v>16</v>
      </c>
      <c r="G171" s="92" t="s">
        <v>99</v>
      </c>
      <c r="H171" s="92" t="s">
        <v>9487</v>
      </c>
      <c r="I171" s="162" t="s">
        <v>274</v>
      </c>
      <c r="J171" s="96" t="s">
        <v>247</v>
      </c>
      <c r="K171" s="95">
        <v>2698</v>
      </c>
      <c r="L171" s="96"/>
      <c r="M171" s="95" t="s">
        <v>107</v>
      </c>
      <c r="N171" s="94" t="s">
        <v>515</v>
      </c>
      <c r="O171" s="94" t="s">
        <v>125</v>
      </c>
      <c r="P171" s="94" t="s">
        <v>251</v>
      </c>
      <c r="Q171" s="98" t="s">
        <v>10357</v>
      </c>
      <c r="R171" s="98" t="s">
        <v>12209</v>
      </c>
      <c r="S171" s="99" t="s">
        <v>235</v>
      </c>
      <c r="T171" s="94" t="s">
        <v>273</v>
      </c>
      <c r="U171" s="120"/>
      <c r="V171" s="120"/>
      <c r="W171" s="100" t="str">
        <f>VLOOKUP(TRIM(X171),X10:Y92,2,FALSE)</f>
        <v>Andy</v>
      </c>
      <c r="X171" s="121" t="str">
        <f t="shared" si="18"/>
        <v>4.1</v>
      </c>
      <c r="Y171" s="124">
        <f t="shared" si="19"/>
        <v>0</v>
      </c>
      <c r="Z171" s="121">
        <f t="shared" si="20"/>
        <v>0</v>
      </c>
      <c r="AA171" s="121">
        <f t="shared" si="21"/>
        <v>26</v>
      </c>
      <c r="AB171" s="121">
        <f t="shared" si="22"/>
        <v>0</v>
      </c>
      <c r="AC171" s="121">
        <f t="shared" si="23"/>
        <v>0</v>
      </c>
    </row>
    <row r="172" spans="1:31" ht="35.25" customHeight="1" x14ac:dyDescent="0.25">
      <c r="A172" s="89" t="s">
        <v>225</v>
      </c>
      <c r="B172" s="94" t="s">
        <v>10358</v>
      </c>
      <c r="C172" s="91" t="s">
        <v>98</v>
      </c>
      <c r="D172" s="91" t="s">
        <v>57</v>
      </c>
      <c r="E172" s="122" t="s">
        <v>7061</v>
      </c>
      <c r="F172" s="92" t="s">
        <v>16</v>
      </c>
      <c r="G172" s="92" t="s">
        <v>99</v>
      </c>
      <c r="H172" s="92" t="s">
        <v>9487</v>
      </c>
      <c r="I172" s="162" t="s">
        <v>274</v>
      </c>
      <c r="J172" s="96" t="s">
        <v>247</v>
      </c>
      <c r="K172" s="95">
        <v>2699</v>
      </c>
      <c r="L172" s="96"/>
      <c r="M172" s="95" t="s">
        <v>109</v>
      </c>
      <c r="N172" s="94" t="s">
        <v>2840</v>
      </c>
      <c r="O172" s="94" t="s">
        <v>245</v>
      </c>
      <c r="P172" s="94" t="s">
        <v>582</v>
      </c>
      <c r="Q172" s="98" t="s">
        <v>12133</v>
      </c>
      <c r="R172" s="98" t="s">
        <v>12209</v>
      </c>
      <c r="S172" s="99" t="s">
        <v>235</v>
      </c>
      <c r="T172" s="94" t="s">
        <v>273</v>
      </c>
      <c r="U172" s="120"/>
      <c r="V172" s="120"/>
      <c r="W172" s="100" t="str">
        <f>VLOOKUP(TRIM(X172),X10:Y92,2,FALSE)</f>
        <v>Andy</v>
      </c>
      <c r="X172" s="121" t="str">
        <f t="shared" si="18"/>
        <v>4.1</v>
      </c>
      <c r="Y172" s="124">
        <f t="shared" si="19"/>
        <v>0</v>
      </c>
      <c r="Z172" s="121">
        <f t="shared" si="20"/>
        <v>0</v>
      </c>
      <c r="AA172" s="121">
        <f t="shared" si="21"/>
        <v>26</v>
      </c>
      <c r="AB172" s="121">
        <f t="shared" si="22"/>
        <v>0</v>
      </c>
      <c r="AC172" s="121">
        <f t="shared" si="23"/>
        <v>0</v>
      </c>
    </row>
    <row r="173" spans="1:31" ht="35.25" customHeight="1" x14ac:dyDescent="0.25">
      <c r="A173" s="89" t="s">
        <v>225</v>
      </c>
      <c r="B173" s="94" t="s">
        <v>42</v>
      </c>
      <c r="C173" s="91" t="s">
        <v>98</v>
      </c>
      <c r="D173" s="91" t="s">
        <v>197</v>
      </c>
      <c r="E173" s="122" t="s">
        <v>7062</v>
      </c>
      <c r="F173" s="92" t="s">
        <v>243</v>
      </c>
      <c r="G173" s="92" t="s">
        <v>99</v>
      </c>
      <c r="H173" s="92" t="s">
        <v>10359</v>
      </c>
      <c r="I173" s="162" t="s">
        <v>274</v>
      </c>
      <c r="J173" s="94" t="s">
        <v>2191</v>
      </c>
      <c r="K173" s="156"/>
      <c r="L173" s="94"/>
      <c r="M173" s="156"/>
      <c r="N173" s="94" t="s">
        <v>2608</v>
      </c>
      <c r="O173" s="94" t="s">
        <v>245</v>
      </c>
      <c r="P173" s="94" t="s">
        <v>2190</v>
      </c>
      <c r="Q173" s="98" t="s">
        <v>9488</v>
      </c>
      <c r="R173" s="98" t="s">
        <v>12307</v>
      </c>
      <c r="S173" s="99" t="s">
        <v>270</v>
      </c>
      <c r="T173" s="94" t="s">
        <v>273</v>
      </c>
      <c r="U173" s="120"/>
      <c r="V173" s="120"/>
      <c r="W173" s="100" t="str">
        <f>VLOOKUP(TRIM(X173),X10:Y92,2,FALSE)</f>
        <v>Puneet</v>
      </c>
      <c r="X173" s="121" t="str">
        <f t="shared" si="18"/>
        <v>8.3</v>
      </c>
      <c r="Y173" s="124">
        <f t="shared" si="19"/>
        <v>0</v>
      </c>
      <c r="Z173" s="121">
        <f t="shared" si="20"/>
        <v>0</v>
      </c>
      <c r="AA173" s="121">
        <f t="shared" si="21"/>
        <v>26</v>
      </c>
      <c r="AB173" s="121">
        <f t="shared" si="22"/>
        <v>0</v>
      </c>
      <c r="AC173" s="121">
        <f t="shared" si="23"/>
        <v>0</v>
      </c>
    </row>
    <row r="174" spans="1:31" ht="35.25" customHeight="1" x14ac:dyDescent="0.25">
      <c r="A174" s="89" t="s">
        <v>225</v>
      </c>
      <c r="B174" s="94" t="s">
        <v>42</v>
      </c>
      <c r="C174" s="91" t="s">
        <v>98</v>
      </c>
      <c r="D174" s="91" t="s">
        <v>197</v>
      </c>
      <c r="E174" s="122" t="s">
        <v>7063</v>
      </c>
      <c r="F174" s="92" t="s">
        <v>243</v>
      </c>
      <c r="G174" s="92" t="s">
        <v>99</v>
      </c>
      <c r="H174" s="92" t="s">
        <v>10360</v>
      </c>
      <c r="I174" s="162" t="s">
        <v>274</v>
      </c>
      <c r="J174" s="96" t="s">
        <v>2191</v>
      </c>
      <c r="K174" s="95"/>
      <c r="L174" s="96"/>
      <c r="M174" s="95"/>
      <c r="N174" s="94" t="s">
        <v>2608</v>
      </c>
      <c r="O174" s="94" t="s">
        <v>245</v>
      </c>
      <c r="P174" s="94" t="s">
        <v>2190</v>
      </c>
      <c r="Q174" s="98" t="s">
        <v>9489</v>
      </c>
      <c r="R174" s="98" t="s">
        <v>12308</v>
      </c>
      <c r="S174" s="99" t="s">
        <v>280</v>
      </c>
      <c r="T174" s="94" t="s">
        <v>273</v>
      </c>
      <c r="U174" s="120"/>
      <c r="V174" s="120"/>
      <c r="W174" s="100" t="str">
        <f>VLOOKUP(TRIM(X174),X10:Y92,2,FALSE)</f>
        <v>Puneet</v>
      </c>
      <c r="X174" s="121" t="str">
        <f t="shared" si="18"/>
        <v>8.3</v>
      </c>
      <c r="Y174" s="124">
        <f t="shared" si="19"/>
        <v>0</v>
      </c>
      <c r="Z174" s="121">
        <f t="shared" si="20"/>
        <v>0</v>
      </c>
      <c r="AA174" s="121">
        <f t="shared" si="21"/>
        <v>26</v>
      </c>
      <c r="AB174" s="121">
        <f t="shared" si="22"/>
        <v>0</v>
      </c>
      <c r="AC174" s="121">
        <f t="shared" si="23"/>
        <v>0</v>
      </c>
    </row>
    <row r="175" spans="1:31" ht="35.25" customHeight="1" x14ac:dyDescent="0.25">
      <c r="A175" s="89" t="s">
        <v>225</v>
      </c>
      <c r="B175" s="94" t="s">
        <v>442</v>
      </c>
      <c r="C175" s="91" t="s">
        <v>98</v>
      </c>
      <c r="D175" s="91" t="s">
        <v>197</v>
      </c>
      <c r="E175" s="122" t="s">
        <v>7064</v>
      </c>
      <c r="F175" s="92" t="s">
        <v>271</v>
      </c>
      <c r="G175" s="92" t="s">
        <v>99</v>
      </c>
      <c r="H175" s="92" t="s">
        <v>9490</v>
      </c>
      <c r="I175" s="162" t="s">
        <v>274</v>
      </c>
      <c r="J175" s="96"/>
      <c r="K175" s="95"/>
      <c r="L175" s="96"/>
      <c r="M175" s="95"/>
      <c r="N175" s="94"/>
      <c r="O175" s="94" t="s">
        <v>245</v>
      </c>
      <c r="P175" s="94" t="s">
        <v>2190</v>
      </c>
      <c r="Q175" s="98" t="s">
        <v>9491</v>
      </c>
      <c r="R175" s="98" t="s">
        <v>228</v>
      </c>
      <c r="S175" s="99" t="s">
        <v>228</v>
      </c>
      <c r="T175" s="94" t="s">
        <v>273</v>
      </c>
      <c r="U175" s="120"/>
      <c r="V175" s="120"/>
      <c r="W175" s="100" t="str">
        <f>VLOOKUP(TRIM(X175),X10:Y92,2,FALSE)</f>
        <v>Puneet</v>
      </c>
      <c r="X175" s="121" t="str">
        <f t="shared" si="18"/>
        <v>8.3</v>
      </c>
      <c r="Y175" s="124">
        <f t="shared" si="19"/>
        <v>0</v>
      </c>
      <c r="Z175" s="121">
        <f t="shared" si="20"/>
        <v>0</v>
      </c>
      <c r="AA175" s="121">
        <f t="shared" si="21"/>
        <v>26</v>
      </c>
      <c r="AB175" s="121">
        <f t="shared" si="22"/>
        <v>0</v>
      </c>
      <c r="AC175" s="121">
        <f t="shared" si="23"/>
        <v>0</v>
      </c>
    </row>
    <row r="176" spans="1:31" ht="35.25" customHeight="1" x14ac:dyDescent="0.25">
      <c r="A176" s="89" t="s">
        <v>225</v>
      </c>
      <c r="B176" s="94" t="s">
        <v>42</v>
      </c>
      <c r="C176" s="91" t="s">
        <v>98</v>
      </c>
      <c r="D176" s="91" t="s">
        <v>197</v>
      </c>
      <c r="E176" s="122" t="s">
        <v>7065</v>
      </c>
      <c r="F176" s="92" t="s">
        <v>243</v>
      </c>
      <c r="G176" s="92" t="s">
        <v>99</v>
      </c>
      <c r="H176" s="92" t="s">
        <v>10361</v>
      </c>
      <c r="I176" s="162" t="s">
        <v>274</v>
      </c>
      <c r="J176" s="96" t="s">
        <v>2191</v>
      </c>
      <c r="K176" s="95"/>
      <c r="L176" s="96"/>
      <c r="M176" s="95"/>
      <c r="N176" s="94" t="s">
        <v>2608</v>
      </c>
      <c r="O176" s="94" t="s">
        <v>245</v>
      </c>
      <c r="P176" s="94" t="s">
        <v>2190</v>
      </c>
      <c r="Q176" s="98" t="s">
        <v>9492</v>
      </c>
      <c r="R176" s="98" t="s">
        <v>228</v>
      </c>
      <c r="S176" s="99" t="s">
        <v>228</v>
      </c>
      <c r="T176" s="94" t="s">
        <v>273</v>
      </c>
      <c r="U176" s="120"/>
      <c r="V176" s="120"/>
      <c r="W176" s="100" t="str">
        <f>VLOOKUP(TRIM(X176),X10:Y92,2,FALSE)</f>
        <v>Puneet</v>
      </c>
      <c r="X176" s="121" t="str">
        <f t="shared" si="18"/>
        <v>8.3</v>
      </c>
      <c r="Y176" s="124">
        <f t="shared" si="19"/>
        <v>0</v>
      </c>
      <c r="Z176" s="121">
        <f t="shared" si="20"/>
        <v>0</v>
      </c>
      <c r="AA176" s="121">
        <f t="shared" si="21"/>
        <v>26</v>
      </c>
      <c r="AB176" s="121">
        <f t="shared" si="22"/>
        <v>0</v>
      </c>
      <c r="AC176" s="121">
        <f t="shared" si="23"/>
        <v>0</v>
      </c>
    </row>
    <row r="177" spans="1:30" ht="35.25" customHeight="1" x14ac:dyDescent="0.25">
      <c r="A177" s="89" t="s">
        <v>225</v>
      </c>
      <c r="B177" s="94" t="s">
        <v>275</v>
      </c>
      <c r="C177" s="91" t="s">
        <v>98</v>
      </c>
      <c r="D177" s="91" t="s">
        <v>57</v>
      </c>
      <c r="E177" s="122" t="s">
        <v>7066</v>
      </c>
      <c r="F177" s="92" t="s">
        <v>271</v>
      </c>
      <c r="G177" s="92" t="s">
        <v>99</v>
      </c>
      <c r="H177" s="92" t="s">
        <v>2211</v>
      </c>
      <c r="I177" s="162" t="s">
        <v>274</v>
      </c>
      <c r="J177" s="94"/>
      <c r="K177" s="156"/>
      <c r="L177" s="94"/>
      <c r="M177" s="156"/>
      <c r="N177" s="94"/>
      <c r="O177" s="94" t="s">
        <v>245</v>
      </c>
      <c r="P177" s="94" t="s">
        <v>2043</v>
      </c>
      <c r="Q177" s="98" t="s">
        <v>2212</v>
      </c>
      <c r="R177" s="98" t="s">
        <v>235</v>
      </c>
      <c r="S177" s="99" t="s">
        <v>235</v>
      </c>
      <c r="T177" s="94" t="s">
        <v>273</v>
      </c>
      <c r="U177" s="120"/>
      <c r="V177" s="120"/>
      <c r="W177" s="100" t="str">
        <f>VLOOKUP(TRIM(X177),X10:Y92,2,FALSE)</f>
        <v>Andy</v>
      </c>
      <c r="X177" s="121" t="str">
        <f t="shared" si="18"/>
        <v>4.1</v>
      </c>
      <c r="Y177" s="124">
        <f t="shared" si="19"/>
        <v>0</v>
      </c>
      <c r="Z177" s="121">
        <f t="shared" si="20"/>
        <v>0</v>
      </c>
      <c r="AA177" s="121">
        <f t="shared" si="21"/>
        <v>26</v>
      </c>
      <c r="AB177" s="121">
        <f t="shared" si="22"/>
        <v>0</v>
      </c>
      <c r="AC177" s="121">
        <f t="shared" si="23"/>
        <v>0</v>
      </c>
    </row>
    <row r="178" spans="1:30" ht="35.25" customHeight="1" x14ac:dyDescent="0.25">
      <c r="A178" s="89" t="s">
        <v>225</v>
      </c>
      <c r="B178" s="94" t="s">
        <v>10363</v>
      </c>
      <c r="C178" s="91" t="s">
        <v>98</v>
      </c>
      <c r="D178" s="91" t="s">
        <v>57</v>
      </c>
      <c r="E178" s="122" t="s">
        <v>7067</v>
      </c>
      <c r="F178" s="92" t="s">
        <v>16</v>
      </c>
      <c r="G178" s="92" t="s">
        <v>99</v>
      </c>
      <c r="H178" s="92" t="s">
        <v>2213</v>
      </c>
      <c r="I178" s="162" t="s">
        <v>274</v>
      </c>
      <c r="J178" s="94" t="s">
        <v>106</v>
      </c>
      <c r="K178" s="156">
        <v>2465</v>
      </c>
      <c r="L178" s="94" t="s">
        <v>50</v>
      </c>
      <c r="M178" s="156" t="s">
        <v>107</v>
      </c>
      <c r="N178" s="94" t="s">
        <v>515</v>
      </c>
      <c r="O178" s="94" t="s">
        <v>125</v>
      </c>
      <c r="P178" s="94" t="s">
        <v>251</v>
      </c>
      <c r="Q178" s="98" t="s">
        <v>10362</v>
      </c>
      <c r="R178" s="98" t="s">
        <v>13291</v>
      </c>
      <c r="S178" s="99" t="s">
        <v>280</v>
      </c>
      <c r="T178" s="94" t="s">
        <v>273</v>
      </c>
      <c r="U178" s="120"/>
      <c r="V178" s="120"/>
      <c r="W178" s="100" t="str">
        <f>VLOOKUP(TRIM(X178),X10:Y92,2,FALSE)</f>
        <v>Andy</v>
      </c>
      <c r="X178" s="121" t="str">
        <f t="shared" si="18"/>
        <v>4.1</v>
      </c>
      <c r="Y178" s="124">
        <f t="shared" si="19"/>
        <v>0</v>
      </c>
      <c r="Z178" s="121">
        <f t="shared" si="20"/>
        <v>0</v>
      </c>
      <c r="AA178" s="121">
        <f t="shared" si="21"/>
        <v>26</v>
      </c>
      <c r="AB178" s="121">
        <f t="shared" si="22"/>
        <v>0</v>
      </c>
      <c r="AC178" s="121">
        <f t="shared" si="23"/>
        <v>0</v>
      </c>
    </row>
    <row r="179" spans="1:30" ht="35.25" customHeight="1" x14ac:dyDescent="0.25">
      <c r="A179" s="89" t="s">
        <v>225</v>
      </c>
      <c r="B179" s="94" t="s">
        <v>10365</v>
      </c>
      <c r="C179" s="91" t="s">
        <v>98</v>
      </c>
      <c r="D179" s="91" t="s">
        <v>57</v>
      </c>
      <c r="E179" s="122" t="s">
        <v>7068</v>
      </c>
      <c r="F179" s="92" t="s">
        <v>16</v>
      </c>
      <c r="G179" s="92" t="s">
        <v>99</v>
      </c>
      <c r="H179" s="92" t="s">
        <v>2213</v>
      </c>
      <c r="I179" s="162" t="s">
        <v>274</v>
      </c>
      <c r="J179" s="94" t="s">
        <v>106</v>
      </c>
      <c r="K179" s="156">
        <v>2603</v>
      </c>
      <c r="L179" s="94"/>
      <c r="M179" s="156" t="s">
        <v>108</v>
      </c>
      <c r="N179" s="94" t="s">
        <v>2840</v>
      </c>
      <c r="O179" s="94" t="s">
        <v>245</v>
      </c>
      <c r="P179" s="94" t="s">
        <v>582</v>
      </c>
      <c r="Q179" s="98" t="s">
        <v>10364</v>
      </c>
      <c r="R179" s="98" t="s">
        <v>12309</v>
      </c>
      <c r="S179" s="99" t="s">
        <v>280</v>
      </c>
      <c r="T179" s="94" t="s">
        <v>273</v>
      </c>
      <c r="U179" s="120"/>
      <c r="V179" s="120"/>
      <c r="W179" s="100" t="str">
        <f>VLOOKUP(TRIM(X179),X10:Y92,2,FALSE)</f>
        <v>Andy</v>
      </c>
      <c r="X179" s="121" t="str">
        <f t="shared" si="18"/>
        <v>4.1</v>
      </c>
      <c r="Y179" s="124">
        <f t="shared" si="19"/>
        <v>0</v>
      </c>
      <c r="Z179" s="121">
        <f t="shared" si="20"/>
        <v>0</v>
      </c>
      <c r="AA179" s="121">
        <f t="shared" si="21"/>
        <v>26</v>
      </c>
      <c r="AB179" s="121">
        <f t="shared" si="22"/>
        <v>0</v>
      </c>
      <c r="AC179" s="121">
        <f t="shared" si="23"/>
        <v>0</v>
      </c>
    </row>
    <row r="180" spans="1:30" ht="35.25" customHeight="1" x14ac:dyDescent="0.25">
      <c r="A180" s="89" t="s">
        <v>225</v>
      </c>
      <c r="B180" s="94" t="s">
        <v>42</v>
      </c>
      <c r="C180" s="91" t="s">
        <v>98</v>
      </c>
      <c r="D180" s="91" t="s">
        <v>197</v>
      </c>
      <c r="E180" s="122" t="s">
        <v>7069</v>
      </c>
      <c r="F180" s="92" t="s">
        <v>243</v>
      </c>
      <c r="G180" s="92" t="s">
        <v>99</v>
      </c>
      <c r="H180" s="92" t="s">
        <v>10366</v>
      </c>
      <c r="I180" s="162" t="s">
        <v>370</v>
      </c>
      <c r="J180" s="94" t="s">
        <v>2191</v>
      </c>
      <c r="K180" s="156"/>
      <c r="L180" s="94"/>
      <c r="M180" s="156"/>
      <c r="N180" s="94" t="s">
        <v>2608</v>
      </c>
      <c r="O180" s="94" t="s">
        <v>245</v>
      </c>
      <c r="P180" s="94" t="s">
        <v>2190</v>
      </c>
      <c r="Q180" s="98" t="s">
        <v>9493</v>
      </c>
      <c r="R180" s="98" t="s">
        <v>12310</v>
      </c>
      <c r="S180" s="99" t="s">
        <v>280</v>
      </c>
      <c r="T180" s="94" t="s">
        <v>2530</v>
      </c>
      <c r="U180" s="120"/>
      <c r="V180" s="120"/>
      <c r="W180" s="100" t="str">
        <f>VLOOKUP(TRIM(X180),X10:Y92,2,FALSE)</f>
        <v>Puneet</v>
      </c>
      <c r="X180" s="121" t="str">
        <f t="shared" si="18"/>
        <v>8.3</v>
      </c>
      <c r="Y180" s="124">
        <f t="shared" si="19"/>
        <v>0</v>
      </c>
      <c r="Z180" s="121">
        <f t="shared" si="20"/>
        <v>0</v>
      </c>
      <c r="AA180" s="121">
        <f t="shared" si="21"/>
        <v>9</v>
      </c>
      <c r="AB180" s="121">
        <f t="shared" si="22"/>
        <v>0</v>
      </c>
      <c r="AC180" s="121">
        <f t="shared" si="23"/>
        <v>0</v>
      </c>
    </row>
    <row r="181" spans="1:30" ht="35.25" customHeight="1" x14ac:dyDescent="0.25">
      <c r="A181" s="89" t="s">
        <v>225</v>
      </c>
      <c r="B181" s="94" t="s">
        <v>3933</v>
      </c>
      <c r="C181" s="91" t="s">
        <v>98</v>
      </c>
      <c r="D181" s="91" t="s">
        <v>197</v>
      </c>
      <c r="E181" s="122" t="s">
        <v>7070</v>
      </c>
      <c r="F181" s="92" t="s">
        <v>16</v>
      </c>
      <c r="G181" s="92" t="s">
        <v>99</v>
      </c>
      <c r="H181" s="92" t="s">
        <v>9494</v>
      </c>
      <c r="I181" s="162" t="s">
        <v>370</v>
      </c>
      <c r="J181" s="96" t="s">
        <v>247</v>
      </c>
      <c r="K181" s="212">
        <v>2700</v>
      </c>
      <c r="L181" s="215"/>
      <c r="M181" s="95" t="s">
        <v>254</v>
      </c>
      <c r="N181" s="94" t="s">
        <v>2840</v>
      </c>
      <c r="O181" s="94" t="s">
        <v>245</v>
      </c>
      <c r="P181" s="94" t="s">
        <v>2190</v>
      </c>
      <c r="Q181" s="98" t="s">
        <v>10367</v>
      </c>
      <c r="R181" s="98" t="s">
        <v>12311</v>
      </c>
      <c r="S181" s="99" t="s">
        <v>228</v>
      </c>
      <c r="T181" s="94" t="s">
        <v>2530</v>
      </c>
      <c r="U181" s="120"/>
      <c r="V181" s="120"/>
      <c r="W181" s="100" t="str">
        <f>VLOOKUP(TRIM(X181),X10:Y92,2,FALSE)</f>
        <v>Puneet</v>
      </c>
      <c r="X181" s="121" t="str">
        <f t="shared" si="18"/>
        <v>8.3</v>
      </c>
      <c r="Y181" s="124">
        <f t="shared" si="19"/>
        <v>0</v>
      </c>
      <c r="Z181" s="121">
        <f t="shared" si="20"/>
        <v>0</v>
      </c>
      <c r="AA181" s="121">
        <f t="shared" si="21"/>
        <v>9</v>
      </c>
      <c r="AB181" s="121">
        <f t="shared" si="22"/>
        <v>0</v>
      </c>
      <c r="AC181" s="121">
        <f t="shared" si="23"/>
        <v>0</v>
      </c>
    </row>
    <row r="182" spans="1:30" ht="35.25" customHeight="1" x14ac:dyDescent="0.25">
      <c r="A182" s="89" t="s">
        <v>225</v>
      </c>
      <c r="B182" s="94" t="s">
        <v>42</v>
      </c>
      <c r="C182" s="91" t="s">
        <v>98</v>
      </c>
      <c r="D182" s="91" t="s">
        <v>204</v>
      </c>
      <c r="E182" s="122" t="s">
        <v>7071</v>
      </c>
      <c r="F182" s="92" t="s">
        <v>243</v>
      </c>
      <c r="G182" s="92" t="s">
        <v>99</v>
      </c>
      <c r="H182" s="92" t="s">
        <v>579</v>
      </c>
      <c r="I182" s="162" t="s">
        <v>10368</v>
      </c>
      <c r="J182" s="94" t="s">
        <v>260</v>
      </c>
      <c r="K182" s="156"/>
      <c r="L182" s="94"/>
      <c r="M182" s="156"/>
      <c r="N182" s="94" t="s">
        <v>2415</v>
      </c>
      <c r="O182" s="94" t="s">
        <v>245</v>
      </c>
      <c r="P182" s="94" t="s">
        <v>261</v>
      </c>
      <c r="Q182" s="98" t="s">
        <v>578</v>
      </c>
      <c r="R182" s="98" t="s">
        <v>12312</v>
      </c>
      <c r="S182" s="99" t="s">
        <v>280</v>
      </c>
      <c r="T182" s="94" t="s">
        <v>294</v>
      </c>
      <c r="U182" s="120"/>
      <c r="V182" s="120"/>
      <c r="W182" s="100" t="str">
        <f>VLOOKUP(TRIM(X182),X10:Y92,2,FALSE)</f>
        <v>Puneet</v>
      </c>
      <c r="X182" s="121" t="str">
        <f t="shared" si="18"/>
        <v>8.10</v>
      </c>
      <c r="Y182" s="124">
        <f t="shared" si="19"/>
        <v>0</v>
      </c>
      <c r="Z182" s="121">
        <f t="shared" si="20"/>
        <v>0</v>
      </c>
      <c r="AA182" s="121">
        <f t="shared" si="21"/>
        <v>50</v>
      </c>
      <c r="AB182" s="121">
        <f t="shared" si="22"/>
        <v>0</v>
      </c>
      <c r="AC182" s="121">
        <f t="shared" si="23"/>
        <v>0</v>
      </c>
    </row>
    <row r="183" spans="1:30" ht="35.25" customHeight="1" x14ac:dyDescent="0.25">
      <c r="A183" s="89" t="s">
        <v>225</v>
      </c>
      <c r="B183" s="94" t="s">
        <v>3509</v>
      </c>
      <c r="C183" s="91" t="s">
        <v>98</v>
      </c>
      <c r="D183" s="91" t="s">
        <v>204</v>
      </c>
      <c r="E183" s="122" t="s">
        <v>7072</v>
      </c>
      <c r="F183" s="92" t="s">
        <v>16</v>
      </c>
      <c r="G183" s="92" t="s">
        <v>99</v>
      </c>
      <c r="H183" s="92" t="s">
        <v>3510</v>
      </c>
      <c r="I183" s="162" t="s">
        <v>10369</v>
      </c>
      <c r="J183" s="96" t="s">
        <v>255</v>
      </c>
      <c r="K183" s="95">
        <v>3622</v>
      </c>
      <c r="L183" s="96" t="s">
        <v>52</v>
      </c>
      <c r="M183" s="95" t="s">
        <v>254</v>
      </c>
      <c r="N183" s="94" t="s">
        <v>2840</v>
      </c>
      <c r="O183" s="94" t="s">
        <v>245</v>
      </c>
      <c r="P183" s="94" t="s">
        <v>2152</v>
      </c>
      <c r="Q183" s="98" t="s">
        <v>3508</v>
      </c>
      <c r="R183" s="98" t="s">
        <v>12313</v>
      </c>
      <c r="S183" s="99" t="s">
        <v>280</v>
      </c>
      <c r="T183" s="94" t="s">
        <v>294</v>
      </c>
      <c r="U183" s="120"/>
      <c r="V183" s="120"/>
      <c r="W183" s="100" t="str">
        <f>VLOOKUP(TRIM(X183),X10:Y92,2,FALSE)</f>
        <v>Puneet</v>
      </c>
      <c r="X183" s="121" t="str">
        <f t="shared" si="18"/>
        <v>8.10</v>
      </c>
      <c r="Y183" s="124">
        <f t="shared" si="19"/>
        <v>0</v>
      </c>
      <c r="Z183" s="121">
        <f t="shared" si="20"/>
        <v>0</v>
      </c>
      <c r="AA183" s="121">
        <f t="shared" si="21"/>
        <v>145</v>
      </c>
      <c r="AB183" s="121">
        <f t="shared" si="22"/>
        <v>0</v>
      </c>
      <c r="AC183" s="121">
        <f t="shared" si="23"/>
        <v>0</v>
      </c>
    </row>
    <row r="184" spans="1:30" ht="35.25" customHeight="1" x14ac:dyDescent="0.25">
      <c r="A184" s="89" t="s">
        <v>225</v>
      </c>
      <c r="B184" s="94" t="s">
        <v>3512</v>
      </c>
      <c r="C184" s="91" t="s">
        <v>98</v>
      </c>
      <c r="D184" s="91" t="s">
        <v>204</v>
      </c>
      <c r="E184" s="122" t="s">
        <v>7073</v>
      </c>
      <c r="F184" s="92" t="s">
        <v>16</v>
      </c>
      <c r="G184" s="92" t="s">
        <v>99</v>
      </c>
      <c r="H184" s="92" t="s">
        <v>3513</v>
      </c>
      <c r="I184" s="162" t="s">
        <v>3511</v>
      </c>
      <c r="J184" s="96" t="s">
        <v>247</v>
      </c>
      <c r="K184" s="95">
        <v>2553</v>
      </c>
      <c r="L184" s="96" t="s">
        <v>50</v>
      </c>
      <c r="M184" s="95" t="s">
        <v>254</v>
      </c>
      <c r="N184" s="94" t="s">
        <v>2840</v>
      </c>
      <c r="O184" s="94" t="s">
        <v>245</v>
      </c>
      <c r="P184" s="94" t="s">
        <v>2152</v>
      </c>
      <c r="Q184" s="98" t="s">
        <v>3508</v>
      </c>
      <c r="R184" s="98" t="s">
        <v>12314</v>
      </c>
      <c r="S184" s="99" t="s">
        <v>280</v>
      </c>
      <c r="T184" s="94" t="s">
        <v>294</v>
      </c>
      <c r="U184" s="120"/>
      <c r="V184" s="120"/>
      <c r="W184" s="100" t="str">
        <f>VLOOKUP(TRIM(X184),X10:Y92,2,FALSE)</f>
        <v>Puneet</v>
      </c>
      <c r="X184" s="121" t="str">
        <f t="shared" si="18"/>
        <v>8.10</v>
      </c>
      <c r="Y184" s="124">
        <f t="shared" si="19"/>
        <v>0</v>
      </c>
      <c r="Z184" s="121">
        <f t="shared" si="20"/>
        <v>0</v>
      </c>
      <c r="AA184" s="121">
        <f t="shared" si="21"/>
        <v>110</v>
      </c>
      <c r="AB184" s="121">
        <f t="shared" si="22"/>
        <v>0</v>
      </c>
      <c r="AC184" s="121">
        <f t="shared" si="23"/>
        <v>0</v>
      </c>
    </row>
    <row r="185" spans="1:30" ht="35.25" customHeight="1" x14ac:dyDescent="0.25">
      <c r="A185" s="89" t="s">
        <v>225</v>
      </c>
      <c r="B185" s="94" t="s">
        <v>10371</v>
      </c>
      <c r="C185" s="91" t="s">
        <v>98</v>
      </c>
      <c r="D185" s="91" t="s">
        <v>1984</v>
      </c>
      <c r="E185" s="122" t="s">
        <v>7074</v>
      </c>
      <c r="F185" s="92" t="s">
        <v>16</v>
      </c>
      <c r="G185" s="92" t="s">
        <v>99</v>
      </c>
      <c r="H185" s="92" t="s">
        <v>9495</v>
      </c>
      <c r="I185" s="162" t="s">
        <v>9496</v>
      </c>
      <c r="J185" s="96" t="s">
        <v>2467</v>
      </c>
      <c r="K185" s="95">
        <v>477</v>
      </c>
      <c r="L185" s="96"/>
      <c r="M185" s="95" t="s">
        <v>254</v>
      </c>
      <c r="N185" s="94" t="s">
        <v>2150</v>
      </c>
      <c r="O185" s="94" t="s">
        <v>245</v>
      </c>
      <c r="P185" s="94" t="s">
        <v>9497</v>
      </c>
      <c r="Q185" s="98" t="s">
        <v>10370</v>
      </c>
      <c r="R185" s="98" t="s">
        <v>12315</v>
      </c>
      <c r="S185" s="99" t="s">
        <v>280</v>
      </c>
      <c r="T185" s="94" t="s">
        <v>294</v>
      </c>
      <c r="U185" s="120"/>
      <c r="V185" s="120"/>
      <c r="W185" s="100" t="str">
        <f>VLOOKUP(TRIM(X185),X10:Y92,2,FALSE)</f>
        <v>Puneet</v>
      </c>
      <c r="X185" s="121" t="str">
        <f t="shared" si="18"/>
        <v>8.16</v>
      </c>
      <c r="Y185" s="124">
        <f t="shared" si="19"/>
        <v>0</v>
      </c>
      <c r="Z185" s="121">
        <f t="shared" si="20"/>
        <v>0</v>
      </c>
      <c r="AA185" s="121">
        <f t="shared" si="21"/>
        <v>36</v>
      </c>
      <c r="AB185" s="121">
        <f t="shared" si="22"/>
        <v>0</v>
      </c>
      <c r="AC185" s="121">
        <f t="shared" si="23"/>
        <v>0</v>
      </c>
    </row>
    <row r="186" spans="1:30" ht="35.25" customHeight="1" x14ac:dyDescent="0.25">
      <c r="A186" s="89" t="s">
        <v>225</v>
      </c>
      <c r="B186" s="94" t="s">
        <v>2426</v>
      </c>
      <c r="C186" s="91" t="s">
        <v>98</v>
      </c>
      <c r="D186" s="91" t="s">
        <v>57</v>
      </c>
      <c r="E186" s="122" t="s">
        <v>7075</v>
      </c>
      <c r="F186" s="92" t="s">
        <v>271</v>
      </c>
      <c r="G186" s="92" t="s">
        <v>99</v>
      </c>
      <c r="H186" s="92" t="s">
        <v>2521</v>
      </c>
      <c r="I186" s="162" t="s">
        <v>293</v>
      </c>
      <c r="J186" s="96"/>
      <c r="K186" s="95"/>
      <c r="L186" s="96"/>
      <c r="M186" s="95"/>
      <c r="N186" s="94"/>
      <c r="O186" s="94" t="s">
        <v>239</v>
      </c>
      <c r="P186" s="94" t="s">
        <v>428</v>
      </c>
      <c r="Q186" s="98" t="s">
        <v>2522</v>
      </c>
      <c r="R186" s="98" t="s">
        <v>12316</v>
      </c>
      <c r="S186" s="99" t="s">
        <v>280</v>
      </c>
      <c r="T186" s="94" t="s">
        <v>294</v>
      </c>
      <c r="U186" s="120"/>
      <c r="V186" s="120"/>
      <c r="W186" s="100" t="str">
        <f>VLOOKUP(TRIM(X186),X10:Y92,2,FALSE)</f>
        <v>Andy</v>
      </c>
      <c r="X186" s="121" t="str">
        <f t="shared" si="18"/>
        <v>4.1</v>
      </c>
      <c r="Y186" s="124">
        <f t="shared" si="19"/>
        <v>0</v>
      </c>
      <c r="Z186" s="121">
        <f t="shared" si="20"/>
        <v>0</v>
      </c>
      <c r="AA186" s="121">
        <f t="shared" si="21"/>
        <v>8</v>
      </c>
      <c r="AB186" s="121">
        <f t="shared" si="22"/>
        <v>0</v>
      </c>
      <c r="AC186" s="121">
        <f t="shared" si="23"/>
        <v>0</v>
      </c>
    </row>
    <row r="187" spans="1:30" ht="35.25" customHeight="1" x14ac:dyDescent="0.25">
      <c r="A187" s="89" t="s">
        <v>225</v>
      </c>
      <c r="B187" s="94" t="s">
        <v>318</v>
      </c>
      <c r="C187" s="91" t="s">
        <v>98</v>
      </c>
      <c r="D187" s="91" t="s">
        <v>57</v>
      </c>
      <c r="E187" s="122" t="s">
        <v>7076</v>
      </c>
      <c r="F187" s="92" t="s">
        <v>271</v>
      </c>
      <c r="G187" s="92" t="s">
        <v>99</v>
      </c>
      <c r="H187" s="92" t="s">
        <v>9498</v>
      </c>
      <c r="I187" s="162" t="s">
        <v>293</v>
      </c>
      <c r="J187" s="96"/>
      <c r="K187" s="95"/>
      <c r="L187" s="96"/>
      <c r="M187" s="95"/>
      <c r="N187" s="94"/>
      <c r="O187" s="94" t="s">
        <v>239</v>
      </c>
      <c r="P187" s="94" t="s">
        <v>8659</v>
      </c>
      <c r="Q187" s="98" t="s">
        <v>9499</v>
      </c>
      <c r="R187" s="98" t="s">
        <v>12317</v>
      </c>
      <c r="S187" s="99" t="s">
        <v>270</v>
      </c>
      <c r="T187" s="94" t="s">
        <v>294</v>
      </c>
      <c r="U187" s="120"/>
      <c r="V187" s="120"/>
      <c r="W187" s="100" t="str">
        <f>VLOOKUP(TRIM(X187),X10:Y92,2,FALSE)</f>
        <v>Andy</v>
      </c>
      <c r="X187" s="121" t="str">
        <f t="shared" si="18"/>
        <v>4.1</v>
      </c>
      <c r="Y187" s="124">
        <f t="shared" si="19"/>
        <v>0</v>
      </c>
      <c r="Z187" s="121">
        <f t="shared" si="20"/>
        <v>0</v>
      </c>
      <c r="AA187" s="121">
        <f t="shared" si="21"/>
        <v>8</v>
      </c>
      <c r="AB187" s="121">
        <f t="shared" si="22"/>
        <v>0</v>
      </c>
      <c r="AC187" s="121">
        <f t="shared" si="23"/>
        <v>0</v>
      </c>
    </row>
    <row r="188" spans="1:30" ht="35.25" customHeight="1" x14ac:dyDescent="0.25">
      <c r="A188" s="89" t="s">
        <v>225</v>
      </c>
      <c r="B188" s="94" t="s">
        <v>2485</v>
      </c>
      <c r="C188" s="91" t="s">
        <v>98</v>
      </c>
      <c r="D188" s="91" t="s">
        <v>57</v>
      </c>
      <c r="E188" s="122" t="s">
        <v>7077</v>
      </c>
      <c r="F188" s="92" t="s">
        <v>271</v>
      </c>
      <c r="G188" s="92" t="s">
        <v>99</v>
      </c>
      <c r="H188" s="92" t="s">
        <v>2519</v>
      </c>
      <c r="I188" s="162" t="s">
        <v>293</v>
      </c>
      <c r="J188" s="96"/>
      <c r="K188" s="95"/>
      <c r="L188" s="96"/>
      <c r="M188" s="95"/>
      <c r="N188" s="94"/>
      <c r="O188" s="94" t="s">
        <v>125</v>
      </c>
      <c r="P188" s="94" t="s">
        <v>2479</v>
      </c>
      <c r="Q188" s="98" t="s">
        <v>2520</v>
      </c>
      <c r="R188" s="98" t="s">
        <v>12318</v>
      </c>
      <c r="S188" s="99" t="s">
        <v>270</v>
      </c>
      <c r="T188" s="94" t="s">
        <v>294</v>
      </c>
      <c r="U188" s="120"/>
      <c r="V188" s="120"/>
      <c r="W188" s="100" t="str">
        <f>VLOOKUP(TRIM(X188),X10:Y92,2,FALSE)</f>
        <v>Andy</v>
      </c>
      <c r="X188" s="121" t="str">
        <f t="shared" si="18"/>
        <v>4.1</v>
      </c>
      <c r="Y188" s="124">
        <f t="shared" si="19"/>
        <v>0</v>
      </c>
      <c r="Z188" s="121">
        <f t="shared" si="20"/>
        <v>0</v>
      </c>
      <c r="AA188" s="121">
        <f t="shared" si="21"/>
        <v>8</v>
      </c>
      <c r="AB188" s="121">
        <f t="shared" si="22"/>
        <v>0</v>
      </c>
      <c r="AC188" s="121">
        <f t="shared" si="23"/>
        <v>0</v>
      </c>
      <c r="AD188" s="1" t="s">
        <v>526</v>
      </c>
    </row>
    <row r="189" spans="1:30" ht="35.25" customHeight="1" x14ac:dyDescent="0.25">
      <c r="A189" s="89" t="s">
        <v>225</v>
      </c>
      <c r="B189" s="94" t="s">
        <v>3528</v>
      </c>
      <c r="C189" s="91" t="s">
        <v>98</v>
      </c>
      <c r="D189" s="91" t="s">
        <v>57</v>
      </c>
      <c r="E189" s="122" t="s">
        <v>7078</v>
      </c>
      <c r="F189" s="92" t="s">
        <v>16</v>
      </c>
      <c r="G189" s="92" t="s">
        <v>99</v>
      </c>
      <c r="H189" s="92" t="s">
        <v>2516</v>
      </c>
      <c r="I189" s="162" t="s">
        <v>293</v>
      </c>
      <c r="J189" s="96" t="s">
        <v>2467</v>
      </c>
      <c r="K189" s="95">
        <v>475</v>
      </c>
      <c r="L189" s="96" t="s">
        <v>50</v>
      </c>
      <c r="M189" s="95" t="s">
        <v>108</v>
      </c>
      <c r="N189" s="94" t="s">
        <v>2150</v>
      </c>
      <c r="O189" s="94" t="s">
        <v>245</v>
      </c>
      <c r="P189" s="94" t="s">
        <v>9483</v>
      </c>
      <c r="Q189" s="98" t="s">
        <v>3527</v>
      </c>
      <c r="R189" s="98" t="s">
        <v>12319</v>
      </c>
      <c r="S189" s="99" t="s">
        <v>280</v>
      </c>
      <c r="T189" s="94" t="s">
        <v>294</v>
      </c>
      <c r="U189" s="120"/>
      <c r="V189" s="120"/>
      <c r="W189" s="100" t="str">
        <f>VLOOKUP(TRIM(X189),X10:Y92,2,FALSE)</f>
        <v>Andy</v>
      </c>
      <c r="X189" s="121" t="str">
        <f t="shared" si="18"/>
        <v>4.1</v>
      </c>
      <c r="Y189" s="124">
        <f t="shared" si="19"/>
        <v>0</v>
      </c>
      <c r="Z189" s="121">
        <f t="shared" si="20"/>
        <v>0</v>
      </c>
      <c r="AA189" s="121">
        <f t="shared" si="21"/>
        <v>8</v>
      </c>
      <c r="AB189" s="121">
        <f t="shared" si="22"/>
        <v>0</v>
      </c>
      <c r="AC189" s="121">
        <f t="shared" si="23"/>
        <v>0</v>
      </c>
      <c r="AD189" s="1" t="s">
        <v>526</v>
      </c>
    </row>
    <row r="190" spans="1:30" ht="35.25" customHeight="1" x14ac:dyDescent="0.25">
      <c r="A190" s="89" t="s">
        <v>225</v>
      </c>
      <c r="B190" s="94" t="s">
        <v>3530</v>
      </c>
      <c r="C190" s="91" t="s">
        <v>98</v>
      </c>
      <c r="D190" s="91" t="s">
        <v>57</v>
      </c>
      <c r="E190" s="122" t="s">
        <v>7079</v>
      </c>
      <c r="F190" s="92" t="s">
        <v>16</v>
      </c>
      <c r="G190" s="92" t="s">
        <v>99</v>
      </c>
      <c r="H190" s="92" t="s">
        <v>2517</v>
      </c>
      <c r="I190" s="162" t="s">
        <v>293</v>
      </c>
      <c r="J190" s="96" t="s">
        <v>106</v>
      </c>
      <c r="K190" s="95">
        <v>2490</v>
      </c>
      <c r="L190" s="96" t="s">
        <v>50</v>
      </c>
      <c r="M190" s="95" t="s">
        <v>108</v>
      </c>
      <c r="N190" s="94" t="s">
        <v>2840</v>
      </c>
      <c r="O190" s="94" t="s">
        <v>245</v>
      </c>
      <c r="P190" s="94" t="s">
        <v>9483</v>
      </c>
      <c r="Q190" s="98" t="s">
        <v>10372</v>
      </c>
      <c r="R190" s="98" t="s">
        <v>12320</v>
      </c>
      <c r="S190" s="99" t="s">
        <v>280</v>
      </c>
      <c r="T190" s="94" t="s">
        <v>294</v>
      </c>
      <c r="U190" s="120"/>
      <c r="V190" s="120"/>
      <c r="W190" s="100" t="str">
        <f>VLOOKUP(TRIM(X190),X10:Y92,2,FALSE)</f>
        <v>Andy</v>
      </c>
      <c r="X190" s="121" t="str">
        <f t="shared" si="18"/>
        <v>4.1</v>
      </c>
      <c r="Y190" s="124">
        <f t="shared" si="19"/>
        <v>0</v>
      </c>
      <c r="Z190" s="121">
        <f t="shared" si="20"/>
        <v>0</v>
      </c>
      <c r="AA190" s="121">
        <f t="shared" si="21"/>
        <v>8</v>
      </c>
      <c r="AB190" s="121">
        <f t="shared" si="22"/>
        <v>0</v>
      </c>
      <c r="AC190" s="121">
        <f t="shared" si="23"/>
        <v>0</v>
      </c>
      <c r="AD190" s="1" t="s">
        <v>526</v>
      </c>
    </row>
    <row r="191" spans="1:30" ht="35.25" customHeight="1" x14ac:dyDescent="0.25">
      <c r="A191" s="89" t="s">
        <v>225</v>
      </c>
      <c r="B191" s="94" t="s">
        <v>431</v>
      </c>
      <c r="C191" s="91" t="s">
        <v>98</v>
      </c>
      <c r="D191" s="91" t="s">
        <v>222</v>
      </c>
      <c r="E191" s="122" t="s">
        <v>7080</v>
      </c>
      <c r="F191" s="92" t="s">
        <v>16</v>
      </c>
      <c r="G191" s="92" t="s">
        <v>99</v>
      </c>
      <c r="H191" s="92" t="s">
        <v>2951</v>
      </c>
      <c r="I191" s="162" t="s">
        <v>293</v>
      </c>
      <c r="J191" s="96" t="s">
        <v>247</v>
      </c>
      <c r="K191" s="95">
        <v>2638</v>
      </c>
      <c r="L191" s="96" t="s">
        <v>52</v>
      </c>
      <c r="M191" s="95" t="s">
        <v>254</v>
      </c>
      <c r="N191" s="94" t="s">
        <v>2840</v>
      </c>
      <c r="O191" s="94" t="s">
        <v>245</v>
      </c>
      <c r="P191" s="94" t="s">
        <v>560</v>
      </c>
      <c r="Q191" s="98" t="s">
        <v>10373</v>
      </c>
      <c r="R191" s="98" t="s">
        <v>12321</v>
      </c>
      <c r="S191" s="99" t="s">
        <v>235</v>
      </c>
      <c r="T191" s="94" t="s">
        <v>294</v>
      </c>
      <c r="U191" s="120"/>
      <c r="V191" s="120"/>
      <c r="W191" s="100" t="str">
        <f>VLOOKUP(TRIM(X191),X10:Y92,2,FALSE)</f>
        <v>Andy</v>
      </c>
      <c r="X191" s="121" t="str">
        <f t="shared" si="18"/>
        <v>8.13</v>
      </c>
      <c r="Y191" s="124">
        <f t="shared" si="19"/>
        <v>0</v>
      </c>
      <c r="Z191" s="121">
        <f t="shared" si="20"/>
        <v>0</v>
      </c>
      <c r="AA191" s="121">
        <f t="shared" si="21"/>
        <v>8</v>
      </c>
      <c r="AB191" s="121">
        <f t="shared" si="22"/>
        <v>0</v>
      </c>
      <c r="AC191" s="121">
        <f t="shared" si="23"/>
        <v>0</v>
      </c>
    </row>
    <row r="192" spans="1:30" ht="35.25" customHeight="1" x14ac:dyDescent="0.25">
      <c r="A192" s="89" t="s">
        <v>225</v>
      </c>
      <c r="B192" s="94" t="s">
        <v>431</v>
      </c>
      <c r="C192" s="91" t="s">
        <v>98</v>
      </c>
      <c r="D192" s="91" t="s">
        <v>222</v>
      </c>
      <c r="E192" s="122" t="s">
        <v>7081</v>
      </c>
      <c r="F192" s="92" t="s">
        <v>6965</v>
      </c>
      <c r="G192" s="92" t="s">
        <v>99</v>
      </c>
      <c r="H192" s="92" t="s">
        <v>2556</v>
      </c>
      <c r="I192" s="162" t="s">
        <v>10374</v>
      </c>
      <c r="J192" s="96" t="s">
        <v>247</v>
      </c>
      <c r="K192" s="95">
        <v>2701</v>
      </c>
      <c r="L192" s="96"/>
      <c r="M192" s="95" t="s">
        <v>254</v>
      </c>
      <c r="N192" s="94" t="s">
        <v>2840</v>
      </c>
      <c r="O192" s="94" t="s">
        <v>245</v>
      </c>
      <c r="P192" s="94" t="s">
        <v>560</v>
      </c>
      <c r="Q192" s="98" t="s">
        <v>10375</v>
      </c>
      <c r="R192" s="98" t="s">
        <v>12322</v>
      </c>
      <c r="S192" s="99" t="s">
        <v>378</v>
      </c>
      <c r="T192" s="94" t="s">
        <v>294</v>
      </c>
      <c r="U192" s="120"/>
      <c r="V192" s="120"/>
      <c r="W192" s="100" t="str">
        <f>VLOOKUP(TRIM(X192),X10:Y92,2,FALSE)</f>
        <v>Andy</v>
      </c>
      <c r="X192" s="121" t="str">
        <f t="shared" si="18"/>
        <v>8.13</v>
      </c>
      <c r="Y192" s="124">
        <f t="shared" si="19"/>
        <v>0</v>
      </c>
      <c r="Z192" s="121">
        <f t="shared" si="20"/>
        <v>0</v>
      </c>
      <c r="AA192" s="121">
        <f t="shared" si="21"/>
        <v>17</v>
      </c>
      <c r="AB192" s="121">
        <f t="shared" si="22"/>
        <v>0</v>
      </c>
      <c r="AC192" s="121">
        <f t="shared" si="23"/>
        <v>0</v>
      </c>
    </row>
    <row r="193" spans="1:29" ht="35.25" customHeight="1" x14ac:dyDescent="0.25">
      <c r="A193" s="89" t="s">
        <v>225</v>
      </c>
      <c r="B193" s="94" t="s">
        <v>10377</v>
      </c>
      <c r="C193" s="91" t="s">
        <v>98</v>
      </c>
      <c r="D193" s="91" t="s">
        <v>184</v>
      </c>
      <c r="E193" s="122" t="s">
        <v>7082</v>
      </c>
      <c r="F193" s="92" t="s">
        <v>16</v>
      </c>
      <c r="G193" s="92" t="s">
        <v>99</v>
      </c>
      <c r="H193" s="92" t="s">
        <v>9500</v>
      </c>
      <c r="I193" s="162" t="s">
        <v>293</v>
      </c>
      <c r="J193" s="96" t="s">
        <v>2155</v>
      </c>
      <c r="K193" s="95">
        <v>259</v>
      </c>
      <c r="L193" s="96"/>
      <c r="M193" s="95" t="s">
        <v>254</v>
      </c>
      <c r="N193" s="94" t="s">
        <v>2840</v>
      </c>
      <c r="O193" s="94" t="s">
        <v>245</v>
      </c>
      <c r="P193" s="94" t="s">
        <v>2156</v>
      </c>
      <c r="Q193" s="98" t="s">
        <v>10376</v>
      </c>
      <c r="R193" s="98" t="s">
        <v>235</v>
      </c>
      <c r="S193" s="99" t="s">
        <v>235</v>
      </c>
      <c r="T193" s="94" t="s">
        <v>294</v>
      </c>
      <c r="U193" s="120"/>
      <c r="V193" s="120"/>
      <c r="W193" s="100" t="str">
        <f>VLOOKUP(TRIM(X193),X10:Y92,2,FALSE)</f>
        <v>Andy</v>
      </c>
      <c r="X193" s="121" t="str">
        <f t="shared" si="18"/>
        <v>8.1</v>
      </c>
      <c r="Y193" s="124">
        <f t="shared" si="19"/>
        <v>0</v>
      </c>
      <c r="Z193" s="121">
        <f t="shared" si="20"/>
        <v>0</v>
      </c>
      <c r="AA193" s="121">
        <f t="shared" si="21"/>
        <v>8</v>
      </c>
      <c r="AB193" s="121">
        <f t="shared" si="22"/>
        <v>0</v>
      </c>
      <c r="AC193" s="121">
        <f t="shared" si="23"/>
        <v>0</v>
      </c>
    </row>
    <row r="194" spans="1:29" ht="35.25" customHeight="1" x14ac:dyDescent="0.25">
      <c r="A194" s="89" t="s">
        <v>225</v>
      </c>
      <c r="B194" s="94" t="s">
        <v>3736</v>
      </c>
      <c r="C194" s="91" t="s">
        <v>98</v>
      </c>
      <c r="D194" s="91" t="s">
        <v>184</v>
      </c>
      <c r="E194" s="122" t="s">
        <v>7083</v>
      </c>
      <c r="F194" s="92" t="s">
        <v>16</v>
      </c>
      <c r="G194" s="92" t="s">
        <v>99</v>
      </c>
      <c r="H194" s="92" t="s">
        <v>9501</v>
      </c>
      <c r="I194" s="162" t="s">
        <v>293</v>
      </c>
      <c r="J194" s="96" t="s">
        <v>247</v>
      </c>
      <c r="K194" s="95">
        <v>2702</v>
      </c>
      <c r="L194" s="96"/>
      <c r="M194" s="95" t="s">
        <v>254</v>
      </c>
      <c r="N194" s="94" t="s">
        <v>2840</v>
      </c>
      <c r="O194" s="94" t="s">
        <v>245</v>
      </c>
      <c r="P194" s="94" t="s">
        <v>2156</v>
      </c>
      <c r="Q194" s="98" t="s">
        <v>10378</v>
      </c>
      <c r="R194" s="98" t="s">
        <v>12323</v>
      </c>
      <c r="S194" s="99" t="s">
        <v>280</v>
      </c>
      <c r="T194" s="94" t="s">
        <v>294</v>
      </c>
      <c r="U194" s="120"/>
      <c r="V194" s="120"/>
      <c r="W194" s="100" t="str">
        <f>VLOOKUP(TRIM(X194),X10:Y92,2,FALSE)</f>
        <v>Andy</v>
      </c>
      <c r="X194" s="121" t="str">
        <f t="shared" si="18"/>
        <v>8.1</v>
      </c>
      <c r="Y194" s="124">
        <f t="shared" si="19"/>
        <v>0</v>
      </c>
      <c r="Z194" s="121">
        <f t="shared" si="20"/>
        <v>0</v>
      </c>
      <c r="AA194" s="121">
        <f t="shared" si="21"/>
        <v>8</v>
      </c>
      <c r="AB194" s="121">
        <f t="shared" si="22"/>
        <v>0</v>
      </c>
      <c r="AC194" s="121">
        <f t="shared" si="23"/>
        <v>0</v>
      </c>
    </row>
    <row r="195" spans="1:29" ht="35.25" customHeight="1" x14ac:dyDescent="0.25">
      <c r="A195" s="89" t="s">
        <v>225</v>
      </c>
      <c r="B195" s="94" t="s">
        <v>12109</v>
      </c>
      <c r="C195" s="91" t="s">
        <v>98</v>
      </c>
      <c r="D195" s="91" t="s">
        <v>184</v>
      </c>
      <c r="E195" s="122" t="s">
        <v>7084</v>
      </c>
      <c r="F195" s="92" t="s">
        <v>16</v>
      </c>
      <c r="G195" s="92" t="s">
        <v>99</v>
      </c>
      <c r="H195" s="92" t="s">
        <v>9500</v>
      </c>
      <c r="I195" s="162" t="s">
        <v>293</v>
      </c>
      <c r="J195" s="96" t="s">
        <v>106</v>
      </c>
      <c r="K195" s="95">
        <v>2604</v>
      </c>
      <c r="L195" s="96"/>
      <c r="M195" s="95" t="s">
        <v>254</v>
      </c>
      <c r="N195" s="94" t="s">
        <v>2840</v>
      </c>
      <c r="O195" s="94" t="s">
        <v>245</v>
      </c>
      <c r="P195" s="94" t="s">
        <v>2156</v>
      </c>
      <c r="Q195" s="98" t="s">
        <v>12108</v>
      </c>
      <c r="R195" s="98" t="s">
        <v>12324</v>
      </c>
      <c r="S195" s="99" t="s">
        <v>280</v>
      </c>
      <c r="T195" s="94" t="s">
        <v>294</v>
      </c>
      <c r="U195" s="120"/>
      <c r="V195" s="120"/>
      <c r="W195" s="100" t="str">
        <f>VLOOKUP(TRIM(X195),X10:Y92,2,FALSE)</f>
        <v>Andy</v>
      </c>
      <c r="X195" s="121" t="str">
        <f t="shared" si="18"/>
        <v>8.1</v>
      </c>
      <c r="Y195" s="124">
        <f t="shared" si="19"/>
        <v>0</v>
      </c>
      <c r="Z195" s="121">
        <f t="shared" si="20"/>
        <v>0</v>
      </c>
      <c r="AA195" s="121">
        <f t="shared" si="21"/>
        <v>8</v>
      </c>
      <c r="AB195" s="121">
        <f t="shared" si="22"/>
        <v>0</v>
      </c>
      <c r="AC195" s="121">
        <f t="shared" si="23"/>
        <v>0</v>
      </c>
    </row>
    <row r="196" spans="1:29" ht="35.25" customHeight="1" x14ac:dyDescent="0.25">
      <c r="A196" s="89" t="s">
        <v>225</v>
      </c>
      <c r="B196" s="94" t="s">
        <v>10380</v>
      </c>
      <c r="C196" s="91" t="s">
        <v>98</v>
      </c>
      <c r="D196" s="91" t="s">
        <v>184</v>
      </c>
      <c r="E196" s="122" t="s">
        <v>7085</v>
      </c>
      <c r="F196" s="92" t="s">
        <v>16</v>
      </c>
      <c r="G196" s="92" t="s">
        <v>99</v>
      </c>
      <c r="H196" s="92" t="s">
        <v>9502</v>
      </c>
      <c r="I196" s="162" t="s">
        <v>293</v>
      </c>
      <c r="J196" s="94" t="s">
        <v>247</v>
      </c>
      <c r="K196" s="156">
        <v>2703</v>
      </c>
      <c r="L196" s="94"/>
      <c r="M196" s="156" t="s">
        <v>254</v>
      </c>
      <c r="N196" s="94" t="s">
        <v>2840</v>
      </c>
      <c r="O196" s="94" t="s">
        <v>245</v>
      </c>
      <c r="P196" s="94" t="s">
        <v>2156</v>
      </c>
      <c r="Q196" s="98" t="s">
        <v>10379</v>
      </c>
      <c r="R196" s="98" t="s">
        <v>12325</v>
      </c>
      <c r="S196" s="99" t="s">
        <v>270</v>
      </c>
      <c r="T196" s="94" t="s">
        <v>294</v>
      </c>
      <c r="U196" s="120"/>
      <c r="V196" s="120"/>
      <c r="W196" s="100" t="str">
        <f>VLOOKUP(TRIM(X196),X10:Y92,2,FALSE)</f>
        <v>Andy</v>
      </c>
      <c r="X196" s="121" t="str">
        <f t="shared" si="18"/>
        <v>8.1</v>
      </c>
      <c r="Y196" s="124">
        <f t="shared" si="19"/>
        <v>0</v>
      </c>
      <c r="Z196" s="121">
        <f t="shared" si="20"/>
        <v>0</v>
      </c>
      <c r="AA196" s="121">
        <f t="shared" si="21"/>
        <v>8</v>
      </c>
      <c r="AB196" s="121">
        <f t="shared" si="22"/>
        <v>0</v>
      </c>
      <c r="AC196" s="121">
        <f t="shared" si="23"/>
        <v>0</v>
      </c>
    </row>
    <row r="197" spans="1:29" ht="37.15" customHeight="1" x14ac:dyDescent="0.25">
      <c r="A197" s="89" t="s">
        <v>225</v>
      </c>
      <c r="B197" s="94" t="s">
        <v>3704</v>
      </c>
      <c r="C197" s="91" t="s">
        <v>98</v>
      </c>
      <c r="D197" s="91" t="s">
        <v>184</v>
      </c>
      <c r="E197" s="122" t="s">
        <v>7086</v>
      </c>
      <c r="F197" s="92" t="s">
        <v>16</v>
      </c>
      <c r="G197" s="92" t="s">
        <v>99</v>
      </c>
      <c r="H197" s="92" t="s">
        <v>9503</v>
      </c>
      <c r="I197" s="162" t="s">
        <v>293</v>
      </c>
      <c r="J197" s="94" t="s">
        <v>106</v>
      </c>
      <c r="K197" s="156">
        <v>2605</v>
      </c>
      <c r="L197" s="94"/>
      <c r="M197" s="156" t="s">
        <v>254</v>
      </c>
      <c r="N197" s="94" t="s">
        <v>2840</v>
      </c>
      <c r="O197" s="94" t="s">
        <v>245</v>
      </c>
      <c r="P197" s="94" t="s">
        <v>2156</v>
      </c>
      <c r="Q197" s="98" t="s">
        <v>10381</v>
      </c>
      <c r="R197" s="98" t="s">
        <v>12326</v>
      </c>
      <c r="S197" s="99" t="s">
        <v>280</v>
      </c>
      <c r="T197" s="94" t="s">
        <v>294</v>
      </c>
      <c r="U197" s="120"/>
      <c r="V197" s="120"/>
      <c r="W197" s="100" t="str">
        <f>VLOOKUP(TRIM(X197),X10:Y92,2,FALSE)</f>
        <v>Andy</v>
      </c>
      <c r="X197" s="121" t="str">
        <f t="shared" si="18"/>
        <v>8.1</v>
      </c>
      <c r="Y197" s="124">
        <f t="shared" si="19"/>
        <v>0</v>
      </c>
      <c r="Z197" s="121">
        <f t="shared" si="20"/>
        <v>0</v>
      </c>
      <c r="AA197" s="121">
        <f t="shared" si="21"/>
        <v>8</v>
      </c>
      <c r="AB197" s="121">
        <f t="shared" si="22"/>
        <v>0</v>
      </c>
      <c r="AC197" s="121">
        <f t="shared" si="23"/>
        <v>0</v>
      </c>
    </row>
    <row r="198" spans="1:29" ht="35.25" customHeight="1" x14ac:dyDescent="0.25">
      <c r="A198" s="89" t="s">
        <v>225</v>
      </c>
      <c r="B198" s="94" t="s">
        <v>10383</v>
      </c>
      <c r="C198" s="91" t="s">
        <v>98</v>
      </c>
      <c r="D198" s="91" t="s">
        <v>184</v>
      </c>
      <c r="E198" s="122" t="s">
        <v>7087</v>
      </c>
      <c r="F198" s="92" t="s">
        <v>16</v>
      </c>
      <c r="G198" s="92" t="s">
        <v>99</v>
      </c>
      <c r="H198" s="92" t="s">
        <v>9504</v>
      </c>
      <c r="I198" s="162" t="s">
        <v>293</v>
      </c>
      <c r="J198" s="96" t="s">
        <v>2155</v>
      </c>
      <c r="K198" s="95">
        <v>260</v>
      </c>
      <c r="L198" s="96"/>
      <c r="M198" s="95" t="s">
        <v>254</v>
      </c>
      <c r="N198" s="94" t="s">
        <v>2840</v>
      </c>
      <c r="O198" s="94" t="s">
        <v>245</v>
      </c>
      <c r="P198" s="94" t="s">
        <v>2156</v>
      </c>
      <c r="Q198" s="98" t="s">
        <v>10382</v>
      </c>
      <c r="R198" s="98" t="s">
        <v>235</v>
      </c>
      <c r="S198" s="99" t="s">
        <v>235</v>
      </c>
      <c r="T198" s="94" t="s">
        <v>294</v>
      </c>
      <c r="U198" s="120"/>
      <c r="V198" s="120"/>
      <c r="W198" s="100" t="str">
        <f>VLOOKUP(TRIM(X198),X10:Y92,2,FALSE)</f>
        <v>Andy</v>
      </c>
      <c r="X198" s="121" t="str">
        <f t="shared" si="18"/>
        <v>8.1</v>
      </c>
      <c r="Y198" s="124">
        <f t="shared" si="19"/>
        <v>0</v>
      </c>
      <c r="Z198" s="121">
        <f t="shared" si="20"/>
        <v>0</v>
      </c>
      <c r="AA198" s="121">
        <f t="shared" si="21"/>
        <v>8</v>
      </c>
      <c r="AB198" s="121">
        <f t="shared" si="22"/>
        <v>0</v>
      </c>
      <c r="AC198" s="121">
        <f t="shared" si="23"/>
        <v>0</v>
      </c>
    </row>
    <row r="199" spans="1:29" ht="35.25" customHeight="1" x14ac:dyDescent="0.25">
      <c r="A199" s="89" t="s">
        <v>225</v>
      </c>
      <c r="B199" s="94" t="s">
        <v>10385</v>
      </c>
      <c r="C199" s="91" t="s">
        <v>98</v>
      </c>
      <c r="D199" s="91" t="s">
        <v>184</v>
      </c>
      <c r="E199" s="122" t="s">
        <v>7088</v>
      </c>
      <c r="F199" s="92" t="s">
        <v>16</v>
      </c>
      <c r="G199" s="92" t="s">
        <v>99</v>
      </c>
      <c r="H199" s="92" t="s">
        <v>9505</v>
      </c>
      <c r="I199" s="162" t="s">
        <v>293</v>
      </c>
      <c r="J199" s="96" t="s">
        <v>2155</v>
      </c>
      <c r="K199" s="95">
        <v>261</v>
      </c>
      <c r="L199" s="96"/>
      <c r="M199" s="95" t="s">
        <v>254</v>
      </c>
      <c r="N199" s="94" t="s">
        <v>2840</v>
      </c>
      <c r="O199" s="94" t="s">
        <v>245</v>
      </c>
      <c r="P199" s="94" t="s">
        <v>2156</v>
      </c>
      <c r="Q199" s="98" t="s">
        <v>10384</v>
      </c>
      <c r="R199" s="98" t="s">
        <v>235</v>
      </c>
      <c r="S199" s="99" t="s">
        <v>235</v>
      </c>
      <c r="T199" s="94" t="s">
        <v>294</v>
      </c>
      <c r="U199" s="120"/>
      <c r="V199" s="120"/>
      <c r="W199" s="100" t="str">
        <f>VLOOKUP(TRIM(X199),X10:Y92,2,FALSE)</f>
        <v>Andy</v>
      </c>
      <c r="X199" s="121" t="str">
        <f t="shared" si="18"/>
        <v>8.1</v>
      </c>
      <c r="Y199" s="124">
        <f t="shared" si="19"/>
        <v>0</v>
      </c>
      <c r="Z199" s="121">
        <f t="shared" si="20"/>
        <v>0</v>
      </c>
      <c r="AA199" s="121">
        <f t="shared" si="21"/>
        <v>8</v>
      </c>
      <c r="AB199" s="121">
        <f t="shared" si="22"/>
        <v>0</v>
      </c>
      <c r="AC199" s="121">
        <f t="shared" si="23"/>
        <v>0</v>
      </c>
    </row>
    <row r="200" spans="1:29" ht="35.25" customHeight="1" x14ac:dyDescent="0.25">
      <c r="A200" s="89" t="s">
        <v>225</v>
      </c>
      <c r="B200" s="94" t="s">
        <v>3744</v>
      </c>
      <c r="C200" s="91" t="s">
        <v>98</v>
      </c>
      <c r="D200" s="91" t="s">
        <v>184</v>
      </c>
      <c r="E200" s="122" t="s">
        <v>7089</v>
      </c>
      <c r="F200" s="92" t="s">
        <v>16</v>
      </c>
      <c r="G200" s="92" t="s">
        <v>99</v>
      </c>
      <c r="H200" s="92" t="s">
        <v>9506</v>
      </c>
      <c r="I200" s="162" t="s">
        <v>293</v>
      </c>
      <c r="J200" s="96" t="s">
        <v>106</v>
      </c>
      <c r="K200" s="95">
        <v>2606</v>
      </c>
      <c r="L200" s="96"/>
      <c r="M200" s="95" t="s">
        <v>254</v>
      </c>
      <c r="N200" s="94" t="s">
        <v>2840</v>
      </c>
      <c r="O200" s="94" t="s">
        <v>245</v>
      </c>
      <c r="P200" s="94" t="s">
        <v>2156</v>
      </c>
      <c r="Q200" s="98" t="s">
        <v>10386</v>
      </c>
      <c r="R200" s="98" t="s">
        <v>235</v>
      </c>
      <c r="S200" s="99" t="s">
        <v>235</v>
      </c>
      <c r="T200" s="94" t="s">
        <v>294</v>
      </c>
      <c r="U200" s="120"/>
      <c r="V200" s="120"/>
      <c r="W200" s="100" t="str">
        <f>VLOOKUP(TRIM(X200),X10:Y92,2,FALSE)</f>
        <v>Andy</v>
      </c>
      <c r="X200" s="121" t="str">
        <f t="shared" si="18"/>
        <v>8.1</v>
      </c>
      <c r="Y200" s="124">
        <f t="shared" si="19"/>
        <v>0</v>
      </c>
      <c r="Z200" s="121">
        <f t="shared" si="20"/>
        <v>0</v>
      </c>
      <c r="AA200" s="121">
        <f t="shared" si="21"/>
        <v>8</v>
      </c>
      <c r="AB200" s="121">
        <f t="shared" si="22"/>
        <v>0</v>
      </c>
      <c r="AC200" s="121">
        <f t="shared" si="23"/>
        <v>0</v>
      </c>
    </row>
    <row r="201" spans="1:29" ht="35.25" customHeight="1" x14ac:dyDescent="0.25">
      <c r="A201" s="89" t="s">
        <v>225</v>
      </c>
      <c r="B201" s="94" t="s">
        <v>10388</v>
      </c>
      <c r="C201" s="91" t="s">
        <v>98</v>
      </c>
      <c r="D201" s="91" t="s">
        <v>184</v>
      </c>
      <c r="E201" s="122" t="s">
        <v>7090</v>
      </c>
      <c r="F201" s="92" t="s">
        <v>16</v>
      </c>
      <c r="G201" s="92" t="s">
        <v>99</v>
      </c>
      <c r="H201" s="92" t="s">
        <v>9507</v>
      </c>
      <c r="I201" s="162" t="s">
        <v>293</v>
      </c>
      <c r="J201" s="96" t="s">
        <v>106</v>
      </c>
      <c r="K201" s="95">
        <v>2607</v>
      </c>
      <c r="L201" s="96"/>
      <c r="M201" s="95" t="s">
        <v>254</v>
      </c>
      <c r="N201" s="94" t="s">
        <v>2840</v>
      </c>
      <c r="O201" s="94" t="s">
        <v>245</v>
      </c>
      <c r="P201" s="94" t="s">
        <v>2156</v>
      </c>
      <c r="Q201" s="98" t="s">
        <v>10387</v>
      </c>
      <c r="R201" s="98" t="s">
        <v>12327</v>
      </c>
      <c r="S201" s="99" t="s">
        <v>280</v>
      </c>
      <c r="T201" s="94" t="s">
        <v>294</v>
      </c>
      <c r="U201" s="120"/>
      <c r="V201" s="120"/>
      <c r="W201" s="100" t="str">
        <f>VLOOKUP(TRIM(X201),X10:Y92,2,FALSE)</f>
        <v>Andy</v>
      </c>
      <c r="X201" s="121" t="str">
        <f t="shared" si="18"/>
        <v>8.1</v>
      </c>
      <c r="Y201" s="124">
        <f t="shared" si="19"/>
        <v>0</v>
      </c>
      <c r="Z201" s="121">
        <f t="shared" si="20"/>
        <v>0</v>
      </c>
      <c r="AA201" s="121">
        <f t="shared" si="21"/>
        <v>8</v>
      </c>
      <c r="AB201" s="121">
        <f t="shared" si="22"/>
        <v>0</v>
      </c>
      <c r="AC201" s="121">
        <f t="shared" si="23"/>
        <v>0</v>
      </c>
    </row>
    <row r="202" spans="1:29" ht="35.25" customHeight="1" x14ac:dyDescent="0.25">
      <c r="A202" s="89" t="s">
        <v>225</v>
      </c>
      <c r="B202" s="94" t="s">
        <v>42</v>
      </c>
      <c r="C202" s="91" t="s">
        <v>98</v>
      </c>
      <c r="D202" s="91" t="s">
        <v>197</v>
      </c>
      <c r="E202" s="122" t="s">
        <v>7091</v>
      </c>
      <c r="F202" s="92" t="s">
        <v>243</v>
      </c>
      <c r="G202" s="92" t="s">
        <v>99</v>
      </c>
      <c r="H202" s="92" t="s">
        <v>3548</v>
      </c>
      <c r="I202" s="162" t="s">
        <v>10389</v>
      </c>
      <c r="J202" s="96" t="s">
        <v>2191</v>
      </c>
      <c r="K202" s="95"/>
      <c r="L202" s="96"/>
      <c r="M202" s="95"/>
      <c r="N202" s="94" t="s">
        <v>2608</v>
      </c>
      <c r="O202" s="94" t="s">
        <v>245</v>
      </c>
      <c r="P202" s="94" t="s">
        <v>2190</v>
      </c>
      <c r="Q202" s="98" t="s">
        <v>3547</v>
      </c>
      <c r="R202" s="98" t="s">
        <v>12328</v>
      </c>
      <c r="S202" s="99" t="s">
        <v>280</v>
      </c>
      <c r="T202" s="94" t="s">
        <v>294</v>
      </c>
      <c r="U202" s="120"/>
      <c r="V202" s="120"/>
      <c r="W202" s="100" t="str">
        <f>VLOOKUP(TRIM(X202),X10:Y92,2,FALSE)</f>
        <v>Puneet</v>
      </c>
      <c r="X202" s="121" t="str">
        <f t="shared" si="18"/>
        <v>8.3</v>
      </c>
      <c r="Y202" s="124">
        <f t="shared" si="19"/>
        <v>0</v>
      </c>
      <c r="Z202" s="121">
        <f t="shared" si="20"/>
        <v>0</v>
      </c>
      <c r="AA202" s="121">
        <f t="shared" si="21"/>
        <v>35</v>
      </c>
      <c r="AB202" s="121">
        <f t="shared" si="22"/>
        <v>0</v>
      </c>
      <c r="AC202" s="121">
        <f t="shared" si="23"/>
        <v>0</v>
      </c>
    </row>
    <row r="203" spans="1:29" ht="35.25" customHeight="1" x14ac:dyDescent="0.25">
      <c r="A203" s="89" t="s">
        <v>225</v>
      </c>
      <c r="B203" s="94" t="s">
        <v>42</v>
      </c>
      <c r="C203" s="91" t="s">
        <v>98</v>
      </c>
      <c r="D203" s="91" t="s">
        <v>197</v>
      </c>
      <c r="E203" s="122" t="s">
        <v>7092</v>
      </c>
      <c r="F203" s="92" t="s">
        <v>252</v>
      </c>
      <c r="G203" s="92" t="s">
        <v>39</v>
      </c>
      <c r="H203" s="92" t="s">
        <v>10390</v>
      </c>
      <c r="I203" s="162" t="s">
        <v>293</v>
      </c>
      <c r="J203" s="96"/>
      <c r="K203" s="95"/>
      <c r="L203" s="96"/>
      <c r="M203" s="95"/>
      <c r="N203" s="94"/>
      <c r="O203" s="94" t="s">
        <v>245</v>
      </c>
      <c r="P203" s="94" t="s">
        <v>2190</v>
      </c>
      <c r="Q203" s="98" t="s">
        <v>9508</v>
      </c>
      <c r="R203" s="98" t="s">
        <v>228</v>
      </c>
      <c r="S203" s="99" t="s">
        <v>228</v>
      </c>
      <c r="T203" s="94" t="s">
        <v>294</v>
      </c>
      <c r="U203" s="120"/>
      <c r="V203" s="120"/>
      <c r="W203" s="100" t="str">
        <f>VLOOKUP(TRIM(X203),X10:Y92,2,FALSE)</f>
        <v>Puneet</v>
      </c>
      <c r="X203" s="121" t="str">
        <f t="shared" si="18"/>
        <v>8.3</v>
      </c>
      <c r="Y203" s="124">
        <f t="shared" si="19"/>
        <v>0</v>
      </c>
      <c r="Z203" s="121">
        <f t="shared" si="20"/>
        <v>0</v>
      </c>
      <c r="AA203" s="121">
        <f t="shared" si="21"/>
        <v>8</v>
      </c>
      <c r="AB203" s="121">
        <f t="shared" si="22"/>
        <v>0</v>
      </c>
      <c r="AC203" s="121">
        <f t="shared" si="23"/>
        <v>0</v>
      </c>
    </row>
    <row r="204" spans="1:29" ht="35.25" customHeight="1" x14ac:dyDescent="0.25">
      <c r="A204" s="89" t="s">
        <v>225</v>
      </c>
      <c r="B204" s="94" t="s">
        <v>10392</v>
      </c>
      <c r="C204" s="91" t="s">
        <v>98</v>
      </c>
      <c r="D204" s="91" t="s">
        <v>197</v>
      </c>
      <c r="E204" s="122" t="s">
        <v>7093</v>
      </c>
      <c r="F204" s="92" t="s">
        <v>16</v>
      </c>
      <c r="G204" s="92" t="s">
        <v>99</v>
      </c>
      <c r="H204" s="92" t="s">
        <v>2189</v>
      </c>
      <c r="I204" s="162" t="s">
        <v>293</v>
      </c>
      <c r="J204" s="96" t="s">
        <v>268</v>
      </c>
      <c r="K204" s="95">
        <v>547</v>
      </c>
      <c r="L204" s="96"/>
      <c r="M204" s="95" t="s">
        <v>254</v>
      </c>
      <c r="N204" s="94" t="s">
        <v>2840</v>
      </c>
      <c r="O204" s="94" t="s">
        <v>245</v>
      </c>
      <c r="P204" s="94" t="s">
        <v>2190</v>
      </c>
      <c r="Q204" s="98" t="s">
        <v>10391</v>
      </c>
      <c r="R204" s="98" t="s">
        <v>12329</v>
      </c>
      <c r="S204" s="99" t="s">
        <v>280</v>
      </c>
      <c r="T204" s="94" t="s">
        <v>294</v>
      </c>
      <c r="U204" s="120"/>
      <c r="V204" s="120"/>
      <c r="W204" s="100" t="str">
        <f>VLOOKUP(TRIM(X204),X10:Y92,2,FALSE)</f>
        <v>Puneet</v>
      </c>
      <c r="X204" s="121" t="str">
        <f t="shared" si="18"/>
        <v>8.3</v>
      </c>
      <c r="Y204" s="124">
        <f t="shared" si="19"/>
        <v>0</v>
      </c>
      <c r="Z204" s="121">
        <f t="shared" si="20"/>
        <v>0</v>
      </c>
      <c r="AA204" s="121">
        <f t="shared" si="21"/>
        <v>8</v>
      </c>
      <c r="AB204" s="121">
        <f t="shared" si="22"/>
        <v>0</v>
      </c>
      <c r="AC204" s="121">
        <f t="shared" si="23"/>
        <v>0</v>
      </c>
    </row>
    <row r="205" spans="1:29" ht="35.25" customHeight="1" x14ac:dyDescent="0.25">
      <c r="A205" s="89" t="s">
        <v>225</v>
      </c>
      <c r="B205" s="94" t="s">
        <v>10392</v>
      </c>
      <c r="C205" s="91" t="s">
        <v>98</v>
      </c>
      <c r="D205" s="91" t="s">
        <v>197</v>
      </c>
      <c r="E205" s="122" t="s">
        <v>7094</v>
      </c>
      <c r="F205" s="92" t="s">
        <v>16</v>
      </c>
      <c r="G205" s="92" t="s">
        <v>99</v>
      </c>
      <c r="H205" s="92" t="s">
        <v>9509</v>
      </c>
      <c r="I205" s="162" t="s">
        <v>293</v>
      </c>
      <c r="J205" s="96" t="s">
        <v>106</v>
      </c>
      <c r="K205" s="95">
        <v>2608</v>
      </c>
      <c r="L205" s="96"/>
      <c r="M205" s="95" t="s">
        <v>254</v>
      </c>
      <c r="N205" s="94" t="s">
        <v>2840</v>
      </c>
      <c r="O205" s="94" t="s">
        <v>245</v>
      </c>
      <c r="P205" s="94" t="s">
        <v>2190</v>
      </c>
      <c r="Q205" s="98" t="s">
        <v>10393</v>
      </c>
      <c r="R205" s="98" t="s">
        <v>228</v>
      </c>
      <c r="S205" s="99" t="s">
        <v>228</v>
      </c>
      <c r="T205" s="94" t="s">
        <v>294</v>
      </c>
      <c r="U205" s="120"/>
      <c r="V205" s="120"/>
      <c r="W205" s="100" t="str">
        <f>VLOOKUP(TRIM(X205),X10:Y92,2,FALSE)</f>
        <v>Puneet</v>
      </c>
      <c r="X205" s="121" t="str">
        <f t="shared" si="18"/>
        <v>8.3</v>
      </c>
      <c r="Y205" s="124">
        <f t="shared" si="19"/>
        <v>0</v>
      </c>
      <c r="Z205" s="121">
        <f t="shared" si="20"/>
        <v>0</v>
      </c>
      <c r="AA205" s="121">
        <f t="shared" si="21"/>
        <v>8</v>
      </c>
      <c r="AB205" s="121">
        <f t="shared" si="22"/>
        <v>0</v>
      </c>
      <c r="AC205" s="121">
        <f t="shared" si="23"/>
        <v>0</v>
      </c>
    </row>
    <row r="206" spans="1:29" ht="35.25" customHeight="1" x14ac:dyDescent="0.25">
      <c r="A206" s="89" t="s">
        <v>225</v>
      </c>
      <c r="B206" s="94" t="s">
        <v>42</v>
      </c>
      <c r="C206" s="91" t="s">
        <v>98</v>
      </c>
      <c r="D206" s="91" t="s">
        <v>197</v>
      </c>
      <c r="E206" s="122" t="s">
        <v>7095</v>
      </c>
      <c r="F206" s="92" t="s">
        <v>243</v>
      </c>
      <c r="G206" s="92" t="s">
        <v>99</v>
      </c>
      <c r="H206" s="92" t="s">
        <v>10394</v>
      </c>
      <c r="I206" s="162" t="s">
        <v>293</v>
      </c>
      <c r="J206" s="96" t="s">
        <v>2191</v>
      </c>
      <c r="K206" s="95"/>
      <c r="L206" s="96"/>
      <c r="M206" s="95"/>
      <c r="N206" s="94" t="s">
        <v>2608</v>
      </c>
      <c r="O206" s="94" t="s">
        <v>245</v>
      </c>
      <c r="P206" s="94" t="s">
        <v>2190</v>
      </c>
      <c r="Q206" s="98" t="s">
        <v>9510</v>
      </c>
      <c r="R206" s="98" t="s">
        <v>12330</v>
      </c>
      <c r="S206" s="99" t="s">
        <v>280</v>
      </c>
      <c r="T206" s="94" t="s">
        <v>294</v>
      </c>
      <c r="U206" s="120"/>
      <c r="V206" s="120"/>
      <c r="W206" s="100" t="str">
        <f>VLOOKUP(TRIM(X206),X10:Y92,2,FALSE)</f>
        <v>Puneet</v>
      </c>
      <c r="X206" s="121" t="str">
        <f t="shared" si="18"/>
        <v>8.3</v>
      </c>
      <c r="Y206" s="124">
        <f t="shared" si="19"/>
        <v>0</v>
      </c>
      <c r="Z206" s="121">
        <f t="shared" si="20"/>
        <v>0</v>
      </c>
      <c r="AA206" s="121">
        <f t="shared" si="21"/>
        <v>8</v>
      </c>
      <c r="AB206" s="121">
        <f t="shared" si="22"/>
        <v>0</v>
      </c>
      <c r="AC206" s="121">
        <f t="shared" si="23"/>
        <v>0</v>
      </c>
    </row>
    <row r="207" spans="1:29" ht="35.25" customHeight="1" x14ac:dyDescent="0.25">
      <c r="A207" s="89" t="s">
        <v>225</v>
      </c>
      <c r="B207" s="94" t="s">
        <v>10396</v>
      </c>
      <c r="C207" s="91" t="s">
        <v>98</v>
      </c>
      <c r="D207" s="91" t="s">
        <v>197</v>
      </c>
      <c r="E207" s="122" t="s">
        <v>7096</v>
      </c>
      <c r="F207" s="92" t="s">
        <v>16</v>
      </c>
      <c r="G207" s="92" t="s">
        <v>99</v>
      </c>
      <c r="H207" s="92" t="s">
        <v>9511</v>
      </c>
      <c r="I207" s="162" t="s">
        <v>293</v>
      </c>
      <c r="J207" s="96" t="s">
        <v>106</v>
      </c>
      <c r="K207" s="95">
        <v>2609</v>
      </c>
      <c r="L207" s="96"/>
      <c r="M207" s="95" t="s">
        <v>254</v>
      </c>
      <c r="N207" s="94" t="s">
        <v>2840</v>
      </c>
      <c r="O207" s="94" t="s">
        <v>245</v>
      </c>
      <c r="P207" s="94" t="s">
        <v>2190</v>
      </c>
      <c r="Q207" s="98" t="s">
        <v>10395</v>
      </c>
      <c r="R207" s="98" t="s">
        <v>235</v>
      </c>
      <c r="S207" s="99" t="s">
        <v>235</v>
      </c>
      <c r="T207" s="94" t="s">
        <v>294</v>
      </c>
      <c r="U207" s="120"/>
      <c r="V207" s="120"/>
      <c r="W207" s="100" t="str">
        <f>VLOOKUP(TRIM(X207),X10:Y92,2,FALSE)</f>
        <v>Puneet</v>
      </c>
      <c r="X207" s="121" t="str">
        <f t="shared" si="18"/>
        <v>8.3</v>
      </c>
      <c r="Y207" s="124">
        <f t="shared" si="19"/>
        <v>0</v>
      </c>
      <c r="Z207" s="121">
        <f t="shared" si="20"/>
        <v>0</v>
      </c>
      <c r="AA207" s="121">
        <f t="shared" si="21"/>
        <v>8</v>
      </c>
      <c r="AB207" s="121">
        <f t="shared" si="22"/>
        <v>0</v>
      </c>
      <c r="AC207" s="121">
        <f t="shared" si="23"/>
        <v>0</v>
      </c>
    </row>
    <row r="208" spans="1:29" ht="35.25" customHeight="1" x14ac:dyDescent="0.25">
      <c r="A208" s="89" t="s">
        <v>225</v>
      </c>
      <c r="B208" s="94" t="s">
        <v>42</v>
      </c>
      <c r="C208" s="91" t="s">
        <v>98</v>
      </c>
      <c r="D208" s="91" t="s">
        <v>197</v>
      </c>
      <c r="E208" s="122" t="s">
        <v>7097</v>
      </c>
      <c r="F208" s="92" t="s">
        <v>243</v>
      </c>
      <c r="G208" s="92" t="s">
        <v>99</v>
      </c>
      <c r="H208" s="92" t="s">
        <v>10397</v>
      </c>
      <c r="I208" s="162" t="s">
        <v>293</v>
      </c>
      <c r="J208" s="96" t="s">
        <v>2191</v>
      </c>
      <c r="K208" s="95"/>
      <c r="L208" s="96"/>
      <c r="M208" s="95"/>
      <c r="N208" s="94" t="s">
        <v>2608</v>
      </c>
      <c r="O208" s="94" t="s">
        <v>245</v>
      </c>
      <c r="P208" s="94" t="s">
        <v>2190</v>
      </c>
      <c r="Q208" s="98" t="s">
        <v>9512</v>
      </c>
      <c r="R208" s="98" t="s">
        <v>12331</v>
      </c>
      <c r="S208" s="99" t="s">
        <v>280</v>
      </c>
      <c r="T208" s="94" t="s">
        <v>294</v>
      </c>
      <c r="U208" s="120"/>
      <c r="V208" s="120"/>
      <c r="W208" s="100" t="str">
        <f>VLOOKUP(TRIM(X208),X10:Y92,2,FALSE)</f>
        <v>Puneet</v>
      </c>
      <c r="X208" s="121" t="str">
        <f t="shared" si="18"/>
        <v>8.3</v>
      </c>
      <c r="Y208" s="124">
        <f t="shared" si="19"/>
        <v>0</v>
      </c>
      <c r="Z208" s="121">
        <f t="shared" si="20"/>
        <v>0</v>
      </c>
      <c r="AA208" s="121">
        <f t="shared" si="21"/>
        <v>8</v>
      </c>
      <c r="AB208" s="121">
        <f t="shared" si="22"/>
        <v>0</v>
      </c>
      <c r="AC208" s="121">
        <f t="shared" si="23"/>
        <v>0</v>
      </c>
    </row>
    <row r="209" spans="1:30" ht="35.25" customHeight="1" x14ac:dyDescent="0.25">
      <c r="A209" s="89" t="s">
        <v>225</v>
      </c>
      <c r="B209" s="94" t="s">
        <v>42</v>
      </c>
      <c r="C209" s="91" t="s">
        <v>98</v>
      </c>
      <c r="D209" s="91" t="s">
        <v>197</v>
      </c>
      <c r="E209" s="122" t="s">
        <v>7098</v>
      </c>
      <c r="F209" s="92" t="s">
        <v>243</v>
      </c>
      <c r="G209" s="92" t="s">
        <v>99</v>
      </c>
      <c r="H209" s="92" t="s">
        <v>3409</v>
      </c>
      <c r="I209" s="162" t="s">
        <v>293</v>
      </c>
      <c r="J209" s="96" t="s">
        <v>2191</v>
      </c>
      <c r="K209" s="95"/>
      <c r="L209" s="96"/>
      <c r="M209" s="95"/>
      <c r="N209" s="94" t="s">
        <v>2608</v>
      </c>
      <c r="O209" s="94" t="s">
        <v>245</v>
      </c>
      <c r="P209" s="94" t="s">
        <v>2190</v>
      </c>
      <c r="Q209" s="98" t="s">
        <v>2417</v>
      </c>
      <c r="R209" s="98" t="s">
        <v>12332</v>
      </c>
      <c r="S209" s="99" t="s">
        <v>280</v>
      </c>
      <c r="T209" s="94" t="s">
        <v>294</v>
      </c>
      <c r="U209" s="120"/>
      <c r="V209" s="120"/>
      <c r="W209" s="100" t="str">
        <f>VLOOKUP(TRIM(X209),X10:Y92,2,FALSE)</f>
        <v>Puneet</v>
      </c>
      <c r="X209" s="121" t="str">
        <f t="shared" si="18"/>
        <v>8.3</v>
      </c>
      <c r="Y209" s="124">
        <f t="shared" si="19"/>
        <v>0</v>
      </c>
      <c r="Z209" s="121">
        <f t="shared" si="20"/>
        <v>0</v>
      </c>
      <c r="AA209" s="121">
        <f t="shared" si="21"/>
        <v>8</v>
      </c>
      <c r="AB209" s="121">
        <f t="shared" si="22"/>
        <v>0</v>
      </c>
      <c r="AC209" s="121">
        <f t="shared" si="23"/>
        <v>0</v>
      </c>
    </row>
    <row r="210" spans="1:30" ht="35.25" customHeight="1" x14ac:dyDescent="0.25">
      <c r="A210" s="89" t="s">
        <v>225</v>
      </c>
      <c r="B210" s="94" t="s">
        <v>42</v>
      </c>
      <c r="C210" s="91" t="s">
        <v>98</v>
      </c>
      <c r="D210" s="91" t="s">
        <v>197</v>
      </c>
      <c r="E210" s="122" t="s">
        <v>7099</v>
      </c>
      <c r="F210" s="92" t="s">
        <v>243</v>
      </c>
      <c r="G210" s="92" t="s">
        <v>99</v>
      </c>
      <c r="H210" s="92" t="s">
        <v>3550</v>
      </c>
      <c r="I210" s="162" t="s">
        <v>6781</v>
      </c>
      <c r="J210" s="96" t="s">
        <v>2191</v>
      </c>
      <c r="K210" s="95"/>
      <c r="L210" s="96"/>
      <c r="M210" s="95"/>
      <c r="N210" s="94" t="s">
        <v>2608</v>
      </c>
      <c r="O210" s="94" t="s">
        <v>245</v>
      </c>
      <c r="P210" s="94" t="s">
        <v>2190</v>
      </c>
      <c r="Q210" s="98" t="s">
        <v>3549</v>
      </c>
      <c r="R210" s="98" t="s">
        <v>12333</v>
      </c>
      <c r="S210" s="99" t="s">
        <v>280</v>
      </c>
      <c r="T210" s="94" t="s">
        <v>294</v>
      </c>
      <c r="U210" s="120"/>
      <c r="V210" s="120"/>
      <c r="W210" s="100" t="str">
        <f>VLOOKUP(TRIM(X210),X10:Y92,2,FALSE)</f>
        <v>Puneet</v>
      </c>
      <c r="X210" s="121" t="str">
        <f t="shared" si="18"/>
        <v>8.3</v>
      </c>
      <c r="Y210" s="124">
        <f t="shared" si="19"/>
        <v>0</v>
      </c>
      <c r="Z210" s="121">
        <f t="shared" si="20"/>
        <v>0</v>
      </c>
      <c r="AA210" s="121">
        <f t="shared" si="21"/>
        <v>16</v>
      </c>
      <c r="AB210" s="121">
        <f t="shared" si="22"/>
        <v>0</v>
      </c>
      <c r="AC210" s="121">
        <f t="shared" si="23"/>
        <v>0</v>
      </c>
    </row>
    <row r="211" spans="1:30" ht="35.25" customHeight="1" x14ac:dyDescent="0.25">
      <c r="A211" s="89" t="s">
        <v>225</v>
      </c>
      <c r="B211" s="94" t="s">
        <v>42</v>
      </c>
      <c r="C211" s="91" t="s">
        <v>98</v>
      </c>
      <c r="D211" s="91" t="s">
        <v>197</v>
      </c>
      <c r="E211" s="122" t="s">
        <v>7100</v>
      </c>
      <c r="F211" s="92" t="s">
        <v>243</v>
      </c>
      <c r="G211" s="92" t="s">
        <v>99</v>
      </c>
      <c r="H211" s="92" t="s">
        <v>3286</v>
      </c>
      <c r="I211" s="162" t="s">
        <v>293</v>
      </c>
      <c r="J211" s="96" t="s">
        <v>2191</v>
      </c>
      <c r="K211" s="95"/>
      <c r="L211" s="96"/>
      <c r="M211" s="95"/>
      <c r="N211" s="94" t="s">
        <v>2608</v>
      </c>
      <c r="O211" s="94" t="s">
        <v>245</v>
      </c>
      <c r="P211" s="94" t="s">
        <v>2190</v>
      </c>
      <c r="Q211" s="98" t="s">
        <v>2241</v>
      </c>
      <c r="R211" s="98" t="s">
        <v>12334</v>
      </c>
      <c r="S211" s="99" t="s">
        <v>270</v>
      </c>
      <c r="T211" s="94" t="s">
        <v>294</v>
      </c>
      <c r="U211" s="120"/>
      <c r="V211" s="120"/>
      <c r="W211" s="100" t="str">
        <f>VLOOKUP(TRIM(X211),X10:Y92,2,FALSE)</f>
        <v>Puneet</v>
      </c>
      <c r="X211" s="121" t="str">
        <f t="shared" si="18"/>
        <v>8.3</v>
      </c>
      <c r="Y211" s="124">
        <f t="shared" si="19"/>
        <v>0</v>
      </c>
      <c r="Z211" s="121">
        <f t="shared" si="20"/>
        <v>0</v>
      </c>
      <c r="AA211" s="121">
        <f t="shared" si="21"/>
        <v>8</v>
      </c>
      <c r="AB211" s="121">
        <f t="shared" si="22"/>
        <v>0</v>
      </c>
      <c r="AC211" s="121">
        <f t="shared" si="23"/>
        <v>0</v>
      </c>
    </row>
    <row r="212" spans="1:30" ht="35.25" customHeight="1" x14ac:dyDescent="0.25">
      <c r="A212" s="89" t="s">
        <v>225</v>
      </c>
      <c r="B212" s="94" t="s">
        <v>42</v>
      </c>
      <c r="C212" s="91" t="s">
        <v>98</v>
      </c>
      <c r="D212" s="91" t="s">
        <v>202</v>
      </c>
      <c r="E212" s="122" t="s">
        <v>7101</v>
      </c>
      <c r="F212" s="92" t="s">
        <v>243</v>
      </c>
      <c r="G212" s="92" t="s">
        <v>99</v>
      </c>
      <c r="H212" s="92" t="s">
        <v>10398</v>
      </c>
      <c r="I212" s="162" t="s">
        <v>293</v>
      </c>
      <c r="J212" s="96" t="s">
        <v>2408</v>
      </c>
      <c r="K212" s="95"/>
      <c r="L212" s="96"/>
      <c r="M212" s="95"/>
      <c r="N212" s="94" t="s">
        <v>2608</v>
      </c>
      <c r="O212" s="94" t="s">
        <v>245</v>
      </c>
      <c r="P212" s="94" t="s">
        <v>2409</v>
      </c>
      <c r="Q212" s="98" t="s">
        <v>9513</v>
      </c>
      <c r="R212" s="98" t="s">
        <v>12335</v>
      </c>
      <c r="S212" s="99" t="s">
        <v>270</v>
      </c>
      <c r="T212" s="94" t="s">
        <v>294</v>
      </c>
      <c r="U212" s="120"/>
      <c r="V212" s="120"/>
      <c r="W212" s="100" t="str">
        <f>VLOOKUP(TRIM(X212),X10:Y92,2,FALSE)</f>
        <v>Tao</v>
      </c>
      <c r="X212" s="121" t="str">
        <f t="shared" si="18"/>
        <v>8.8</v>
      </c>
      <c r="Y212" s="124">
        <f t="shared" si="19"/>
        <v>0</v>
      </c>
      <c r="Z212" s="121">
        <f t="shared" si="20"/>
        <v>0</v>
      </c>
      <c r="AA212" s="121">
        <f t="shared" si="21"/>
        <v>8</v>
      </c>
      <c r="AB212" s="121">
        <f t="shared" si="22"/>
        <v>0</v>
      </c>
      <c r="AC212" s="121">
        <f t="shared" si="23"/>
        <v>0</v>
      </c>
    </row>
    <row r="213" spans="1:30" ht="35.25" customHeight="1" x14ac:dyDescent="0.25">
      <c r="A213" s="89" t="s">
        <v>225</v>
      </c>
      <c r="B213" s="94" t="s">
        <v>42</v>
      </c>
      <c r="C213" s="91" t="s">
        <v>98</v>
      </c>
      <c r="D213" s="91" t="s">
        <v>202</v>
      </c>
      <c r="E213" s="122" t="s">
        <v>7102</v>
      </c>
      <c r="F213" s="92" t="s">
        <v>243</v>
      </c>
      <c r="G213" s="92" t="s">
        <v>99</v>
      </c>
      <c r="H213" s="92" t="s">
        <v>10400</v>
      </c>
      <c r="I213" s="162" t="s">
        <v>293</v>
      </c>
      <c r="J213" s="96" t="s">
        <v>2408</v>
      </c>
      <c r="K213" s="95"/>
      <c r="L213" s="96"/>
      <c r="M213" s="95"/>
      <c r="N213" s="94" t="s">
        <v>2608</v>
      </c>
      <c r="O213" s="94" t="s">
        <v>245</v>
      </c>
      <c r="P213" s="94" t="s">
        <v>2409</v>
      </c>
      <c r="Q213" s="98" t="s">
        <v>10399</v>
      </c>
      <c r="R213" s="98" t="s">
        <v>12336</v>
      </c>
      <c r="S213" s="99" t="s">
        <v>270</v>
      </c>
      <c r="T213" s="94" t="s">
        <v>294</v>
      </c>
      <c r="U213" s="120"/>
      <c r="V213" s="120"/>
      <c r="W213" s="100" t="str">
        <f>VLOOKUP(TRIM(X213),X10:Y92,2,FALSE)</f>
        <v>Tao</v>
      </c>
      <c r="X213" s="121" t="str">
        <f t="shared" si="18"/>
        <v>8.8</v>
      </c>
      <c r="Y213" s="124">
        <f t="shared" si="19"/>
        <v>0</v>
      </c>
      <c r="Z213" s="121">
        <f t="shared" si="20"/>
        <v>0</v>
      </c>
      <c r="AA213" s="121">
        <f t="shared" si="21"/>
        <v>8</v>
      </c>
      <c r="AB213" s="121">
        <f t="shared" si="22"/>
        <v>0</v>
      </c>
      <c r="AC213" s="121">
        <f t="shared" si="23"/>
        <v>0</v>
      </c>
    </row>
    <row r="214" spans="1:30" ht="35.25" customHeight="1" x14ac:dyDescent="0.25">
      <c r="A214" s="89" t="s">
        <v>225</v>
      </c>
      <c r="B214" s="94" t="s">
        <v>42</v>
      </c>
      <c r="C214" s="91" t="s">
        <v>98</v>
      </c>
      <c r="D214" s="91" t="s">
        <v>202</v>
      </c>
      <c r="E214" s="122" t="s">
        <v>7103</v>
      </c>
      <c r="F214" s="92" t="s">
        <v>243</v>
      </c>
      <c r="G214" s="92" t="s">
        <v>99</v>
      </c>
      <c r="H214" s="92" t="s">
        <v>10403</v>
      </c>
      <c r="I214" s="162" t="s">
        <v>10401</v>
      </c>
      <c r="J214" s="96" t="s">
        <v>2408</v>
      </c>
      <c r="K214" s="95"/>
      <c r="L214" s="96"/>
      <c r="M214" s="95"/>
      <c r="N214" s="94" t="s">
        <v>2608</v>
      </c>
      <c r="O214" s="94" t="s">
        <v>245</v>
      </c>
      <c r="P214" s="94" t="s">
        <v>2409</v>
      </c>
      <c r="Q214" s="98" t="s">
        <v>10402</v>
      </c>
      <c r="R214" s="98" t="s">
        <v>226</v>
      </c>
      <c r="S214" s="99" t="s">
        <v>226</v>
      </c>
      <c r="T214" s="94" t="s">
        <v>294</v>
      </c>
      <c r="U214" s="120"/>
      <c r="V214" s="120"/>
      <c r="W214" s="100" t="str">
        <f>VLOOKUP(TRIM(X214),X10:Y92,2,FALSE)</f>
        <v>Tao</v>
      </c>
      <c r="X214" s="121" t="str">
        <f t="shared" si="18"/>
        <v>8.8</v>
      </c>
      <c r="Y214" s="124">
        <f t="shared" si="19"/>
        <v>0</v>
      </c>
      <c r="Z214" s="121">
        <f t="shared" si="20"/>
        <v>1</v>
      </c>
      <c r="AA214" s="121">
        <f t="shared" si="21"/>
        <v>24</v>
      </c>
      <c r="AB214" s="121">
        <f t="shared" si="22"/>
        <v>0</v>
      </c>
      <c r="AC214" s="121">
        <f t="shared" si="23"/>
        <v>0</v>
      </c>
    </row>
    <row r="215" spans="1:30" ht="35.25" customHeight="1" x14ac:dyDescent="0.25">
      <c r="A215" s="89" t="s">
        <v>225</v>
      </c>
      <c r="B215" s="94" t="s">
        <v>42</v>
      </c>
      <c r="C215" s="91" t="s">
        <v>98</v>
      </c>
      <c r="D215" s="91" t="s">
        <v>202</v>
      </c>
      <c r="E215" s="122" t="s">
        <v>7104</v>
      </c>
      <c r="F215" s="92" t="s">
        <v>243</v>
      </c>
      <c r="G215" s="92" t="s">
        <v>99</v>
      </c>
      <c r="H215" s="92" t="s">
        <v>10405</v>
      </c>
      <c r="I215" s="162" t="s">
        <v>10404</v>
      </c>
      <c r="J215" s="96" t="s">
        <v>2408</v>
      </c>
      <c r="K215" s="95"/>
      <c r="L215" s="96"/>
      <c r="M215" s="95"/>
      <c r="N215" s="94" t="s">
        <v>2608</v>
      </c>
      <c r="O215" s="94" t="s">
        <v>245</v>
      </c>
      <c r="P215" s="94" t="s">
        <v>2409</v>
      </c>
      <c r="Q215" s="98" t="s">
        <v>9514</v>
      </c>
      <c r="R215" s="98" t="s">
        <v>12337</v>
      </c>
      <c r="S215" s="99" t="s">
        <v>270</v>
      </c>
      <c r="T215" s="94" t="s">
        <v>294</v>
      </c>
      <c r="U215" s="120"/>
      <c r="V215" s="120"/>
      <c r="W215" s="100" t="str">
        <f>VLOOKUP(TRIM(X215),X10:Y92,2,FALSE)</f>
        <v>Tao</v>
      </c>
      <c r="X215" s="121" t="str">
        <f t="shared" si="18"/>
        <v>8.8</v>
      </c>
      <c r="Y215" s="124">
        <f t="shared" si="19"/>
        <v>0</v>
      </c>
      <c r="Z215" s="121">
        <f t="shared" si="20"/>
        <v>0</v>
      </c>
      <c r="AA215" s="121">
        <f t="shared" si="21"/>
        <v>13</v>
      </c>
      <c r="AB215" s="121">
        <f t="shared" si="22"/>
        <v>0</v>
      </c>
      <c r="AC215" s="121">
        <f t="shared" si="23"/>
        <v>0</v>
      </c>
    </row>
    <row r="216" spans="1:30" ht="35.25" customHeight="1" x14ac:dyDescent="0.25">
      <c r="A216" s="89" t="s">
        <v>225</v>
      </c>
      <c r="B216" s="94" t="s">
        <v>42</v>
      </c>
      <c r="C216" s="91" t="s">
        <v>98</v>
      </c>
      <c r="D216" s="91" t="s">
        <v>202</v>
      </c>
      <c r="E216" s="122" t="s">
        <v>7105</v>
      </c>
      <c r="F216" s="92" t="s">
        <v>243</v>
      </c>
      <c r="G216" s="92" t="s">
        <v>99</v>
      </c>
      <c r="H216" s="92" t="s">
        <v>10407</v>
      </c>
      <c r="I216" s="162" t="s">
        <v>293</v>
      </c>
      <c r="J216" s="96" t="s">
        <v>2408</v>
      </c>
      <c r="K216" s="95"/>
      <c r="L216" s="96"/>
      <c r="M216" s="95"/>
      <c r="N216" s="94" t="s">
        <v>2608</v>
      </c>
      <c r="O216" s="94" t="s">
        <v>245</v>
      </c>
      <c r="P216" s="94" t="s">
        <v>2409</v>
      </c>
      <c r="Q216" s="98" t="s">
        <v>10406</v>
      </c>
      <c r="R216" s="98" t="s">
        <v>12338</v>
      </c>
      <c r="S216" s="99" t="s">
        <v>280</v>
      </c>
      <c r="T216" s="94" t="s">
        <v>294</v>
      </c>
      <c r="U216" s="120"/>
      <c r="V216" s="120"/>
      <c r="W216" s="100" t="str">
        <f>VLOOKUP(TRIM(X216),X10:Y92,2,FALSE)</f>
        <v>Tao</v>
      </c>
      <c r="X216" s="121" t="str">
        <f t="shared" si="18"/>
        <v>8.8</v>
      </c>
      <c r="Y216" s="124">
        <f t="shared" si="19"/>
        <v>0</v>
      </c>
      <c r="Z216" s="121">
        <f t="shared" si="20"/>
        <v>0</v>
      </c>
      <c r="AA216" s="121">
        <f t="shared" si="21"/>
        <v>8</v>
      </c>
      <c r="AB216" s="121">
        <f t="shared" si="22"/>
        <v>0</v>
      </c>
      <c r="AC216" s="121">
        <f t="shared" si="23"/>
        <v>0</v>
      </c>
    </row>
    <row r="217" spans="1:30" ht="35.25" customHeight="1" x14ac:dyDescent="0.25">
      <c r="A217" s="89" t="s">
        <v>225</v>
      </c>
      <c r="B217" s="94" t="s">
        <v>42</v>
      </c>
      <c r="C217" s="91" t="s">
        <v>98</v>
      </c>
      <c r="D217" s="91" t="s">
        <v>202</v>
      </c>
      <c r="E217" s="122" t="s">
        <v>7106</v>
      </c>
      <c r="F217" s="92" t="s">
        <v>243</v>
      </c>
      <c r="G217" s="92" t="s">
        <v>99</v>
      </c>
      <c r="H217" s="92" t="s">
        <v>10408</v>
      </c>
      <c r="I217" s="162" t="s">
        <v>293</v>
      </c>
      <c r="J217" s="96" t="s">
        <v>2408</v>
      </c>
      <c r="K217" s="95"/>
      <c r="L217" s="96"/>
      <c r="M217" s="95"/>
      <c r="N217" s="94" t="s">
        <v>2608</v>
      </c>
      <c r="O217" s="94" t="s">
        <v>245</v>
      </c>
      <c r="P217" s="94" t="s">
        <v>2409</v>
      </c>
      <c r="Q217" s="98" t="s">
        <v>9515</v>
      </c>
      <c r="R217" s="98" t="s">
        <v>226</v>
      </c>
      <c r="S217" s="99" t="s">
        <v>226</v>
      </c>
      <c r="T217" s="94" t="s">
        <v>294</v>
      </c>
      <c r="U217" s="120"/>
      <c r="V217" s="120"/>
      <c r="W217" s="100" t="str">
        <f>VLOOKUP(TRIM(X217),X10:Y92,2,FALSE)</f>
        <v>Tao</v>
      </c>
      <c r="X217" s="121" t="str">
        <f t="shared" si="18"/>
        <v>8.8</v>
      </c>
      <c r="Y217" s="124">
        <f t="shared" si="19"/>
        <v>0</v>
      </c>
      <c r="Z217" s="121">
        <f t="shared" si="20"/>
        <v>1</v>
      </c>
      <c r="AA217" s="121">
        <f t="shared" si="21"/>
        <v>8</v>
      </c>
      <c r="AB217" s="121">
        <f t="shared" si="22"/>
        <v>0</v>
      </c>
      <c r="AC217" s="121">
        <f t="shared" si="23"/>
        <v>0</v>
      </c>
    </row>
    <row r="218" spans="1:30" ht="35.25" customHeight="1" x14ac:dyDescent="0.25">
      <c r="A218" s="89" t="s">
        <v>225</v>
      </c>
      <c r="B218" s="94" t="s">
        <v>10410</v>
      </c>
      <c r="C218" s="91" t="s">
        <v>98</v>
      </c>
      <c r="D218" s="91" t="s">
        <v>202</v>
      </c>
      <c r="E218" s="122" t="s">
        <v>7107</v>
      </c>
      <c r="F218" s="92" t="s">
        <v>16</v>
      </c>
      <c r="G218" s="92" t="s">
        <v>99</v>
      </c>
      <c r="H218" s="92" t="s">
        <v>9516</v>
      </c>
      <c r="I218" s="162" t="s">
        <v>293</v>
      </c>
      <c r="J218" s="96" t="s">
        <v>106</v>
      </c>
      <c r="K218" s="95">
        <v>2610</v>
      </c>
      <c r="L218" s="96"/>
      <c r="M218" s="95" t="s">
        <v>254</v>
      </c>
      <c r="N218" s="94" t="s">
        <v>2840</v>
      </c>
      <c r="O218" s="94" t="s">
        <v>245</v>
      </c>
      <c r="P218" s="94" t="s">
        <v>2409</v>
      </c>
      <c r="Q218" s="98" t="s">
        <v>10409</v>
      </c>
      <c r="R218" s="98" t="s">
        <v>12339</v>
      </c>
      <c r="S218" s="99" t="s">
        <v>280</v>
      </c>
      <c r="T218" s="94" t="s">
        <v>294</v>
      </c>
      <c r="U218" s="120"/>
      <c r="V218" s="120"/>
      <c r="W218" s="100" t="str">
        <f>VLOOKUP(TRIM(X218),X10:Y92,2,FALSE)</f>
        <v>Tao</v>
      </c>
      <c r="X218" s="121" t="str">
        <f t="shared" si="18"/>
        <v>8.8</v>
      </c>
      <c r="Y218" s="124">
        <f t="shared" si="19"/>
        <v>0</v>
      </c>
      <c r="Z218" s="121">
        <f t="shared" si="20"/>
        <v>0</v>
      </c>
      <c r="AA218" s="121">
        <f t="shared" si="21"/>
        <v>8</v>
      </c>
      <c r="AB218" s="121">
        <f t="shared" si="22"/>
        <v>0</v>
      </c>
      <c r="AC218" s="121">
        <f t="shared" si="23"/>
        <v>0</v>
      </c>
      <c r="AD218" s="1" t="s">
        <v>526</v>
      </c>
    </row>
    <row r="219" spans="1:30" ht="35.25" customHeight="1" x14ac:dyDescent="0.25">
      <c r="A219" s="89" t="s">
        <v>225</v>
      </c>
      <c r="B219" s="94" t="s">
        <v>10412</v>
      </c>
      <c r="C219" s="91" t="s">
        <v>98</v>
      </c>
      <c r="D219" s="91" t="s">
        <v>196</v>
      </c>
      <c r="E219" s="122" t="s">
        <v>7108</v>
      </c>
      <c r="F219" s="92" t="s">
        <v>16</v>
      </c>
      <c r="G219" s="92" t="s">
        <v>99</v>
      </c>
      <c r="H219" s="92" t="s">
        <v>9517</v>
      </c>
      <c r="I219" s="162" t="s">
        <v>10411</v>
      </c>
      <c r="J219" s="96" t="s">
        <v>295</v>
      </c>
      <c r="K219" s="95">
        <v>1243</v>
      </c>
      <c r="L219" s="96"/>
      <c r="M219" s="95" t="s">
        <v>254</v>
      </c>
      <c r="N219" s="94" t="s">
        <v>2840</v>
      </c>
      <c r="O219" s="94" t="s">
        <v>245</v>
      </c>
      <c r="P219" s="94" t="s">
        <v>2391</v>
      </c>
      <c r="Q219" s="98" t="s">
        <v>3357</v>
      </c>
      <c r="R219" s="98" t="s">
        <v>12340</v>
      </c>
      <c r="S219" s="99" t="s">
        <v>280</v>
      </c>
      <c r="T219" s="94" t="s">
        <v>294</v>
      </c>
      <c r="U219" s="120"/>
      <c r="V219" s="120"/>
      <c r="W219" s="100" t="str">
        <f>VLOOKUP(TRIM(X219),X10:Y92,2,FALSE)</f>
        <v>Puneet</v>
      </c>
      <c r="X219" s="121" t="str">
        <f t="shared" si="18"/>
        <v>8.2</v>
      </c>
      <c r="Y219" s="124">
        <f t="shared" si="19"/>
        <v>0</v>
      </c>
      <c r="Z219" s="121">
        <f t="shared" si="20"/>
        <v>0</v>
      </c>
      <c r="AA219" s="121">
        <f t="shared" si="21"/>
        <v>65</v>
      </c>
      <c r="AB219" s="121">
        <f t="shared" si="22"/>
        <v>0</v>
      </c>
      <c r="AC219" s="121">
        <f t="shared" si="23"/>
        <v>0</v>
      </c>
      <c r="AD219" s="1" t="s">
        <v>526</v>
      </c>
    </row>
    <row r="220" spans="1:30" ht="35.25" customHeight="1" x14ac:dyDescent="0.25">
      <c r="A220" s="89"/>
      <c r="B220" s="94" t="s">
        <v>42</v>
      </c>
      <c r="C220" s="91" t="s">
        <v>14</v>
      </c>
      <c r="D220" s="91" t="s">
        <v>93</v>
      </c>
      <c r="E220" s="122" t="s">
        <v>7109</v>
      </c>
      <c r="F220" s="92" t="s">
        <v>16</v>
      </c>
      <c r="G220" s="209" t="s">
        <v>99</v>
      </c>
      <c r="H220" s="209" t="s">
        <v>9518</v>
      </c>
      <c r="I220" s="210" t="s">
        <v>2390</v>
      </c>
      <c r="J220" s="151" t="s">
        <v>295</v>
      </c>
      <c r="K220" s="152">
        <v>1244</v>
      </c>
      <c r="L220" s="151"/>
      <c r="M220" s="152" t="s">
        <v>254</v>
      </c>
      <c r="N220" s="151" t="s">
        <v>2840</v>
      </c>
      <c r="O220" s="151" t="s">
        <v>245</v>
      </c>
      <c r="P220" s="151" t="s">
        <v>2391</v>
      </c>
      <c r="Q220" s="211" t="s">
        <v>9627</v>
      </c>
      <c r="R220" s="211" t="s">
        <v>9519</v>
      </c>
      <c r="S220" s="153"/>
      <c r="T220" s="94" t="s">
        <v>294</v>
      </c>
      <c r="U220" s="120"/>
      <c r="V220" s="120"/>
      <c r="W220" s="100" t="str">
        <f>VLOOKUP(TRIM(X220),X10:Y92,2,FALSE)</f>
        <v>Withdrawn</v>
      </c>
      <c r="X220" s="121" t="str">
        <f t="shared" si="18"/>
        <v>99</v>
      </c>
      <c r="Y220" s="124">
        <f t="shared" si="19"/>
        <v>0</v>
      </c>
      <c r="Z220" s="121">
        <f t="shared" si="20"/>
        <v>0</v>
      </c>
      <c r="AA220" s="121">
        <f t="shared" si="21"/>
        <v>20</v>
      </c>
      <c r="AB220" s="121">
        <f t="shared" si="22"/>
        <v>0</v>
      </c>
      <c r="AC220" s="121">
        <f t="shared" si="23"/>
        <v>0</v>
      </c>
      <c r="AD220" s="1" t="s">
        <v>526</v>
      </c>
    </row>
    <row r="221" spans="1:30" ht="35.25" customHeight="1" x14ac:dyDescent="0.25">
      <c r="A221" s="89" t="s">
        <v>225</v>
      </c>
      <c r="B221" s="94" t="s">
        <v>4258</v>
      </c>
      <c r="C221" s="91" t="s">
        <v>98</v>
      </c>
      <c r="D221" s="91" t="s">
        <v>196</v>
      </c>
      <c r="E221" s="122" t="s">
        <v>7110</v>
      </c>
      <c r="F221" s="92" t="s">
        <v>16</v>
      </c>
      <c r="G221" s="92" t="s">
        <v>99</v>
      </c>
      <c r="H221" s="92" t="s">
        <v>9520</v>
      </c>
      <c r="I221" s="162" t="s">
        <v>10413</v>
      </c>
      <c r="J221" s="96" t="s">
        <v>2397</v>
      </c>
      <c r="K221" s="95">
        <v>360</v>
      </c>
      <c r="L221" s="96" t="s">
        <v>50</v>
      </c>
      <c r="M221" s="95" t="s">
        <v>254</v>
      </c>
      <c r="N221" s="94" t="s">
        <v>2840</v>
      </c>
      <c r="O221" s="94" t="s">
        <v>245</v>
      </c>
      <c r="P221" s="94" t="s">
        <v>2391</v>
      </c>
      <c r="Q221" s="98" t="s">
        <v>4257</v>
      </c>
      <c r="R221" s="98" t="s">
        <v>12341</v>
      </c>
      <c r="S221" s="99" t="s">
        <v>280</v>
      </c>
      <c r="T221" s="94" t="s">
        <v>294</v>
      </c>
      <c r="U221" s="120"/>
      <c r="V221" s="120"/>
      <c r="W221" s="100" t="str">
        <f>VLOOKUP(TRIM(X221),X10:Y92,2,FALSE)</f>
        <v>Puneet</v>
      </c>
      <c r="X221" s="121" t="str">
        <f t="shared" ref="X221:X284" si="24">IF(ISNONTEXT(D221),"" &amp; D221 &amp;"",T(D221))</f>
        <v>8.2</v>
      </c>
      <c r="Y221" s="124">
        <f t="shared" ref="Y221:Y284" si="25">IF(F221="CR", IF(S221="Approved", 1, IF(S221="Agreed", 1, IF(S221="Block approved", 1, 0))),0)</f>
        <v>0</v>
      </c>
      <c r="Z221" s="121">
        <f t="shared" ref="Z221:Z284" si="26">IF(F221="P-CR", IF(S221="Approved", 1, IF(S221="Block approved", 1, 0)),0)</f>
        <v>0</v>
      </c>
      <c r="AA221" s="121">
        <f t="shared" ref="AA221:AA284" si="27">LEN(I221)</f>
        <v>60</v>
      </c>
      <c r="AB221" s="121">
        <f t="shared" ref="AB221:AB284" si="28">IF(LEFT(H221, 12)="Reserved for",  1, 0)</f>
        <v>0</v>
      </c>
      <c r="AC221" s="121">
        <f t="shared" ref="AC221:AC284" si="29">IF(F221="LS OUT", IF(S221="Approved", 1, IF(S221="Block approved", 1, 0)),0)</f>
        <v>0</v>
      </c>
    </row>
    <row r="222" spans="1:30" ht="35.25" customHeight="1" x14ac:dyDescent="0.25">
      <c r="A222" s="89" t="s">
        <v>225</v>
      </c>
      <c r="B222" s="94" t="s">
        <v>10415</v>
      </c>
      <c r="C222" s="91" t="s">
        <v>98</v>
      </c>
      <c r="D222" s="91" t="s">
        <v>198</v>
      </c>
      <c r="E222" s="122" t="s">
        <v>7111</v>
      </c>
      <c r="F222" s="92" t="s">
        <v>16</v>
      </c>
      <c r="G222" s="92" t="s">
        <v>99</v>
      </c>
      <c r="H222" s="92" t="s">
        <v>9521</v>
      </c>
      <c r="I222" s="162" t="s">
        <v>293</v>
      </c>
      <c r="J222" s="96" t="s">
        <v>106</v>
      </c>
      <c r="K222" s="95">
        <v>2611</v>
      </c>
      <c r="L222" s="96"/>
      <c r="M222" s="95" t="s">
        <v>254</v>
      </c>
      <c r="N222" s="94" t="s">
        <v>2840</v>
      </c>
      <c r="O222" s="94" t="s">
        <v>245</v>
      </c>
      <c r="P222" s="94" t="s">
        <v>2737</v>
      </c>
      <c r="Q222" s="98" t="s">
        <v>10414</v>
      </c>
      <c r="R222" s="98" t="s">
        <v>12342</v>
      </c>
      <c r="S222" s="99" t="s">
        <v>280</v>
      </c>
      <c r="T222" s="94" t="s">
        <v>294</v>
      </c>
      <c r="U222" s="120"/>
      <c r="V222" s="120"/>
      <c r="W222" s="100" t="str">
        <f>VLOOKUP(TRIM(X222),X10:Y92,2,FALSE)</f>
        <v>Tao</v>
      </c>
      <c r="X222" s="121" t="str">
        <f t="shared" si="24"/>
        <v>8.4</v>
      </c>
      <c r="Y222" s="124">
        <f t="shared" si="25"/>
        <v>0</v>
      </c>
      <c r="Z222" s="121">
        <f t="shared" si="26"/>
        <v>0</v>
      </c>
      <c r="AA222" s="121">
        <f t="shared" si="27"/>
        <v>8</v>
      </c>
      <c r="AB222" s="121">
        <f t="shared" si="28"/>
        <v>0</v>
      </c>
      <c r="AC222" s="121">
        <f t="shared" si="29"/>
        <v>0</v>
      </c>
    </row>
    <row r="223" spans="1:30" ht="35.25" customHeight="1" x14ac:dyDescent="0.25">
      <c r="A223" s="89" t="s">
        <v>225</v>
      </c>
      <c r="B223" s="94" t="s">
        <v>10418</v>
      </c>
      <c r="C223" s="91" t="s">
        <v>98</v>
      </c>
      <c r="D223" s="91" t="s">
        <v>198</v>
      </c>
      <c r="E223" s="122" t="s">
        <v>7112</v>
      </c>
      <c r="F223" s="92" t="s">
        <v>16</v>
      </c>
      <c r="G223" s="92" t="s">
        <v>99</v>
      </c>
      <c r="H223" s="92" t="s">
        <v>10419</v>
      </c>
      <c r="I223" s="162" t="s">
        <v>10416</v>
      </c>
      <c r="J223" s="96" t="s">
        <v>106</v>
      </c>
      <c r="K223" s="95">
        <v>2612</v>
      </c>
      <c r="L223" s="96"/>
      <c r="M223" s="95" t="s">
        <v>254</v>
      </c>
      <c r="N223" s="94" t="s">
        <v>2840</v>
      </c>
      <c r="O223" s="94" t="s">
        <v>245</v>
      </c>
      <c r="P223" s="94" t="s">
        <v>2737</v>
      </c>
      <c r="Q223" s="98" t="s">
        <v>10417</v>
      </c>
      <c r="R223" s="98" t="s">
        <v>228</v>
      </c>
      <c r="S223" s="99" t="s">
        <v>228</v>
      </c>
      <c r="T223" s="94" t="s">
        <v>294</v>
      </c>
      <c r="U223" s="120"/>
      <c r="V223" s="120"/>
      <c r="W223" s="100" t="str">
        <f>VLOOKUP(TRIM(X223),X10:Y92,2,FALSE)</f>
        <v>Tao</v>
      </c>
      <c r="X223" s="121" t="str">
        <f t="shared" si="24"/>
        <v>8.4</v>
      </c>
      <c r="Y223" s="124">
        <f t="shared" si="25"/>
        <v>0</v>
      </c>
      <c r="Z223" s="121">
        <f t="shared" si="26"/>
        <v>0</v>
      </c>
      <c r="AA223" s="121">
        <f t="shared" si="27"/>
        <v>48</v>
      </c>
      <c r="AB223" s="121">
        <f t="shared" si="28"/>
        <v>0</v>
      </c>
      <c r="AC223" s="121">
        <f t="shared" si="29"/>
        <v>0</v>
      </c>
    </row>
    <row r="224" spans="1:30" ht="35.25" customHeight="1" x14ac:dyDescent="0.25">
      <c r="A224" s="89" t="s">
        <v>225</v>
      </c>
      <c r="B224" s="94" t="s">
        <v>10421</v>
      </c>
      <c r="C224" s="91" t="s">
        <v>98</v>
      </c>
      <c r="D224" s="91" t="s">
        <v>198</v>
      </c>
      <c r="E224" s="122" t="s">
        <v>7113</v>
      </c>
      <c r="F224" s="92" t="s">
        <v>16</v>
      </c>
      <c r="G224" s="92" t="s">
        <v>99</v>
      </c>
      <c r="H224" s="92" t="s">
        <v>9522</v>
      </c>
      <c r="I224" s="162" t="s">
        <v>293</v>
      </c>
      <c r="J224" s="96" t="s">
        <v>106</v>
      </c>
      <c r="K224" s="95">
        <v>2613</v>
      </c>
      <c r="L224" s="96"/>
      <c r="M224" s="95" t="s">
        <v>254</v>
      </c>
      <c r="N224" s="94" t="s">
        <v>2840</v>
      </c>
      <c r="O224" s="94" t="s">
        <v>245</v>
      </c>
      <c r="P224" s="94" t="s">
        <v>2737</v>
      </c>
      <c r="Q224" s="98" t="s">
        <v>10420</v>
      </c>
      <c r="R224" s="98" t="s">
        <v>228</v>
      </c>
      <c r="S224" s="99" t="s">
        <v>228</v>
      </c>
      <c r="T224" s="94" t="s">
        <v>294</v>
      </c>
      <c r="U224" s="120"/>
      <c r="V224" s="120"/>
      <c r="W224" s="100" t="str">
        <f>VLOOKUP(TRIM(X224),X10:Y92,2,FALSE)</f>
        <v>Tao</v>
      </c>
      <c r="X224" s="121" t="str">
        <f t="shared" si="24"/>
        <v>8.4</v>
      </c>
      <c r="Y224" s="124">
        <f t="shared" si="25"/>
        <v>0</v>
      </c>
      <c r="Z224" s="121">
        <f t="shared" si="26"/>
        <v>0</v>
      </c>
      <c r="AA224" s="121">
        <f t="shared" si="27"/>
        <v>8</v>
      </c>
      <c r="AB224" s="121">
        <f t="shared" si="28"/>
        <v>0</v>
      </c>
      <c r="AC224" s="121">
        <f t="shared" si="29"/>
        <v>0</v>
      </c>
    </row>
    <row r="225" spans="1:29" ht="35.25" customHeight="1" x14ac:dyDescent="0.25">
      <c r="A225" s="89" t="s">
        <v>225</v>
      </c>
      <c r="B225" s="94" t="s">
        <v>10423</v>
      </c>
      <c r="C225" s="91" t="s">
        <v>98</v>
      </c>
      <c r="D225" s="91" t="s">
        <v>198</v>
      </c>
      <c r="E225" s="122" t="s">
        <v>7114</v>
      </c>
      <c r="F225" s="92" t="s">
        <v>16</v>
      </c>
      <c r="G225" s="92" t="s">
        <v>99</v>
      </c>
      <c r="H225" s="92" t="s">
        <v>9523</v>
      </c>
      <c r="I225" s="162" t="s">
        <v>293</v>
      </c>
      <c r="J225" s="96" t="s">
        <v>247</v>
      </c>
      <c r="K225" s="95">
        <v>2704</v>
      </c>
      <c r="L225" s="96"/>
      <c r="M225" s="95" t="s">
        <v>254</v>
      </c>
      <c r="N225" s="94" t="s">
        <v>2840</v>
      </c>
      <c r="O225" s="94" t="s">
        <v>245</v>
      </c>
      <c r="P225" s="94" t="s">
        <v>2737</v>
      </c>
      <c r="Q225" s="98" t="s">
        <v>10422</v>
      </c>
      <c r="R225" s="98" t="s">
        <v>228</v>
      </c>
      <c r="S225" s="99" t="s">
        <v>228</v>
      </c>
      <c r="T225" s="94" t="s">
        <v>294</v>
      </c>
      <c r="U225" s="120"/>
      <c r="V225" s="120"/>
      <c r="W225" s="100" t="str">
        <f>VLOOKUP(TRIM(X225),X10:Y92,2,FALSE)</f>
        <v>Tao</v>
      </c>
      <c r="X225" s="121" t="str">
        <f t="shared" si="24"/>
        <v>8.4</v>
      </c>
      <c r="Y225" s="124">
        <f t="shared" si="25"/>
        <v>0</v>
      </c>
      <c r="Z225" s="121">
        <f t="shared" si="26"/>
        <v>0</v>
      </c>
      <c r="AA225" s="121">
        <f t="shared" si="27"/>
        <v>8</v>
      </c>
      <c r="AB225" s="121">
        <f t="shared" si="28"/>
        <v>0</v>
      </c>
      <c r="AC225" s="121">
        <f t="shared" si="29"/>
        <v>0</v>
      </c>
    </row>
    <row r="226" spans="1:29" ht="35.25" customHeight="1" x14ac:dyDescent="0.25">
      <c r="A226" s="89" t="s">
        <v>225</v>
      </c>
      <c r="B226" s="94" t="s">
        <v>10425</v>
      </c>
      <c r="C226" s="91" t="s">
        <v>98</v>
      </c>
      <c r="D226" s="91" t="s">
        <v>184</v>
      </c>
      <c r="E226" s="122" t="s">
        <v>7115</v>
      </c>
      <c r="F226" s="92" t="s">
        <v>16</v>
      </c>
      <c r="G226" s="92" t="s">
        <v>99</v>
      </c>
      <c r="H226" s="92" t="s">
        <v>9524</v>
      </c>
      <c r="I226" s="162" t="s">
        <v>112</v>
      </c>
      <c r="J226" s="96" t="s">
        <v>2155</v>
      </c>
      <c r="K226" s="95">
        <v>262</v>
      </c>
      <c r="L226" s="96"/>
      <c r="M226" s="95" t="s">
        <v>254</v>
      </c>
      <c r="N226" s="94" t="s">
        <v>2840</v>
      </c>
      <c r="O226" s="94" t="s">
        <v>245</v>
      </c>
      <c r="P226" s="94" t="s">
        <v>2156</v>
      </c>
      <c r="Q226" s="98" t="s">
        <v>10424</v>
      </c>
      <c r="R226" s="98" t="s">
        <v>235</v>
      </c>
      <c r="S226" s="99" t="s">
        <v>235</v>
      </c>
      <c r="T226" s="94" t="s">
        <v>2720</v>
      </c>
      <c r="U226" s="120"/>
      <c r="V226" s="120"/>
      <c r="W226" s="100" t="str">
        <f>VLOOKUP(TRIM(X226),X10:Y92,2,FALSE)</f>
        <v>Andy</v>
      </c>
      <c r="X226" s="121" t="str">
        <f t="shared" si="24"/>
        <v>8.1</v>
      </c>
      <c r="Y226" s="124">
        <f t="shared" si="25"/>
        <v>0</v>
      </c>
      <c r="Z226" s="121">
        <f t="shared" si="26"/>
        <v>0</v>
      </c>
      <c r="AA226" s="121">
        <f t="shared" si="27"/>
        <v>4</v>
      </c>
      <c r="AB226" s="121">
        <f t="shared" si="28"/>
        <v>0</v>
      </c>
      <c r="AC226" s="121">
        <f t="shared" si="29"/>
        <v>0</v>
      </c>
    </row>
    <row r="227" spans="1:29" ht="37.15" customHeight="1" x14ac:dyDescent="0.25">
      <c r="A227" s="89" t="s">
        <v>225</v>
      </c>
      <c r="B227" s="94" t="s">
        <v>10427</v>
      </c>
      <c r="C227" s="91" t="s">
        <v>98</v>
      </c>
      <c r="D227" s="91" t="s">
        <v>184</v>
      </c>
      <c r="E227" s="122" t="s">
        <v>7116</v>
      </c>
      <c r="F227" s="92" t="s">
        <v>16</v>
      </c>
      <c r="G227" s="92" t="s">
        <v>99</v>
      </c>
      <c r="H227" s="92" t="s">
        <v>9525</v>
      </c>
      <c r="I227" s="162" t="s">
        <v>112</v>
      </c>
      <c r="J227" s="96" t="s">
        <v>2155</v>
      </c>
      <c r="K227" s="95">
        <v>263</v>
      </c>
      <c r="L227" s="96"/>
      <c r="M227" s="95" t="s">
        <v>254</v>
      </c>
      <c r="N227" s="94" t="s">
        <v>2840</v>
      </c>
      <c r="O227" s="94" t="s">
        <v>245</v>
      </c>
      <c r="P227" s="94" t="s">
        <v>2156</v>
      </c>
      <c r="Q227" s="98" t="s">
        <v>10426</v>
      </c>
      <c r="R227" s="98" t="s">
        <v>12343</v>
      </c>
      <c r="S227" s="99" t="s">
        <v>280</v>
      </c>
      <c r="T227" s="94" t="s">
        <v>2720</v>
      </c>
      <c r="U227" s="120"/>
      <c r="V227" s="120"/>
      <c r="W227" s="100" t="str">
        <f>VLOOKUP(TRIM(X227),X10:Y92,2,FALSE)</f>
        <v>Andy</v>
      </c>
      <c r="X227" s="121" t="str">
        <f t="shared" si="24"/>
        <v>8.1</v>
      </c>
      <c r="Y227" s="124">
        <f t="shared" si="25"/>
        <v>0</v>
      </c>
      <c r="Z227" s="121">
        <f t="shared" si="26"/>
        <v>0</v>
      </c>
      <c r="AA227" s="121">
        <f t="shared" si="27"/>
        <v>4</v>
      </c>
      <c r="AB227" s="121">
        <f t="shared" si="28"/>
        <v>0</v>
      </c>
      <c r="AC227" s="121">
        <f t="shared" si="29"/>
        <v>0</v>
      </c>
    </row>
    <row r="228" spans="1:29" ht="37.15" customHeight="1" x14ac:dyDescent="0.25">
      <c r="A228" s="89" t="s">
        <v>225</v>
      </c>
      <c r="B228" s="94" t="s">
        <v>3736</v>
      </c>
      <c r="C228" s="91" t="s">
        <v>98</v>
      </c>
      <c r="D228" s="91" t="s">
        <v>184</v>
      </c>
      <c r="E228" s="122" t="s">
        <v>7117</v>
      </c>
      <c r="F228" s="92" t="s">
        <v>16</v>
      </c>
      <c r="G228" s="92" t="s">
        <v>99</v>
      </c>
      <c r="H228" s="92" t="s">
        <v>9526</v>
      </c>
      <c r="I228" s="162" t="s">
        <v>112</v>
      </c>
      <c r="J228" s="96" t="s">
        <v>247</v>
      </c>
      <c r="K228" s="95">
        <v>2705</v>
      </c>
      <c r="L228" s="96"/>
      <c r="M228" s="95" t="s">
        <v>254</v>
      </c>
      <c r="N228" s="94" t="s">
        <v>2840</v>
      </c>
      <c r="O228" s="94" t="s">
        <v>245</v>
      </c>
      <c r="P228" s="94" t="s">
        <v>2156</v>
      </c>
      <c r="Q228" s="98" t="s">
        <v>10428</v>
      </c>
      <c r="R228" s="98" t="s">
        <v>12344</v>
      </c>
      <c r="S228" s="99" t="s">
        <v>280</v>
      </c>
      <c r="T228" s="94" t="s">
        <v>2720</v>
      </c>
      <c r="U228" s="120"/>
      <c r="V228" s="120"/>
      <c r="W228" s="100" t="str">
        <f>VLOOKUP(TRIM(X228),X10:Y92,2,FALSE)</f>
        <v>Andy</v>
      </c>
      <c r="X228" s="121" t="str">
        <f t="shared" si="24"/>
        <v>8.1</v>
      </c>
      <c r="Y228" s="124">
        <f t="shared" si="25"/>
        <v>0</v>
      </c>
      <c r="Z228" s="121">
        <f t="shared" si="26"/>
        <v>0</v>
      </c>
      <c r="AA228" s="121">
        <f t="shared" si="27"/>
        <v>4</v>
      </c>
      <c r="AB228" s="121">
        <f t="shared" si="28"/>
        <v>0</v>
      </c>
      <c r="AC228" s="121">
        <f t="shared" si="29"/>
        <v>0</v>
      </c>
    </row>
    <row r="229" spans="1:29" ht="35.25" customHeight="1" x14ac:dyDescent="0.25">
      <c r="A229" s="89" t="s">
        <v>225</v>
      </c>
      <c r="B229" s="94" t="s">
        <v>11524</v>
      </c>
      <c r="C229" s="91" t="s">
        <v>98</v>
      </c>
      <c r="D229" s="91" t="s">
        <v>186</v>
      </c>
      <c r="E229" s="122" t="s">
        <v>7118</v>
      </c>
      <c r="F229" s="92" t="s">
        <v>407</v>
      </c>
      <c r="G229" s="92" t="s">
        <v>105</v>
      </c>
      <c r="H229" s="92" t="s">
        <v>9527</v>
      </c>
      <c r="I229" s="162" t="s">
        <v>9528</v>
      </c>
      <c r="J229" s="96"/>
      <c r="K229" s="95"/>
      <c r="L229" s="96"/>
      <c r="M229" s="95"/>
      <c r="N229" s="94"/>
      <c r="O229" s="94" t="s">
        <v>245</v>
      </c>
      <c r="P229" s="94" t="s">
        <v>246</v>
      </c>
      <c r="Q229" s="98" t="s">
        <v>9527</v>
      </c>
      <c r="R229" s="98" t="s">
        <v>12345</v>
      </c>
      <c r="S229" s="99" t="s">
        <v>280</v>
      </c>
      <c r="T229" s="94" t="s">
        <v>6748</v>
      </c>
      <c r="U229" s="120"/>
      <c r="V229" s="120"/>
      <c r="W229" s="100" t="str">
        <f>VLOOKUP(TRIM(X229),X10:Y92,2,FALSE)</f>
        <v>Puneet</v>
      </c>
      <c r="X229" s="121" t="str">
        <f t="shared" si="24"/>
        <v>9.2</v>
      </c>
      <c r="Y229" s="124">
        <f t="shared" si="25"/>
        <v>0</v>
      </c>
      <c r="Z229" s="121">
        <f t="shared" si="26"/>
        <v>0</v>
      </c>
      <c r="AA229" s="121">
        <f t="shared" si="27"/>
        <v>18</v>
      </c>
      <c r="AB229" s="121">
        <f t="shared" si="28"/>
        <v>0</v>
      </c>
      <c r="AC229" s="121">
        <f t="shared" si="29"/>
        <v>0</v>
      </c>
    </row>
    <row r="230" spans="1:29" ht="35.25" customHeight="1" x14ac:dyDescent="0.25">
      <c r="A230" s="89" t="s">
        <v>225</v>
      </c>
      <c r="B230" s="94" t="s">
        <v>10431</v>
      </c>
      <c r="C230" s="91" t="s">
        <v>98</v>
      </c>
      <c r="D230" s="91" t="s">
        <v>198</v>
      </c>
      <c r="E230" s="122" t="s">
        <v>7119</v>
      </c>
      <c r="F230" s="92" t="s">
        <v>16</v>
      </c>
      <c r="G230" s="92" t="s">
        <v>99</v>
      </c>
      <c r="H230" s="92" t="s">
        <v>9529</v>
      </c>
      <c r="I230" s="162" t="s">
        <v>10429</v>
      </c>
      <c r="J230" s="96" t="s">
        <v>247</v>
      </c>
      <c r="K230" s="95">
        <v>2706</v>
      </c>
      <c r="L230" s="96"/>
      <c r="M230" s="95" t="s">
        <v>254</v>
      </c>
      <c r="N230" s="94" t="s">
        <v>2840</v>
      </c>
      <c r="O230" s="94" t="s">
        <v>245</v>
      </c>
      <c r="P230" s="94" t="s">
        <v>2737</v>
      </c>
      <c r="Q230" s="98" t="s">
        <v>10430</v>
      </c>
      <c r="R230" s="98" t="s">
        <v>12346</v>
      </c>
      <c r="S230" s="99" t="s">
        <v>280</v>
      </c>
      <c r="T230" s="94" t="s">
        <v>316</v>
      </c>
      <c r="U230" s="120"/>
      <c r="V230" s="120"/>
      <c r="W230" s="100" t="str">
        <f>VLOOKUP(TRIM(X230),X10:Y92,2,FALSE)</f>
        <v>Tao</v>
      </c>
      <c r="X230" s="121" t="str">
        <f t="shared" si="24"/>
        <v>8.4</v>
      </c>
      <c r="Y230" s="124">
        <f t="shared" si="25"/>
        <v>0</v>
      </c>
      <c r="Z230" s="121">
        <f t="shared" si="26"/>
        <v>0</v>
      </c>
      <c r="AA230" s="121">
        <f t="shared" si="27"/>
        <v>57</v>
      </c>
      <c r="AB230" s="121">
        <f t="shared" si="28"/>
        <v>0</v>
      </c>
      <c r="AC230" s="121">
        <f t="shared" si="29"/>
        <v>0</v>
      </c>
    </row>
    <row r="231" spans="1:29" ht="35.25" customHeight="1" x14ac:dyDescent="0.25">
      <c r="A231" s="89" t="s">
        <v>225</v>
      </c>
      <c r="B231" s="94" t="s">
        <v>10433</v>
      </c>
      <c r="C231" s="91" t="s">
        <v>98</v>
      </c>
      <c r="D231" s="91" t="s">
        <v>198</v>
      </c>
      <c r="E231" s="122" t="s">
        <v>7120</v>
      </c>
      <c r="F231" s="92" t="s">
        <v>16</v>
      </c>
      <c r="G231" s="92" t="s">
        <v>99</v>
      </c>
      <c r="H231" s="92" t="s">
        <v>9529</v>
      </c>
      <c r="I231" s="162" t="s">
        <v>317</v>
      </c>
      <c r="J231" s="96" t="s">
        <v>106</v>
      </c>
      <c r="K231" s="95">
        <v>2614</v>
      </c>
      <c r="L231" s="96"/>
      <c r="M231" s="95" t="s">
        <v>254</v>
      </c>
      <c r="N231" s="94" t="s">
        <v>2840</v>
      </c>
      <c r="O231" s="94" t="s">
        <v>245</v>
      </c>
      <c r="P231" s="94" t="s">
        <v>2737</v>
      </c>
      <c r="Q231" s="98" t="s">
        <v>10432</v>
      </c>
      <c r="R231" s="98" t="s">
        <v>12347</v>
      </c>
      <c r="S231" s="99" t="s">
        <v>280</v>
      </c>
      <c r="T231" s="94" t="s">
        <v>316</v>
      </c>
      <c r="U231" s="120"/>
      <c r="V231" s="120"/>
      <c r="W231" s="100" t="str">
        <f>VLOOKUP(TRIM(X231),X10:Y92,2,FALSE)</f>
        <v>Tao</v>
      </c>
      <c r="X231" s="121" t="str">
        <f t="shared" si="24"/>
        <v>8.4</v>
      </c>
      <c r="Y231" s="124">
        <f t="shared" si="25"/>
        <v>0</v>
      </c>
      <c r="Z231" s="121">
        <f t="shared" si="26"/>
        <v>0</v>
      </c>
      <c r="AA231" s="121">
        <f t="shared" si="27"/>
        <v>17</v>
      </c>
      <c r="AB231" s="121">
        <f t="shared" si="28"/>
        <v>0</v>
      </c>
      <c r="AC231" s="121">
        <f t="shared" si="29"/>
        <v>0</v>
      </c>
    </row>
    <row r="232" spans="1:29" ht="37.15" customHeight="1" x14ac:dyDescent="0.25">
      <c r="A232" s="89" t="s">
        <v>225</v>
      </c>
      <c r="B232" s="94" t="s">
        <v>10415</v>
      </c>
      <c r="C232" s="91" t="s">
        <v>98</v>
      </c>
      <c r="D232" s="91" t="s">
        <v>198</v>
      </c>
      <c r="E232" s="122" t="s">
        <v>7121</v>
      </c>
      <c r="F232" s="92" t="s">
        <v>16</v>
      </c>
      <c r="G232" s="92" t="s">
        <v>99</v>
      </c>
      <c r="H232" s="92" t="s">
        <v>9530</v>
      </c>
      <c r="I232" s="162" t="s">
        <v>317</v>
      </c>
      <c r="J232" s="96" t="s">
        <v>106</v>
      </c>
      <c r="K232" s="95">
        <v>2615</v>
      </c>
      <c r="L232" s="96"/>
      <c r="M232" s="95" t="s">
        <v>254</v>
      </c>
      <c r="N232" s="94" t="s">
        <v>2840</v>
      </c>
      <c r="O232" s="94" t="s">
        <v>245</v>
      </c>
      <c r="P232" s="94" t="s">
        <v>2737</v>
      </c>
      <c r="Q232" s="98" t="s">
        <v>10434</v>
      </c>
      <c r="R232" s="98" t="s">
        <v>12348</v>
      </c>
      <c r="S232" s="99" t="s">
        <v>280</v>
      </c>
      <c r="T232" s="94" t="s">
        <v>316</v>
      </c>
      <c r="U232" s="120"/>
      <c r="V232" s="120"/>
      <c r="W232" s="100" t="str">
        <f>VLOOKUP(TRIM(X232),X10:Y92,2,FALSE)</f>
        <v>Tao</v>
      </c>
      <c r="X232" s="121" t="str">
        <f t="shared" si="24"/>
        <v>8.4</v>
      </c>
      <c r="Y232" s="124">
        <f t="shared" si="25"/>
        <v>0</v>
      </c>
      <c r="Z232" s="121">
        <f t="shared" si="26"/>
        <v>0</v>
      </c>
      <c r="AA232" s="121">
        <f t="shared" si="27"/>
        <v>17</v>
      </c>
      <c r="AB232" s="121">
        <f t="shared" si="28"/>
        <v>0</v>
      </c>
      <c r="AC232" s="121">
        <f t="shared" si="29"/>
        <v>0</v>
      </c>
    </row>
    <row r="233" spans="1:29" ht="37.15" customHeight="1" x14ac:dyDescent="0.25">
      <c r="A233" s="89" t="s">
        <v>225</v>
      </c>
      <c r="B233" s="94" t="s">
        <v>2485</v>
      </c>
      <c r="C233" s="91" t="s">
        <v>98</v>
      </c>
      <c r="D233" s="91" t="s">
        <v>57</v>
      </c>
      <c r="E233" s="122" t="s">
        <v>7122</v>
      </c>
      <c r="F233" s="92" t="s">
        <v>271</v>
      </c>
      <c r="G233" s="92" t="s">
        <v>99</v>
      </c>
      <c r="H233" s="92" t="s">
        <v>2882</v>
      </c>
      <c r="I233" s="162" t="s">
        <v>317</v>
      </c>
      <c r="J233" s="96"/>
      <c r="K233" s="95"/>
      <c r="L233" s="96"/>
      <c r="M233" s="95"/>
      <c r="N233" s="94"/>
      <c r="O233" s="94" t="s">
        <v>125</v>
      </c>
      <c r="P233" s="94" t="s">
        <v>2479</v>
      </c>
      <c r="Q233" s="98" t="s">
        <v>2883</v>
      </c>
      <c r="R233" s="98" t="s">
        <v>12349</v>
      </c>
      <c r="S233" s="99" t="s">
        <v>280</v>
      </c>
      <c r="T233" s="94" t="s">
        <v>316</v>
      </c>
      <c r="U233" s="120"/>
      <c r="V233" s="120"/>
      <c r="W233" s="100" t="str">
        <f>VLOOKUP(TRIM(X233),X10:Y92,2,FALSE)</f>
        <v>Andy</v>
      </c>
      <c r="X233" s="121" t="str">
        <f t="shared" si="24"/>
        <v>4.1</v>
      </c>
      <c r="Y233" s="124">
        <f t="shared" si="25"/>
        <v>0</v>
      </c>
      <c r="Z233" s="121">
        <f t="shared" si="26"/>
        <v>0</v>
      </c>
      <c r="AA233" s="121">
        <f t="shared" si="27"/>
        <v>17</v>
      </c>
      <c r="AB233" s="121">
        <f t="shared" si="28"/>
        <v>0</v>
      </c>
      <c r="AC233" s="121">
        <f t="shared" si="29"/>
        <v>0</v>
      </c>
    </row>
    <row r="234" spans="1:29" ht="35.25" customHeight="1" x14ac:dyDescent="0.25">
      <c r="A234" s="89" t="s">
        <v>225</v>
      </c>
      <c r="B234" s="94" t="s">
        <v>2235</v>
      </c>
      <c r="C234" s="91" t="s">
        <v>98</v>
      </c>
      <c r="D234" s="91" t="s">
        <v>57</v>
      </c>
      <c r="E234" s="122" t="s">
        <v>7123</v>
      </c>
      <c r="F234" s="92" t="s">
        <v>271</v>
      </c>
      <c r="G234" s="92" t="s">
        <v>99</v>
      </c>
      <c r="H234" s="92" t="s">
        <v>2250</v>
      </c>
      <c r="I234" s="162" t="s">
        <v>317</v>
      </c>
      <c r="J234" s="96"/>
      <c r="K234" s="95"/>
      <c r="L234" s="96"/>
      <c r="M234" s="95"/>
      <c r="N234" s="94"/>
      <c r="O234" s="94" t="s">
        <v>245</v>
      </c>
      <c r="P234" s="94" t="s">
        <v>2120</v>
      </c>
      <c r="Q234" s="98" t="s">
        <v>2251</v>
      </c>
      <c r="R234" s="98" t="s">
        <v>12350</v>
      </c>
      <c r="S234" s="99" t="s">
        <v>280</v>
      </c>
      <c r="T234" s="94" t="s">
        <v>316</v>
      </c>
      <c r="U234" s="120"/>
      <c r="V234" s="120"/>
      <c r="W234" s="100" t="str">
        <f>VLOOKUP(TRIM(X234),X10:Y92,2,FALSE)</f>
        <v>Andy</v>
      </c>
      <c r="X234" s="121" t="str">
        <f t="shared" si="24"/>
        <v>4.1</v>
      </c>
      <c r="Y234" s="124">
        <f t="shared" si="25"/>
        <v>0</v>
      </c>
      <c r="Z234" s="121">
        <f t="shared" si="26"/>
        <v>0</v>
      </c>
      <c r="AA234" s="121">
        <f t="shared" si="27"/>
        <v>17</v>
      </c>
      <c r="AB234" s="121">
        <f t="shared" si="28"/>
        <v>0</v>
      </c>
      <c r="AC234" s="121">
        <f t="shared" si="29"/>
        <v>0</v>
      </c>
    </row>
    <row r="235" spans="1:29" ht="35.25" customHeight="1" x14ac:dyDescent="0.25">
      <c r="A235" s="89" t="s">
        <v>225</v>
      </c>
      <c r="B235" s="94" t="s">
        <v>10436</v>
      </c>
      <c r="C235" s="91" t="s">
        <v>98</v>
      </c>
      <c r="D235" s="91" t="s">
        <v>57</v>
      </c>
      <c r="E235" s="122" t="s">
        <v>7124</v>
      </c>
      <c r="F235" s="92" t="s">
        <v>16</v>
      </c>
      <c r="G235" s="92" t="s">
        <v>99</v>
      </c>
      <c r="H235" s="92" t="s">
        <v>9531</v>
      </c>
      <c r="I235" s="162" t="s">
        <v>317</v>
      </c>
      <c r="J235" s="96" t="s">
        <v>106</v>
      </c>
      <c r="K235" s="212">
        <v>2616</v>
      </c>
      <c r="L235" s="96"/>
      <c r="M235" s="95" t="s">
        <v>107</v>
      </c>
      <c r="N235" s="94" t="s">
        <v>9532</v>
      </c>
      <c r="O235" s="94" t="s">
        <v>239</v>
      </c>
      <c r="P235" s="94" t="s">
        <v>248</v>
      </c>
      <c r="Q235" s="98" t="s">
        <v>10435</v>
      </c>
      <c r="R235" s="98" t="s">
        <v>12351</v>
      </c>
      <c r="S235" s="99" t="s">
        <v>280</v>
      </c>
      <c r="T235" s="94" t="s">
        <v>316</v>
      </c>
      <c r="U235" s="120"/>
      <c r="V235" s="120"/>
      <c r="W235" s="100" t="str">
        <f>VLOOKUP(TRIM(X235),X10:Y92,2,FALSE)</f>
        <v>Andy</v>
      </c>
      <c r="X235" s="121" t="str">
        <f t="shared" si="24"/>
        <v>4.1</v>
      </c>
      <c r="Y235" s="124">
        <f t="shared" si="25"/>
        <v>0</v>
      </c>
      <c r="Z235" s="121">
        <f t="shared" si="26"/>
        <v>0</v>
      </c>
      <c r="AA235" s="121">
        <f t="shared" si="27"/>
        <v>17</v>
      </c>
      <c r="AB235" s="121">
        <f t="shared" si="28"/>
        <v>0</v>
      </c>
      <c r="AC235" s="121">
        <f t="shared" si="29"/>
        <v>0</v>
      </c>
    </row>
    <row r="236" spans="1:29" ht="35.25" customHeight="1" x14ac:dyDescent="0.25">
      <c r="A236" s="89" t="s">
        <v>225</v>
      </c>
      <c r="B236" s="94" t="s">
        <v>10438</v>
      </c>
      <c r="C236" s="91" t="s">
        <v>98</v>
      </c>
      <c r="D236" s="91" t="s">
        <v>57</v>
      </c>
      <c r="E236" s="122" t="s">
        <v>7125</v>
      </c>
      <c r="F236" s="92" t="s">
        <v>15</v>
      </c>
      <c r="G236" s="92" t="s">
        <v>99</v>
      </c>
      <c r="H236" s="92" t="s">
        <v>9531</v>
      </c>
      <c r="I236" s="162" t="s">
        <v>317</v>
      </c>
      <c r="J236" s="96" t="s">
        <v>106</v>
      </c>
      <c r="K236" s="95">
        <v>2617</v>
      </c>
      <c r="L236" s="96"/>
      <c r="M236" s="95" t="s">
        <v>109</v>
      </c>
      <c r="N236" s="94" t="s">
        <v>515</v>
      </c>
      <c r="O236" s="94" t="s">
        <v>125</v>
      </c>
      <c r="P236" s="94" t="s">
        <v>248</v>
      </c>
      <c r="Q236" s="98" t="s">
        <v>10437</v>
      </c>
      <c r="R236" s="98" t="s">
        <v>226</v>
      </c>
      <c r="S236" s="99" t="s">
        <v>5406</v>
      </c>
      <c r="T236" s="94" t="s">
        <v>316</v>
      </c>
      <c r="U236" s="120"/>
      <c r="V236" s="120"/>
      <c r="W236" s="100" t="str">
        <f>VLOOKUP(TRIM(X236),X10:Y92,2,FALSE)</f>
        <v>Andy</v>
      </c>
      <c r="X236" s="121" t="str">
        <f t="shared" si="24"/>
        <v>4.1</v>
      </c>
      <c r="Y236" s="124">
        <f t="shared" si="25"/>
        <v>1</v>
      </c>
      <c r="Z236" s="121">
        <f t="shared" si="26"/>
        <v>0</v>
      </c>
      <c r="AA236" s="121">
        <f t="shared" si="27"/>
        <v>17</v>
      </c>
      <c r="AB236" s="121">
        <f t="shared" si="28"/>
        <v>0</v>
      </c>
      <c r="AC236" s="121">
        <f t="shared" si="29"/>
        <v>0</v>
      </c>
    </row>
    <row r="237" spans="1:29" ht="35.25" customHeight="1" x14ac:dyDescent="0.25">
      <c r="A237" s="89" t="s">
        <v>225</v>
      </c>
      <c r="B237" s="94" t="s">
        <v>10438</v>
      </c>
      <c r="C237" s="91" t="s">
        <v>98</v>
      </c>
      <c r="D237" s="91" t="s">
        <v>57</v>
      </c>
      <c r="E237" s="122" t="s">
        <v>7126</v>
      </c>
      <c r="F237" s="92" t="s">
        <v>15</v>
      </c>
      <c r="G237" s="92" t="s">
        <v>99</v>
      </c>
      <c r="H237" s="92" t="s">
        <v>9531</v>
      </c>
      <c r="I237" s="162" t="s">
        <v>317</v>
      </c>
      <c r="J237" s="96" t="s">
        <v>106</v>
      </c>
      <c r="K237" s="95">
        <v>2618</v>
      </c>
      <c r="L237" s="96"/>
      <c r="M237" s="95" t="s">
        <v>109</v>
      </c>
      <c r="N237" s="94" t="s">
        <v>2840</v>
      </c>
      <c r="O237" s="94" t="s">
        <v>245</v>
      </c>
      <c r="P237" s="94" t="s">
        <v>248</v>
      </c>
      <c r="Q237" s="98" t="s">
        <v>10439</v>
      </c>
      <c r="R237" s="98" t="s">
        <v>226</v>
      </c>
      <c r="S237" s="99" t="s">
        <v>5406</v>
      </c>
      <c r="T237" s="94" t="s">
        <v>316</v>
      </c>
      <c r="U237" s="120"/>
      <c r="V237" s="120"/>
      <c r="W237" s="100" t="str">
        <f>VLOOKUP(TRIM(X237),X10:Y92,2,FALSE)</f>
        <v>Andy</v>
      </c>
      <c r="X237" s="121" t="str">
        <f t="shared" si="24"/>
        <v>4.1</v>
      </c>
      <c r="Y237" s="124">
        <f t="shared" si="25"/>
        <v>1</v>
      </c>
      <c r="Z237" s="121">
        <f t="shared" si="26"/>
        <v>0</v>
      </c>
      <c r="AA237" s="121">
        <f t="shared" si="27"/>
        <v>17</v>
      </c>
      <c r="AB237" s="121">
        <f t="shared" si="28"/>
        <v>0</v>
      </c>
      <c r="AC237" s="121">
        <f t="shared" si="29"/>
        <v>0</v>
      </c>
    </row>
    <row r="238" spans="1:29" ht="35.25" customHeight="1" x14ac:dyDescent="0.25">
      <c r="A238" s="89" t="s">
        <v>225</v>
      </c>
      <c r="B238" s="94" t="s">
        <v>10440</v>
      </c>
      <c r="C238" s="91" t="s">
        <v>98</v>
      </c>
      <c r="D238" s="91" t="s">
        <v>57</v>
      </c>
      <c r="E238" s="122" t="s">
        <v>7127</v>
      </c>
      <c r="F238" s="92" t="s">
        <v>15</v>
      </c>
      <c r="G238" s="92" t="s">
        <v>99</v>
      </c>
      <c r="H238" s="92" t="s">
        <v>9531</v>
      </c>
      <c r="I238" s="162" t="s">
        <v>317</v>
      </c>
      <c r="J238" s="96" t="s">
        <v>268</v>
      </c>
      <c r="K238" s="95">
        <v>548</v>
      </c>
      <c r="L238" s="96"/>
      <c r="M238" s="95" t="s">
        <v>107</v>
      </c>
      <c r="N238" s="94" t="s">
        <v>9533</v>
      </c>
      <c r="O238" s="94" t="s">
        <v>239</v>
      </c>
      <c r="P238" s="94" t="s">
        <v>248</v>
      </c>
      <c r="Q238" s="98" t="s">
        <v>10435</v>
      </c>
      <c r="R238" s="98" t="s">
        <v>226</v>
      </c>
      <c r="S238" s="99" t="s">
        <v>5406</v>
      </c>
      <c r="T238" s="94" t="s">
        <v>316</v>
      </c>
      <c r="U238" s="120"/>
      <c r="V238" s="120"/>
      <c r="W238" s="100" t="str">
        <f>VLOOKUP(TRIM(X238),X10:Y92,2,FALSE)</f>
        <v>Andy</v>
      </c>
      <c r="X238" s="121" t="str">
        <f t="shared" si="24"/>
        <v>4.1</v>
      </c>
      <c r="Y238" s="124">
        <f t="shared" si="25"/>
        <v>1</v>
      </c>
      <c r="Z238" s="121">
        <f t="shared" si="26"/>
        <v>0</v>
      </c>
      <c r="AA238" s="121">
        <f t="shared" si="27"/>
        <v>17</v>
      </c>
      <c r="AB238" s="121">
        <f t="shared" si="28"/>
        <v>0</v>
      </c>
      <c r="AC238" s="121">
        <f t="shared" si="29"/>
        <v>0</v>
      </c>
    </row>
    <row r="239" spans="1:29" ht="35.25" customHeight="1" x14ac:dyDescent="0.25">
      <c r="A239" s="89" t="s">
        <v>225</v>
      </c>
      <c r="B239" s="94" t="s">
        <v>10441</v>
      </c>
      <c r="C239" s="91" t="s">
        <v>98</v>
      </c>
      <c r="D239" s="91" t="s">
        <v>57</v>
      </c>
      <c r="E239" s="122" t="s">
        <v>7128</v>
      </c>
      <c r="F239" s="92" t="s">
        <v>15</v>
      </c>
      <c r="G239" s="92" t="s">
        <v>99</v>
      </c>
      <c r="H239" s="92" t="s">
        <v>9531</v>
      </c>
      <c r="I239" s="162" t="s">
        <v>317</v>
      </c>
      <c r="J239" s="96" t="s">
        <v>268</v>
      </c>
      <c r="K239" s="95">
        <v>549</v>
      </c>
      <c r="L239" s="96"/>
      <c r="M239" s="95" t="s">
        <v>109</v>
      </c>
      <c r="N239" s="94" t="s">
        <v>515</v>
      </c>
      <c r="O239" s="94" t="s">
        <v>125</v>
      </c>
      <c r="P239" s="94" t="s">
        <v>248</v>
      </c>
      <c r="Q239" s="98" t="s">
        <v>10437</v>
      </c>
      <c r="R239" s="98" t="s">
        <v>226</v>
      </c>
      <c r="S239" s="99" t="s">
        <v>5406</v>
      </c>
      <c r="T239" s="94" t="s">
        <v>316</v>
      </c>
      <c r="U239" s="120"/>
      <c r="V239" s="120"/>
      <c r="W239" s="100" t="str">
        <f>VLOOKUP(TRIM(X239),X10:Y92,2,FALSE)</f>
        <v>Andy</v>
      </c>
      <c r="X239" s="121" t="str">
        <f t="shared" si="24"/>
        <v>4.1</v>
      </c>
      <c r="Y239" s="124">
        <f t="shared" si="25"/>
        <v>1</v>
      </c>
      <c r="Z239" s="121">
        <f t="shared" si="26"/>
        <v>0</v>
      </c>
      <c r="AA239" s="121">
        <f t="shared" si="27"/>
        <v>17</v>
      </c>
      <c r="AB239" s="121">
        <f t="shared" si="28"/>
        <v>0</v>
      </c>
      <c r="AC239" s="121">
        <f t="shared" si="29"/>
        <v>0</v>
      </c>
    </row>
    <row r="240" spans="1:29" ht="35.25" customHeight="1" x14ac:dyDescent="0.25">
      <c r="A240" s="89" t="s">
        <v>225</v>
      </c>
      <c r="B240" s="94" t="s">
        <v>10440</v>
      </c>
      <c r="C240" s="91" t="s">
        <v>98</v>
      </c>
      <c r="D240" s="91" t="s">
        <v>57</v>
      </c>
      <c r="E240" s="122" t="s">
        <v>7129</v>
      </c>
      <c r="F240" s="92" t="s">
        <v>15</v>
      </c>
      <c r="G240" s="92" t="s">
        <v>99</v>
      </c>
      <c r="H240" s="92" t="s">
        <v>9531</v>
      </c>
      <c r="I240" s="162" t="s">
        <v>317</v>
      </c>
      <c r="J240" s="96" t="s">
        <v>268</v>
      </c>
      <c r="K240" s="95">
        <v>550</v>
      </c>
      <c r="L240" s="96"/>
      <c r="M240" s="95" t="s">
        <v>109</v>
      </c>
      <c r="N240" s="94" t="s">
        <v>2840</v>
      </c>
      <c r="O240" s="94" t="s">
        <v>245</v>
      </c>
      <c r="P240" s="94" t="s">
        <v>248</v>
      </c>
      <c r="Q240" s="98" t="s">
        <v>10439</v>
      </c>
      <c r="R240" s="98" t="s">
        <v>226</v>
      </c>
      <c r="S240" s="99" t="s">
        <v>5406</v>
      </c>
      <c r="T240" s="94" t="s">
        <v>316</v>
      </c>
      <c r="U240" s="120"/>
      <c r="V240" s="120"/>
      <c r="W240" s="100" t="str">
        <f>VLOOKUP(TRIM(X240),X10:Y92,2,FALSE)</f>
        <v>Andy</v>
      </c>
      <c r="X240" s="121" t="str">
        <f t="shared" si="24"/>
        <v>4.1</v>
      </c>
      <c r="Y240" s="124">
        <f t="shared" si="25"/>
        <v>1</v>
      </c>
      <c r="Z240" s="121">
        <f t="shared" si="26"/>
        <v>0</v>
      </c>
      <c r="AA240" s="121">
        <f t="shared" si="27"/>
        <v>17</v>
      </c>
      <c r="AB240" s="121">
        <f t="shared" si="28"/>
        <v>0</v>
      </c>
      <c r="AC240" s="121">
        <f t="shared" si="29"/>
        <v>0</v>
      </c>
    </row>
    <row r="241" spans="1:30" ht="35.25" customHeight="1" x14ac:dyDescent="0.25">
      <c r="A241" s="89" t="s">
        <v>225</v>
      </c>
      <c r="B241" s="94" t="s">
        <v>4036</v>
      </c>
      <c r="C241" s="91" t="s">
        <v>98</v>
      </c>
      <c r="D241" s="91" t="s">
        <v>57</v>
      </c>
      <c r="E241" s="122" t="s">
        <v>7130</v>
      </c>
      <c r="F241" s="92" t="s">
        <v>15</v>
      </c>
      <c r="G241" s="92" t="s">
        <v>99</v>
      </c>
      <c r="H241" s="92" t="s">
        <v>9531</v>
      </c>
      <c r="I241" s="162" t="s">
        <v>317</v>
      </c>
      <c r="J241" s="96" t="s">
        <v>2155</v>
      </c>
      <c r="K241" s="95">
        <v>264</v>
      </c>
      <c r="L241" s="96"/>
      <c r="M241" s="95" t="s">
        <v>107</v>
      </c>
      <c r="N241" s="94" t="s">
        <v>2148</v>
      </c>
      <c r="O241" s="94" t="s">
        <v>125</v>
      </c>
      <c r="P241" s="94" t="s">
        <v>251</v>
      </c>
      <c r="Q241" s="98" t="s">
        <v>10442</v>
      </c>
      <c r="R241" s="98" t="s">
        <v>226</v>
      </c>
      <c r="S241" s="99" t="s">
        <v>5406</v>
      </c>
      <c r="T241" s="94" t="s">
        <v>316</v>
      </c>
      <c r="U241" s="120"/>
      <c r="V241" s="120"/>
      <c r="W241" s="100" t="str">
        <f>VLOOKUP(TRIM(X241),X10:Y92,2,FALSE)</f>
        <v>Andy</v>
      </c>
      <c r="X241" s="121" t="str">
        <f t="shared" si="24"/>
        <v>4.1</v>
      </c>
      <c r="Y241" s="124">
        <f t="shared" si="25"/>
        <v>1</v>
      </c>
      <c r="Z241" s="121">
        <f t="shared" si="26"/>
        <v>0</v>
      </c>
      <c r="AA241" s="121">
        <f t="shared" si="27"/>
        <v>17</v>
      </c>
      <c r="AB241" s="121">
        <f t="shared" si="28"/>
        <v>0</v>
      </c>
      <c r="AC241" s="121">
        <f t="shared" si="29"/>
        <v>0</v>
      </c>
    </row>
    <row r="242" spans="1:30" ht="35.25" customHeight="1" x14ac:dyDescent="0.25">
      <c r="A242" s="89" t="s">
        <v>225</v>
      </c>
      <c r="B242" s="94" t="s">
        <v>4036</v>
      </c>
      <c r="C242" s="91" t="s">
        <v>98</v>
      </c>
      <c r="D242" s="91" t="s">
        <v>57</v>
      </c>
      <c r="E242" s="122" t="s">
        <v>7131</v>
      </c>
      <c r="F242" s="92" t="s">
        <v>16</v>
      </c>
      <c r="G242" s="92" t="s">
        <v>99</v>
      </c>
      <c r="H242" s="92" t="s">
        <v>9531</v>
      </c>
      <c r="I242" s="162" t="s">
        <v>317</v>
      </c>
      <c r="J242" s="96" t="s">
        <v>2155</v>
      </c>
      <c r="K242" s="95">
        <v>265</v>
      </c>
      <c r="L242" s="96"/>
      <c r="M242" s="95" t="s">
        <v>109</v>
      </c>
      <c r="N242" s="94" t="s">
        <v>2840</v>
      </c>
      <c r="O242" s="94" t="s">
        <v>245</v>
      </c>
      <c r="P242" s="94" t="s">
        <v>251</v>
      </c>
      <c r="Q242" s="98" t="s">
        <v>10443</v>
      </c>
      <c r="R242" s="98" t="s">
        <v>12352</v>
      </c>
      <c r="S242" s="99" t="s">
        <v>280</v>
      </c>
      <c r="T242" s="94" t="s">
        <v>316</v>
      </c>
      <c r="U242" s="120"/>
      <c r="V242" s="120"/>
      <c r="W242" s="100" t="str">
        <f>VLOOKUP(TRIM(X242),X10:Y92,2,FALSE)</f>
        <v>Andy</v>
      </c>
      <c r="X242" s="121" t="str">
        <f t="shared" si="24"/>
        <v>4.1</v>
      </c>
      <c r="Y242" s="124">
        <f t="shared" si="25"/>
        <v>0</v>
      </c>
      <c r="Z242" s="121">
        <f t="shared" si="26"/>
        <v>0</v>
      </c>
      <c r="AA242" s="121">
        <f t="shared" si="27"/>
        <v>17</v>
      </c>
      <c r="AB242" s="121">
        <f t="shared" si="28"/>
        <v>0</v>
      </c>
      <c r="AC242" s="121">
        <f t="shared" si="29"/>
        <v>0</v>
      </c>
    </row>
    <row r="243" spans="1:30" ht="35.25" customHeight="1" x14ac:dyDescent="0.25">
      <c r="A243" s="89" t="s">
        <v>225</v>
      </c>
      <c r="B243" s="94" t="s">
        <v>10445</v>
      </c>
      <c r="C243" s="91" t="s">
        <v>98</v>
      </c>
      <c r="D243" s="91" t="s">
        <v>57</v>
      </c>
      <c r="E243" s="122" t="s">
        <v>7132</v>
      </c>
      <c r="F243" s="92" t="s">
        <v>16</v>
      </c>
      <c r="G243" s="92" t="s">
        <v>99</v>
      </c>
      <c r="H243" s="92" t="s">
        <v>9534</v>
      </c>
      <c r="I243" s="162" t="s">
        <v>315</v>
      </c>
      <c r="J243" s="96" t="s">
        <v>106</v>
      </c>
      <c r="K243" s="95">
        <v>2619</v>
      </c>
      <c r="L243" s="96"/>
      <c r="M243" s="95" t="s">
        <v>107</v>
      </c>
      <c r="N243" s="94" t="s">
        <v>2840</v>
      </c>
      <c r="O243" s="94" t="s">
        <v>245</v>
      </c>
      <c r="P243" s="94" t="s">
        <v>2249</v>
      </c>
      <c r="Q243" s="98" t="s">
        <v>10444</v>
      </c>
      <c r="R243" s="98" t="s">
        <v>12213</v>
      </c>
      <c r="S243" s="99" t="s">
        <v>42</v>
      </c>
      <c r="T243" s="94" t="s">
        <v>149</v>
      </c>
      <c r="U243" s="120"/>
      <c r="V243" s="120"/>
      <c r="W243" s="100" t="str">
        <f>VLOOKUP(TRIM(X243),X10:Y92,2,FALSE)</f>
        <v>Andy</v>
      </c>
      <c r="X243" s="121" t="str">
        <f t="shared" si="24"/>
        <v>4.1</v>
      </c>
      <c r="Y243" s="124">
        <f t="shared" si="25"/>
        <v>0</v>
      </c>
      <c r="Z243" s="121">
        <f t="shared" si="26"/>
        <v>0</v>
      </c>
      <c r="AA243" s="121">
        <f t="shared" si="27"/>
        <v>13</v>
      </c>
      <c r="AB243" s="121">
        <f t="shared" si="28"/>
        <v>0</v>
      </c>
      <c r="AC243" s="121">
        <f t="shared" si="29"/>
        <v>0</v>
      </c>
      <c r="AD243" s="1" t="s">
        <v>526</v>
      </c>
    </row>
    <row r="244" spans="1:30" ht="35.25" customHeight="1" x14ac:dyDescent="0.25">
      <c r="A244" s="89" t="s">
        <v>225</v>
      </c>
      <c r="B244" s="94" t="s">
        <v>9626</v>
      </c>
      <c r="C244" s="91" t="s">
        <v>98</v>
      </c>
      <c r="D244" s="91" t="s">
        <v>205</v>
      </c>
      <c r="E244" s="122" t="s">
        <v>7133</v>
      </c>
      <c r="F244" s="92" t="s">
        <v>271</v>
      </c>
      <c r="G244" s="92" t="s">
        <v>99</v>
      </c>
      <c r="H244" s="92" t="s">
        <v>9535</v>
      </c>
      <c r="I244" s="162" t="s">
        <v>8923</v>
      </c>
      <c r="J244" s="96"/>
      <c r="K244" s="95"/>
      <c r="L244" s="96"/>
      <c r="M244" s="95"/>
      <c r="N244" s="94"/>
      <c r="O244" s="94" t="s">
        <v>245</v>
      </c>
      <c r="P244" s="94" t="s">
        <v>460</v>
      </c>
      <c r="Q244" s="98" t="s">
        <v>9626</v>
      </c>
      <c r="R244" s="98" t="s">
        <v>12353</v>
      </c>
      <c r="S244" s="99" t="s">
        <v>280</v>
      </c>
      <c r="T244" s="94" t="s">
        <v>2668</v>
      </c>
      <c r="U244" s="120"/>
      <c r="V244" s="120"/>
      <c r="W244" s="100" t="str">
        <f>VLOOKUP(TRIM(X244),X10:Y92,2,FALSE)</f>
        <v>Tao</v>
      </c>
      <c r="X244" s="121" t="str">
        <f t="shared" si="24"/>
        <v>8.11</v>
      </c>
      <c r="Y244" s="124">
        <f t="shared" si="25"/>
        <v>0</v>
      </c>
      <c r="Z244" s="121">
        <f t="shared" si="26"/>
        <v>0</v>
      </c>
      <c r="AA244" s="121">
        <f t="shared" si="27"/>
        <v>6</v>
      </c>
      <c r="AB244" s="121">
        <f t="shared" si="28"/>
        <v>0</v>
      </c>
      <c r="AC244" s="121">
        <f t="shared" si="29"/>
        <v>0</v>
      </c>
      <c r="AD244" s="1" t="s">
        <v>526</v>
      </c>
    </row>
    <row r="245" spans="1:30" ht="35.25" customHeight="1" x14ac:dyDescent="0.25">
      <c r="A245" s="89" t="s">
        <v>225</v>
      </c>
      <c r="B245" s="94" t="s">
        <v>10447</v>
      </c>
      <c r="C245" s="91" t="s">
        <v>98</v>
      </c>
      <c r="D245" s="91" t="s">
        <v>197</v>
      </c>
      <c r="E245" s="122" t="s">
        <v>7134</v>
      </c>
      <c r="F245" s="92" t="s">
        <v>16</v>
      </c>
      <c r="G245" s="92" t="s">
        <v>99</v>
      </c>
      <c r="H245" s="92" t="s">
        <v>10448</v>
      </c>
      <c r="I245" s="162" t="s">
        <v>323</v>
      </c>
      <c r="J245" s="96" t="s">
        <v>247</v>
      </c>
      <c r="K245" s="95">
        <v>2707</v>
      </c>
      <c r="L245" s="96"/>
      <c r="M245" s="95" t="s">
        <v>254</v>
      </c>
      <c r="N245" s="94" t="s">
        <v>2840</v>
      </c>
      <c r="O245" s="94" t="s">
        <v>245</v>
      </c>
      <c r="P245" s="94" t="s">
        <v>2190</v>
      </c>
      <c r="Q245" s="98" t="s">
        <v>10446</v>
      </c>
      <c r="R245" s="98" t="s">
        <v>12354</v>
      </c>
      <c r="S245" s="99" t="s">
        <v>280</v>
      </c>
      <c r="T245" s="94" t="s">
        <v>273</v>
      </c>
      <c r="U245" s="120"/>
      <c r="V245" s="120"/>
      <c r="W245" s="100" t="str">
        <f>VLOOKUP(TRIM(X245),X10:Y92,2,FALSE)</f>
        <v>Puneet</v>
      </c>
      <c r="X245" s="121" t="str">
        <f t="shared" si="24"/>
        <v>8.3</v>
      </c>
      <c r="Y245" s="124">
        <f t="shared" si="25"/>
        <v>0</v>
      </c>
      <c r="Z245" s="121">
        <f t="shared" si="26"/>
        <v>0</v>
      </c>
      <c r="AA245" s="121">
        <f t="shared" si="27"/>
        <v>36</v>
      </c>
      <c r="AB245" s="121">
        <f t="shared" si="28"/>
        <v>0</v>
      </c>
      <c r="AC245" s="121">
        <f t="shared" si="29"/>
        <v>0</v>
      </c>
      <c r="AD245" s="1" t="s">
        <v>526</v>
      </c>
    </row>
    <row r="246" spans="1:30" ht="35.25" customHeight="1" x14ac:dyDescent="0.25">
      <c r="A246" s="89" t="s">
        <v>225</v>
      </c>
      <c r="B246" s="94" t="s">
        <v>10450</v>
      </c>
      <c r="C246" s="91" t="s">
        <v>98</v>
      </c>
      <c r="D246" s="91" t="s">
        <v>184</v>
      </c>
      <c r="E246" s="122" t="s">
        <v>7135</v>
      </c>
      <c r="F246" s="92" t="s">
        <v>16</v>
      </c>
      <c r="G246" s="92" t="s">
        <v>99</v>
      </c>
      <c r="H246" s="92" t="s">
        <v>9536</v>
      </c>
      <c r="I246" s="162" t="s">
        <v>283</v>
      </c>
      <c r="J246" s="96" t="s">
        <v>2155</v>
      </c>
      <c r="K246" s="95">
        <v>266</v>
      </c>
      <c r="L246" s="96"/>
      <c r="M246" s="95" t="s">
        <v>107</v>
      </c>
      <c r="N246" s="94" t="s">
        <v>2840</v>
      </c>
      <c r="O246" s="94" t="s">
        <v>245</v>
      </c>
      <c r="P246" s="94" t="s">
        <v>2156</v>
      </c>
      <c r="Q246" s="98" t="s">
        <v>10449</v>
      </c>
      <c r="R246" s="98" t="s">
        <v>12355</v>
      </c>
      <c r="S246" s="99" t="s">
        <v>280</v>
      </c>
      <c r="T246" s="94" t="s">
        <v>6748</v>
      </c>
      <c r="U246" s="120"/>
      <c r="V246" s="120"/>
      <c r="W246" s="100" t="str">
        <f>VLOOKUP(TRIM(X246),X10:Y92,2,FALSE)</f>
        <v>Andy</v>
      </c>
      <c r="X246" s="121" t="str">
        <f t="shared" si="24"/>
        <v>8.1</v>
      </c>
      <c r="Y246" s="124">
        <f t="shared" si="25"/>
        <v>0</v>
      </c>
      <c r="Z246" s="121">
        <f t="shared" si="26"/>
        <v>0</v>
      </c>
      <c r="AA246" s="121">
        <f t="shared" si="27"/>
        <v>4</v>
      </c>
      <c r="AB246" s="121">
        <f t="shared" si="28"/>
        <v>0</v>
      </c>
      <c r="AC246" s="121">
        <f t="shared" si="29"/>
        <v>0</v>
      </c>
      <c r="AD246" s="1" t="s">
        <v>526</v>
      </c>
    </row>
    <row r="247" spans="1:30" ht="35.25" customHeight="1" x14ac:dyDescent="0.25">
      <c r="A247" s="89" t="s">
        <v>225</v>
      </c>
      <c r="B247" s="94" t="s">
        <v>275</v>
      </c>
      <c r="C247" s="91" t="s">
        <v>14</v>
      </c>
      <c r="D247" s="91" t="s">
        <v>57</v>
      </c>
      <c r="E247" s="122" t="s">
        <v>7136</v>
      </c>
      <c r="F247" s="92" t="s">
        <v>271</v>
      </c>
      <c r="G247" s="209" t="s">
        <v>99</v>
      </c>
      <c r="H247" s="209" t="s">
        <v>2258</v>
      </c>
      <c r="I247" s="210" t="s">
        <v>317</v>
      </c>
      <c r="J247" s="151"/>
      <c r="K247" s="152"/>
      <c r="L247" s="151"/>
      <c r="M247" s="152"/>
      <c r="N247" s="151"/>
      <c r="O247" s="151" t="s">
        <v>245</v>
      </c>
      <c r="P247" s="151"/>
      <c r="Q247" s="211" t="s">
        <v>13067</v>
      </c>
      <c r="R247" s="211" t="s">
        <v>12356</v>
      </c>
      <c r="S247" s="153"/>
      <c r="T247" s="94" t="s">
        <v>316</v>
      </c>
      <c r="U247" s="120"/>
      <c r="V247" s="120"/>
      <c r="W247" s="100" t="str">
        <f>VLOOKUP(TRIM(X247),X10:Y92,2,FALSE)</f>
        <v>Andy</v>
      </c>
      <c r="X247" s="121" t="str">
        <f t="shared" si="24"/>
        <v>4.1</v>
      </c>
      <c r="Y247" s="124">
        <f t="shared" si="25"/>
        <v>0</v>
      </c>
      <c r="Z247" s="121">
        <f t="shared" si="26"/>
        <v>0</v>
      </c>
      <c r="AA247" s="121">
        <f t="shared" si="27"/>
        <v>17</v>
      </c>
      <c r="AB247" s="121">
        <f t="shared" si="28"/>
        <v>0</v>
      </c>
      <c r="AC247" s="121">
        <f t="shared" si="29"/>
        <v>0</v>
      </c>
      <c r="AD247" s="1" t="s">
        <v>526</v>
      </c>
    </row>
    <row r="248" spans="1:30" ht="35.25" customHeight="1" x14ac:dyDescent="0.25">
      <c r="A248" s="89" t="s">
        <v>225</v>
      </c>
      <c r="B248" s="94" t="s">
        <v>10452</v>
      </c>
      <c r="C248" s="91" t="s">
        <v>98</v>
      </c>
      <c r="D248" s="91" t="s">
        <v>57</v>
      </c>
      <c r="E248" s="122" t="s">
        <v>7137</v>
      </c>
      <c r="F248" s="92" t="s">
        <v>16</v>
      </c>
      <c r="G248" s="92" t="s">
        <v>99</v>
      </c>
      <c r="H248" s="92" t="s">
        <v>2260</v>
      </c>
      <c r="I248" s="162" t="s">
        <v>2261</v>
      </c>
      <c r="J248" s="96" t="s">
        <v>106</v>
      </c>
      <c r="K248" s="95">
        <v>2469</v>
      </c>
      <c r="L248" s="96" t="s">
        <v>50</v>
      </c>
      <c r="M248" s="95" t="s">
        <v>107</v>
      </c>
      <c r="N248" s="94" t="s">
        <v>2840</v>
      </c>
      <c r="O248" s="94" t="s">
        <v>245</v>
      </c>
      <c r="P248" s="94" t="s">
        <v>251</v>
      </c>
      <c r="Q248" s="98" t="s">
        <v>10451</v>
      </c>
      <c r="R248" s="98" t="s">
        <v>12357</v>
      </c>
      <c r="S248" s="99" t="s">
        <v>228</v>
      </c>
      <c r="T248" s="94" t="s">
        <v>316</v>
      </c>
      <c r="U248" s="120"/>
      <c r="V248" s="120"/>
      <c r="W248" s="100" t="str">
        <f>VLOOKUP(TRIM(X248),X10:Y92,2,FALSE)</f>
        <v>Andy</v>
      </c>
      <c r="X248" s="121" t="str">
        <f t="shared" si="24"/>
        <v>4.1</v>
      </c>
      <c r="Y248" s="124">
        <f t="shared" si="25"/>
        <v>0</v>
      </c>
      <c r="Z248" s="121">
        <f t="shared" si="26"/>
        <v>0</v>
      </c>
      <c r="AA248" s="121">
        <f t="shared" si="27"/>
        <v>32</v>
      </c>
      <c r="AB248" s="121">
        <f t="shared" si="28"/>
        <v>0</v>
      </c>
      <c r="AC248" s="121">
        <f t="shared" si="29"/>
        <v>0</v>
      </c>
    </row>
    <row r="249" spans="1:30" ht="35.25" customHeight="1" x14ac:dyDescent="0.25">
      <c r="A249" s="89" t="s">
        <v>225</v>
      </c>
      <c r="B249" s="94" t="s">
        <v>10453</v>
      </c>
      <c r="C249" s="91" t="s">
        <v>98</v>
      </c>
      <c r="D249" s="91" t="s">
        <v>223</v>
      </c>
      <c r="E249" s="122" t="s">
        <v>7138</v>
      </c>
      <c r="F249" s="92" t="s">
        <v>16</v>
      </c>
      <c r="G249" s="92" t="s">
        <v>99</v>
      </c>
      <c r="H249" s="92" t="s">
        <v>2262</v>
      </c>
      <c r="I249" s="162" t="s">
        <v>317</v>
      </c>
      <c r="J249" s="96" t="s">
        <v>296</v>
      </c>
      <c r="K249" s="95">
        <v>160</v>
      </c>
      <c r="L249" s="96"/>
      <c r="M249" s="95" t="s">
        <v>107</v>
      </c>
      <c r="N249" s="94" t="s">
        <v>2840</v>
      </c>
      <c r="O249" s="94" t="s">
        <v>245</v>
      </c>
      <c r="P249" s="94" t="s">
        <v>550</v>
      </c>
      <c r="Q249" s="98" t="s">
        <v>3309</v>
      </c>
      <c r="R249" s="98" t="s">
        <v>12358</v>
      </c>
      <c r="S249" s="99" t="s">
        <v>235</v>
      </c>
      <c r="T249" s="94" t="s">
        <v>316</v>
      </c>
      <c r="U249" s="120"/>
      <c r="V249" s="120"/>
      <c r="W249" s="100" t="str">
        <f>VLOOKUP(TRIM(X249),X10:Y92,2,FALSE)</f>
        <v>Puneet</v>
      </c>
      <c r="X249" s="121" t="str">
        <f t="shared" si="24"/>
        <v>8.14</v>
      </c>
      <c r="Y249" s="124">
        <f t="shared" si="25"/>
        <v>0</v>
      </c>
      <c r="Z249" s="121">
        <f t="shared" si="26"/>
        <v>0</v>
      </c>
      <c r="AA249" s="121">
        <f t="shared" si="27"/>
        <v>17</v>
      </c>
      <c r="AB249" s="121">
        <f t="shared" si="28"/>
        <v>0</v>
      </c>
      <c r="AC249" s="121">
        <f t="shared" si="29"/>
        <v>0</v>
      </c>
    </row>
    <row r="250" spans="1:30" ht="35.25" customHeight="1" x14ac:dyDescent="0.25">
      <c r="A250" s="89" t="s">
        <v>225</v>
      </c>
      <c r="B250" s="94" t="s">
        <v>3356</v>
      </c>
      <c r="C250" s="91" t="s">
        <v>98</v>
      </c>
      <c r="D250" s="91" t="s">
        <v>196</v>
      </c>
      <c r="E250" s="122" t="s">
        <v>7139</v>
      </c>
      <c r="F250" s="92" t="s">
        <v>16</v>
      </c>
      <c r="G250" s="92" t="s">
        <v>99</v>
      </c>
      <c r="H250" s="92" t="s">
        <v>9518</v>
      </c>
      <c r="I250" s="162" t="s">
        <v>10454</v>
      </c>
      <c r="J250" s="96" t="s">
        <v>295</v>
      </c>
      <c r="K250" s="95">
        <v>1239</v>
      </c>
      <c r="L250" s="96" t="s">
        <v>50</v>
      </c>
      <c r="M250" s="95" t="s">
        <v>254</v>
      </c>
      <c r="N250" s="94" t="s">
        <v>2840</v>
      </c>
      <c r="O250" s="94" t="s">
        <v>245</v>
      </c>
      <c r="P250" s="94" t="s">
        <v>2391</v>
      </c>
      <c r="Q250" s="98" t="s">
        <v>3355</v>
      </c>
      <c r="R250" s="98" t="s">
        <v>12359</v>
      </c>
      <c r="S250" s="99" t="s">
        <v>280</v>
      </c>
      <c r="T250" s="94" t="s">
        <v>294</v>
      </c>
      <c r="U250" s="120"/>
      <c r="V250" s="120"/>
      <c r="W250" s="100" t="str">
        <f>VLOOKUP(TRIM(X250),X10:Y92,2,FALSE)</f>
        <v>Puneet</v>
      </c>
      <c r="X250" s="121" t="str">
        <f t="shared" si="24"/>
        <v>8.2</v>
      </c>
      <c r="Y250" s="124">
        <f t="shared" si="25"/>
        <v>0</v>
      </c>
      <c r="Z250" s="121">
        <f t="shared" si="26"/>
        <v>0</v>
      </c>
      <c r="AA250" s="121">
        <f t="shared" si="27"/>
        <v>48</v>
      </c>
      <c r="AB250" s="121">
        <f t="shared" si="28"/>
        <v>0</v>
      </c>
      <c r="AC250" s="121">
        <f t="shared" si="29"/>
        <v>0</v>
      </c>
    </row>
    <row r="251" spans="1:30" ht="35.25" customHeight="1" x14ac:dyDescent="0.25">
      <c r="A251" s="89" t="s">
        <v>225</v>
      </c>
      <c r="B251" s="94" t="s">
        <v>42</v>
      </c>
      <c r="C251" s="91" t="s">
        <v>98</v>
      </c>
      <c r="D251" s="91" t="s">
        <v>201</v>
      </c>
      <c r="E251" s="122" t="s">
        <v>7140</v>
      </c>
      <c r="F251" s="92" t="s">
        <v>243</v>
      </c>
      <c r="G251" s="92" t="s">
        <v>99</v>
      </c>
      <c r="H251" s="92" t="s">
        <v>10456</v>
      </c>
      <c r="I251" s="162" t="s">
        <v>10455</v>
      </c>
      <c r="J251" s="96" t="s">
        <v>2419</v>
      </c>
      <c r="K251" s="95"/>
      <c r="L251" s="96"/>
      <c r="M251" s="95"/>
      <c r="N251" s="94" t="s">
        <v>2608</v>
      </c>
      <c r="O251" s="94" t="s">
        <v>245</v>
      </c>
      <c r="P251" s="94" t="s">
        <v>2420</v>
      </c>
      <c r="Q251" s="98" t="s">
        <v>9537</v>
      </c>
      <c r="R251" s="98" t="s">
        <v>13301</v>
      </c>
      <c r="S251" s="99" t="s">
        <v>280</v>
      </c>
      <c r="T251" s="94" t="s">
        <v>263</v>
      </c>
      <c r="U251" s="120"/>
      <c r="V251" s="120"/>
      <c r="W251" s="100" t="str">
        <f>VLOOKUP(TRIM(X251),X10:Y92,2,FALSE)</f>
        <v>Tao</v>
      </c>
      <c r="X251" s="121" t="str">
        <f t="shared" si="24"/>
        <v>8.7</v>
      </c>
      <c r="Y251" s="124">
        <f t="shared" si="25"/>
        <v>0</v>
      </c>
      <c r="Z251" s="121">
        <f t="shared" si="26"/>
        <v>0</v>
      </c>
      <c r="AA251" s="121">
        <f t="shared" si="27"/>
        <v>79</v>
      </c>
      <c r="AB251" s="121">
        <f t="shared" si="28"/>
        <v>0</v>
      </c>
      <c r="AC251" s="121">
        <f t="shared" si="29"/>
        <v>0</v>
      </c>
    </row>
    <row r="252" spans="1:30" ht="35.25" customHeight="1" x14ac:dyDescent="0.25">
      <c r="A252" s="89" t="s">
        <v>225</v>
      </c>
      <c r="B252" s="94" t="s">
        <v>42</v>
      </c>
      <c r="C252" s="91" t="s">
        <v>98</v>
      </c>
      <c r="D252" s="91" t="s">
        <v>201</v>
      </c>
      <c r="E252" s="122" t="s">
        <v>7141</v>
      </c>
      <c r="F252" s="92" t="s">
        <v>243</v>
      </c>
      <c r="G252" s="92" t="s">
        <v>99</v>
      </c>
      <c r="H252" s="92" t="s">
        <v>10458</v>
      </c>
      <c r="I252" s="162" t="s">
        <v>10457</v>
      </c>
      <c r="J252" s="96" t="s">
        <v>2419</v>
      </c>
      <c r="K252" s="95"/>
      <c r="L252" s="96"/>
      <c r="M252" s="95"/>
      <c r="N252" s="94" t="s">
        <v>2608</v>
      </c>
      <c r="O252" s="94" t="s">
        <v>245</v>
      </c>
      <c r="P252" s="94" t="s">
        <v>2420</v>
      </c>
      <c r="Q252" s="98" t="s">
        <v>9538</v>
      </c>
      <c r="R252" s="98" t="s">
        <v>12360</v>
      </c>
      <c r="S252" s="99" t="s">
        <v>280</v>
      </c>
      <c r="T252" s="94" t="s">
        <v>263</v>
      </c>
      <c r="U252" s="120"/>
      <c r="V252" s="120"/>
      <c r="W252" s="100" t="str">
        <f>VLOOKUP(TRIM(X252),X10:Y92,2,FALSE)</f>
        <v>Tao</v>
      </c>
      <c r="X252" s="121" t="str">
        <f t="shared" si="24"/>
        <v>8.7</v>
      </c>
      <c r="Y252" s="124">
        <f t="shared" si="25"/>
        <v>0</v>
      </c>
      <c r="Z252" s="121">
        <f t="shared" si="26"/>
        <v>0</v>
      </c>
      <c r="AA252" s="121">
        <f t="shared" si="27"/>
        <v>79</v>
      </c>
      <c r="AB252" s="121">
        <f t="shared" si="28"/>
        <v>0</v>
      </c>
      <c r="AC252" s="121">
        <f t="shared" si="29"/>
        <v>0</v>
      </c>
    </row>
    <row r="253" spans="1:30" ht="35.25" customHeight="1" x14ac:dyDescent="0.25">
      <c r="A253" s="89" t="s">
        <v>225</v>
      </c>
      <c r="B253" s="94" t="s">
        <v>42</v>
      </c>
      <c r="C253" s="91" t="s">
        <v>98</v>
      </c>
      <c r="D253" s="91" t="s">
        <v>201</v>
      </c>
      <c r="E253" s="122" t="s">
        <v>7142</v>
      </c>
      <c r="F253" s="92" t="s">
        <v>243</v>
      </c>
      <c r="G253" s="92" t="s">
        <v>99</v>
      </c>
      <c r="H253" s="92" t="s">
        <v>10459</v>
      </c>
      <c r="I253" s="162" t="s">
        <v>300</v>
      </c>
      <c r="J253" s="96" t="s">
        <v>2419</v>
      </c>
      <c r="K253" s="95"/>
      <c r="L253" s="96"/>
      <c r="M253" s="95"/>
      <c r="N253" s="94" t="s">
        <v>2608</v>
      </c>
      <c r="O253" s="94" t="s">
        <v>245</v>
      </c>
      <c r="P253" s="94" t="s">
        <v>2420</v>
      </c>
      <c r="Q253" s="98" t="s">
        <v>9540</v>
      </c>
      <c r="R253" s="98" t="s">
        <v>226</v>
      </c>
      <c r="S253" s="99" t="s">
        <v>226</v>
      </c>
      <c r="T253" s="94" t="s">
        <v>263</v>
      </c>
      <c r="U253" s="120"/>
      <c r="V253" s="120"/>
      <c r="W253" s="100" t="str">
        <f>VLOOKUP(TRIM(X253),X10:Y92,2,FALSE)</f>
        <v>Tao</v>
      </c>
      <c r="X253" s="121" t="str">
        <f t="shared" si="24"/>
        <v>8.7</v>
      </c>
      <c r="Y253" s="124">
        <f t="shared" si="25"/>
        <v>0</v>
      </c>
      <c r="Z253" s="121">
        <f t="shared" si="26"/>
        <v>1</v>
      </c>
      <c r="AA253" s="121">
        <f t="shared" si="27"/>
        <v>21</v>
      </c>
      <c r="AB253" s="121">
        <f t="shared" si="28"/>
        <v>0</v>
      </c>
      <c r="AC253" s="121">
        <f t="shared" si="29"/>
        <v>0</v>
      </c>
    </row>
    <row r="254" spans="1:30" ht="35.25" customHeight="1" x14ac:dyDescent="0.25">
      <c r="A254" s="89" t="s">
        <v>225</v>
      </c>
      <c r="B254" s="94" t="s">
        <v>11524</v>
      </c>
      <c r="C254" s="91" t="s">
        <v>98</v>
      </c>
      <c r="D254" s="91" t="s">
        <v>185</v>
      </c>
      <c r="E254" s="122" t="s">
        <v>7143</v>
      </c>
      <c r="F254" s="92" t="s">
        <v>252</v>
      </c>
      <c r="G254" s="92" t="s">
        <v>105</v>
      </c>
      <c r="H254" s="92" t="s">
        <v>9541</v>
      </c>
      <c r="I254" s="162" t="s">
        <v>9542</v>
      </c>
      <c r="J254" s="96"/>
      <c r="K254" s="95"/>
      <c r="L254" s="96"/>
      <c r="M254" s="95"/>
      <c r="N254" s="94"/>
      <c r="O254" s="94" t="s">
        <v>2524</v>
      </c>
      <c r="P254" s="94"/>
      <c r="Q254" s="98" t="s">
        <v>9541</v>
      </c>
      <c r="R254" s="98" t="s">
        <v>5667</v>
      </c>
      <c r="S254" s="99" t="s">
        <v>5667</v>
      </c>
      <c r="T254" s="94" t="s">
        <v>6748</v>
      </c>
      <c r="U254" s="120"/>
      <c r="V254" s="120"/>
      <c r="W254" s="100" t="str">
        <f>VLOOKUP(TRIM(X254),X10:Y92,2,FALSE)</f>
        <v>Puneet</v>
      </c>
      <c r="X254" s="121" t="str">
        <f t="shared" si="24"/>
        <v>9.1</v>
      </c>
      <c r="Y254" s="124">
        <f t="shared" si="25"/>
        <v>0</v>
      </c>
      <c r="Z254" s="121">
        <f t="shared" si="26"/>
        <v>0</v>
      </c>
      <c r="AA254" s="121">
        <f t="shared" si="27"/>
        <v>42</v>
      </c>
      <c r="AB254" s="121">
        <f t="shared" si="28"/>
        <v>0</v>
      </c>
      <c r="AC254" s="121">
        <f t="shared" si="29"/>
        <v>0</v>
      </c>
    </row>
    <row r="255" spans="1:30" ht="35.25" customHeight="1" x14ac:dyDescent="0.25">
      <c r="A255" s="89" t="s">
        <v>225</v>
      </c>
      <c r="B255" s="94" t="s">
        <v>42</v>
      </c>
      <c r="C255" s="91" t="s">
        <v>98</v>
      </c>
      <c r="D255" s="91" t="s">
        <v>202</v>
      </c>
      <c r="E255" s="122" t="s">
        <v>7144</v>
      </c>
      <c r="F255" s="92" t="s">
        <v>243</v>
      </c>
      <c r="G255" s="92" t="s">
        <v>99</v>
      </c>
      <c r="H255" s="92" t="s">
        <v>10460</v>
      </c>
      <c r="I255" s="162" t="s">
        <v>9543</v>
      </c>
      <c r="J255" s="96" t="s">
        <v>2408</v>
      </c>
      <c r="K255" s="95"/>
      <c r="L255" s="96"/>
      <c r="M255" s="95"/>
      <c r="N255" s="94" t="s">
        <v>2608</v>
      </c>
      <c r="O255" s="94" t="s">
        <v>245</v>
      </c>
      <c r="P255" s="94" t="s">
        <v>2409</v>
      </c>
      <c r="Q255" s="98" t="s">
        <v>9544</v>
      </c>
      <c r="R255" s="98" t="s">
        <v>226</v>
      </c>
      <c r="S255" s="99" t="s">
        <v>226</v>
      </c>
      <c r="T255" s="94" t="s">
        <v>334</v>
      </c>
      <c r="U255" s="120"/>
      <c r="V255" s="120"/>
      <c r="W255" s="100" t="str">
        <f>VLOOKUP(TRIM(X255),X10:Y92,2,FALSE)</f>
        <v>Tao</v>
      </c>
      <c r="X255" s="121" t="str">
        <f t="shared" si="24"/>
        <v>8.8</v>
      </c>
      <c r="Y255" s="124">
        <f t="shared" si="25"/>
        <v>0</v>
      </c>
      <c r="Z255" s="121">
        <f t="shared" si="26"/>
        <v>1</v>
      </c>
      <c r="AA255" s="121">
        <f t="shared" si="27"/>
        <v>24</v>
      </c>
      <c r="AB255" s="121">
        <f t="shared" si="28"/>
        <v>0</v>
      </c>
      <c r="AC255" s="121">
        <f t="shared" si="29"/>
        <v>0</v>
      </c>
      <c r="AD255" s="1" t="s">
        <v>526</v>
      </c>
    </row>
    <row r="256" spans="1:30" ht="35.25" customHeight="1" x14ac:dyDescent="0.25">
      <c r="A256" s="89" t="s">
        <v>225</v>
      </c>
      <c r="B256" s="94" t="s">
        <v>42</v>
      </c>
      <c r="C256" s="91" t="s">
        <v>98</v>
      </c>
      <c r="D256" s="91" t="s">
        <v>202</v>
      </c>
      <c r="E256" s="122" t="s">
        <v>7145</v>
      </c>
      <c r="F256" s="92" t="s">
        <v>243</v>
      </c>
      <c r="G256" s="92" t="s">
        <v>99</v>
      </c>
      <c r="H256" s="92" t="s">
        <v>10461</v>
      </c>
      <c r="I256" s="162" t="s">
        <v>9543</v>
      </c>
      <c r="J256" s="96" t="s">
        <v>2408</v>
      </c>
      <c r="K256" s="95"/>
      <c r="L256" s="96"/>
      <c r="M256" s="95"/>
      <c r="N256" s="94" t="s">
        <v>2608</v>
      </c>
      <c r="O256" s="94" t="s">
        <v>245</v>
      </c>
      <c r="P256" s="94" t="s">
        <v>2409</v>
      </c>
      <c r="Q256" s="98" t="s">
        <v>9545</v>
      </c>
      <c r="R256" s="98" t="s">
        <v>12361</v>
      </c>
      <c r="S256" s="99" t="s">
        <v>280</v>
      </c>
      <c r="T256" s="94" t="s">
        <v>334</v>
      </c>
      <c r="U256" s="120"/>
      <c r="V256" s="120"/>
      <c r="W256" s="100" t="str">
        <f>VLOOKUP(TRIM(X256),X10:Y92,2,FALSE)</f>
        <v>Tao</v>
      </c>
      <c r="X256" s="121" t="str">
        <f t="shared" si="24"/>
        <v>8.8</v>
      </c>
      <c r="Y256" s="124">
        <f t="shared" si="25"/>
        <v>0</v>
      </c>
      <c r="Z256" s="121">
        <f t="shared" si="26"/>
        <v>0</v>
      </c>
      <c r="AA256" s="121">
        <f t="shared" si="27"/>
        <v>24</v>
      </c>
      <c r="AB256" s="121">
        <f t="shared" si="28"/>
        <v>0</v>
      </c>
      <c r="AC256" s="121">
        <f t="shared" si="29"/>
        <v>0</v>
      </c>
    </row>
    <row r="257" spans="1:30" ht="35.25" customHeight="1" x14ac:dyDescent="0.25">
      <c r="A257" s="89" t="s">
        <v>225</v>
      </c>
      <c r="B257" s="94" t="s">
        <v>42</v>
      </c>
      <c r="C257" s="91" t="s">
        <v>98</v>
      </c>
      <c r="D257" s="91" t="s">
        <v>202</v>
      </c>
      <c r="E257" s="122" t="s">
        <v>7146</v>
      </c>
      <c r="F257" s="92" t="s">
        <v>243</v>
      </c>
      <c r="G257" s="92" t="s">
        <v>99</v>
      </c>
      <c r="H257" s="92" t="s">
        <v>10463</v>
      </c>
      <c r="I257" s="162" t="s">
        <v>9543</v>
      </c>
      <c r="J257" s="96" t="s">
        <v>2408</v>
      </c>
      <c r="K257" s="95"/>
      <c r="L257" s="96"/>
      <c r="M257" s="95"/>
      <c r="N257" s="94" t="s">
        <v>2608</v>
      </c>
      <c r="O257" s="94" t="s">
        <v>245</v>
      </c>
      <c r="P257" s="94" t="s">
        <v>2409</v>
      </c>
      <c r="Q257" s="98" t="s">
        <v>10462</v>
      </c>
      <c r="R257" s="98" t="s">
        <v>12362</v>
      </c>
      <c r="S257" s="99" t="s">
        <v>280</v>
      </c>
      <c r="T257" s="94" t="s">
        <v>334</v>
      </c>
      <c r="U257" s="120"/>
      <c r="V257" s="120"/>
      <c r="W257" s="100" t="str">
        <f>VLOOKUP(TRIM(X257),X10:Y92,2,FALSE)</f>
        <v>Tao</v>
      </c>
      <c r="X257" s="121" t="str">
        <f t="shared" si="24"/>
        <v>8.8</v>
      </c>
      <c r="Y257" s="124">
        <f t="shared" si="25"/>
        <v>0</v>
      </c>
      <c r="Z257" s="121">
        <f t="shared" si="26"/>
        <v>0</v>
      </c>
      <c r="AA257" s="121">
        <f t="shared" si="27"/>
        <v>24</v>
      </c>
      <c r="AB257" s="121">
        <f t="shared" si="28"/>
        <v>0</v>
      </c>
      <c r="AC257" s="121">
        <f t="shared" si="29"/>
        <v>0</v>
      </c>
    </row>
    <row r="258" spans="1:30" ht="35.25" customHeight="1" x14ac:dyDescent="0.25">
      <c r="A258" s="89" t="s">
        <v>225</v>
      </c>
      <c r="B258" s="94" t="s">
        <v>42</v>
      </c>
      <c r="C258" s="91" t="s">
        <v>98</v>
      </c>
      <c r="D258" s="91" t="s">
        <v>202</v>
      </c>
      <c r="E258" s="122" t="s">
        <v>7147</v>
      </c>
      <c r="F258" s="92" t="s">
        <v>243</v>
      </c>
      <c r="G258" s="92" t="s">
        <v>99</v>
      </c>
      <c r="H258" s="92" t="s">
        <v>10464</v>
      </c>
      <c r="I258" s="162" t="s">
        <v>9543</v>
      </c>
      <c r="J258" s="96" t="s">
        <v>2408</v>
      </c>
      <c r="K258" s="95"/>
      <c r="L258" s="96"/>
      <c r="M258" s="95"/>
      <c r="N258" s="94" t="s">
        <v>2608</v>
      </c>
      <c r="O258" s="94" t="s">
        <v>245</v>
      </c>
      <c r="P258" s="94" t="s">
        <v>2409</v>
      </c>
      <c r="Q258" s="98" t="s">
        <v>9546</v>
      </c>
      <c r="R258" s="98" t="s">
        <v>12363</v>
      </c>
      <c r="S258" s="99" t="s">
        <v>280</v>
      </c>
      <c r="T258" s="94" t="s">
        <v>334</v>
      </c>
      <c r="U258" s="120"/>
      <c r="V258" s="120"/>
      <c r="W258" s="100" t="str">
        <f>VLOOKUP(TRIM(X258),X10:Y92,2,FALSE)</f>
        <v>Tao</v>
      </c>
      <c r="X258" s="121" t="str">
        <f t="shared" si="24"/>
        <v>8.8</v>
      </c>
      <c r="Y258" s="124">
        <f t="shared" si="25"/>
        <v>0</v>
      </c>
      <c r="Z258" s="121">
        <f t="shared" si="26"/>
        <v>0</v>
      </c>
      <c r="AA258" s="121">
        <f t="shared" si="27"/>
        <v>24</v>
      </c>
      <c r="AB258" s="121">
        <f t="shared" si="28"/>
        <v>0</v>
      </c>
      <c r="AC258" s="121">
        <f t="shared" si="29"/>
        <v>0</v>
      </c>
    </row>
    <row r="259" spans="1:30" ht="35.25" customHeight="1" x14ac:dyDescent="0.25">
      <c r="A259" s="89" t="s">
        <v>225</v>
      </c>
      <c r="B259" s="94" t="s">
        <v>10466</v>
      </c>
      <c r="C259" s="91" t="s">
        <v>98</v>
      </c>
      <c r="D259" s="91" t="s">
        <v>184</v>
      </c>
      <c r="E259" s="122" t="s">
        <v>7148</v>
      </c>
      <c r="F259" s="92" t="s">
        <v>16</v>
      </c>
      <c r="G259" s="92" t="s">
        <v>99</v>
      </c>
      <c r="H259" s="92" t="s">
        <v>9547</v>
      </c>
      <c r="I259" s="162" t="s">
        <v>9548</v>
      </c>
      <c r="J259" s="96" t="s">
        <v>106</v>
      </c>
      <c r="K259" s="95">
        <v>2620</v>
      </c>
      <c r="L259" s="96"/>
      <c r="M259" s="95" t="s">
        <v>254</v>
      </c>
      <c r="N259" s="94" t="s">
        <v>2840</v>
      </c>
      <c r="O259" s="94" t="s">
        <v>245</v>
      </c>
      <c r="P259" s="94" t="s">
        <v>2156</v>
      </c>
      <c r="Q259" s="98" t="s">
        <v>10465</v>
      </c>
      <c r="R259" s="98" t="s">
        <v>12364</v>
      </c>
      <c r="S259" s="99" t="s">
        <v>280</v>
      </c>
      <c r="T259" s="94" t="s">
        <v>334</v>
      </c>
      <c r="U259" s="120"/>
      <c r="V259" s="120"/>
      <c r="W259" s="100" t="str">
        <f>VLOOKUP(TRIM(X259),X10:Y92,2,FALSE)</f>
        <v>Andy</v>
      </c>
      <c r="X259" s="121" t="str">
        <f t="shared" si="24"/>
        <v>8.1</v>
      </c>
      <c r="Y259" s="124">
        <f t="shared" si="25"/>
        <v>0</v>
      </c>
      <c r="Z259" s="121">
        <f t="shared" si="26"/>
        <v>0</v>
      </c>
      <c r="AA259" s="121">
        <f t="shared" si="27"/>
        <v>23</v>
      </c>
      <c r="AB259" s="121">
        <f t="shared" si="28"/>
        <v>0</v>
      </c>
      <c r="AC259" s="121">
        <f t="shared" si="29"/>
        <v>0</v>
      </c>
    </row>
    <row r="260" spans="1:30" ht="35.25" customHeight="1" x14ac:dyDescent="0.25">
      <c r="A260" s="89" t="s">
        <v>225</v>
      </c>
      <c r="B260" s="94" t="s">
        <v>10468</v>
      </c>
      <c r="C260" s="91" t="s">
        <v>98</v>
      </c>
      <c r="D260" s="91" t="s">
        <v>184</v>
      </c>
      <c r="E260" s="122" t="s">
        <v>7149</v>
      </c>
      <c r="F260" s="92" t="s">
        <v>16</v>
      </c>
      <c r="G260" s="92" t="s">
        <v>99</v>
      </c>
      <c r="H260" s="92" t="s">
        <v>9549</v>
      </c>
      <c r="I260" s="162" t="s">
        <v>324</v>
      </c>
      <c r="J260" s="96" t="s">
        <v>247</v>
      </c>
      <c r="K260" s="95">
        <v>2708</v>
      </c>
      <c r="L260" s="96"/>
      <c r="M260" s="95" t="s">
        <v>254</v>
      </c>
      <c r="N260" s="94" t="s">
        <v>2840</v>
      </c>
      <c r="O260" s="94" t="s">
        <v>245</v>
      </c>
      <c r="P260" s="94" t="s">
        <v>2156</v>
      </c>
      <c r="Q260" s="98" t="s">
        <v>10467</v>
      </c>
      <c r="R260" s="98" t="s">
        <v>12365</v>
      </c>
      <c r="S260" s="99" t="s">
        <v>280</v>
      </c>
      <c r="T260" s="94" t="s">
        <v>334</v>
      </c>
      <c r="U260" s="120"/>
      <c r="V260" s="120"/>
      <c r="W260" s="100" t="str">
        <f>VLOOKUP(TRIM(X260),X10:Y92,2,FALSE)</f>
        <v>Andy</v>
      </c>
      <c r="X260" s="121" t="str">
        <f t="shared" si="24"/>
        <v>8.1</v>
      </c>
      <c r="Y260" s="124">
        <f t="shared" si="25"/>
        <v>0</v>
      </c>
      <c r="Z260" s="121">
        <f t="shared" si="26"/>
        <v>0</v>
      </c>
      <c r="AA260" s="121">
        <f t="shared" si="27"/>
        <v>14</v>
      </c>
      <c r="AB260" s="121">
        <f t="shared" si="28"/>
        <v>0</v>
      </c>
      <c r="AC260" s="121">
        <f t="shared" si="29"/>
        <v>0</v>
      </c>
    </row>
    <row r="261" spans="1:30" ht="35.25" customHeight="1" x14ac:dyDescent="0.25">
      <c r="A261" s="89" t="s">
        <v>225</v>
      </c>
      <c r="B261" s="94" t="s">
        <v>10470</v>
      </c>
      <c r="C261" s="91" t="s">
        <v>98</v>
      </c>
      <c r="D261" s="91" t="s">
        <v>196</v>
      </c>
      <c r="E261" s="122" t="s">
        <v>7150</v>
      </c>
      <c r="F261" s="92" t="s">
        <v>16</v>
      </c>
      <c r="G261" s="92" t="s">
        <v>99</v>
      </c>
      <c r="H261" s="92" t="s">
        <v>2624</v>
      </c>
      <c r="I261" s="162" t="s">
        <v>9550</v>
      </c>
      <c r="J261" s="96" t="s">
        <v>247</v>
      </c>
      <c r="K261" s="95">
        <v>2709</v>
      </c>
      <c r="L261" s="96"/>
      <c r="M261" s="95" t="s">
        <v>254</v>
      </c>
      <c r="N261" s="94" t="s">
        <v>2840</v>
      </c>
      <c r="O261" s="94" t="s">
        <v>245</v>
      </c>
      <c r="P261" s="94" t="s">
        <v>2391</v>
      </c>
      <c r="Q261" s="98" t="s">
        <v>10469</v>
      </c>
      <c r="R261" s="98" t="s">
        <v>12366</v>
      </c>
      <c r="S261" s="99" t="s">
        <v>280</v>
      </c>
      <c r="T261" s="94" t="s">
        <v>483</v>
      </c>
      <c r="U261" s="120"/>
      <c r="V261" s="120"/>
      <c r="W261" s="100" t="str">
        <f>VLOOKUP(TRIM(X261),X10:Y92,2,FALSE)</f>
        <v>Puneet</v>
      </c>
      <c r="X261" s="121" t="str">
        <f t="shared" si="24"/>
        <v>8.2</v>
      </c>
      <c r="Y261" s="124">
        <f t="shared" si="25"/>
        <v>0</v>
      </c>
      <c r="Z261" s="121">
        <f t="shared" si="26"/>
        <v>0</v>
      </c>
      <c r="AA261" s="121">
        <f t="shared" si="27"/>
        <v>73</v>
      </c>
      <c r="AB261" s="121">
        <f t="shared" si="28"/>
        <v>0</v>
      </c>
      <c r="AC261" s="121">
        <f t="shared" si="29"/>
        <v>0</v>
      </c>
      <c r="AD261" s="1" t="s">
        <v>526</v>
      </c>
    </row>
    <row r="262" spans="1:30" ht="37.15" customHeight="1" x14ac:dyDescent="0.25">
      <c r="A262" s="89" t="s">
        <v>225</v>
      </c>
      <c r="B262" s="94" t="s">
        <v>10470</v>
      </c>
      <c r="C262" s="91" t="s">
        <v>98</v>
      </c>
      <c r="D262" s="91" t="s">
        <v>196</v>
      </c>
      <c r="E262" s="122" t="s">
        <v>7151</v>
      </c>
      <c r="F262" s="92" t="s">
        <v>16</v>
      </c>
      <c r="G262" s="92" t="s">
        <v>99</v>
      </c>
      <c r="H262" s="92" t="s">
        <v>9551</v>
      </c>
      <c r="I262" s="162" t="s">
        <v>274</v>
      </c>
      <c r="J262" s="96" t="s">
        <v>247</v>
      </c>
      <c r="K262" s="95">
        <v>2710</v>
      </c>
      <c r="L262" s="96"/>
      <c r="M262" s="95" t="s">
        <v>254</v>
      </c>
      <c r="N262" s="94" t="s">
        <v>2840</v>
      </c>
      <c r="O262" s="94" t="s">
        <v>245</v>
      </c>
      <c r="P262" s="94" t="s">
        <v>2391</v>
      </c>
      <c r="Q262" s="98" t="s">
        <v>10471</v>
      </c>
      <c r="R262" s="98" t="s">
        <v>12367</v>
      </c>
      <c r="S262" s="99" t="s">
        <v>270</v>
      </c>
      <c r="T262" s="94" t="s">
        <v>483</v>
      </c>
      <c r="U262" s="120"/>
      <c r="V262" s="120"/>
      <c r="W262" s="100" t="str">
        <f>VLOOKUP(TRIM(X262),X10:Y92,2,FALSE)</f>
        <v>Puneet</v>
      </c>
      <c r="X262" s="121" t="str">
        <f t="shared" si="24"/>
        <v>8.2</v>
      </c>
      <c r="Y262" s="124">
        <f t="shared" si="25"/>
        <v>0</v>
      </c>
      <c r="Z262" s="121">
        <f t="shared" si="26"/>
        <v>0</v>
      </c>
      <c r="AA262" s="121">
        <f t="shared" si="27"/>
        <v>26</v>
      </c>
      <c r="AB262" s="121">
        <f t="shared" si="28"/>
        <v>0</v>
      </c>
      <c r="AC262" s="121">
        <f t="shared" si="29"/>
        <v>0</v>
      </c>
      <c r="AD262" s="1" t="s">
        <v>526</v>
      </c>
    </row>
    <row r="263" spans="1:30" ht="37.15" customHeight="1" x14ac:dyDescent="0.25">
      <c r="A263" s="89" t="s">
        <v>225</v>
      </c>
      <c r="B263" s="94" t="s">
        <v>42</v>
      </c>
      <c r="C263" s="91" t="s">
        <v>98</v>
      </c>
      <c r="D263" s="91" t="s">
        <v>196</v>
      </c>
      <c r="E263" s="122" t="s">
        <v>7152</v>
      </c>
      <c r="F263" s="92" t="s">
        <v>252</v>
      </c>
      <c r="G263" s="92" t="s">
        <v>39</v>
      </c>
      <c r="H263" s="92" t="s">
        <v>10473</v>
      </c>
      <c r="I263" s="162" t="s">
        <v>274</v>
      </c>
      <c r="J263" s="96"/>
      <c r="K263" s="95"/>
      <c r="L263" s="96"/>
      <c r="M263" s="95"/>
      <c r="N263" s="94"/>
      <c r="O263" s="94" t="s">
        <v>245</v>
      </c>
      <c r="P263" s="94" t="s">
        <v>2391</v>
      </c>
      <c r="Q263" s="98" t="s">
        <v>10472</v>
      </c>
      <c r="R263" s="98" t="s">
        <v>228</v>
      </c>
      <c r="S263" s="99" t="s">
        <v>228</v>
      </c>
      <c r="T263" s="94" t="s">
        <v>483</v>
      </c>
      <c r="U263" s="120"/>
      <c r="V263" s="120"/>
      <c r="W263" s="100" t="str">
        <f>VLOOKUP(TRIM(X263),X10:Y92,2,FALSE)</f>
        <v>Puneet</v>
      </c>
      <c r="X263" s="121" t="str">
        <f t="shared" si="24"/>
        <v>8.2</v>
      </c>
      <c r="Y263" s="124">
        <f t="shared" si="25"/>
        <v>0</v>
      </c>
      <c r="Z263" s="121">
        <f t="shared" si="26"/>
        <v>0</v>
      </c>
      <c r="AA263" s="121">
        <f t="shared" si="27"/>
        <v>26</v>
      </c>
      <c r="AB263" s="121">
        <f t="shared" si="28"/>
        <v>0</v>
      </c>
      <c r="AC263" s="121">
        <f t="shared" si="29"/>
        <v>0</v>
      </c>
      <c r="AD263" s="1" t="s">
        <v>526</v>
      </c>
    </row>
    <row r="264" spans="1:30" ht="35.25" customHeight="1" x14ac:dyDescent="0.25">
      <c r="A264" s="89" t="s">
        <v>225</v>
      </c>
      <c r="B264" s="94" t="s">
        <v>10475</v>
      </c>
      <c r="C264" s="91" t="s">
        <v>98</v>
      </c>
      <c r="D264" s="91" t="s">
        <v>196</v>
      </c>
      <c r="E264" s="122" t="s">
        <v>7153</v>
      </c>
      <c r="F264" s="92" t="s">
        <v>16</v>
      </c>
      <c r="G264" s="92" t="s">
        <v>99</v>
      </c>
      <c r="H264" s="92" t="s">
        <v>9552</v>
      </c>
      <c r="I264" s="162" t="s">
        <v>274</v>
      </c>
      <c r="J264" s="96" t="s">
        <v>247</v>
      </c>
      <c r="K264" s="95">
        <v>2711</v>
      </c>
      <c r="L264" s="96"/>
      <c r="M264" s="95" t="s">
        <v>254</v>
      </c>
      <c r="N264" s="94" t="s">
        <v>2840</v>
      </c>
      <c r="O264" s="94" t="s">
        <v>245</v>
      </c>
      <c r="P264" s="94" t="s">
        <v>2391</v>
      </c>
      <c r="Q264" s="98" t="s">
        <v>10474</v>
      </c>
      <c r="R264" s="98" t="s">
        <v>12368</v>
      </c>
      <c r="S264" s="99" t="s">
        <v>270</v>
      </c>
      <c r="T264" s="94" t="s">
        <v>483</v>
      </c>
      <c r="U264" s="120"/>
      <c r="V264" s="120"/>
      <c r="W264" s="100" t="str">
        <f>VLOOKUP(TRIM(X264),X10:Y92,2,FALSE)</f>
        <v>Puneet</v>
      </c>
      <c r="X264" s="121" t="str">
        <f t="shared" si="24"/>
        <v>8.2</v>
      </c>
      <c r="Y264" s="124">
        <f t="shared" si="25"/>
        <v>0</v>
      </c>
      <c r="Z264" s="121">
        <f t="shared" si="26"/>
        <v>0</v>
      </c>
      <c r="AA264" s="121">
        <f t="shared" si="27"/>
        <v>26</v>
      </c>
      <c r="AB264" s="121">
        <f t="shared" si="28"/>
        <v>0</v>
      </c>
      <c r="AC264" s="121">
        <f t="shared" si="29"/>
        <v>0</v>
      </c>
      <c r="AD264" s="1" t="s">
        <v>526</v>
      </c>
    </row>
    <row r="265" spans="1:30" ht="37.15" customHeight="1" x14ac:dyDescent="0.25">
      <c r="A265" s="89" t="s">
        <v>225</v>
      </c>
      <c r="B265" s="94" t="s">
        <v>10477</v>
      </c>
      <c r="C265" s="91" t="s">
        <v>98</v>
      </c>
      <c r="D265" s="91" t="s">
        <v>196</v>
      </c>
      <c r="E265" s="122" t="s">
        <v>7154</v>
      </c>
      <c r="F265" s="92" t="s">
        <v>16</v>
      </c>
      <c r="G265" s="92" t="s">
        <v>99</v>
      </c>
      <c r="H265" s="92" t="s">
        <v>9553</v>
      </c>
      <c r="I265" s="162" t="s">
        <v>274</v>
      </c>
      <c r="J265" s="94" t="s">
        <v>247</v>
      </c>
      <c r="K265" s="156">
        <v>2712</v>
      </c>
      <c r="L265" s="94"/>
      <c r="M265" s="156" t="s">
        <v>108</v>
      </c>
      <c r="N265" s="94" t="s">
        <v>2840</v>
      </c>
      <c r="O265" s="94" t="s">
        <v>245</v>
      </c>
      <c r="P265" s="94" t="s">
        <v>2391</v>
      </c>
      <c r="Q265" s="98" t="s">
        <v>10476</v>
      </c>
      <c r="R265" s="98" t="s">
        <v>228</v>
      </c>
      <c r="S265" s="99" t="s">
        <v>228</v>
      </c>
      <c r="T265" s="94" t="s">
        <v>483</v>
      </c>
      <c r="U265" s="120"/>
      <c r="V265" s="120"/>
      <c r="W265" s="100" t="str">
        <f>VLOOKUP(TRIM(X265),X10:Y92,2,FALSE)</f>
        <v>Puneet</v>
      </c>
      <c r="X265" s="121" t="str">
        <f t="shared" si="24"/>
        <v>8.2</v>
      </c>
      <c r="Y265" s="124">
        <f t="shared" si="25"/>
        <v>0</v>
      </c>
      <c r="Z265" s="121">
        <f t="shared" si="26"/>
        <v>0</v>
      </c>
      <c r="AA265" s="121">
        <f t="shared" si="27"/>
        <v>26</v>
      </c>
      <c r="AB265" s="121">
        <f t="shared" si="28"/>
        <v>0</v>
      </c>
      <c r="AC265" s="121">
        <f t="shared" si="29"/>
        <v>0</v>
      </c>
    </row>
    <row r="266" spans="1:30" ht="35.25" customHeight="1" x14ac:dyDescent="0.25">
      <c r="A266" s="89" t="s">
        <v>225</v>
      </c>
      <c r="B266" s="94" t="s">
        <v>10470</v>
      </c>
      <c r="C266" s="91" t="s">
        <v>98</v>
      </c>
      <c r="D266" s="91" t="s">
        <v>196</v>
      </c>
      <c r="E266" s="122" t="s">
        <v>7155</v>
      </c>
      <c r="F266" s="92" t="s">
        <v>16</v>
      </c>
      <c r="G266" s="92" t="s">
        <v>99</v>
      </c>
      <c r="H266" s="92" t="s">
        <v>2624</v>
      </c>
      <c r="I266" s="162" t="s">
        <v>10478</v>
      </c>
      <c r="J266" s="96" t="s">
        <v>247</v>
      </c>
      <c r="K266" s="95">
        <v>2568</v>
      </c>
      <c r="L266" s="215" t="s">
        <v>52</v>
      </c>
      <c r="M266" s="95" t="s">
        <v>254</v>
      </c>
      <c r="N266" s="94" t="s">
        <v>2840</v>
      </c>
      <c r="O266" s="94" t="s">
        <v>245</v>
      </c>
      <c r="P266" s="94" t="s">
        <v>2391</v>
      </c>
      <c r="Q266" s="98" t="s">
        <v>10479</v>
      </c>
      <c r="R266" s="98" t="s">
        <v>12369</v>
      </c>
      <c r="S266" s="99" t="s">
        <v>270</v>
      </c>
      <c r="T266" s="94" t="s">
        <v>9554</v>
      </c>
      <c r="U266" s="120"/>
      <c r="V266" s="120"/>
      <c r="W266" s="100" t="str">
        <f>VLOOKUP(TRIM(X266),X10:Y92,2,FALSE)</f>
        <v>Puneet</v>
      </c>
      <c r="X266" s="121" t="str">
        <f t="shared" si="24"/>
        <v>8.2</v>
      </c>
      <c r="Y266" s="124">
        <f t="shared" si="25"/>
        <v>0</v>
      </c>
      <c r="Z266" s="121">
        <f t="shared" si="26"/>
        <v>0</v>
      </c>
      <c r="AA266" s="121">
        <f t="shared" si="27"/>
        <v>79</v>
      </c>
      <c r="AB266" s="121">
        <f t="shared" si="28"/>
        <v>0</v>
      </c>
      <c r="AC266" s="121">
        <f t="shared" si="29"/>
        <v>0</v>
      </c>
    </row>
    <row r="267" spans="1:30" ht="35.25" customHeight="1" x14ac:dyDescent="0.25">
      <c r="A267" s="89" t="s">
        <v>225</v>
      </c>
      <c r="B267" s="94" t="s">
        <v>10481</v>
      </c>
      <c r="C267" s="91" t="s">
        <v>98</v>
      </c>
      <c r="D267" s="91" t="s">
        <v>198</v>
      </c>
      <c r="E267" s="122" t="s">
        <v>7156</v>
      </c>
      <c r="F267" s="92" t="s">
        <v>16</v>
      </c>
      <c r="G267" s="92" t="s">
        <v>99</v>
      </c>
      <c r="H267" s="92" t="s">
        <v>9555</v>
      </c>
      <c r="I267" s="162" t="s">
        <v>324</v>
      </c>
      <c r="J267" s="96" t="s">
        <v>247</v>
      </c>
      <c r="K267" s="95">
        <v>2713</v>
      </c>
      <c r="L267" s="96"/>
      <c r="M267" s="95" t="s">
        <v>254</v>
      </c>
      <c r="N267" s="94" t="s">
        <v>2840</v>
      </c>
      <c r="O267" s="94" t="s">
        <v>245</v>
      </c>
      <c r="P267" s="94" t="s">
        <v>2737</v>
      </c>
      <c r="Q267" s="98" t="s">
        <v>10480</v>
      </c>
      <c r="R267" s="98" t="s">
        <v>12370</v>
      </c>
      <c r="S267" s="99" t="s">
        <v>228</v>
      </c>
      <c r="T267" s="94" t="s">
        <v>342</v>
      </c>
      <c r="U267" s="120"/>
      <c r="V267" s="120"/>
      <c r="W267" s="100" t="str">
        <f>VLOOKUP(TRIM(X267),X10:Y92,2,FALSE)</f>
        <v>Tao</v>
      </c>
      <c r="X267" s="121" t="str">
        <f t="shared" si="24"/>
        <v>8.4</v>
      </c>
      <c r="Y267" s="124">
        <f t="shared" si="25"/>
        <v>0</v>
      </c>
      <c r="Z267" s="121">
        <f t="shared" si="26"/>
        <v>0</v>
      </c>
      <c r="AA267" s="121">
        <f t="shared" si="27"/>
        <v>14</v>
      </c>
      <c r="AB267" s="121">
        <f t="shared" si="28"/>
        <v>0</v>
      </c>
      <c r="AC267" s="121">
        <f t="shared" si="29"/>
        <v>0</v>
      </c>
    </row>
    <row r="268" spans="1:30" ht="35.25" customHeight="1" x14ac:dyDescent="0.25">
      <c r="A268" s="89" t="s">
        <v>225</v>
      </c>
      <c r="B268" s="94" t="s">
        <v>10483</v>
      </c>
      <c r="C268" s="91" t="s">
        <v>98</v>
      </c>
      <c r="D268" s="91" t="s">
        <v>184</v>
      </c>
      <c r="E268" s="122" t="s">
        <v>7157</v>
      </c>
      <c r="F268" s="92" t="s">
        <v>16</v>
      </c>
      <c r="G268" s="92" t="s">
        <v>99</v>
      </c>
      <c r="H268" s="92" t="s">
        <v>9556</v>
      </c>
      <c r="I268" s="162" t="s">
        <v>324</v>
      </c>
      <c r="J268" s="96" t="s">
        <v>2155</v>
      </c>
      <c r="K268" s="95">
        <v>267</v>
      </c>
      <c r="L268" s="96"/>
      <c r="M268" s="95" t="s">
        <v>107</v>
      </c>
      <c r="N268" s="94" t="s">
        <v>2840</v>
      </c>
      <c r="O268" s="94" t="s">
        <v>245</v>
      </c>
      <c r="P268" s="94" t="s">
        <v>2156</v>
      </c>
      <c r="Q268" s="98" t="s">
        <v>10482</v>
      </c>
      <c r="R268" s="98" t="s">
        <v>12371</v>
      </c>
      <c r="S268" s="99" t="s">
        <v>280</v>
      </c>
      <c r="T268" s="94" t="s">
        <v>446</v>
      </c>
      <c r="U268" s="120"/>
      <c r="V268" s="120"/>
      <c r="W268" s="100" t="str">
        <f>VLOOKUP(TRIM(X268),X10:Y92,2,FALSE)</f>
        <v>Andy</v>
      </c>
      <c r="X268" s="121" t="str">
        <f t="shared" si="24"/>
        <v>8.1</v>
      </c>
      <c r="Y268" s="124">
        <f t="shared" si="25"/>
        <v>0</v>
      </c>
      <c r="Z268" s="121">
        <f t="shared" si="26"/>
        <v>0</v>
      </c>
      <c r="AA268" s="121">
        <f t="shared" si="27"/>
        <v>14</v>
      </c>
      <c r="AB268" s="121">
        <f t="shared" si="28"/>
        <v>0</v>
      </c>
      <c r="AC268" s="121">
        <f t="shared" si="29"/>
        <v>0</v>
      </c>
    </row>
    <row r="269" spans="1:30" ht="35.25" customHeight="1" x14ac:dyDescent="0.25">
      <c r="A269" s="89" t="s">
        <v>225</v>
      </c>
      <c r="B269" s="94" t="s">
        <v>10485</v>
      </c>
      <c r="C269" s="91" t="s">
        <v>98</v>
      </c>
      <c r="D269" s="91" t="s">
        <v>184</v>
      </c>
      <c r="E269" s="122" t="s">
        <v>7158</v>
      </c>
      <c r="F269" s="92" t="s">
        <v>16</v>
      </c>
      <c r="G269" s="92" t="s">
        <v>99</v>
      </c>
      <c r="H269" s="92" t="s">
        <v>9557</v>
      </c>
      <c r="I269" s="162" t="s">
        <v>324</v>
      </c>
      <c r="J269" s="96" t="s">
        <v>2155</v>
      </c>
      <c r="K269" s="95">
        <v>268</v>
      </c>
      <c r="L269" s="96"/>
      <c r="M269" s="95" t="s">
        <v>254</v>
      </c>
      <c r="N269" s="94" t="s">
        <v>2840</v>
      </c>
      <c r="O269" s="94" t="s">
        <v>245</v>
      </c>
      <c r="P269" s="94" t="s">
        <v>2156</v>
      </c>
      <c r="Q269" s="98" t="s">
        <v>10484</v>
      </c>
      <c r="R269" s="98" t="s">
        <v>12372</v>
      </c>
      <c r="S269" s="99" t="s">
        <v>280</v>
      </c>
      <c r="T269" s="94" t="s">
        <v>446</v>
      </c>
      <c r="U269" s="120"/>
      <c r="V269" s="120"/>
      <c r="W269" s="100" t="str">
        <f>VLOOKUP(TRIM(X269),X10:Y92,2,FALSE)</f>
        <v>Andy</v>
      </c>
      <c r="X269" s="121" t="str">
        <f t="shared" si="24"/>
        <v>8.1</v>
      </c>
      <c r="Y269" s="124">
        <f t="shared" si="25"/>
        <v>0</v>
      </c>
      <c r="Z269" s="121">
        <f t="shared" si="26"/>
        <v>0</v>
      </c>
      <c r="AA269" s="121">
        <f t="shared" si="27"/>
        <v>14</v>
      </c>
      <c r="AB269" s="121">
        <f t="shared" si="28"/>
        <v>0</v>
      </c>
      <c r="AC269" s="121">
        <f t="shared" si="29"/>
        <v>0</v>
      </c>
    </row>
    <row r="270" spans="1:30" ht="35.25" customHeight="1" x14ac:dyDescent="0.25">
      <c r="A270" s="89" t="s">
        <v>225</v>
      </c>
      <c r="B270" s="94" t="s">
        <v>442</v>
      </c>
      <c r="C270" s="91" t="s">
        <v>98</v>
      </c>
      <c r="D270" s="91" t="s">
        <v>184</v>
      </c>
      <c r="E270" s="122" t="s">
        <v>7159</v>
      </c>
      <c r="F270" s="92" t="s">
        <v>271</v>
      </c>
      <c r="G270" s="92" t="s">
        <v>99</v>
      </c>
      <c r="H270" s="92" t="s">
        <v>9558</v>
      </c>
      <c r="I270" s="162" t="s">
        <v>2200</v>
      </c>
      <c r="J270" s="96"/>
      <c r="K270" s="95"/>
      <c r="L270" s="96"/>
      <c r="M270" s="95"/>
      <c r="N270" s="94"/>
      <c r="O270" s="94" t="s">
        <v>245</v>
      </c>
      <c r="P270" s="94"/>
      <c r="Q270" s="98" t="s">
        <v>9559</v>
      </c>
      <c r="R270" s="98" t="s">
        <v>12373</v>
      </c>
      <c r="S270" s="99" t="s">
        <v>280</v>
      </c>
      <c r="T270" s="94" t="s">
        <v>312</v>
      </c>
      <c r="U270" s="120"/>
      <c r="V270" s="120"/>
      <c r="W270" s="100" t="str">
        <f>VLOOKUP(TRIM(X270),X10:Y92,2,FALSE)</f>
        <v>Andy</v>
      </c>
      <c r="X270" s="121" t="str">
        <f t="shared" si="24"/>
        <v>8.1</v>
      </c>
      <c r="Y270" s="124">
        <f t="shared" si="25"/>
        <v>0</v>
      </c>
      <c r="Z270" s="121">
        <f t="shared" si="26"/>
        <v>0</v>
      </c>
      <c r="AA270" s="121">
        <f t="shared" si="27"/>
        <v>22</v>
      </c>
      <c r="AB270" s="121">
        <f t="shared" si="28"/>
        <v>0</v>
      </c>
      <c r="AC270" s="121">
        <f t="shared" si="29"/>
        <v>0</v>
      </c>
    </row>
    <row r="271" spans="1:30" ht="35.25" customHeight="1" x14ac:dyDescent="0.25">
      <c r="A271" s="89" t="s">
        <v>225</v>
      </c>
      <c r="B271" s="94" t="s">
        <v>10487</v>
      </c>
      <c r="C271" s="91" t="s">
        <v>98</v>
      </c>
      <c r="D271" s="91" t="s">
        <v>184</v>
      </c>
      <c r="E271" s="122" t="s">
        <v>7160</v>
      </c>
      <c r="F271" s="92" t="s">
        <v>16</v>
      </c>
      <c r="G271" s="92" t="s">
        <v>99</v>
      </c>
      <c r="H271" s="92" t="s">
        <v>10488</v>
      </c>
      <c r="I271" s="162" t="s">
        <v>3198</v>
      </c>
      <c r="J271" s="96" t="s">
        <v>106</v>
      </c>
      <c r="K271" s="95">
        <v>2621</v>
      </c>
      <c r="L271" s="96"/>
      <c r="M271" s="95" t="s">
        <v>2464</v>
      </c>
      <c r="N271" s="94" t="s">
        <v>2840</v>
      </c>
      <c r="O271" s="94" t="s">
        <v>245</v>
      </c>
      <c r="P271" s="94" t="s">
        <v>2156</v>
      </c>
      <c r="Q271" s="98" t="s">
        <v>10486</v>
      </c>
      <c r="R271" s="98" t="s">
        <v>12374</v>
      </c>
      <c r="S271" s="99" t="s">
        <v>280</v>
      </c>
      <c r="T271" s="94" t="s">
        <v>312</v>
      </c>
      <c r="U271" s="120"/>
      <c r="V271" s="120"/>
      <c r="W271" s="100" t="str">
        <f>VLOOKUP(TRIM(X271),X10:Y92,2,FALSE)</f>
        <v>Andy</v>
      </c>
      <c r="X271" s="121" t="str">
        <f t="shared" si="24"/>
        <v>8.1</v>
      </c>
      <c r="Y271" s="124">
        <f t="shared" si="25"/>
        <v>0</v>
      </c>
      <c r="Z271" s="121">
        <f t="shared" si="26"/>
        <v>0</v>
      </c>
      <c r="AA271" s="121">
        <f t="shared" si="27"/>
        <v>17</v>
      </c>
      <c r="AB271" s="121">
        <f t="shared" si="28"/>
        <v>0</v>
      </c>
      <c r="AC271" s="121">
        <f t="shared" si="29"/>
        <v>0</v>
      </c>
      <c r="AD271" s="1" t="s">
        <v>526</v>
      </c>
    </row>
    <row r="272" spans="1:30" ht="35.25" customHeight="1" x14ac:dyDescent="0.25">
      <c r="A272" s="89" t="s">
        <v>225</v>
      </c>
      <c r="B272" s="94" t="s">
        <v>42</v>
      </c>
      <c r="C272" s="91" t="s">
        <v>98</v>
      </c>
      <c r="D272" s="91" t="s">
        <v>201</v>
      </c>
      <c r="E272" s="122" t="s">
        <v>7161</v>
      </c>
      <c r="F272" s="92" t="s">
        <v>243</v>
      </c>
      <c r="G272" s="92" t="s">
        <v>99</v>
      </c>
      <c r="H272" s="92" t="s">
        <v>10490</v>
      </c>
      <c r="I272" s="162" t="s">
        <v>10489</v>
      </c>
      <c r="J272" s="96" t="s">
        <v>2419</v>
      </c>
      <c r="K272" s="95"/>
      <c r="L272" s="96"/>
      <c r="M272" s="95"/>
      <c r="N272" s="94" t="s">
        <v>2608</v>
      </c>
      <c r="O272" s="94" t="s">
        <v>245</v>
      </c>
      <c r="P272" s="94" t="s">
        <v>2420</v>
      </c>
      <c r="Q272" s="98" t="s">
        <v>9560</v>
      </c>
      <c r="R272" s="98" t="s">
        <v>12375</v>
      </c>
      <c r="S272" s="99" t="s">
        <v>280</v>
      </c>
      <c r="T272" s="94" t="s">
        <v>2600</v>
      </c>
      <c r="U272" s="120"/>
      <c r="V272" s="120"/>
      <c r="W272" s="100" t="str">
        <f>VLOOKUP(TRIM(X272),X10:Y92,2,FALSE)</f>
        <v>Tao</v>
      </c>
      <c r="X272" s="121" t="str">
        <f t="shared" si="24"/>
        <v>8.7</v>
      </c>
      <c r="Y272" s="124">
        <f t="shared" si="25"/>
        <v>0</v>
      </c>
      <c r="Z272" s="121">
        <f t="shared" si="26"/>
        <v>0</v>
      </c>
      <c r="AA272" s="121">
        <f t="shared" si="27"/>
        <v>42</v>
      </c>
      <c r="AB272" s="121">
        <f t="shared" si="28"/>
        <v>0</v>
      </c>
      <c r="AC272" s="121">
        <f t="shared" si="29"/>
        <v>0</v>
      </c>
      <c r="AD272" s="1" t="s">
        <v>526</v>
      </c>
    </row>
    <row r="273" spans="1:31" ht="35.25" customHeight="1" x14ac:dyDescent="0.25">
      <c r="A273" s="89" t="s">
        <v>225</v>
      </c>
      <c r="B273" s="94" t="s">
        <v>42</v>
      </c>
      <c r="C273" s="91" t="s">
        <v>98</v>
      </c>
      <c r="D273" s="91" t="s">
        <v>201</v>
      </c>
      <c r="E273" s="122" t="s">
        <v>7162</v>
      </c>
      <c r="F273" s="92" t="s">
        <v>243</v>
      </c>
      <c r="G273" s="92" t="s">
        <v>99</v>
      </c>
      <c r="H273" s="92" t="s">
        <v>10491</v>
      </c>
      <c r="I273" s="162" t="s">
        <v>304</v>
      </c>
      <c r="J273" s="96" t="s">
        <v>2419</v>
      </c>
      <c r="K273" s="95"/>
      <c r="L273" s="96"/>
      <c r="M273" s="95"/>
      <c r="N273" s="94" t="s">
        <v>2608</v>
      </c>
      <c r="O273" s="94" t="s">
        <v>245</v>
      </c>
      <c r="P273" s="94" t="s">
        <v>2420</v>
      </c>
      <c r="Q273" s="98" t="s">
        <v>9561</v>
      </c>
      <c r="R273" s="98" t="s">
        <v>12376</v>
      </c>
      <c r="S273" s="99" t="s">
        <v>280</v>
      </c>
      <c r="T273" s="94" t="s">
        <v>2600</v>
      </c>
      <c r="U273" s="120"/>
      <c r="V273" s="120"/>
      <c r="W273" s="100" t="str">
        <f>VLOOKUP(TRIM(X273),X10:Y92,2,FALSE)</f>
        <v>Tao</v>
      </c>
      <c r="X273" s="121" t="str">
        <f t="shared" si="24"/>
        <v>8.7</v>
      </c>
      <c r="Y273" s="124">
        <f t="shared" si="25"/>
        <v>0</v>
      </c>
      <c r="Z273" s="121">
        <f t="shared" si="26"/>
        <v>0</v>
      </c>
      <c r="AA273" s="121">
        <f t="shared" si="27"/>
        <v>4</v>
      </c>
      <c r="AB273" s="121">
        <f t="shared" si="28"/>
        <v>0</v>
      </c>
      <c r="AC273" s="121">
        <f t="shared" si="29"/>
        <v>0</v>
      </c>
    </row>
    <row r="274" spans="1:31" ht="35.25" customHeight="1" x14ac:dyDescent="0.25">
      <c r="A274" s="89" t="s">
        <v>225</v>
      </c>
      <c r="B274" s="94" t="s">
        <v>42</v>
      </c>
      <c r="C274" s="91" t="s">
        <v>98</v>
      </c>
      <c r="D274" s="91" t="s">
        <v>201</v>
      </c>
      <c r="E274" s="122" t="s">
        <v>7163</v>
      </c>
      <c r="F274" s="92" t="s">
        <v>243</v>
      </c>
      <c r="G274" s="92" t="s">
        <v>99</v>
      </c>
      <c r="H274" s="92" t="s">
        <v>10492</v>
      </c>
      <c r="I274" s="162" t="s">
        <v>304</v>
      </c>
      <c r="J274" s="96" t="s">
        <v>2419</v>
      </c>
      <c r="K274" s="95"/>
      <c r="L274" s="96"/>
      <c r="M274" s="95"/>
      <c r="N274" s="94" t="s">
        <v>2608</v>
      </c>
      <c r="O274" s="94" t="s">
        <v>245</v>
      </c>
      <c r="P274" s="94" t="s">
        <v>2420</v>
      </c>
      <c r="Q274" s="98" t="s">
        <v>9562</v>
      </c>
      <c r="R274" s="98" t="s">
        <v>12377</v>
      </c>
      <c r="S274" s="99" t="s">
        <v>280</v>
      </c>
      <c r="T274" s="94" t="s">
        <v>2600</v>
      </c>
      <c r="U274" s="120"/>
      <c r="V274" s="120"/>
      <c r="W274" s="100" t="str">
        <f>VLOOKUP(TRIM(X274),X10:Y92,2,FALSE)</f>
        <v>Tao</v>
      </c>
      <c r="X274" s="121" t="str">
        <f t="shared" si="24"/>
        <v>8.7</v>
      </c>
      <c r="Y274" s="124">
        <f t="shared" si="25"/>
        <v>0</v>
      </c>
      <c r="Z274" s="121">
        <f t="shared" si="26"/>
        <v>0</v>
      </c>
      <c r="AA274" s="121">
        <f t="shared" si="27"/>
        <v>4</v>
      </c>
      <c r="AB274" s="121">
        <f t="shared" si="28"/>
        <v>0</v>
      </c>
      <c r="AC274" s="121">
        <f t="shared" si="29"/>
        <v>0</v>
      </c>
    </row>
    <row r="275" spans="1:31" ht="35.25" customHeight="1" x14ac:dyDescent="0.25">
      <c r="A275" s="89" t="s">
        <v>225</v>
      </c>
      <c r="B275" s="94" t="s">
        <v>42</v>
      </c>
      <c r="C275" s="91" t="s">
        <v>98</v>
      </c>
      <c r="D275" s="91" t="s">
        <v>201</v>
      </c>
      <c r="E275" s="122" t="s">
        <v>7164</v>
      </c>
      <c r="F275" s="92" t="s">
        <v>243</v>
      </c>
      <c r="G275" s="92" t="s">
        <v>99</v>
      </c>
      <c r="H275" s="92" t="s">
        <v>10493</v>
      </c>
      <c r="I275" s="162" t="s">
        <v>304</v>
      </c>
      <c r="J275" s="96" t="s">
        <v>2419</v>
      </c>
      <c r="K275" s="95"/>
      <c r="L275" s="96"/>
      <c r="M275" s="95"/>
      <c r="N275" s="94" t="s">
        <v>2608</v>
      </c>
      <c r="O275" s="94" t="s">
        <v>245</v>
      </c>
      <c r="P275" s="94" t="s">
        <v>2420</v>
      </c>
      <c r="Q275" s="98" t="s">
        <v>9563</v>
      </c>
      <c r="R275" s="98" t="s">
        <v>12378</v>
      </c>
      <c r="S275" s="99" t="s">
        <v>270</v>
      </c>
      <c r="T275" s="94" t="s">
        <v>2600</v>
      </c>
      <c r="U275" s="120"/>
      <c r="V275" s="120"/>
      <c r="W275" s="100" t="str">
        <f>VLOOKUP(TRIM(X275),X10:Y92,2,FALSE)</f>
        <v>Tao</v>
      </c>
      <c r="X275" s="121" t="str">
        <f t="shared" si="24"/>
        <v>8.7</v>
      </c>
      <c r="Y275" s="124">
        <f t="shared" si="25"/>
        <v>0</v>
      </c>
      <c r="Z275" s="121">
        <f t="shared" si="26"/>
        <v>0</v>
      </c>
      <c r="AA275" s="121">
        <f t="shared" si="27"/>
        <v>4</v>
      </c>
      <c r="AB275" s="121">
        <f t="shared" si="28"/>
        <v>0</v>
      </c>
      <c r="AC275" s="121">
        <f t="shared" si="29"/>
        <v>0</v>
      </c>
    </row>
    <row r="276" spans="1:31" ht="35.25" customHeight="1" x14ac:dyDescent="0.25">
      <c r="A276" s="89" t="s">
        <v>225</v>
      </c>
      <c r="B276" s="94" t="s">
        <v>42</v>
      </c>
      <c r="C276" s="91" t="s">
        <v>98</v>
      </c>
      <c r="D276" s="91" t="s">
        <v>201</v>
      </c>
      <c r="E276" s="122" t="s">
        <v>7165</v>
      </c>
      <c r="F276" s="92" t="s">
        <v>243</v>
      </c>
      <c r="G276" s="92" t="s">
        <v>99</v>
      </c>
      <c r="H276" s="92" t="s">
        <v>10494</v>
      </c>
      <c r="I276" s="162" t="s">
        <v>304</v>
      </c>
      <c r="J276" s="96" t="s">
        <v>2419</v>
      </c>
      <c r="K276" s="95"/>
      <c r="L276" s="96"/>
      <c r="M276" s="95"/>
      <c r="N276" s="94" t="s">
        <v>2608</v>
      </c>
      <c r="O276" s="94" t="s">
        <v>245</v>
      </c>
      <c r="P276" s="94" t="s">
        <v>2420</v>
      </c>
      <c r="Q276" s="98" t="s">
        <v>9564</v>
      </c>
      <c r="R276" s="98" t="s">
        <v>226</v>
      </c>
      <c r="S276" s="99" t="s">
        <v>226</v>
      </c>
      <c r="T276" s="94" t="s">
        <v>2600</v>
      </c>
      <c r="U276" s="120"/>
      <c r="V276" s="120"/>
      <c r="W276" s="100" t="str">
        <f>VLOOKUP(TRIM(X276),X10:Y92,2,FALSE)</f>
        <v>Tao</v>
      </c>
      <c r="X276" s="121" t="str">
        <f t="shared" si="24"/>
        <v>8.7</v>
      </c>
      <c r="Y276" s="124">
        <f t="shared" si="25"/>
        <v>0</v>
      </c>
      <c r="Z276" s="121">
        <f t="shared" si="26"/>
        <v>1</v>
      </c>
      <c r="AA276" s="121">
        <f t="shared" si="27"/>
        <v>4</v>
      </c>
      <c r="AB276" s="121">
        <f t="shared" si="28"/>
        <v>0</v>
      </c>
      <c r="AC276" s="121">
        <f t="shared" si="29"/>
        <v>0</v>
      </c>
    </row>
    <row r="277" spans="1:31" ht="35.25" customHeight="1" x14ac:dyDescent="0.25">
      <c r="A277" s="89" t="s">
        <v>225</v>
      </c>
      <c r="B277" s="94" t="s">
        <v>10496</v>
      </c>
      <c r="C277" s="91" t="s">
        <v>98</v>
      </c>
      <c r="D277" s="91" t="s">
        <v>196</v>
      </c>
      <c r="E277" s="122" t="s">
        <v>7166</v>
      </c>
      <c r="F277" s="92" t="s">
        <v>16</v>
      </c>
      <c r="G277" s="92" t="s">
        <v>99</v>
      </c>
      <c r="H277" s="92" t="s">
        <v>9565</v>
      </c>
      <c r="I277" s="162" t="s">
        <v>9566</v>
      </c>
      <c r="J277" s="96" t="s">
        <v>247</v>
      </c>
      <c r="K277" s="95">
        <v>2714</v>
      </c>
      <c r="L277" s="96"/>
      <c r="M277" s="95" t="s">
        <v>254</v>
      </c>
      <c r="N277" s="94" t="s">
        <v>2840</v>
      </c>
      <c r="O277" s="94" t="s">
        <v>245</v>
      </c>
      <c r="P277" s="94" t="s">
        <v>2391</v>
      </c>
      <c r="Q277" s="98" t="s">
        <v>10495</v>
      </c>
      <c r="R277" s="98" t="s">
        <v>12379</v>
      </c>
      <c r="S277" s="99" t="s">
        <v>280</v>
      </c>
      <c r="T277" s="94" t="s">
        <v>362</v>
      </c>
      <c r="U277" s="120"/>
      <c r="V277" s="120"/>
      <c r="W277" s="100" t="str">
        <f>VLOOKUP(TRIM(X277),X10:Y92,2,FALSE)</f>
        <v>Puneet</v>
      </c>
      <c r="X277" s="121" t="str">
        <f t="shared" si="24"/>
        <v>8.2</v>
      </c>
      <c r="Y277" s="124">
        <f t="shared" si="25"/>
        <v>0</v>
      </c>
      <c r="Z277" s="121">
        <f t="shared" si="26"/>
        <v>0</v>
      </c>
      <c r="AA277" s="121">
        <f t="shared" si="27"/>
        <v>36</v>
      </c>
      <c r="AB277" s="121">
        <f t="shared" si="28"/>
        <v>0</v>
      </c>
      <c r="AC277" s="121">
        <f t="shared" si="29"/>
        <v>0</v>
      </c>
    </row>
    <row r="278" spans="1:31" ht="35.25" customHeight="1" x14ac:dyDescent="0.25">
      <c r="A278" s="89" t="s">
        <v>225</v>
      </c>
      <c r="B278" s="94" t="s">
        <v>10498</v>
      </c>
      <c r="C278" s="91" t="s">
        <v>98</v>
      </c>
      <c r="D278" s="91" t="s">
        <v>196</v>
      </c>
      <c r="E278" s="122" t="s">
        <v>7167</v>
      </c>
      <c r="F278" s="92" t="s">
        <v>16</v>
      </c>
      <c r="G278" s="92" t="s">
        <v>99</v>
      </c>
      <c r="H278" s="92" t="s">
        <v>9567</v>
      </c>
      <c r="I278" s="162" t="s">
        <v>338</v>
      </c>
      <c r="J278" s="96" t="s">
        <v>247</v>
      </c>
      <c r="K278" s="95">
        <v>2715</v>
      </c>
      <c r="L278" s="96"/>
      <c r="M278" s="95" t="s">
        <v>254</v>
      </c>
      <c r="N278" s="94" t="s">
        <v>2840</v>
      </c>
      <c r="O278" s="94" t="s">
        <v>245</v>
      </c>
      <c r="P278" s="94" t="s">
        <v>2391</v>
      </c>
      <c r="Q278" s="98" t="s">
        <v>10497</v>
      </c>
      <c r="R278" s="98" t="s">
        <v>228</v>
      </c>
      <c r="S278" s="99" t="s">
        <v>228</v>
      </c>
      <c r="T278" s="94" t="s">
        <v>362</v>
      </c>
      <c r="U278" s="120"/>
      <c r="V278" s="120"/>
      <c r="W278" s="100" t="str">
        <f>VLOOKUP(TRIM(X278),X10:Y92,2,FALSE)</f>
        <v>Puneet</v>
      </c>
      <c r="X278" s="121" t="str">
        <f t="shared" si="24"/>
        <v>8.2</v>
      </c>
      <c r="Y278" s="124">
        <f t="shared" si="25"/>
        <v>0</v>
      </c>
      <c r="Z278" s="121">
        <f t="shared" si="26"/>
        <v>0</v>
      </c>
      <c r="AA278" s="121">
        <f t="shared" si="27"/>
        <v>12</v>
      </c>
      <c r="AB278" s="121">
        <f t="shared" si="28"/>
        <v>0</v>
      </c>
      <c r="AC278" s="121">
        <f t="shared" si="29"/>
        <v>0</v>
      </c>
    </row>
    <row r="279" spans="1:31" ht="35.25" customHeight="1" x14ac:dyDescent="0.25">
      <c r="A279" s="89" t="s">
        <v>225</v>
      </c>
      <c r="B279" s="94" t="s">
        <v>3955</v>
      </c>
      <c r="C279" s="91" t="s">
        <v>98</v>
      </c>
      <c r="D279" s="91" t="s">
        <v>196</v>
      </c>
      <c r="E279" s="122" t="s">
        <v>7168</v>
      </c>
      <c r="F279" s="92" t="s">
        <v>16</v>
      </c>
      <c r="G279" s="92" t="s">
        <v>99</v>
      </c>
      <c r="H279" s="92" t="s">
        <v>9567</v>
      </c>
      <c r="I279" s="162" t="s">
        <v>338</v>
      </c>
      <c r="J279" s="96" t="s">
        <v>106</v>
      </c>
      <c r="K279" s="95">
        <v>2622</v>
      </c>
      <c r="L279" s="96"/>
      <c r="M279" s="95" t="s">
        <v>254</v>
      </c>
      <c r="N279" s="94" t="s">
        <v>2840</v>
      </c>
      <c r="O279" s="94" t="s">
        <v>245</v>
      </c>
      <c r="P279" s="94" t="s">
        <v>2391</v>
      </c>
      <c r="Q279" s="98" t="s">
        <v>10499</v>
      </c>
      <c r="R279" s="98" t="s">
        <v>228</v>
      </c>
      <c r="S279" s="99" t="s">
        <v>228</v>
      </c>
      <c r="T279" s="94" t="s">
        <v>362</v>
      </c>
      <c r="U279" s="120"/>
      <c r="V279" s="120"/>
      <c r="W279" s="100" t="str">
        <f>VLOOKUP(TRIM(X279),X10:Y92,2,FALSE)</f>
        <v>Puneet</v>
      </c>
      <c r="X279" s="121" t="str">
        <f t="shared" si="24"/>
        <v>8.2</v>
      </c>
      <c r="Y279" s="124">
        <f t="shared" si="25"/>
        <v>0</v>
      </c>
      <c r="Z279" s="121">
        <f t="shared" si="26"/>
        <v>0</v>
      </c>
      <c r="AA279" s="121">
        <f t="shared" si="27"/>
        <v>12</v>
      </c>
      <c r="AB279" s="121">
        <f t="shared" si="28"/>
        <v>0</v>
      </c>
      <c r="AC279" s="121">
        <f t="shared" si="29"/>
        <v>0</v>
      </c>
    </row>
    <row r="280" spans="1:31" ht="35.25" customHeight="1" x14ac:dyDescent="0.25">
      <c r="A280" s="89" t="s">
        <v>225</v>
      </c>
      <c r="B280" s="94" t="s">
        <v>3922</v>
      </c>
      <c r="C280" s="91" t="s">
        <v>98</v>
      </c>
      <c r="D280" s="91" t="s">
        <v>205</v>
      </c>
      <c r="E280" s="122" t="s">
        <v>7169</v>
      </c>
      <c r="F280" s="92" t="s">
        <v>16</v>
      </c>
      <c r="G280" s="92" t="s">
        <v>99</v>
      </c>
      <c r="H280" s="92" t="s">
        <v>2777</v>
      </c>
      <c r="I280" s="162" t="s">
        <v>338</v>
      </c>
      <c r="J280" s="96" t="s">
        <v>106</v>
      </c>
      <c r="K280" s="95">
        <v>2623</v>
      </c>
      <c r="L280" s="96"/>
      <c r="M280" s="95" t="s">
        <v>254</v>
      </c>
      <c r="N280" s="94" t="s">
        <v>2840</v>
      </c>
      <c r="O280" s="94" t="s">
        <v>245</v>
      </c>
      <c r="P280" s="94" t="s">
        <v>460</v>
      </c>
      <c r="Q280" s="98" t="s">
        <v>10500</v>
      </c>
      <c r="R280" s="98" t="s">
        <v>12380</v>
      </c>
      <c r="S280" s="99" t="s">
        <v>280</v>
      </c>
      <c r="T280" s="94" t="s">
        <v>362</v>
      </c>
      <c r="U280" s="120"/>
      <c r="V280" s="120"/>
      <c r="W280" s="100" t="str">
        <f>VLOOKUP(TRIM(X280),X10:Y92,2,FALSE)</f>
        <v>Tao</v>
      </c>
      <c r="X280" s="121" t="str">
        <f t="shared" si="24"/>
        <v>8.11</v>
      </c>
      <c r="Y280" s="124">
        <f t="shared" si="25"/>
        <v>0</v>
      </c>
      <c r="Z280" s="121">
        <f t="shared" si="26"/>
        <v>0</v>
      </c>
      <c r="AA280" s="121">
        <f t="shared" si="27"/>
        <v>12</v>
      </c>
      <c r="AB280" s="121">
        <f t="shared" si="28"/>
        <v>0</v>
      </c>
      <c r="AC280" s="121">
        <f t="shared" si="29"/>
        <v>0</v>
      </c>
    </row>
    <row r="281" spans="1:31" ht="35.25" customHeight="1" x14ac:dyDescent="0.25">
      <c r="A281" s="89" t="s">
        <v>225</v>
      </c>
      <c r="B281" s="94" t="s">
        <v>10502</v>
      </c>
      <c r="C281" s="91" t="s">
        <v>98</v>
      </c>
      <c r="D281" s="91" t="s">
        <v>196</v>
      </c>
      <c r="E281" s="122" t="s">
        <v>7170</v>
      </c>
      <c r="F281" s="92" t="s">
        <v>16</v>
      </c>
      <c r="G281" s="92" t="s">
        <v>99</v>
      </c>
      <c r="H281" s="92" t="s">
        <v>9568</v>
      </c>
      <c r="I281" s="162" t="s">
        <v>9569</v>
      </c>
      <c r="J281" s="96" t="s">
        <v>247</v>
      </c>
      <c r="K281" s="95">
        <v>2716</v>
      </c>
      <c r="L281" s="96"/>
      <c r="M281" s="95" t="s">
        <v>254</v>
      </c>
      <c r="N281" s="94" t="s">
        <v>2840</v>
      </c>
      <c r="O281" s="94" t="s">
        <v>245</v>
      </c>
      <c r="P281" s="94" t="s">
        <v>2391</v>
      </c>
      <c r="Q281" s="98" t="s">
        <v>10501</v>
      </c>
      <c r="R281" s="98" t="s">
        <v>228</v>
      </c>
      <c r="S281" s="99" t="s">
        <v>228</v>
      </c>
      <c r="T281" s="94" t="s">
        <v>294</v>
      </c>
      <c r="U281" s="120"/>
      <c r="V281" s="120"/>
      <c r="W281" s="100" t="str">
        <f>VLOOKUP(TRIM(X281),X10:Y92,2,FALSE)</f>
        <v>Puneet</v>
      </c>
      <c r="X281" s="121" t="str">
        <f t="shared" si="24"/>
        <v>8.2</v>
      </c>
      <c r="Y281" s="124">
        <f t="shared" si="25"/>
        <v>0</v>
      </c>
      <c r="Z281" s="121">
        <f t="shared" si="26"/>
        <v>0</v>
      </c>
      <c r="AA281" s="121">
        <f t="shared" si="27"/>
        <v>20</v>
      </c>
      <c r="AB281" s="121">
        <f t="shared" si="28"/>
        <v>0</v>
      </c>
      <c r="AC281" s="121">
        <f t="shared" si="29"/>
        <v>0</v>
      </c>
    </row>
    <row r="282" spans="1:31" ht="35.25" customHeight="1" x14ac:dyDescent="0.25">
      <c r="A282" s="89" t="s">
        <v>225</v>
      </c>
      <c r="B282" s="94" t="s">
        <v>10504</v>
      </c>
      <c r="C282" s="91" t="s">
        <v>98</v>
      </c>
      <c r="D282" s="91" t="s">
        <v>196</v>
      </c>
      <c r="E282" s="122" t="s">
        <v>7171</v>
      </c>
      <c r="F282" s="92" t="s">
        <v>16</v>
      </c>
      <c r="G282" s="92" t="s">
        <v>99</v>
      </c>
      <c r="H282" s="92" t="s">
        <v>9570</v>
      </c>
      <c r="I282" s="162" t="s">
        <v>293</v>
      </c>
      <c r="J282" s="96" t="s">
        <v>106</v>
      </c>
      <c r="K282" s="95">
        <v>2624</v>
      </c>
      <c r="L282" s="96"/>
      <c r="M282" s="95" t="s">
        <v>254</v>
      </c>
      <c r="N282" s="94" t="s">
        <v>2840</v>
      </c>
      <c r="O282" s="94" t="s">
        <v>245</v>
      </c>
      <c r="P282" s="94" t="s">
        <v>2391</v>
      </c>
      <c r="Q282" s="98" t="s">
        <v>10503</v>
      </c>
      <c r="R282" s="98" t="s">
        <v>228</v>
      </c>
      <c r="S282" s="99" t="s">
        <v>228</v>
      </c>
      <c r="T282" s="94" t="s">
        <v>294</v>
      </c>
      <c r="U282" s="120"/>
      <c r="V282" s="120"/>
      <c r="W282" s="100" t="str">
        <f>VLOOKUP(TRIM(X282),X10:Y92,2,FALSE)</f>
        <v>Puneet</v>
      </c>
      <c r="X282" s="121" t="str">
        <f t="shared" si="24"/>
        <v>8.2</v>
      </c>
      <c r="Y282" s="124">
        <f t="shared" si="25"/>
        <v>0</v>
      </c>
      <c r="Z282" s="121">
        <f t="shared" si="26"/>
        <v>0</v>
      </c>
      <c r="AA282" s="121">
        <f t="shared" si="27"/>
        <v>8</v>
      </c>
      <c r="AB282" s="121">
        <f t="shared" si="28"/>
        <v>0</v>
      </c>
      <c r="AC282" s="121">
        <f t="shared" si="29"/>
        <v>0</v>
      </c>
    </row>
    <row r="283" spans="1:31" ht="35.25" customHeight="1" x14ac:dyDescent="0.25">
      <c r="A283" s="89" t="s">
        <v>225</v>
      </c>
      <c r="B283" s="94" t="s">
        <v>3698</v>
      </c>
      <c r="C283" s="91" t="s">
        <v>98</v>
      </c>
      <c r="D283" s="91" t="s">
        <v>196</v>
      </c>
      <c r="E283" s="122" t="s">
        <v>7172</v>
      </c>
      <c r="F283" s="92" t="s">
        <v>16</v>
      </c>
      <c r="G283" s="92" t="s">
        <v>99</v>
      </c>
      <c r="H283" s="92" t="s">
        <v>9571</v>
      </c>
      <c r="I283" s="162" t="s">
        <v>293</v>
      </c>
      <c r="J283" s="96" t="s">
        <v>247</v>
      </c>
      <c r="K283" s="95">
        <v>2717</v>
      </c>
      <c r="L283" s="96"/>
      <c r="M283" s="95" t="s">
        <v>254</v>
      </c>
      <c r="N283" s="94" t="s">
        <v>2840</v>
      </c>
      <c r="O283" s="94" t="s">
        <v>245</v>
      </c>
      <c r="P283" s="94" t="s">
        <v>2391</v>
      </c>
      <c r="Q283" s="98" t="s">
        <v>10505</v>
      </c>
      <c r="R283" s="98" t="s">
        <v>12381</v>
      </c>
      <c r="S283" s="99" t="s">
        <v>280</v>
      </c>
      <c r="T283" s="94" t="s">
        <v>294</v>
      </c>
      <c r="U283" s="120"/>
      <c r="V283" s="120"/>
      <c r="W283" s="100" t="str">
        <f>VLOOKUP(TRIM(X283),X10:Y92,2,FALSE)</f>
        <v>Puneet</v>
      </c>
      <c r="X283" s="121" t="str">
        <f t="shared" si="24"/>
        <v>8.2</v>
      </c>
      <c r="Y283" s="124">
        <f t="shared" si="25"/>
        <v>0</v>
      </c>
      <c r="Z283" s="121">
        <f t="shared" si="26"/>
        <v>0</v>
      </c>
      <c r="AA283" s="121">
        <f t="shared" si="27"/>
        <v>8</v>
      </c>
      <c r="AB283" s="121">
        <f t="shared" si="28"/>
        <v>0</v>
      </c>
      <c r="AC283" s="121">
        <f t="shared" si="29"/>
        <v>0</v>
      </c>
    </row>
    <row r="284" spans="1:31" ht="35.25" customHeight="1" x14ac:dyDescent="0.25">
      <c r="A284" s="89" t="s">
        <v>225</v>
      </c>
      <c r="B284" s="94" t="s">
        <v>10507</v>
      </c>
      <c r="C284" s="91" t="s">
        <v>98</v>
      </c>
      <c r="D284" s="91" t="s">
        <v>196</v>
      </c>
      <c r="E284" s="122" t="s">
        <v>7173</v>
      </c>
      <c r="F284" s="92" t="s">
        <v>16</v>
      </c>
      <c r="G284" s="92" t="s">
        <v>99</v>
      </c>
      <c r="H284" s="92" t="s">
        <v>9572</v>
      </c>
      <c r="I284" s="162" t="s">
        <v>293</v>
      </c>
      <c r="J284" s="96" t="s">
        <v>106</v>
      </c>
      <c r="K284" s="95">
        <v>2625</v>
      </c>
      <c r="L284" s="96"/>
      <c r="M284" s="95" t="s">
        <v>254</v>
      </c>
      <c r="N284" s="94" t="s">
        <v>2840</v>
      </c>
      <c r="O284" s="94" t="s">
        <v>245</v>
      </c>
      <c r="P284" s="94" t="s">
        <v>2391</v>
      </c>
      <c r="Q284" s="98" t="s">
        <v>10506</v>
      </c>
      <c r="R284" s="98" t="s">
        <v>12382</v>
      </c>
      <c r="S284" s="99" t="s">
        <v>280</v>
      </c>
      <c r="T284" s="94" t="s">
        <v>294</v>
      </c>
      <c r="U284" s="120"/>
      <c r="V284" s="120"/>
      <c r="W284" s="100" t="str">
        <f>VLOOKUP(TRIM(X284),X10:Y92,2,FALSE)</f>
        <v>Puneet</v>
      </c>
      <c r="X284" s="121" t="str">
        <f t="shared" si="24"/>
        <v>8.2</v>
      </c>
      <c r="Y284" s="124">
        <f t="shared" si="25"/>
        <v>0</v>
      </c>
      <c r="Z284" s="121">
        <f t="shared" si="26"/>
        <v>0</v>
      </c>
      <c r="AA284" s="121">
        <f t="shared" si="27"/>
        <v>8</v>
      </c>
      <c r="AB284" s="121">
        <f t="shared" si="28"/>
        <v>0</v>
      </c>
      <c r="AC284" s="121">
        <f t="shared" si="29"/>
        <v>0</v>
      </c>
    </row>
    <row r="285" spans="1:31" ht="35.25" customHeight="1" x14ac:dyDescent="0.25">
      <c r="A285" s="89" t="s">
        <v>225</v>
      </c>
      <c r="B285" s="94" t="s">
        <v>42</v>
      </c>
      <c r="C285" s="91" t="s">
        <v>98</v>
      </c>
      <c r="D285" s="91" t="s">
        <v>196</v>
      </c>
      <c r="E285" s="122" t="s">
        <v>7174</v>
      </c>
      <c r="F285" s="92" t="s">
        <v>252</v>
      </c>
      <c r="G285" s="92" t="s">
        <v>311</v>
      </c>
      <c r="H285" s="92" t="s">
        <v>10509</v>
      </c>
      <c r="I285" s="162" t="s">
        <v>293</v>
      </c>
      <c r="J285" s="96"/>
      <c r="K285" s="95"/>
      <c r="L285" s="96"/>
      <c r="M285" s="95"/>
      <c r="N285" s="94"/>
      <c r="O285" s="94"/>
      <c r="P285" s="94" t="s">
        <v>2391</v>
      </c>
      <c r="Q285" s="98" t="s">
        <v>10508</v>
      </c>
      <c r="R285" s="98" t="s">
        <v>228</v>
      </c>
      <c r="S285" s="99" t="s">
        <v>228</v>
      </c>
      <c r="T285" s="94" t="s">
        <v>294</v>
      </c>
      <c r="U285" s="120"/>
      <c r="V285" s="120"/>
      <c r="W285" s="100" t="str">
        <f>VLOOKUP(TRIM(X285),X10:Y92,2,FALSE)</f>
        <v>Puneet</v>
      </c>
      <c r="X285" s="121" t="str">
        <f t="shared" ref="X285:X348" si="30">IF(ISNONTEXT(D285),"" &amp; D285 &amp;"",T(D285))</f>
        <v>8.2</v>
      </c>
      <c r="Y285" s="124">
        <f t="shared" ref="Y285:Y348" si="31">IF(F285="CR", IF(S285="Approved", 1, IF(S285="Agreed", 1, IF(S285="Block approved", 1, 0))),0)</f>
        <v>0</v>
      </c>
      <c r="Z285" s="121">
        <f t="shared" ref="Z285:Z348" si="32">IF(F285="P-CR", IF(S285="Approved", 1, IF(S285="Block approved", 1, 0)),0)</f>
        <v>0</v>
      </c>
      <c r="AA285" s="121">
        <f t="shared" ref="AA285:AA348" si="33">LEN(I285)</f>
        <v>8</v>
      </c>
      <c r="AB285" s="121">
        <f t="shared" ref="AB285:AB348" si="34">IF(LEFT(H285, 12)="Reserved for",  1, 0)</f>
        <v>0</v>
      </c>
      <c r="AC285" s="121">
        <f t="shared" ref="AC285:AC348" si="35">IF(F285="LS OUT", IF(S285="Approved", 1, IF(S285="Block approved", 1, 0)),0)</f>
        <v>0</v>
      </c>
    </row>
    <row r="286" spans="1:31" ht="35.25" customHeight="1" x14ac:dyDescent="0.25">
      <c r="A286" s="89" t="s">
        <v>225</v>
      </c>
      <c r="B286" s="94" t="s">
        <v>10511</v>
      </c>
      <c r="C286" s="91" t="s">
        <v>98</v>
      </c>
      <c r="D286" s="91" t="s">
        <v>196</v>
      </c>
      <c r="E286" s="122" t="s">
        <v>7175</v>
      </c>
      <c r="F286" s="92" t="s">
        <v>16</v>
      </c>
      <c r="G286" s="92" t="s">
        <v>99</v>
      </c>
      <c r="H286" s="92" t="s">
        <v>2504</v>
      </c>
      <c r="I286" s="162" t="s">
        <v>293</v>
      </c>
      <c r="J286" s="96" t="s">
        <v>247</v>
      </c>
      <c r="K286" s="95">
        <v>2718</v>
      </c>
      <c r="L286" s="96"/>
      <c r="M286" s="95" t="s">
        <v>254</v>
      </c>
      <c r="N286" s="94" t="s">
        <v>2840</v>
      </c>
      <c r="O286" s="94" t="s">
        <v>245</v>
      </c>
      <c r="P286" s="94" t="s">
        <v>2391</v>
      </c>
      <c r="Q286" s="98" t="s">
        <v>10510</v>
      </c>
      <c r="R286" s="98" t="s">
        <v>12383</v>
      </c>
      <c r="S286" s="99" t="s">
        <v>280</v>
      </c>
      <c r="T286" s="94" t="s">
        <v>294</v>
      </c>
      <c r="U286" s="120"/>
      <c r="V286" s="120"/>
      <c r="W286" s="100" t="str">
        <f>VLOOKUP(TRIM(X286),X10:Y92,2,FALSE)</f>
        <v>Puneet</v>
      </c>
      <c r="X286" s="121" t="str">
        <f t="shared" si="30"/>
        <v>8.2</v>
      </c>
      <c r="Y286" s="124">
        <f t="shared" si="31"/>
        <v>0</v>
      </c>
      <c r="Z286" s="121">
        <f t="shared" si="32"/>
        <v>0</v>
      </c>
      <c r="AA286" s="121">
        <f t="shared" si="33"/>
        <v>8</v>
      </c>
      <c r="AB286" s="121">
        <f t="shared" si="34"/>
        <v>0</v>
      </c>
      <c r="AC286" s="121">
        <f t="shared" si="35"/>
        <v>0</v>
      </c>
    </row>
    <row r="287" spans="1:31" ht="35.25" customHeight="1" x14ac:dyDescent="0.25">
      <c r="A287" s="89" t="s">
        <v>225</v>
      </c>
      <c r="B287" s="94" t="s">
        <v>3618</v>
      </c>
      <c r="C287" s="91" t="s">
        <v>98</v>
      </c>
      <c r="D287" s="91" t="s">
        <v>196</v>
      </c>
      <c r="E287" s="122" t="s">
        <v>7176</v>
      </c>
      <c r="F287" s="92" t="s">
        <v>16</v>
      </c>
      <c r="G287" s="92" t="s">
        <v>99</v>
      </c>
      <c r="H287" s="92" t="s">
        <v>2591</v>
      </c>
      <c r="I287" s="162" t="s">
        <v>9573</v>
      </c>
      <c r="J287" s="96" t="s">
        <v>247</v>
      </c>
      <c r="K287" s="95">
        <v>2562</v>
      </c>
      <c r="L287" s="96" t="s">
        <v>50</v>
      </c>
      <c r="M287" s="95" t="s">
        <v>254</v>
      </c>
      <c r="N287" s="94" t="s">
        <v>2840</v>
      </c>
      <c r="O287" s="94" t="s">
        <v>245</v>
      </c>
      <c r="P287" s="94" t="s">
        <v>2391</v>
      </c>
      <c r="Q287" s="98" t="s">
        <v>10512</v>
      </c>
      <c r="R287" s="98" t="s">
        <v>12384</v>
      </c>
      <c r="S287" s="99" t="s">
        <v>280</v>
      </c>
      <c r="T287" s="94" t="s">
        <v>294</v>
      </c>
      <c r="U287" s="120"/>
      <c r="V287" s="120"/>
      <c r="W287" s="100" t="str">
        <f>VLOOKUP(TRIM(X287),X10:Y92,2,FALSE)</f>
        <v>Puneet</v>
      </c>
      <c r="X287" s="121" t="str">
        <f t="shared" si="30"/>
        <v>8.2</v>
      </c>
      <c r="Y287" s="124">
        <f t="shared" si="31"/>
        <v>0</v>
      </c>
      <c r="Z287" s="121">
        <f t="shared" si="32"/>
        <v>0</v>
      </c>
      <c r="AA287" s="121">
        <f t="shared" si="33"/>
        <v>123</v>
      </c>
      <c r="AB287" s="121">
        <f t="shared" si="34"/>
        <v>0</v>
      </c>
      <c r="AC287" s="121">
        <f t="shared" si="35"/>
        <v>0</v>
      </c>
      <c r="AE287" s="1" t="s">
        <v>527</v>
      </c>
    </row>
    <row r="288" spans="1:31" ht="35.25" customHeight="1" x14ac:dyDescent="0.25">
      <c r="A288" s="89" t="s">
        <v>225</v>
      </c>
      <c r="B288" s="94" t="s">
        <v>11524</v>
      </c>
      <c r="C288" s="91" t="s">
        <v>98</v>
      </c>
      <c r="D288" s="91" t="s">
        <v>186</v>
      </c>
      <c r="E288" s="122" t="s">
        <v>7177</v>
      </c>
      <c r="F288" s="92" t="s">
        <v>407</v>
      </c>
      <c r="G288" s="92" t="s">
        <v>105</v>
      </c>
      <c r="H288" s="92" t="s">
        <v>9574</v>
      </c>
      <c r="I288" s="162" t="s">
        <v>480</v>
      </c>
      <c r="J288" s="96"/>
      <c r="K288" s="95"/>
      <c r="L288" s="96"/>
      <c r="M288" s="95"/>
      <c r="N288" s="94"/>
      <c r="O288" s="94" t="s">
        <v>245</v>
      </c>
      <c r="P288" s="94" t="s">
        <v>2391</v>
      </c>
      <c r="Q288" s="98" t="s">
        <v>9575</v>
      </c>
      <c r="R288" s="98" t="s">
        <v>12385</v>
      </c>
      <c r="S288" s="99" t="s">
        <v>280</v>
      </c>
      <c r="T288" s="94" t="s">
        <v>294</v>
      </c>
      <c r="U288" s="120"/>
      <c r="V288" s="120"/>
      <c r="W288" s="100" t="str">
        <f>VLOOKUP(TRIM(X288),X10:Y92,2,FALSE)</f>
        <v>Puneet</v>
      </c>
      <c r="X288" s="121" t="str">
        <f t="shared" si="30"/>
        <v>9.2</v>
      </c>
      <c r="Y288" s="124">
        <f t="shared" si="31"/>
        <v>0</v>
      </c>
      <c r="Z288" s="121">
        <f t="shared" si="32"/>
        <v>0</v>
      </c>
      <c r="AA288" s="121">
        <f t="shared" si="33"/>
        <v>21</v>
      </c>
      <c r="AB288" s="121">
        <f t="shared" si="34"/>
        <v>0</v>
      </c>
      <c r="AC288" s="121">
        <f t="shared" si="35"/>
        <v>0</v>
      </c>
    </row>
    <row r="289" spans="1:31" ht="35.25" customHeight="1" x14ac:dyDescent="0.25">
      <c r="A289" s="89" t="s">
        <v>225</v>
      </c>
      <c r="B289" s="94" t="s">
        <v>42</v>
      </c>
      <c r="C289" s="91" t="s">
        <v>98</v>
      </c>
      <c r="D289" s="91" t="s">
        <v>186</v>
      </c>
      <c r="E289" s="122" t="s">
        <v>7178</v>
      </c>
      <c r="F289" s="92" t="s">
        <v>252</v>
      </c>
      <c r="G289" s="92" t="s">
        <v>105</v>
      </c>
      <c r="H289" s="92" t="s">
        <v>3615</v>
      </c>
      <c r="I289" s="162" t="s">
        <v>439</v>
      </c>
      <c r="J289" s="96"/>
      <c r="K289" s="95"/>
      <c r="L289" s="96"/>
      <c r="M289" s="95"/>
      <c r="N289" s="94"/>
      <c r="O289" s="94" t="s">
        <v>245</v>
      </c>
      <c r="P289" s="94" t="s">
        <v>2391</v>
      </c>
      <c r="Q289" s="98" t="s">
        <v>3614</v>
      </c>
      <c r="R289" s="98" t="s">
        <v>228</v>
      </c>
      <c r="S289" s="99" t="s">
        <v>228</v>
      </c>
      <c r="T289" s="94" t="s">
        <v>294</v>
      </c>
      <c r="U289" s="120"/>
      <c r="V289" s="120"/>
      <c r="W289" s="100" t="str">
        <f>VLOOKUP(TRIM(X289),X10:Y92,2,FALSE)</f>
        <v>Puneet</v>
      </c>
      <c r="X289" s="121" t="str">
        <f t="shared" si="30"/>
        <v>9.2</v>
      </c>
      <c r="Y289" s="124">
        <f t="shared" si="31"/>
        <v>0</v>
      </c>
      <c r="Z289" s="121">
        <f t="shared" si="32"/>
        <v>0</v>
      </c>
      <c r="AA289" s="121">
        <f t="shared" si="33"/>
        <v>21</v>
      </c>
      <c r="AB289" s="121">
        <f t="shared" si="34"/>
        <v>0</v>
      </c>
      <c r="AC289" s="121">
        <f t="shared" si="35"/>
        <v>0</v>
      </c>
      <c r="AD289" s="1" t="s">
        <v>526</v>
      </c>
    </row>
    <row r="290" spans="1:31" ht="35.25" customHeight="1" x14ac:dyDescent="0.25">
      <c r="A290" s="89" t="s">
        <v>225</v>
      </c>
      <c r="B290" s="94" t="s">
        <v>10515</v>
      </c>
      <c r="C290" s="91" t="s">
        <v>98</v>
      </c>
      <c r="D290" s="91" t="s">
        <v>198</v>
      </c>
      <c r="E290" s="122" t="s">
        <v>7179</v>
      </c>
      <c r="F290" s="92" t="s">
        <v>16</v>
      </c>
      <c r="G290" s="92" t="s">
        <v>99</v>
      </c>
      <c r="H290" s="92" t="s">
        <v>9576</v>
      </c>
      <c r="I290" s="162" t="s">
        <v>10513</v>
      </c>
      <c r="J290" s="96" t="s">
        <v>247</v>
      </c>
      <c r="K290" s="95">
        <v>2719</v>
      </c>
      <c r="L290" s="96"/>
      <c r="M290" s="95" t="s">
        <v>254</v>
      </c>
      <c r="N290" s="94" t="s">
        <v>2840</v>
      </c>
      <c r="O290" s="94" t="s">
        <v>245</v>
      </c>
      <c r="P290" s="94" t="s">
        <v>2391</v>
      </c>
      <c r="Q290" s="98" t="s">
        <v>10514</v>
      </c>
      <c r="R290" s="98" t="s">
        <v>228</v>
      </c>
      <c r="S290" s="99" t="s">
        <v>228</v>
      </c>
      <c r="T290" s="94" t="s">
        <v>294</v>
      </c>
      <c r="U290" s="120"/>
      <c r="V290" s="120"/>
      <c r="W290" s="100" t="str">
        <f>VLOOKUP(TRIM(X290),X10:Y92,2,FALSE)</f>
        <v>Tao</v>
      </c>
      <c r="X290" s="121" t="str">
        <f t="shared" si="30"/>
        <v>8.4</v>
      </c>
      <c r="Y290" s="124">
        <f t="shared" si="31"/>
        <v>0</v>
      </c>
      <c r="Z290" s="121">
        <f t="shared" si="32"/>
        <v>0</v>
      </c>
      <c r="AA290" s="121">
        <f t="shared" si="33"/>
        <v>32</v>
      </c>
      <c r="AB290" s="121">
        <f t="shared" si="34"/>
        <v>0</v>
      </c>
      <c r="AC290" s="121">
        <f t="shared" si="35"/>
        <v>0</v>
      </c>
    </row>
    <row r="291" spans="1:31" ht="35.25" customHeight="1" x14ac:dyDescent="0.25">
      <c r="A291" s="89" t="s">
        <v>225</v>
      </c>
      <c r="B291" s="94" t="s">
        <v>10517</v>
      </c>
      <c r="C291" s="91" t="s">
        <v>98</v>
      </c>
      <c r="D291" s="91" t="s">
        <v>198</v>
      </c>
      <c r="E291" s="122" t="s">
        <v>7180</v>
      </c>
      <c r="F291" s="92" t="s">
        <v>16</v>
      </c>
      <c r="G291" s="92" t="s">
        <v>99</v>
      </c>
      <c r="H291" s="92" t="s">
        <v>9576</v>
      </c>
      <c r="I291" s="162" t="s">
        <v>10516</v>
      </c>
      <c r="J291" s="96" t="s">
        <v>106</v>
      </c>
      <c r="K291" s="95">
        <v>2626</v>
      </c>
      <c r="L291" s="96"/>
      <c r="M291" s="95" t="s">
        <v>254</v>
      </c>
      <c r="N291" s="94" t="s">
        <v>2840</v>
      </c>
      <c r="O291" s="94" t="s">
        <v>245</v>
      </c>
      <c r="P291" s="94" t="s">
        <v>2391</v>
      </c>
      <c r="Q291" s="98" t="s">
        <v>10514</v>
      </c>
      <c r="R291" s="98" t="s">
        <v>235</v>
      </c>
      <c r="S291" s="99" t="s">
        <v>235</v>
      </c>
      <c r="T291" s="94" t="s">
        <v>294</v>
      </c>
      <c r="U291" s="120"/>
      <c r="V291" s="120"/>
      <c r="W291" s="100" t="str">
        <f>VLOOKUP(TRIM(X291),X10:Y92,2,FALSE)</f>
        <v>Tao</v>
      </c>
      <c r="X291" s="121" t="str">
        <f t="shared" si="30"/>
        <v>8.4</v>
      </c>
      <c r="Y291" s="124">
        <f t="shared" si="31"/>
        <v>0</v>
      </c>
      <c r="Z291" s="121">
        <f t="shared" si="32"/>
        <v>0</v>
      </c>
      <c r="AA291" s="121">
        <f t="shared" si="33"/>
        <v>32</v>
      </c>
      <c r="AB291" s="121">
        <f t="shared" si="34"/>
        <v>0</v>
      </c>
      <c r="AC291" s="121">
        <f t="shared" si="35"/>
        <v>0</v>
      </c>
    </row>
    <row r="292" spans="1:31" ht="35.25" customHeight="1" x14ac:dyDescent="0.25">
      <c r="A292" s="89" t="s">
        <v>225</v>
      </c>
      <c r="B292" s="94" t="s">
        <v>2536</v>
      </c>
      <c r="C292" s="91" t="s">
        <v>98</v>
      </c>
      <c r="D292" s="91" t="s">
        <v>57</v>
      </c>
      <c r="E292" s="122" t="s">
        <v>7181</v>
      </c>
      <c r="F292" s="92" t="s">
        <v>271</v>
      </c>
      <c r="G292" s="92" t="s">
        <v>99</v>
      </c>
      <c r="H292" s="92" t="s">
        <v>2568</v>
      </c>
      <c r="I292" s="162" t="s">
        <v>293</v>
      </c>
      <c r="J292" s="96"/>
      <c r="K292" s="95"/>
      <c r="L292" s="96"/>
      <c r="M292" s="95"/>
      <c r="N292" s="94"/>
      <c r="O292" s="94" t="s">
        <v>239</v>
      </c>
      <c r="P292" s="94" t="s">
        <v>2228</v>
      </c>
      <c r="Q292" s="98" t="s">
        <v>2569</v>
      </c>
      <c r="R292" s="98" t="s">
        <v>12386</v>
      </c>
      <c r="S292" s="99" t="s">
        <v>228</v>
      </c>
      <c r="T292" s="94" t="s">
        <v>294</v>
      </c>
      <c r="U292" s="120"/>
      <c r="V292" s="120"/>
      <c r="W292" s="100" t="str">
        <f>VLOOKUP(TRIM(X292),X10:Y92,2,FALSE)</f>
        <v>Andy</v>
      </c>
      <c r="X292" s="121" t="str">
        <f t="shared" si="30"/>
        <v>4.1</v>
      </c>
      <c r="Y292" s="124">
        <f t="shared" si="31"/>
        <v>0</v>
      </c>
      <c r="Z292" s="121">
        <f t="shared" si="32"/>
        <v>0</v>
      </c>
      <c r="AA292" s="121">
        <f t="shared" si="33"/>
        <v>8</v>
      </c>
      <c r="AB292" s="121">
        <f t="shared" si="34"/>
        <v>0</v>
      </c>
      <c r="AC292" s="121">
        <f t="shared" si="35"/>
        <v>0</v>
      </c>
    </row>
    <row r="293" spans="1:31" ht="35.25" customHeight="1" x14ac:dyDescent="0.25">
      <c r="A293" s="89" t="s">
        <v>225</v>
      </c>
      <c r="B293" s="94" t="s">
        <v>3570</v>
      </c>
      <c r="C293" s="91" t="s">
        <v>98</v>
      </c>
      <c r="D293" s="91" t="s">
        <v>57</v>
      </c>
      <c r="E293" s="122" t="s">
        <v>7182</v>
      </c>
      <c r="F293" s="92" t="s">
        <v>16</v>
      </c>
      <c r="G293" s="92" t="s">
        <v>99</v>
      </c>
      <c r="H293" s="92" t="s">
        <v>2570</v>
      </c>
      <c r="I293" s="162" t="s">
        <v>293</v>
      </c>
      <c r="J293" s="96" t="s">
        <v>2571</v>
      </c>
      <c r="K293" s="95">
        <v>368</v>
      </c>
      <c r="L293" s="96" t="s">
        <v>50</v>
      </c>
      <c r="M293" s="95" t="s">
        <v>107</v>
      </c>
      <c r="N293" s="94" t="s">
        <v>423</v>
      </c>
      <c r="O293" s="94" t="s">
        <v>125</v>
      </c>
      <c r="P293" s="94" t="s">
        <v>251</v>
      </c>
      <c r="Q293" s="98" t="s">
        <v>3569</v>
      </c>
      <c r="R293" s="98" t="s">
        <v>12387</v>
      </c>
      <c r="S293" s="99" t="s">
        <v>228</v>
      </c>
      <c r="T293" s="94" t="s">
        <v>294</v>
      </c>
      <c r="U293" s="120"/>
      <c r="V293" s="120"/>
      <c r="W293" s="100" t="str">
        <f>VLOOKUP(TRIM(X293),X10:Y92,2,FALSE)</f>
        <v>Andy</v>
      </c>
      <c r="X293" s="121" t="str">
        <f t="shared" si="30"/>
        <v>4.1</v>
      </c>
      <c r="Y293" s="124">
        <f t="shared" si="31"/>
        <v>0</v>
      </c>
      <c r="Z293" s="121">
        <f t="shared" si="32"/>
        <v>0</v>
      </c>
      <c r="AA293" s="121">
        <f t="shared" si="33"/>
        <v>8</v>
      </c>
      <c r="AB293" s="121">
        <f t="shared" si="34"/>
        <v>0</v>
      </c>
      <c r="AC293" s="121">
        <f t="shared" si="35"/>
        <v>0</v>
      </c>
    </row>
    <row r="294" spans="1:31" ht="35.25" customHeight="1" x14ac:dyDescent="0.25">
      <c r="A294" s="89" t="s">
        <v>225</v>
      </c>
      <c r="B294" s="94" t="s">
        <v>3572</v>
      </c>
      <c r="C294" s="91" t="s">
        <v>98</v>
      </c>
      <c r="D294" s="91" t="s">
        <v>57</v>
      </c>
      <c r="E294" s="122" t="s">
        <v>7183</v>
      </c>
      <c r="F294" s="92" t="s">
        <v>16</v>
      </c>
      <c r="G294" s="92" t="s">
        <v>99</v>
      </c>
      <c r="H294" s="92" t="s">
        <v>2572</v>
      </c>
      <c r="I294" s="162" t="s">
        <v>293</v>
      </c>
      <c r="J294" s="96" t="s">
        <v>106</v>
      </c>
      <c r="K294" s="95">
        <v>2494</v>
      </c>
      <c r="L294" s="96" t="s">
        <v>50</v>
      </c>
      <c r="M294" s="95" t="s">
        <v>107</v>
      </c>
      <c r="N294" s="94" t="s">
        <v>515</v>
      </c>
      <c r="O294" s="94" t="s">
        <v>125</v>
      </c>
      <c r="P294" s="94" t="s">
        <v>251</v>
      </c>
      <c r="Q294" s="98" t="s">
        <v>10518</v>
      </c>
      <c r="R294" s="98" t="s">
        <v>12388</v>
      </c>
      <c r="S294" s="99" t="s">
        <v>228</v>
      </c>
      <c r="T294" s="94" t="s">
        <v>294</v>
      </c>
      <c r="U294" s="120"/>
      <c r="V294" s="120"/>
      <c r="W294" s="100" t="str">
        <f>VLOOKUP(TRIM(X294),X10:Y92,2,FALSE)</f>
        <v>Andy</v>
      </c>
      <c r="X294" s="121" t="str">
        <f t="shared" si="30"/>
        <v>4.1</v>
      </c>
      <c r="Y294" s="124">
        <f t="shared" si="31"/>
        <v>0</v>
      </c>
      <c r="Z294" s="121">
        <f t="shared" si="32"/>
        <v>0</v>
      </c>
      <c r="AA294" s="121">
        <f t="shared" si="33"/>
        <v>8</v>
      </c>
      <c r="AB294" s="121">
        <f t="shared" si="34"/>
        <v>0</v>
      </c>
      <c r="AC294" s="121">
        <f t="shared" si="35"/>
        <v>0</v>
      </c>
    </row>
    <row r="295" spans="1:31" ht="35.25" customHeight="1" x14ac:dyDescent="0.25">
      <c r="A295" s="89" t="s">
        <v>225</v>
      </c>
      <c r="B295" s="94" t="s">
        <v>3572</v>
      </c>
      <c r="C295" s="91" t="s">
        <v>98</v>
      </c>
      <c r="D295" s="91" t="s">
        <v>57</v>
      </c>
      <c r="E295" s="122" t="s">
        <v>7184</v>
      </c>
      <c r="F295" s="92" t="s">
        <v>16</v>
      </c>
      <c r="G295" s="92" t="s">
        <v>99</v>
      </c>
      <c r="H295" s="92" t="s">
        <v>2572</v>
      </c>
      <c r="I295" s="162" t="s">
        <v>293</v>
      </c>
      <c r="J295" s="96" t="s">
        <v>106</v>
      </c>
      <c r="K295" s="95">
        <v>2627</v>
      </c>
      <c r="L295" s="96"/>
      <c r="M295" s="95" t="s">
        <v>109</v>
      </c>
      <c r="N295" s="94" t="s">
        <v>2840</v>
      </c>
      <c r="O295" s="94" t="s">
        <v>245</v>
      </c>
      <c r="P295" s="94" t="s">
        <v>251</v>
      </c>
      <c r="Q295" s="98" t="s">
        <v>10519</v>
      </c>
      <c r="R295" s="98" t="s">
        <v>228</v>
      </c>
      <c r="S295" s="99" t="s">
        <v>228</v>
      </c>
      <c r="T295" s="94" t="s">
        <v>294</v>
      </c>
      <c r="U295" s="120"/>
      <c r="V295" s="120"/>
      <c r="W295" s="100" t="str">
        <f>VLOOKUP(TRIM(X295),X10:Y92,2,FALSE)</f>
        <v>Andy</v>
      </c>
      <c r="X295" s="121" t="str">
        <f t="shared" si="30"/>
        <v>4.1</v>
      </c>
      <c r="Y295" s="124">
        <f t="shared" si="31"/>
        <v>0</v>
      </c>
      <c r="Z295" s="121">
        <f t="shared" si="32"/>
        <v>0</v>
      </c>
      <c r="AA295" s="121">
        <f t="shared" si="33"/>
        <v>8</v>
      </c>
      <c r="AB295" s="121">
        <f t="shared" si="34"/>
        <v>0</v>
      </c>
      <c r="AC295" s="121">
        <f t="shared" si="35"/>
        <v>0</v>
      </c>
    </row>
    <row r="296" spans="1:31" ht="35.25" customHeight="1" x14ac:dyDescent="0.25">
      <c r="A296" s="89" t="s">
        <v>225</v>
      </c>
      <c r="B296" s="94" t="s">
        <v>42</v>
      </c>
      <c r="C296" s="91" t="s">
        <v>98</v>
      </c>
      <c r="D296" s="91" t="s">
        <v>203</v>
      </c>
      <c r="E296" s="122" t="s">
        <v>7185</v>
      </c>
      <c r="F296" s="92" t="s">
        <v>243</v>
      </c>
      <c r="G296" s="92" t="s">
        <v>99</v>
      </c>
      <c r="H296" s="92" t="s">
        <v>10522</v>
      </c>
      <c r="I296" s="162" t="s">
        <v>10520</v>
      </c>
      <c r="J296" s="96" t="s">
        <v>2178</v>
      </c>
      <c r="K296" s="95"/>
      <c r="L296" s="96"/>
      <c r="M296" s="95"/>
      <c r="N296" s="94" t="s">
        <v>2608</v>
      </c>
      <c r="O296" s="94" t="s">
        <v>245</v>
      </c>
      <c r="P296" s="94" t="s">
        <v>2180</v>
      </c>
      <c r="Q296" s="98" t="s">
        <v>10521</v>
      </c>
      <c r="R296" s="98" t="s">
        <v>12389</v>
      </c>
      <c r="S296" s="99" t="s">
        <v>280</v>
      </c>
      <c r="T296" s="94" t="s">
        <v>294</v>
      </c>
      <c r="U296" s="120"/>
      <c r="V296" s="120"/>
      <c r="W296" s="100" t="str">
        <f>VLOOKUP(TRIM(X296),X10:Y92,2,FALSE)</f>
        <v>Tao</v>
      </c>
      <c r="X296" s="121" t="str">
        <f t="shared" si="30"/>
        <v>8.9</v>
      </c>
      <c r="Y296" s="124">
        <f t="shared" si="31"/>
        <v>0</v>
      </c>
      <c r="Z296" s="121">
        <f t="shared" si="32"/>
        <v>0</v>
      </c>
      <c r="AA296" s="121">
        <f t="shared" si="33"/>
        <v>31</v>
      </c>
      <c r="AB296" s="121">
        <f t="shared" si="34"/>
        <v>0</v>
      </c>
      <c r="AC296" s="121">
        <f t="shared" si="35"/>
        <v>0</v>
      </c>
    </row>
    <row r="297" spans="1:31" ht="35.25" customHeight="1" x14ac:dyDescent="0.25">
      <c r="A297" s="89" t="s">
        <v>225</v>
      </c>
      <c r="B297" s="94" t="s">
        <v>42</v>
      </c>
      <c r="C297" s="91" t="s">
        <v>98</v>
      </c>
      <c r="D297" s="91" t="s">
        <v>203</v>
      </c>
      <c r="E297" s="122" t="s">
        <v>7186</v>
      </c>
      <c r="F297" s="92" t="s">
        <v>243</v>
      </c>
      <c r="G297" s="92" t="s">
        <v>99</v>
      </c>
      <c r="H297" s="92" t="s">
        <v>10524</v>
      </c>
      <c r="I297" s="162" t="s">
        <v>293</v>
      </c>
      <c r="J297" s="96" t="s">
        <v>2178</v>
      </c>
      <c r="K297" s="95"/>
      <c r="L297" s="96"/>
      <c r="M297" s="95"/>
      <c r="N297" s="94" t="s">
        <v>2608</v>
      </c>
      <c r="O297" s="94" t="s">
        <v>245</v>
      </c>
      <c r="P297" s="94" t="s">
        <v>2180</v>
      </c>
      <c r="Q297" s="98" t="s">
        <v>10523</v>
      </c>
      <c r="R297" s="98" t="s">
        <v>12390</v>
      </c>
      <c r="S297" s="99" t="s">
        <v>270</v>
      </c>
      <c r="T297" s="94" t="s">
        <v>294</v>
      </c>
      <c r="U297" s="120"/>
      <c r="V297" s="120"/>
      <c r="W297" s="100" t="str">
        <f>VLOOKUP(TRIM(X297),X10:Y92,2,FALSE)</f>
        <v>Tao</v>
      </c>
      <c r="X297" s="121" t="str">
        <f t="shared" si="30"/>
        <v>8.9</v>
      </c>
      <c r="Y297" s="124">
        <f t="shared" si="31"/>
        <v>0</v>
      </c>
      <c r="Z297" s="121">
        <f t="shared" si="32"/>
        <v>0</v>
      </c>
      <c r="AA297" s="121">
        <f t="shared" si="33"/>
        <v>8</v>
      </c>
      <c r="AB297" s="121">
        <f t="shared" si="34"/>
        <v>0</v>
      </c>
      <c r="AC297" s="121">
        <f t="shared" si="35"/>
        <v>0</v>
      </c>
    </row>
    <row r="298" spans="1:31" ht="35.25" customHeight="1" x14ac:dyDescent="0.25">
      <c r="A298" s="89" t="s">
        <v>225</v>
      </c>
      <c r="B298" s="94" t="s">
        <v>42</v>
      </c>
      <c r="C298" s="91" t="s">
        <v>98</v>
      </c>
      <c r="D298" s="91" t="s">
        <v>203</v>
      </c>
      <c r="E298" s="122" t="s">
        <v>7187</v>
      </c>
      <c r="F298" s="92" t="s">
        <v>243</v>
      </c>
      <c r="G298" s="92" t="s">
        <v>99</v>
      </c>
      <c r="H298" s="92" t="s">
        <v>10526</v>
      </c>
      <c r="I298" s="162" t="s">
        <v>293</v>
      </c>
      <c r="J298" s="96" t="s">
        <v>2178</v>
      </c>
      <c r="K298" s="95"/>
      <c r="L298" s="96"/>
      <c r="M298" s="95"/>
      <c r="N298" s="94" t="s">
        <v>2608</v>
      </c>
      <c r="O298" s="94" t="s">
        <v>245</v>
      </c>
      <c r="P298" s="94" t="s">
        <v>2180</v>
      </c>
      <c r="Q298" s="98" t="s">
        <v>10525</v>
      </c>
      <c r="R298" s="98" t="s">
        <v>12391</v>
      </c>
      <c r="S298" s="99" t="s">
        <v>235</v>
      </c>
      <c r="T298" s="94" t="s">
        <v>294</v>
      </c>
      <c r="U298" s="120"/>
      <c r="V298" s="120"/>
      <c r="W298" s="100" t="str">
        <f>VLOOKUP(TRIM(X298),X10:Y92,2,FALSE)</f>
        <v>Tao</v>
      </c>
      <c r="X298" s="121" t="str">
        <f t="shared" si="30"/>
        <v>8.9</v>
      </c>
      <c r="Y298" s="124">
        <f t="shared" si="31"/>
        <v>0</v>
      </c>
      <c r="Z298" s="121">
        <f t="shared" si="32"/>
        <v>0</v>
      </c>
      <c r="AA298" s="121">
        <f t="shared" si="33"/>
        <v>8</v>
      </c>
      <c r="AB298" s="121">
        <f t="shared" si="34"/>
        <v>0</v>
      </c>
      <c r="AC298" s="121">
        <f t="shared" si="35"/>
        <v>0</v>
      </c>
    </row>
    <row r="299" spans="1:31" ht="35.25" customHeight="1" x14ac:dyDescent="0.25">
      <c r="A299" s="89" t="s">
        <v>225</v>
      </c>
      <c r="B299" s="94" t="s">
        <v>42</v>
      </c>
      <c r="C299" s="91" t="s">
        <v>98</v>
      </c>
      <c r="D299" s="91" t="s">
        <v>203</v>
      </c>
      <c r="E299" s="122" t="s">
        <v>7188</v>
      </c>
      <c r="F299" s="92" t="s">
        <v>243</v>
      </c>
      <c r="G299" s="92" t="s">
        <v>99</v>
      </c>
      <c r="H299" s="92" t="s">
        <v>10528</v>
      </c>
      <c r="I299" s="162" t="s">
        <v>293</v>
      </c>
      <c r="J299" s="96" t="s">
        <v>2178</v>
      </c>
      <c r="K299" s="95"/>
      <c r="L299" s="96"/>
      <c r="M299" s="95"/>
      <c r="N299" s="94" t="s">
        <v>2608</v>
      </c>
      <c r="O299" s="94" t="s">
        <v>245</v>
      </c>
      <c r="P299" s="94" t="s">
        <v>2180</v>
      </c>
      <c r="Q299" s="98" t="s">
        <v>10527</v>
      </c>
      <c r="R299" s="98" t="s">
        <v>12392</v>
      </c>
      <c r="S299" s="99" t="s">
        <v>280</v>
      </c>
      <c r="T299" s="94" t="s">
        <v>294</v>
      </c>
      <c r="U299" s="120"/>
      <c r="V299" s="120"/>
      <c r="W299" s="100" t="str">
        <f>VLOOKUP(TRIM(X299),X10:Y92,2,FALSE)</f>
        <v>Tao</v>
      </c>
      <c r="X299" s="121" t="str">
        <f t="shared" si="30"/>
        <v>8.9</v>
      </c>
      <c r="Y299" s="124">
        <f t="shared" si="31"/>
        <v>0</v>
      </c>
      <c r="Z299" s="121">
        <f t="shared" si="32"/>
        <v>0</v>
      </c>
      <c r="AA299" s="121">
        <f t="shared" si="33"/>
        <v>8</v>
      </c>
      <c r="AB299" s="121">
        <f t="shared" si="34"/>
        <v>0</v>
      </c>
      <c r="AC299" s="121">
        <f t="shared" si="35"/>
        <v>0</v>
      </c>
    </row>
    <row r="300" spans="1:31" ht="35.25" customHeight="1" x14ac:dyDescent="0.25">
      <c r="A300" s="89" t="s">
        <v>225</v>
      </c>
      <c r="B300" s="94" t="s">
        <v>42</v>
      </c>
      <c r="C300" s="91" t="s">
        <v>98</v>
      </c>
      <c r="D300" s="91" t="s">
        <v>203</v>
      </c>
      <c r="E300" s="122" t="s">
        <v>7189</v>
      </c>
      <c r="F300" s="92" t="s">
        <v>243</v>
      </c>
      <c r="G300" s="92" t="s">
        <v>99</v>
      </c>
      <c r="H300" s="92" t="s">
        <v>10530</v>
      </c>
      <c r="I300" s="162" t="s">
        <v>293</v>
      </c>
      <c r="J300" s="96" t="s">
        <v>2178</v>
      </c>
      <c r="K300" s="95"/>
      <c r="L300" s="96"/>
      <c r="M300" s="95"/>
      <c r="N300" s="94" t="s">
        <v>2608</v>
      </c>
      <c r="O300" s="94" t="s">
        <v>245</v>
      </c>
      <c r="P300" s="94" t="s">
        <v>2180</v>
      </c>
      <c r="Q300" s="98" t="s">
        <v>10529</v>
      </c>
      <c r="R300" s="98" t="s">
        <v>235</v>
      </c>
      <c r="S300" s="99" t="s">
        <v>235</v>
      </c>
      <c r="T300" s="94" t="s">
        <v>294</v>
      </c>
      <c r="U300" s="120"/>
      <c r="V300" s="120"/>
      <c r="W300" s="100" t="str">
        <f>VLOOKUP(TRIM(X300),X10:Y92,2,FALSE)</f>
        <v>Tao</v>
      </c>
      <c r="X300" s="121" t="str">
        <f t="shared" si="30"/>
        <v>8.9</v>
      </c>
      <c r="Y300" s="124">
        <f t="shared" si="31"/>
        <v>0</v>
      </c>
      <c r="Z300" s="121">
        <f t="shared" si="32"/>
        <v>0</v>
      </c>
      <c r="AA300" s="121">
        <f t="shared" si="33"/>
        <v>8</v>
      </c>
      <c r="AB300" s="121">
        <f t="shared" si="34"/>
        <v>0</v>
      </c>
      <c r="AC300" s="121">
        <f t="shared" si="35"/>
        <v>0</v>
      </c>
    </row>
    <row r="301" spans="1:31" ht="35.25" customHeight="1" x14ac:dyDescent="0.25">
      <c r="A301" s="89" t="s">
        <v>225</v>
      </c>
      <c r="B301" s="94" t="s">
        <v>42</v>
      </c>
      <c r="C301" s="91" t="s">
        <v>98</v>
      </c>
      <c r="D301" s="91" t="s">
        <v>203</v>
      </c>
      <c r="E301" s="122" t="s">
        <v>7190</v>
      </c>
      <c r="F301" s="92" t="s">
        <v>243</v>
      </c>
      <c r="G301" s="92" t="s">
        <v>99</v>
      </c>
      <c r="H301" s="92" t="s">
        <v>10531</v>
      </c>
      <c r="I301" s="162" t="s">
        <v>293</v>
      </c>
      <c r="J301" s="94" t="s">
        <v>2178</v>
      </c>
      <c r="K301" s="156"/>
      <c r="L301" s="94"/>
      <c r="M301" s="156"/>
      <c r="N301" s="94" t="s">
        <v>2608</v>
      </c>
      <c r="O301" s="94" t="s">
        <v>245</v>
      </c>
      <c r="P301" s="94" t="s">
        <v>2180</v>
      </c>
      <c r="Q301" s="98" t="s">
        <v>9577</v>
      </c>
      <c r="R301" s="98" t="s">
        <v>12393</v>
      </c>
      <c r="S301" s="99" t="s">
        <v>280</v>
      </c>
      <c r="T301" s="94" t="s">
        <v>294</v>
      </c>
      <c r="U301" s="120"/>
      <c r="V301" s="120"/>
      <c r="W301" s="100" t="str">
        <f>VLOOKUP(TRIM(X301),X10:Y92,2,FALSE)</f>
        <v>Tao</v>
      </c>
      <c r="X301" s="121" t="str">
        <f t="shared" si="30"/>
        <v>8.9</v>
      </c>
      <c r="Y301" s="124">
        <f t="shared" si="31"/>
        <v>0</v>
      </c>
      <c r="Z301" s="121">
        <f t="shared" si="32"/>
        <v>0</v>
      </c>
      <c r="AA301" s="121">
        <f t="shared" si="33"/>
        <v>8</v>
      </c>
      <c r="AB301" s="121">
        <f t="shared" si="34"/>
        <v>0</v>
      </c>
      <c r="AC301" s="121">
        <f t="shared" si="35"/>
        <v>0</v>
      </c>
    </row>
    <row r="302" spans="1:31" ht="35.25" customHeight="1" x14ac:dyDescent="0.25">
      <c r="A302" s="89" t="s">
        <v>225</v>
      </c>
      <c r="B302" s="94" t="s">
        <v>42</v>
      </c>
      <c r="C302" s="91" t="s">
        <v>98</v>
      </c>
      <c r="D302" s="91" t="s">
        <v>203</v>
      </c>
      <c r="E302" s="122" t="s">
        <v>7191</v>
      </c>
      <c r="F302" s="92" t="s">
        <v>243</v>
      </c>
      <c r="G302" s="92" t="s">
        <v>99</v>
      </c>
      <c r="H302" s="92" t="s">
        <v>10533</v>
      </c>
      <c r="I302" s="162" t="s">
        <v>293</v>
      </c>
      <c r="J302" s="96" t="s">
        <v>2178</v>
      </c>
      <c r="K302" s="95"/>
      <c r="L302" s="96"/>
      <c r="M302" s="95"/>
      <c r="N302" s="94" t="s">
        <v>2608</v>
      </c>
      <c r="O302" s="94" t="s">
        <v>245</v>
      </c>
      <c r="P302" s="94" t="s">
        <v>2180</v>
      </c>
      <c r="Q302" s="98" t="s">
        <v>10532</v>
      </c>
      <c r="R302" s="98" t="s">
        <v>235</v>
      </c>
      <c r="S302" s="99" t="s">
        <v>235</v>
      </c>
      <c r="T302" s="94" t="s">
        <v>294</v>
      </c>
      <c r="U302" s="120"/>
      <c r="V302" s="120"/>
      <c r="W302" s="100" t="str">
        <f>VLOOKUP(TRIM(X302),X10:Y92,2,FALSE)</f>
        <v>Tao</v>
      </c>
      <c r="X302" s="121" t="str">
        <f t="shared" si="30"/>
        <v>8.9</v>
      </c>
      <c r="Y302" s="124">
        <f t="shared" si="31"/>
        <v>0</v>
      </c>
      <c r="Z302" s="121">
        <f t="shared" si="32"/>
        <v>0</v>
      </c>
      <c r="AA302" s="121">
        <f t="shared" si="33"/>
        <v>8</v>
      </c>
      <c r="AB302" s="121">
        <f t="shared" si="34"/>
        <v>0</v>
      </c>
      <c r="AC302" s="121">
        <f t="shared" si="35"/>
        <v>0</v>
      </c>
    </row>
    <row r="303" spans="1:31" ht="35.25" customHeight="1" x14ac:dyDescent="0.25">
      <c r="A303" s="89" t="s">
        <v>225</v>
      </c>
      <c r="B303" s="94" t="s">
        <v>42</v>
      </c>
      <c r="C303" s="91" t="s">
        <v>98</v>
      </c>
      <c r="D303" s="91" t="s">
        <v>203</v>
      </c>
      <c r="E303" s="122" t="s">
        <v>7192</v>
      </c>
      <c r="F303" s="92" t="s">
        <v>243</v>
      </c>
      <c r="G303" s="92" t="s">
        <v>99</v>
      </c>
      <c r="H303" s="92" t="s">
        <v>10535</v>
      </c>
      <c r="I303" s="162" t="s">
        <v>293</v>
      </c>
      <c r="J303" s="96" t="s">
        <v>2178</v>
      </c>
      <c r="K303" s="95"/>
      <c r="L303" s="96"/>
      <c r="M303" s="95"/>
      <c r="N303" s="94" t="s">
        <v>2608</v>
      </c>
      <c r="O303" s="94" t="s">
        <v>245</v>
      </c>
      <c r="P303" s="94" t="s">
        <v>2180</v>
      </c>
      <c r="Q303" s="98" t="s">
        <v>10534</v>
      </c>
      <c r="R303" s="98" t="s">
        <v>12394</v>
      </c>
      <c r="S303" s="99" t="s">
        <v>280</v>
      </c>
      <c r="T303" s="94" t="s">
        <v>294</v>
      </c>
      <c r="U303" s="120"/>
      <c r="V303" s="120"/>
      <c r="W303" s="100" t="str">
        <f>VLOOKUP(TRIM(X303),X10:Y92,2,FALSE)</f>
        <v>Tao</v>
      </c>
      <c r="X303" s="121" t="str">
        <f t="shared" si="30"/>
        <v>8.9</v>
      </c>
      <c r="Y303" s="124">
        <f t="shared" si="31"/>
        <v>0</v>
      </c>
      <c r="Z303" s="121">
        <f t="shared" si="32"/>
        <v>0</v>
      </c>
      <c r="AA303" s="121">
        <f t="shared" si="33"/>
        <v>8</v>
      </c>
      <c r="AB303" s="121">
        <f t="shared" si="34"/>
        <v>0</v>
      </c>
      <c r="AC303" s="121">
        <f t="shared" si="35"/>
        <v>0</v>
      </c>
      <c r="AE303" s="1" t="s">
        <v>527</v>
      </c>
    </row>
    <row r="304" spans="1:31" ht="35.25" customHeight="1" x14ac:dyDescent="0.25">
      <c r="A304" s="89" t="s">
        <v>225</v>
      </c>
      <c r="B304" s="94" t="s">
        <v>11524</v>
      </c>
      <c r="C304" s="91" t="s">
        <v>98</v>
      </c>
      <c r="D304" s="91" t="s">
        <v>203</v>
      </c>
      <c r="E304" s="122" t="s">
        <v>7193</v>
      </c>
      <c r="F304" s="92" t="s">
        <v>252</v>
      </c>
      <c r="G304" s="92" t="s">
        <v>311</v>
      </c>
      <c r="H304" s="92" t="s">
        <v>9578</v>
      </c>
      <c r="I304" s="162" t="s">
        <v>293</v>
      </c>
      <c r="J304" s="96"/>
      <c r="K304" s="95"/>
      <c r="L304" s="96"/>
      <c r="M304" s="95"/>
      <c r="N304" s="94"/>
      <c r="O304" s="94"/>
      <c r="P304" s="94" t="s">
        <v>2180</v>
      </c>
      <c r="Q304" s="98" t="s">
        <v>9579</v>
      </c>
      <c r="R304" s="98" t="s">
        <v>12395</v>
      </c>
      <c r="S304" s="99" t="s">
        <v>280</v>
      </c>
      <c r="T304" s="94" t="s">
        <v>294</v>
      </c>
      <c r="U304" s="120"/>
      <c r="V304" s="120"/>
      <c r="W304" s="100" t="str">
        <f>VLOOKUP(TRIM(X304),X10:Y92,2,FALSE)</f>
        <v>Tao</v>
      </c>
      <c r="X304" s="121" t="str">
        <f t="shared" si="30"/>
        <v>8.9</v>
      </c>
      <c r="Y304" s="124">
        <f t="shared" si="31"/>
        <v>0</v>
      </c>
      <c r="Z304" s="121">
        <f t="shared" si="32"/>
        <v>0</v>
      </c>
      <c r="AA304" s="121">
        <f t="shared" si="33"/>
        <v>8</v>
      </c>
      <c r="AB304" s="121">
        <f t="shared" si="34"/>
        <v>0</v>
      </c>
      <c r="AC304" s="121">
        <f t="shared" si="35"/>
        <v>0</v>
      </c>
    </row>
    <row r="305" spans="1:31" ht="35.25" customHeight="1" x14ac:dyDescent="0.25">
      <c r="A305" s="89" t="s">
        <v>225</v>
      </c>
      <c r="B305" s="94" t="s">
        <v>42</v>
      </c>
      <c r="C305" s="91" t="s">
        <v>98</v>
      </c>
      <c r="D305" s="91" t="s">
        <v>203</v>
      </c>
      <c r="E305" s="122" t="s">
        <v>7194</v>
      </c>
      <c r="F305" s="92" t="s">
        <v>243</v>
      </c>
      <c r="G305" s="92" t="s">
        <v>99</v>
      </c>
      <c r="H305" s="92" t="s">
        <v>10536</v>
      </c>
      <c r="I305" s="162" t="s">
        <v>293</v>
      </c>
      <c r="J305" s="96" t="s">
        <v>2178</v>
      </c>
      <c r="K305" s="95"/>
      <c r="L305" s="96"/>
      <c r="M305" s="95"/>
      <c r="N305" s="94" t="s">
        <v>2608</v>
      </c>
      <c r="O305" s="94" t="s">
        <v>245</v>
      </c>
      <c r="P305" s="94" t="s">
        <v>2180</v>
      </c>
      <c r="Q305" s="98" t="s">
        <v>9580</v>
      </c>
      <c r="R305" s="98" t="s">
        <v>235</v>
      </c>
      <c r="S305" s="99" t="s">
        <v>235</v>
      </c>
      <c r="T305" s="94" t="s">
        <v>294</v>
      </c>
      <c r="U305" s="120"/>
      <c r="V305" s="120"/>
      <c r="W305" s="100" t="str">
        <f>VLOOKUP(TRIM(X305),X10:Y92,2,FALSE)</f>
        <v>Tao</v>
      </c>
      <c r="X305" s="121" t="str">
        <f t="shared" si="30"/>
        <v>8.9</v>
      </c>
      <c r="Y305" s="124">
        <f t="shared" si="31"/>
        <v>0</v>
      </c>
      <c r="Z305" s="121">
        <f t="shared" si="32"/>
        <v>0</v>
      </c>
      <c r="AA305" s="121">
        <f t="shared" si="33"/>
        <v>8</v>
      </c>
      <c r="AB305" s="121">
        <f t="shared" si="34"/>
        <v>0</v>
      </c>
      <c r="AC305" s="121">
        <f t="shared" si="35"/>
        <v>0</v>
      </c>
    </row>
    <row r="306" spans="1:31" ht="35.25" customHeight="1" x14ac:dyDescent="0.25">
      <c r="A306" s="89" t="s">
        <v>225</v>
      </c>
      <c r="B306" s="94" t="s">
        <v>42</v>
      </c>
      <c r="C306" s="91" t="s">
        <v>98</v>
      </c>
      <c r="D306" s="91" t="s">
        <v>202</v>
      </c>
      <c r="E306" s="122" t="s">
        <v>7195</v>
      </c>
      <c r="F306" s="92" t="s">
        <v>243</v>
      </c>
      <c r="G306" s="92" t="s">
        <v>99</v>
      </c>
      <c r="H306" s="92" t="s">
        <v>10537</v>
      </c>
      <c r="I306" s="162" t="s">
        <v>293</v>
      </c>
      <c r="J306" s="96" t="s">
        <v>2408</v>
      </c>
      <c r="K306" s="95"/>
      <c r="L306" s="96"/>
      <c r="M306" s="95"/>
      <c r="N306" s="94" t="s">
        <v>2608</v>
      </c>
      <c r="O306" s="94" t="s">
        <v>245</v>
      </c>
      <c r="P306" s="94" t="s">
        <v>2409</v>
      </c>
      <c r="Q306" s="98" t="s">
        <v>9889</v>
      </c>
      <c r="R306" s="98" t="s">
        <v>12396</v>
      </c>
      <c r="S306" s="99" t="s">
        <v>280</v>
      </c>
      <c r="T306" s="94" t="s">
        <v>294</v>
      </c>
      <c r="U306" s="120"/>
      <c r="V306" s="120"/>
      <c r="W306" s="100" t="str">
        <f>VLOOKUP(TRIM(X306),X10:Y92,2,FALSE)</f>
        <v>Tao</v>
      </c>
      <c r="X306" s="121" t="str">
        <f t="shared" si="30"/>
        <v>8.8</v>
      </c>
      <c r="Y306" s="124">
        <f t="shared" si="31"/>
        <v>0</v>
      </c>
      <c r="Z306" s="121">
        <f t="shared" si="32"/>
        <v>0</v>
      </c>
      <c r="AA306" s="121">
        <f t="shared" si="33"/>
        <v>8</v>
      </c>
      <c r="AB306" s="121">
        <f t="shared" si="34"/>
        <v>0</v>
      </c>
      <c r="AC306" s="121">
        <f t="shared" si="35"/>
        <v>0</v>
      </c>
    </row>
    <row r="307" spans="1:31" ht="35.25" customHeight="1" x14ac:dyDescent="0.25">
      <c r="A307" s="89"/>
      <c r="B307" s="94" t="s">
        <v>42</v>
      </c>
      <c r="C307" s="91" t="s">
        <v>14</v>
      </c>
      <c r="D307" s="91" t="s">
        <v>93</v>
      </c>
      <c r="E307" s="122" t="s">
        <v>7196</v>
      </c>
      <c r="F307" s="92" t="s">
        <v>16</v>
      </c>
      <c r="G307" s="209" t="s">
        <v>99</v>
      </c>
      <c r="H307" s="209" t="s">
        <v>9581</v>
      </c>
      <c r="I307" s="210" t="s">
        <v>293</v>
      </c>
      <c r="J307" s="151" t="s">
        <v>106</v>
      </c>
      <c r="K307" s="152">
        <v>2628</v>
      </c>
      <c r="L307" s="151"/>
      <c r="M307" s="152" t="s">
        <v>108</v>
      </c>
      <c r="N307" s="151" t="s">
        <v>2840</v>
      </c>
      <c r="O307" s="151" t="s">
        <v>245</v>
      </c>
      <c r="P307" s="151" t="s">
        <v>2409</v>
      </c>
      <c r="Q307" s="211" t="s">
        <v>10258</v>
      </c>
      <c r="R307" s="211" t="s">
        <v>256</v>
      </c>
      <c r="S307" s="153"/>
      <c r="T307" s="94" t="s">
        <v>294</v>
      </c>
      <c r="U307" s="120"/>
      <c r="V307" s="120"/>
      <c r="W307" s="100" t="str">
        <f>VLOOKUP(TRIM(X307),X10:Y92,2,FALSE)</f>
        <v>Withdrawn</v>
      </c>
      <c r="X307" s="121" t="str">
        <f t="shared" si="30"/>
        <v>99</v>
      </c>
      <c r="Y307" s="124">
        <f t="shared" si="31"/>
        <v>0</v>
      </c>
      <c r="Z307" s="121">
        <f t="shared" si="32"/>
        <v>0</v>
      </c>
      <c r="AA307" s="121">
        <f t="shared" si="33"/>
        <v>8</v>
      </c>
      <c r="AB307" s="121">
        <f t="shared" si="34"/>
        <v>0</v>
      </c>
      <c r="AC307" s="121">
        <f t="shared" si="35"/>
        <v>0</v>
      </c>
      <c r="AD307" s="1" t="s">
        <v>526</v>
      </c>
    </row>
    <row r="308" spans="1:31" ht="35.25" customHeight="1" x14ac:dyDescent="0.25">
      <c r="A308" s="89" t="s">
        <v>225</v>
      </c>
      <c r="B308" s="94" t="s">
        <v>42</v>
      </c>
      <c r="C308" s="91" t="s">
        <v>98</v>
      </c>
      <c r="D308" s="91" t="s">
        <v>201</v>
      </c>
      <c r="E308" s="122" t="s">
        <v>7197</v>
      </c>
      <c r="F308" s="92" t="s">
        <v>243</v>
      </c>
      <c r="G308" s="92" t="s">
        <v>99</v>
      </c>
      <c r="H308" s="92" t="s">
        <v>10539</v>
      </c>
      <c r="I308" s="162" t="s">
        <v>2558</v>
      </c>
      <c r="J308" s="96" t="s">
        <v>2419</v>
      </c>
      <c r="K308" s="95"/>
      <c r="L308" s="96"/>
      <c r="M308" s="95"/>
      <c r="N308" s="94" t="s">
        <v>2608</v>
      </c>
      <c r="O308" s="94" t="s">
        <v>245</v>
      </c>
      <c r="P308" s="94" t="s">
        <v>2420</v>
      </c>
      <c r="Q308" s="98" t="s">
        <v>10538</v>
      </c>
      <c r="R308" s="98" t="s">
        <v>228</v>
      </c>
      <c r="S308" s="99" t="s">
        <v>228</v>
      </c>
      <c r="T308" s="94" t="s">
        <v>294</v>
      </c>
      <c r="U308" s="120"/>
      <c r="V308" s="120"/>
      <c r="W308" s="100" t="str">
        <f>VLOOKUP(TRIM(X308),X10:Y92,2,FALSE)</f>
        <v>Tao</v>
      </c>
      <c r="X308" s="121" t="str">
        <f t="shared" si="30"/>
        <v>8.7</v>
      </c>
      <c r="Y308" s="124">
        <f t="shared" si="31"/>
        <v>0</v>
      </c>
      <c r="Z308" s="121">
        <f t="shared" si="32"/>
        <v>0</v>
      </c>
      <c r="AA308" s="121">
        <f t="shared" si="33"/>
        <v>59</v>
      </c>
      <c r="AB308" s="121">
        <f t="shared" si="34"/>
        <v>0</v>
      </c>
      <c r="AC308" s="121">
        <f t="shared" si="35"/>
        <v>0</v>
      </c>
    </row>
    <row r="309" spans="1:31" ht="35.25" customHeight="1" x14ac:dyDescent="0.25">
      <c r="A309" s="89" t="s">
        <v>225</v>
      </c>
      <c r="B309" s="94" t="s">
        <v>42</v>
      </c>
      <c r="C309" s="91" t="s">
        <v>98</v>
      </c>
      <c r="D309" s="91" t="s">
        <v>201</v>
      </c>
      <c r="E309" s="122" t="s">
        <v>7198</v>
      </c>
      <c r="F309" s="92" t="s">
        <v>243</v>
      </c>
      <c r="G309" s="92" t="s">
        <v>99</v>
      </c>
      <c r="H309" s="92" t="s">
        <v>10541</v>
      </c>
      <c r="I309" s="162" t="s">
        <v>10520</v>
      </c>
      <c r="J309" s="96" t="s">
        <v>2419</v>
      </c>
      <c r="K309" s="95"/>
      <c r="L309" s="96"/>
      <c r="M309" s="95"/>
      <c r="N309" s="94" t="s">
        <v>2608</v>
      </c>
      <c r="O309" s="94" t="s">
        <v>245</v>
      </c>
      <c r="P309" s="94" t="s">
        <v>2420</v>
      </c>
      <c r="Q309" s="98" t="s">
        <v>10540</v>
      </c>
      <c r="R309" s="98" t="s">
        <v>12397</v>
      </c>
      <c r="S309" s="99" t="s">
        <v>280</v>
      </c>
      <c r="T309" s="94" t="s">
        <v>294</v>
      </c>
      <c r="U309" s="120"/>
      <c r="V309" s="120"/>
      <c r="W309" s="100" t="str">
        <f>VLOOKUP(TRIM(X309),X10:Y92,2,FALSE)</f>
        <v>Tao</v>
      </c>
      <c r="X309" s="121" t="str">
        <f t="shared" si="30"/>
        <v>8.7</v>
      </c>
      <c r="Y309" s="124">
        <f t="shared" si="31"/>
        <v>0</v>
      </c>
      <c r="Z309" s="121">
        <f t="shared" si="32"/>
        <v>0</v>
      </c>
      <c r="AA309" s="121">
        <f t="shared" si="33"/>
        <v>31</v>
      </c>
      <c r="AB309" s="121">
        <f t="shared" si="34"/>
        <v>0</v>
      </c>
      <c r="AC309" s="121">
        <f t="shared" si="35"/>
        <v>0</v>
      </c>
      <c r="AD309" s="1" t="s">
        <v>526</v>
      </c>
    </row>
    <row r="310" spans="1:31" ht="35.25" customHeight="1" x14ac:dyDescent="0.25">
      <c r="A310" s="89" t="s">
        <v>225</v>
      </c>
      <c r="B310" s="94" t="s">
        <v>11506</v>
      </c>
      <c r="C310" s="91" t="s">
        <v>98</v>
      </c>
      <c r="D310" s="91" t="s">
        <v>199</v>
      </c>
      <c r="E310" s="122" t="s">
        <v>7199</v>
      </c>
      <c r="F310" s="92" t="s">
        <v>271</v>
      </c>
      <c r="G310" s="92" t="s">
        <v>99</v>
      </c>
      <c r="H310" s="92" t="s">
        <v>9582</v>
      </c>
      <c r="I310" s="162" t="s">
        <v>9353</v>
      </c>
      <c r="J310" s="96"/>
      <c r="K310" s="95"/>
      <c r="L310" s="96"/>
      <c r="M310" s="95"/>
      <c r="N310" s="94"/>
      <c r="O310" s="94" t="s">
        <v>245</v>
      </c>
      <c r="P310" s="94" t="s">
        <v>2093</v>
      </c>
      <c r="Q310" s="98" t="s">
        <v>11505</v>
      </c>
      <c r="R310" s="98" t="s">
        <v>12398</v>
      </c>
      <c r="S310" s="99" t="s">
        <v>280</v>
      </c>
      <c r="T310" s="94" t="s">
        <v>294</v>
      </c>
      <c r="U310" s="120"/>
      <c r="V310" s="120"/>
      <c r="W310" s="100" t="str">
        <f>VLOOKUP(TRIM(X310),X10:Y92,2,FALSE)</f>
        <v>Puneet</v>
      </c>
      <c r="X310" s="121" t="str">
        <f t="shared" si="30"/>
        <v>8.5</v>
      </c>
      <c r="Y310" s="124">
        <f t="shared" si="31"/>
        <v>0</v>
      </c>
      <c r="Z310" s="121">
        <f t="shared" si="32"/>
        <v>0</v>
      </c>
      <c r="AA310" s="121">
        <f t="shared" si="33"/>
        <v>13</v>
      </c>
      <c r="AB310" s="121">
        <f t="shared" si="34"/>
        <v>0</v>
      </c>
      <c r="AC310" s="121">
        <f t="shared" si="35"/>
        <v>0</v>
      </c>
    </row>
    <row r="311" spans="1:31" ht="35.25" customHeight="1" x14ac:dyDescent="0.25">
      <c r="A311" s="89" t="s">
        <v>225</v>
      </c>
      <c r="B311" s="94" t="s">
        <v>3955</v>
      </c>
      <c r="C311" s="91" t="s">
        <v>98</v>
      </c>
      <c r="D311" s="91" t="s">
        <v>184</v>
      </c>
      <c r="E311" s="122" t="s">
        <v>7200</v>
      </c>
      <c r="F311" s="92" t="s">
        <v>16</v>
      </c>
      <c r="G311" s="92" t="s">
        <v>99</v>
      </c>
      <c r="H311" s="92" t="s">
        <v>10543</v>
      </c>
      <c r="I311" s="162" t="s">
        <v>257</v>
      </c>
      <c r="J311" s="96" t="s">
        <v>106</v>
      </c>
      <c r="K311" s="95">
        <v>2629</v>
      </c>
      <c r="L311" s="96"/>
      <c r="M311" s="95" t="s">
        <v>254</v>
      </c>
      <c r="N311" s="94" t="s">
        <v>2840</v>
      </c>
      <c r="O311" s="94" t="s">
        <v>245</v>
      </c>
      <c r="P311" s="94" t="s">
        <v>2156</v>
      </c>
      <c r="Q311" s="98" t="s">
        <v>10542</v>
      </c>
      <c r="R311" s="98" t="s">
        <v>235</v>
      </c>
      <c r="S311" s="99" t="s">
        <v>235</v>
      </c>
      <c r="T311" s="94" t="s">
        <v>259</v>
      </c>
      <c r="U311" s="120"/>
      <c r="V311" s="120"/>
      <c r="W311" s="100" t="str">
        <f>VLOOKUP(TRIM(X311),X10:Y92,2,FALSE)</f>
        <v>Andy</v>
      </c>
      <c r="X311" s="121" t="str">
        <f t="shared" si="30"/>
        <v>8.1</v>
      </c>
      <c r="Y311" s="124">
        <f t="shared" si="31"/>
        <v>0</v>
      </c>
      <c r="Z311" s="121">
        <f t="shared" si="32"/>
        <v>0</v>
      </c>
      <c r="AA311" s="121">
        <f t="shared" si="33"/>
        <v>10</v>
      </c>
      <c r="AB311" s="121">
        <f t="shared" si="34"/>
        <v>0</v>
      </c>
      <c r="AC311" s="121">
        <f t="shared" si="35"/>
        <v>0</v>
      </c>
      <c r="AE311" s="1" t="s">
        <v>527</v>
      </c>
    </row>
    <row r="312" spans="1:31" ht="35.25" customHeight="1" x14ac:dyDescent="0.25">
      <c r="A312" s="89" t="s">
        <v>225</v>
      </c>
      <c r="B312" s="94" t="s">
        <v>10546</v>
      </c>
      <c r="C312" s="91" t="s">
        <v>98</v>
      </c>
      <c r="D312" s="91" t="s">
        <v>184</v>
      </c>
      <c r="E312" s="122" t="s">
        <v>7201</v>
      </c>
      <c r="F312" s="92" t="s">
        <v>16</v>
      </c>
      <c r="G312" s="92" t="s">
        <v>99</v>
      </c>
      <c r="H312" s="92" t="s">
        <v>9583</v>
      </c>
      <c r="I312" s="162" t="s">
        <v>10544</v>
      </c>
      <c r="J312" s="96" t="s">
        <v>2155</v>
      </c>
      <c r="K312" s="95">
        <v>269</v>
      </c>
      <c r="L312" s="96"/>
      <c r="M312" s="95" t="s">
        <v>254</v>
      </c>
      <c r="N312" s="94" t="s">
        <v>2840</v>
      </c>
      <c r="O312" s="94" t="s">
        <v>245</v>
      </c>
      <c r="P312" s="94" t="s">
        <v>2156</v>
      </c>
      <c r="Q312" s="98" t="s">
        <v>10545</v>
      </c>
      <c r="R312" s="98" t="s">
        <v>12399</v>
      </c>
      <c r="S312" s="99" t="s">
        <v>280</v>
      </c>
      <c r="T312" s="94" t="s">
        <v>259</v>
      </c>
      <c r="U312" s="120"/>
      <c r="V312" s="120"/>
      <c r="W312" s="100" t="str">
        <f>VLOOKUP(TRIM(X312),X10:Y92,2,FALSE)</f>
        <v>Andy</v>
      </c>
      <c r="X312" s="121" t="str">
        <f t="shared" si="30"/>
        <v>8.1</v>
      </c>
      <c r="Y312" s="124">
        <f t="shared" si="31"/>
        <v>0</v>
      </c>
      <c r="Z312" s="121">
        <f t="shared" si="32"/>
        <v>0</v>
      </c>
      <c r="AA312" s="121">
        <f t="shared" si="33"/>
        <v>79</v>
      </c>
      <c r="AB312" s="121">
        <f t="shared" si="34"/>
        <v>0</v>
      </c>
      <c r="AC312" s="121">
        <f t="shared" si="35"/>
        <v>0</v>
      </c>
    </row>
    <row r="313" spans="1:31" ht="35.25" customHeight="1" x14ac:dyDescent="0.25">
      <c r="A313" s="89" t="s">
        <v>225</v>
      </c>
      <c r="B313" s="94" t="s">
        <v>62</v>
      </c>
      <c r="C313" s="91" t="s">
        <v>98</v>
      </c>
      <c r="D313" s="91" t="s">
        <v>184</v>
      </c>
      <c r="E313" s="122" t="s">
        <v>7202</v>
      </c>
      <c r="F313" s="92" t="s">
        <v>16</v>
      </c>
      <c r="G313" s="92" t="s">
        <v>99</v>
      </c>
      <c r="H313" s="92" t="s">
        <v>9584</v>
      </c>
      <c r="I313" s="162" t="s">
        <v>257</v>
      </c>
      <c r="J313" s="96" t="s">
        <v>2155</v>
      </c>
      <c r="K313" s="95">
        <v>270</v>
      </c>
      <c r="L313" s="96"/>
      <c r="M313" s="95" t="s">
        <v>254</v>
      </c>
      <c r="N313" s="94" t="s">
        <v>2840</v>
      </c>
      <c r="O313" s="94" t="s">
        <v>245</v>
      </c>
      <c r="P313" s="94" t="s">
        <v>2156</v>
      </c>
      <c r="Q313" s="98" t="s">
        <v>10547</v>
      </c>
      <c r="R313" s="98" t="s">
        <v>12400</v>
      </c>
      <c r="S313" s="99" t="s">
        <v>235</v>
      </c>
      <c r="T313" s="94" t="s">
        <v>259</v>
      </c>
      <c r="U313" s="120"/>
      <c r="V313" s="120"/>
      <c r="W313" s="100" t="str">
        <f>VLOOKUP(TRIM(X313),X10:Y92,2,FALSE)</f>
        <v>Andy</v>
      </c>
      <c r="X313" s="121" t="str">
        <f t="shared" si="30"/>
        <v>8.1</v>
      </c>
      <c r="Y313" s="124">
        <f t="shared" si="31"/>
        <v>0</v>
      </c>
      <c r="Z313" s="121">
        <f t="shared" si="32"/>
        <v>0</v>
      </c>
      <c r="AA313" s="121">
        <f t="shared" si="33"/>
        <v>10</v>
      </c>
      <c r="AB313" s="121">
        <f t="shared" si="34"/>
        <v>0</v>
      </c>
      <c r="AC313" s="121">
        <f t="shared" si="35"/>
        <v>0</v>
      </c>
      <c r="AD313" s="1" t="s">
        <v>526</v>
      </c>
    </row>
    <row r="314" spans="1:31" ht="35.25" customHeight="1" x14ac:dyDescent="0.25">
      <c r="A314" s="89" t="s">
        <v>225</v>
      </c>
      <c r="B314" s="94" t="s">
        <v>62</v>
      </c>
      <c r="C314" s="91" t="s">
        <v>98</v>
      </c>
      <c r="D314" s="91" t="s">
        <v>184</v>
      </c>
      <c r="E314" s="122" t="s">
        <v>7203</v>
      </c>
      <c r="F314" s="92" t="s">
        <v>16</v>
      </c>
      <c r="G314" s="92" t="s">
        <v>99</v>
      </c>
      <c r="H314" s="92" t="s">
        <v>9585</v>
      </c>
      <c r="I314" s="162" t="s">
        <v>257</v>
      </c>
      <c r="J314" s="96" t="s">
        <v>2155</v>
      </c>
      <c r="K314" s="95">
        <v>271</v>
      </c>
      <c r="L314" s="96"/>
      <c r="M314" s="95" t="s">
        <v>254</v>
      </c>
      <c r="N314" s="94" t="s">
        <v>2840</v>
      </c>
      <c r="O314" s="94" t="s">
        <v>245</v>
      </c>
      <c r="P314" s="94" t="s">
        <v>2156</v>
      </c>
      <c r="Q314" s="98" t="s">
        <v>10548</v>
      </c>
      <c r="R314" s="98" t="s">
        <v>12400</v>
      </c>
      <c r="S314" s="99" t="s">
        <v>235</v>
      </c>
      <c r="T314" s="94" t="s">
        <v>259</v>
      </c>
      <c r="U314" s="120"/>
      <c r="V314" s="120"/>
      <c r="W314" s="100" t="str">
        <f>VLOOKUP(TRIM(X314),X10:Y92,2,FALSE)</f>
        <v>Andy</v>
      </c>
      <c r="X314" s="121" t="str">
        <f t="shared" si="30"/>
        <v>8.1</v>
      </c>
      <c r="Y314" s="124">
        <f t="shared" si="31"/>
        <v>0</v>
      </c>
      <c r="Z314" s="121">
        <f t="shared" si="32"/>
        <v>0</v>
      </c>
      <c r="AA314" s="121">
        <f t="shared" si="33"/>
        <v>10</v>
      </c>
      <c r="AB314" s="121">
        <f t="shared" si="34"/>
        <v>0</v>
      </c>
      <c r="AC314" s="121">
        <f t="shared" si="35"/>
        <v>0</v>
      </c>
      <c r="AD314" s="1" t="s">
        <v>526</v>
      </c>
    </row>
    <row r="315" spans="1:31" ht="35.25" customHeight="1" x14ac:dyDescent="0.25">
      <c r="A315" s="89" t="s">
        <v>225</v>
      </c>
      <c r="B315" s="94" t="s">
        <v>42</v>
      </c>
      <c r="C315" s="91" t="s">
        <v>98</v>
      </c>
      <c r="D315" s="91" t="s">
        <v>203</v>
      </c>
      <c r="E315" s="122" t="s">
        <v>7204</v>
      </c>
      <c r="F315" s="92" t="s">
        <v>252</v>
      </c>
      <c r="G315" s="92" t="s">
        <v>311</v>
      </c>
      <c r="H315" s="92" t="s">
        <v>10549</v>
      </c>
      <c r="I315" s="162" t="s">
        <v>2174</v>
      </c>
      <c r="J315" s="96" t="s">
        <v>2178</v>
      </c>
      <c r="K315" s="95"/>
      <c r="L315" s="96"/>
      <c r="M315" s="95"/>
      <c r="N315" s="94"/>
      <c r="O315" s="94" t="s">
        <v>245</v>
      </c>
      <c r="P315" s="94" t="s">
        <v>2180</v>
      </c>
      <c r="Q315" s="98" t="s">
        <v>9586</v>
      </c>
      <c r="R315" s="98" t="s">
        <v>228</v>
      </c>
      <c r="S315" s="99" t="s">
        <v>228</v>
      </c>
      <c r="T315" s="94" t="s">
        <v>2175</v>
      </c>
      <c r="U315" s="120"/>
      <c r="V315" s="120"/>
      <c r="W315" s="100" t="str">
        <f>VLOOKUP(TRIM(X315),X10:Y92,2,FALSE)</f>
        <v>Tao</v>
      </c>
      <c r="X315" s="121" t="str">
        <f t="shared" si="30"/>
        <v>8.9</v>
      </c>
      <c r="Y315" s="124">
        <f t="shared" si="31"/>
        <v>0</v>
      </c>
      <c r="Z315" s="121">
        <f t="shared" si="32"/>
        <v>0</v>
      </c>
      <c r="AA315" s="121">
        <f t="shared" si="33"/>
        <v>16</v>
      </c>
      <c r="AB315" s="121">
        <f t="shared" si="34"/>
        <v>0</v>
      </c>
      <c r="AC315" s="121">
        <f t="shared" si="35"/>
        <v>0</v>
      </c>
      <c r="AD315" s="1" t="s">
        <v>526</v>
      </c>
    </row>
    <row r="316" spans="1:31" ht="35.25" customHeight="1" x14ac:dyDescent="0.25">
      <c r="A316" s="89" t="s">
        <v>225</v>
      </c>
      <c r="B316" s="94" t="s">
        <v>4361</v>
      </c>
      <c r="C316" s="91" t="s">
        <v>98</v>
      </c>
      <c r="D316" s="91" t="s">
        <v>223</v>
      </c>
      <c r="E316" s="122" t="s">
        <v>7205</v>
      </c>
      <c r="F316" s="92" t="s">
        <v>15</v>
      </c>
      <c r="G316" s="92" t="s">
        <v>99</v>
      </c>
      <c r="H316" s="92" t="s">
        <v>9587</v>
      </c>
      <c r="I316" s="162" t="s">
        <v>274</v>
      </c>
      <c r="J316" s="94" t="s">
        <v>106</v>
      </c>
      <c r="K316" s="156">
        <v>2630</v>
      </c>
      <c r="L316" s="94"/>
      <c r="M316" s="156" t="s">
        <v>108</v>
      </c>
      <c r="N316" s="94" t="s">
        <v>2840</v>
      </c>
      <c r="O316" s="94" t="s">
        <v>245</v>
      </c>
      <c r="P316" s="94" t="s">
        <v>550</v>
      </c>
      <c r="Q316" s="98" t="s">
        <v>10550</v>
      </c>
      <c r="R316" s="98" t="s">
        <v>226</v>
      </c>
      <c r="S316" s="99" t="s">
        <v>5406</v>
      </c>
      <c r="T316" s="94" t="s">
        <v>3076</v>
      </c>
      <c r="U316" s="120"/>
      <c r="V316" s="120"/>
      <c r="W316" s="100" t="str">
        <f>VLOOKUP(TRIM(X316),X10:Y92,2,FALSE)</f>
        <v>Puneet</v>
      </c>
      <c r="X316" s="121" t="str">
        <f t="shared" si="30"/>
        <v>8.14</v>
      </c>
      <c r="Y316" s="124">
        <f t="shared" si="31"/>
        <v>1</v>
      </c>
      <c r="Z316" s="121">
        <f t="shared" si="32"/>
        <v>0</v>
      </c>
      <c r="AA316" s="121">
        <f t="shared" si="33"/>
        <v>26</v>
      </c>
      <c r="AB316" s="121">
        <f t="shared" si="34"/>
        <v>0</v>
      </c>
      <c r="AC316" s="121">
        <f t="shared" si="35"/>
        <v>0</v>
      </c>
    </row>
    <row r="317" spans="1:31" ht="35.25" customHeight="1" x14ac:dyDescent="0.25">
      <c r="A317" s="89" t="s">
        <v>225</v>
      </c>
      <c r="B317" s="94" t="s">
        <v>67</v>
      </c>
      <c r="C317" s="91" t="s">
        <v>98</v>
      </c>
      <c r="D317" s="91" t="s">
        <v>223</v>
      </c>
      <c r="E317" s="122" t="s">
        <v>7206</v>
      </c>
      <c r="F317" s="92" t="s">
        <v>16</v>
      </c>
      <c r="G317" s="92" t="s">
        <v>99</v>
      </c>
      <c r="H317" s="92" t="s">
        <v>9588</v>
      </c>
      <c r="I317" s="162" t="s">
        <v>274</v>
      </c>
      <c r="J317" s="96" t="s">
        <v>296</v>
      </c>
      <c r="K317" s="95">
        <v>161</v>
      </c>
      <c r="L317" s="96"/>
      <c r="M317" s="95" t="s">
        <v>254</v>
      </c>
      <c r="N317" s="94" t="s">
        <v>2840</v>
      </c>
      <c r="O317" s="94" t="s">
        <v>245</v>
      </c>
      <c r="P317" s="94" t="s">
        <v>550</v>
      </c>
      <c r="Q317" s="98" t="s">
        <v>10551</v>
      </c>
      <c r="R317" s="98" t="s">
        <v>12401</v>
      </c>
      <c r="S317" s="99" t="s">
        <v>280</v>
      </c>
      <c r="T317" s="94" t="s">
        <v>3076</v>
      </c>
      <c r="U317" s="120"/>
      <c r="V317" s="120"/>
      <c r="W317" s="100" t="str">
        <f>VLOOKUP(TRIM(X317),X10:Y92,2,FALSE)</f>
        <v>Puneet</v>
      </c>
      <c r="X317" s="121" t="str">
        <f t="shared" si="30"/>
        <v>8.14</v>
      </c>
      <c r="Y317" s="124">
        <f t="shared" si="31"/>
        <v>0</v>
      </c>
      <c r="Z317" s="121">
        <f t="shared" si="32"/>
        <v>0</v>
      </c>
      <c r="AA317" s="121">
        <f t="shared" si="33"/>
        <v>26</v>
      </c>
      <c r="AB317" s="121">
        <f t="shared" si="34"/>
        <v>0</v>
      </c>
      <c r="AC317" s="121">
        <f t="shared" si="35"/>
        <v>0</v>
      </c>
    </row>
    <row r="318" spans="1:31" ht="37.15" customHeight="1" x14ac:dyDescent="0.25">
      <c r="A318" s="89" t="s">
        <v>225</v>
      </c>
      <c r="B318" s="94" t="s">
        <v>10553</v>
      </c>
      <c r="C318" s="91" t="s">
        <v>98</v>
      </c>
      <c r="D318" s="91" t="s">
        <v>223</v>
      </c>
      <c r="E318" s="122" t="s">
        <v>7207</v>
      </c>
      <c r="F318" s="92" t="s">
        <v>16</v>
      </c>
      <c r="G318" s="92" t="s">
        <v>99</v>
      </c>
      <c r="H318" s="92" t="s">
        <v>9589</v>
      </c>
      <c r="I318" s="162" t="s">
        <v>274</v>
      </c>
      <c r="J318" s="96" t="s">
        <v>296</v>
      </c>
      <c r="K318" s="95">
        <v>162</v>
      </c>
      <c r="L318" s="96"/>
      <c r="M318" s="95" t="s">
        <v>107</v>
      </c>
      <c r="N318" s="94" t="s">
        <v>2840</v>
      </c>
      <c r="O318" s="94" t="s">
        <v>245</v>
      </c>
      <c r="P318" s="94" t="s">
        <v>550</v>
      </c>
      <c r="Q318" s="98" t="s">
        <v>10552</v>
      </c>
      <c r="R318" s="98" t="s">
        <v>228</v>
      </c>
      <c r="S318" s="99" t="s">
        <v>228</v>
      </c>
      <c r="T318" s="94" t="s">
        <v>3076</v>
      </c>
      <c r="U318" s="120"/>
      <c r="V318" s="120"/>
      <c r="W318" s="100" t="str">
        <f>VLOOKUP(TRIM(X318),X10:Y92,2,FALSE)</f>
        <v>Puneet</v>
      </c>
      <c r="X318" s="121" t="str">
        <f t="shared" si="30"/>
        <v>8.14</v>
      </c>
      <c r="Y318" s="124">
        <f t="shared" si="31"/>
        <v>0</v>
      </c>
      <c r="Z318" s="121">
        <f t="shared" si="32"/>
        <v>0</v>
      </c>
      <c r="AA318" s="121">
        <f t="shared" si="33"/>
        <v>26</v>
      </c>
      <c r="AB318" s="121">
        <f t="shared" si="34"/>
        <v>0</v>
      </c>
      <c r="AC318" s="121">
        <f t="shared" si="35"/>
        <v>0</v>
      </c>
    </row>
    <row r="319" spans="1:31" ht="35.25" customHeight="1" x14ac:dyDescent="0.25">
      <c r="A319" s="89" t="s">
        <v>225</v>
      </c>
      <c r="B319" s="94" t="s">
        <v>4277</v>
      </c>
      <c r="C319" s="91" t="s">
        <v>98</v>
      </c>
      <c r="D319" s="91" t="s">
        <v>204</v>
      </c>
      <c r="E319" s="122" t="s">
        <v>7208</v>
      </c>
      <c r="F319" s="92" t="s">
        <v>16</v>
      </c>
      <c r="G319" s="92" t="s">
        <v>99</v>
      </c>
      <c r="H319" s="92" t="s">
        <v>9590</v>
      </c>
      <c r="I319" s="162" t="s">
        <v>110</v>
      </c>
      <c r="J319" s="96" t="s">
        <v>106</v>
      </c>
      <c r="K319" s="95">
        <v>2631</v>
      </c>
      <c r="L319" s="96"/>
      <c r="M319" s="95" t="s">
        <v>254</v>
      </c>
      <c r="N319" s="94" t="s">
        <v>2840</v>
      </c>
      <c r="O319" s="94" t="s">
        <v>245</v>
      </c>
      <c r="P319" s="94" t="s">
        <v>2152</v>
      </c>
      <c r="Q319" s="98" t="s">
        <v>10554</v>
      </c>
      <c r="R319" s="98" t="s">
        <v>228</v>
      </c>
      <c r="S319" s="99" t="s">
        <v>228</v>
      </c>
      <c r="T319" s="94" t="s">
        <v>262</v>
      </c>
      <c r="U319" s="120"/>
      <c r="V319" s="120"/>
      <c r="W319" s="100" t="str">
        <f>VLOOKUP(TRIM(X319),X10:Y92,2,FALSE)</f>
        <v>Puneet</v>
      </c>
      <c r="X319" s="121" t="str">
        <f t="shared" si="30"/>
        <v>8.10</v>
      </c>
      <c r="Y319" s="124">
        <f t="shared" si="31"/>
        <v>0</v>
      </c>
      <c r="Z319" s="121">
        <f t="shared" si="32"/>
        <v>0</v>
      </c>
      <c r="AA319" s="121">
        <f t="shared" si="33"/>
        <v>5</v>
      </c>
      <c r="AB319" s="121">
        <f t="shared" si="34"/>
        <v>0</v>
      </c>
      <c r="AC319" s="121">
        <f t="shared" si="35"/>
        <v>0</v>
      </c>
    </row>
    <row r="320" spans="1:31" ht="37.15" customHeight="1" x14ac:dyDescent="0.25">
      <c r="A320" s="89" t="s">
        <v>225</v>
      </c>
      <c r="B320" s="94" t="s">
        <v>10557</v>
      </c>
      <c r="C320" s="91" t="s">
        <v>98</v>
      </c>
      <c r="D320" s="91" t="s">
        <v>184</v>
      </c>
      <c r="E320" s="122" t="s">
        <v>7209</v>
      </c>
      <c r="F320" s="92" t="s">
        <v>16</v>
      </c>
      <c r="G320" s="92" t="s">
        <v>99</v>
      </c>
      <c r="H320" s="92" t="s">
        <v>10558</v>
      </c>
      <c r="I320" s="162" t="s">
        <v>10555</v>
      </c>
      <c r="J320" s="96" t="s">
        <v>2155</v>
      </c>
      <c r="K320" s="95">
        <v>272</v>
      </c>
      <c r="L320" s="96"/>
      <c r="M320" s="95" t="s">
        <v>2464</v>
      </c>
      <c r="N320" s="94" t="s">
        <v>2840</v>
      </c>
      <c r="O320" s="94" t="s">
        <v>245</v>
      </c>
      <c r="P320" s="94" t="s">
        <v>2156</v>
      </c>
      <c r="Q320" s="98" t="s">
        <v>10556</v>
      </c>
      <c r="R320" s="98" t="s">
        <v>12402</v>
      </c>
      <c r="S320" s="99" t="s">
        <v>280</v>
      </c>
      <c r="T320" s="94" t="s">
        <v>312</v>
      </c>
      <c r="U320" s="120"/>
      <c r="V320" s="120"/>
      <c r="W320" s="100" t="str">
        <f>VLOOKUP(TRIM(X320),X10:Y92,2,FALSE)</f>
        <v>Andy</v>
      </c>
      <c r="X320" s="121" t="str">
        <f t="shared" si="30"/>
        <v>8.1</v>
      </c>
      <c r="Y320" s="124">
        <f t="shared" si="31"/>
        <v>0</v>
      </c>
      <c r="Z320" s="121">
        <f t="shared" si="32"/>
        <v>0</v>
      </c>
      <c r="AA320" s="121">
        <f t="shared" si="33"/>
        <v>7</v>
      </c>
      <c r="AB320" s="121">
        <f t="shared" si="34"/>
        <v>0</v>
      </c>
      <c r="AC320" s="121">
        <f t="shared" si="35"/>
        <v>0</v>
      </c>
    </row>
    <row r="321" spans="1:29" ht="35.25" customHeight="1" x14ac:dyDescent="0.25">
      <c r="A321" s="89" t="s">
        <v>225</v>
      </c>
      <c r="B321" s="94" t="s">
        <v>42</v>
      </c>
      <c r="C321" s="91" t="s">
        <v>98</v>
      </c>
      <c r="D321" s="91" t="s">
        <v>200</v>
      </c>
      <c r="E321" s="122" t="s">
        <v>7210</v>
      </c>
      <c r="F321" s="92" t="s">
        <v>252</v>
      </c>
      <c r="G321" s="92" t="s">
        <v>39</v>
      </c>
      <c r="H321" s="92" t="s">
        <v>10561</v>
      </c>
      <c r="I321" s="162" t="s">
        <v>10559</v>
      </c>
      <c r="J321" s="96"/>
      <c r="K321" s="95"/>
      <c r="L321" s="96"/>
      <c r="M321" s="95"/>
      <c r="N321" s="94"/>
      <c r="O321" s="94" t="s">
        <v>245</v>
      </c>
      <c r="P321" s="94"/>
      <c r="Q321" s="98" t="s">
        <v>10560</v>
      </c>
      <c r="R321" s="98" t="s">
        <v>228</v>
      </c>
      <c r="S321" s="99" t="s">
        <v>228</v>
      </c>
      <c r="T321" s="94" t="s">
        <v>325</v>
      </c>
      <c r="U321" s="120"/>
      <c r="V321" s="120"/>
      <c r="W321" s="100" t="str">
        <f>VLOOKUP(TRIM(X321),X10:Y92,2,FALSE)</f>
        <v>Andy</v>
      </c>
      <c r="X321" s="121" t="str">
        <f t="shared" si="30"/>
        <v>8.6</v>
      </c>
      <c r="Y321" s="124">
        <f t="shared" si="31"/>
        <v>0</v>
      </c>
      <c r="Z321" s="121">
        <f t="shared" si="32"/>
        <v>0</v>
      </c>
      <c r="AA321" s="121">
        <f t="shared" si="33"/>
        <v>51</v>
      </c>
      <c r="AB321" s="121">
        <f t="shared" si="34"/>
        <v>0</v>
      </c>
      <c r="AC321" s="121">
        <f t="shared" si="35"/>
        <v>0</v>
      </c>
    </row>
    <row r="322" spans="1:29" ht="35.25" customHeight="1" x14ac:dyDescent="0.25">
      <c r="A322" s="89" t="s">
        <v>225</v>
      </c>
      <c r="B322" s="94" t="s">
        <v>10563</v>
      </c>
      <c r="C322" s="91" t="s">
        <v>98</v>
      </c>
      <c r="D322" s="91" t="s">
        <v>200</v>
      </c>
      <c r="E322" s="122" t="s">
        <v>7211</v>
      </c>
      <c r="F322" s="92" t="s">
        <v>16</v>
      </c>
      <c r="G322" s="92" t="s">
        <v>99</v>
      </c>
      <c r="H322" s="92" t="s">
        <v>9591</v>
      </c>
      <c r="I322" s="162" t="s">
        <v>10559</v>
      </c>
      <c r="J322" s="96" t="s">
        <v>247</v>
      </c>
      <c r="K322" s="95">
        <v>2720</v>
      </c>
      <c r="L322" s="96"/>
      <c r="M322" s="95" t="s">
        <v>254</v>
      </c>
      <c r="N322" s="94" t="s">
        <v>2840</v>
      </c>
      <c r="O322" s="94" t="s">
        <v>245</v>
      </c>
      <c r="P322" s="94" t="s">
        <v>2170</v>
      </c>
      <c r="Q322" s="98" t="s">
        <v>10562</v>
      </c>
      <c r="R322" s="98" t="s">
        <v>12403</v>
      </c>
      <c r="S322" s="99" t="s">
        <v>280</v>
      </c>
      <c r="T322" s="94" t="s">
        <v>325</v>
      </c>
      <c r="U322" s="120"/>
      <c r="V322" s="120"/>
      <c r="W322" s="100" t="str">
        <f>VLOOKUP(TRIM(X322),X10:Y92,2,FALSE)</f>
        <v>Andy</v>
      </c>
      <c r="X322" s="121" t="str">
        <f t="shared" si="30"/>
        <v>8.6</v>
      </c>
      <c r="Y322" s="124">
        <f t="shared" si="31"/>
        <v>0</v>
      </c>
      <c r="Z322" s="121">
        <f t="shared" si="32"/>
        <v>0</v>
      </c>
      <c r="AA322" s="121">
        <f t="shared" si="33"/>
        <v>51</v>
      </c>
      <c r="AB322" s="121">
        <f t="shared" si="34"/>
        <v>0</v>
      </c>
      <c r="AC322" s="121">
        <f t="shared" si="35"/>
        <v>0</v>
      </c>
    </row>
    <row r="323" spans="1:29" ht="35.25" customHeight="1" x14ac:dyDescent="0.25">
      <c r="A323" s="89" t="s">
        <v>225</v>
      </c>
      <c r="B323" s="94" t="s">
        <v>10563</v>
      </c>
      <c r="C323" s="91" t="s">
        <v>98</v>
      </c>
      <c r="D323" s="91" t="s">
        <v>200</v>
      </c>
      <c r="E323" s="122" t="s">
        <v>7212</v>
      </c>
      <c r="F323" s="92" t="s">
        <v>16</v>
      </c>
      <c r="G323" s="92" t="s">
        <v>99</v>
      </c>
      <c r="H323" s="92" t="s">
        <v>9592</v>
      </c>
      <c r="I323" s="162" t="s">
        <v>10559</v>
      </c>
      <c r="J323" s="96" t="s">
        <v>247</v>
      </c>
      <c r="K323" s="95">
        <v>2721</v>
      </c>
      <c r="L323" s="96"/>
      <c r="M323" s="95" t="s">
        <v>254</v>
      </c>
      <c r="N323" s="94" t="s">
        <v>2840</v>
      </c>
      <c r="O323" s="94" t="s">
        <v>245</v>
      </c>
      <c r="P323" s="94" t="s">
        <v>2170</v>
      </c>
      <c r="Q323" s="98" t="s">
        <v>10564</v>
      </c>
      <c r="R323" s="98" t="s">
        <v>12404</v>
      </c>
      <c r="S323" s="99" t="s">
        <v>280</v>
      </c>
      <c r="T323" s="94" t="s">
        <v>325</v>
      </c>
      <c r="U323" s="120"/>
      <c r="V323" s="120"/>
      <c r="W323" s="100" t="str">
        <f>VLOOKUP(TRIM(X323),X10:Y92,2,FALSE)</f>
        <v>Andy</v>
      </c>
      <c r="X323" s="121" t="str">
        <f t="shared" si="30"/>
        <v>8.6</v>
      </c>
      <c r="Y323" s="124">
        <f t="shared" si="31"/>
        <v>0</v>
      </c>
      <c r="Z323" s="121">
        <f t="shared" si="32"/>
        <v>0</v>
      </c>
      <c r="AA323" s="121">
        <f t="shared" si="33"/>
        <v>51</v>
      </c>
      <c r="AB323" s="121">
        <f t="shared" si="34"/>
        <v>0</v>
      </c>
      <c r="AC323" s="121">
        <f t="shared" si="35"/>
        <v>0</v>
      </c>
    </row>
    <row r="324" spans="1:29" ht="35.25" customHeight="1" x14ac:dyDescent="0.25">
      <c r="A324" s="89" t="s">
        <v>225</v>
      </c>
      <c r="B324" s="94" t="s">
        <v>42</v>
      </c>
      <c r="C324" s="91" t="s">
        <v>98</v>
      </c>
      <c r="D324" s="91" t="s">
        <v>203</v>
      </c>
      <c r="E324" s="122" t="s">
        <v>7213</v>
      </c>
      <c r="F324" s="92" t="s">
        <v>388</v>
      </c>
      <c r="G324" s="92" t="s">
        <v>99</v>
      </c>
      <c r="H324" s="92" t="s">
        <v>10565</v>
      </c>
      <c r="I324" s="162" t="s">
        <v>2174</v>
      </c>
      <c r="J324" s="96" t="s">
        <v>2178</v>
      </c>
      <c r="K324" s="95">
        <v>0</v>
      </c>
      <c r="L324" s="96"/>
      <c r="M324" s="95"/>
      <c r="N324" s="94" t="s">
        <v>2608</v>
      </c>
      <c r="O324" s="94" t="s">
        <v>245</v>
      </c>
      <c r="P324" s="94" t="s">
        <v>2180</v>
      </c>
      <c r="Q324" s="98" t="s">
        <v>9593</v>
      </c>
      <c r="R324" s="98" t="s">
        <v>235</v>
      </c>
      <c r="S324" s="99" t="s">
        <v>235</v>
      </c>
      <c r="T324" s="94" t="s">
        <v>2175</v>
      </c>
      <c r="U324" s="120"/>
      <c r="V324" s="120"/>
      <c r="W324" s="100" t="str">
        <f>VLOOKUP(TRIM(X324),X10:Y92,2,FALSE)</f>
        <v>Tao</v>
      </c>
      <c r="X324" s="121" t="str">
        <f t="shared" si="30"/>
        <v>8.9</v>
      </c>
      <c r="Y324" s="124">
        <f t="shared" si="31"/>
        <v>0</v>
      </c>
      <c r="Z324" s="121">
        <f t="shared" si="32"/>
        <v>0</v>
      </c>
      <c r="AA324" s="121">
        <f t="shared" si="33"/>
        <v>16</v>
      </c>
      <c r="AB324" s="121">
        <f t="shared" si="34"/>
        <v>0</v>
      </c>
      <c r="AC324" s="121">
        <f t="shared" si="35"/>
        <v>0</v>
      </c>
    </row>
    <row r="325" spans="1:29" ht="35.25" customHeight="1" x14ac:dyDescent="0.25">
      <c r="A325" s="89" t="s">
        <v>225</v>
      </c>
      <c r="B325" s="94" t="s">
        <v>42</v>
      </c>
      <c r="C325" s="91" t="s">
        <v>98</v>
      </c>
      <c r="D325" s="91" t="s">
        <v>57</v>
      </c>
      <c r="E325" s="122" t="s">
        <v>7214</v>
      </c>
      <c r="F325" s="92" t="s">
        <v>252</v>
      </c>
      <c r="G325" s="92" t="s">
        <v>311</v>
      </c>
      <c r="H325" s="92" t="s">
        <v>10567</v>
      </c>
      <c r="I325" s="162" t="s">
        <v>293</v>
      </c>
      <c r="J325" s="96"/>
      <c r="K325" s="95"/>
      <c r="L325" s="96"/>
      <c r="M325" s="95"/>
      <c r="N325" s="94"/>
      <c r="O325" s="94" t="s">
        <v>239</v>
      </c>
      <c r="P325" s="94" t="s">
        <v>248</v>
      </c>
      <c r="Q325" s="98" t="s">
        <v>10566</v>
      </c>
      <c r="R325" s="98" t="s">
        <v>228</v>
      </c>
      <c r="S325" s="99" t="s">
        <v>228</v>
      </c>
      <c r="T325" s="94" t="s">
        <v>294</v>
      </c>
      <c r="U325" s="120"/>
      <c r="V325" s="120"/>
      <c r="W325" s="100" t="str">
        <f>VLOOKUP(TRIM(X325),X10:Y92,2,FALSE)</f>
        <v>Andy</v>
      </c>
      <c r="X325" s="121" t="str">
        <f t="shared" si="30"/>
        <v>4.1</v>
      </c>
      <c r="Y325" s="124">
        <f t="shared" si="31"/>
        <v>0</v>
      </c>
      <c r="Z325" s="121">
        <f t="shared" si="32"/>
        <v>0</v>
      </c>
      <c r="AA325" s="121">
        <f t="shared" si="33"/>
        <v>8</v>
      </c>
      <c r="AB325" s="121">
        <f t="shared" si="34"/>
        <v>0</v>
      </c>
      <c r="AC325" s="121">
        <f t="shared" si="35"/>
        <v>0</v>
      </c>
    </row>
    <row r="326" spans="1:29" ht="35.25" customHeight="1" x14ac:dyDescent="0.25">
      <c r="A326" s="89" t="s">
        <v>225</v>
      </c>
      <c r="B326" s="94" t="s">
        <v>10569</v>
      </c>
      <c r="C326" s="91" t="s">
        <v>98</v>
      </c>
      <c r="D326" s="91" t="s">
        <v>57</v>
      </c>
      <c r="E326" s="122" t="s">
        <v>7215</v>
      </c>
      <c r="F326" s="92" t="s">
        <v>15</v>
      </c>
      <c r="G326" s="92" t="s">
        <v>99</v>
      </c>
      <c r="H326" s="92" t="s">
        <v>9594</v>
      </c>
      <c r="I326" s="162" t="s">
        <v>9595</v>
      </c>
      <c r="J326" s="96" t="s">
        <v>247</v>
      </c>
      <c r="K326" s="95">
        <v>2722</v>
      </c>
      <c r="L326" s="96"/>
      <c r="M326" s="95" t="s">
        <v>107</v>
      </c>
      <c r="N326" s="94" t="s">
        <v>515</v>
      </c>
      <c r="O326" s="94" t="s">
        <v>125</v>
      </c>
      <c r="P326" s="94" t="s">
        <v>251</v>
      </c>
      <c r="Q326" s="98" t="s">
        <v>10568</v>
      </c>
      <c r="R326" s="98" t="s">
        <v>226</v>
      </c>
      <c r="S326" s="99" t="s">
        <v>5406</v>
      </c>
      <c r="T326" s="94" t="s">
        <v>325</v>
      </c>
      <c r="U326" s="120"/>
      <c r="V326" s="120"/>
      <c r="W326" s="100" t="str">
        <f>VLOOKUP(TRIM(X326),X10:Y92,2,FALSE)</f>
        <v>Andy</v>
      </c>
      <c r="X326" s="121" t="str">
        <f t="shared" si="30"/>
        <v>4.1</v>
      </c>
      <c r="Y326" s="124">
        <f t="shared" si="31"/>
        <v>1</v>
      </c>
      <c r="Z326" s="121">
        <f t="shared" si="32"/>
        <v>0</v>
      </c>
      <c r="AA326" s="121">
        <f t="shared" si="33"/>
        <v>45</v>
      </c>
      <c r="AB326" s="121">
        <f t="shared" si="34"/>
        <v>0</v>
      </c>
      <c r="AC326" s="121">
        <f t="shared" si="35"/>
        <v>0</v>
      </c>
    </row>
    <row r="327" spans="1:29" ht="35.25" customHeight="1" x14ac:dyDescent="0.25">
      <c r="A327" s="89" t="s">
        <v>225</v>
      </c>
      <c r="B327" s="94" t="s">
        <v>10569</v>
      </c>
      <c r="C327" s="91" t="s">
        <v>98</v>
      </c>
      <c r="D327" s="91" t="s">
        <v>57</v>
      </c>
      <c r="E327" s="122" t="s">
        <v>7216</v>
      </c>
      <c r="F327" s="92" t="s">
        <v>15</v>
      </c>
      <c r="G327" s="92" t="s">
        <v>99</v>
      </c>
      <c r="H327" s="92" t="s">
        <v>9594</v>
      </c>
      <c r="I327" s="162" t="s">
        <v>9595</v>
      </c>
      <c r="J327" s="96" t="s">
        <v>247</v>
      </c>
      <c r="K327" s="95">
        <v>2723</v>
      </c>
      <c r="L327" s="96"/>
      <c r="M327" s="95" t="s">
        <v>109</v>
      </c>
      <c r="N327" s="94" t="s">
        <v>2840</v>
      </c>
      <c r="O327" s="94" t="s">
        <v>245</v>
      </c>
      <c r="P327" s="94" t="s">
        <v>251</v>
      </c>
      <c r="Q327" s="98" t="s">
        <v>10570</v>
      </c>
      <c r="R327" s="98" t="s">
        <v>226</v>
      </c>
      <c r="S327" s="99" t="s">
        <v>5406</v>
      </c>
      <c r="T327" s="94" t="s">
        <v>325</v>
      </c>
      <c r="U327" s="120"/>
      <c r="V327" s="120"/>
      <c r="W327" s="100" t="str">
        <f>VLOOKUP(TRIM(X327),X10:Y92,2,FALSE)</f>
        <v>Andy</v>
      </c>
      <c r="X327" s="121" t="str">
        <f t="shared" si="30"/>
        <v>4.1</v>
      </c>
      <c r="Y327" s="124">
        <f t="shared" si="31"/>
        <v>1</v>
      </c>
      <c r="Z327" s="121">
        <f t="shared" si="32"/>
        <v>0</v>
      </c>
      <c r="AA327" s="121">
        <f t="shared" si="33"/>
        <v>45</v>
      </c>
      <c r="AB327" s="121">
        <f t="shared" si="34"/>
        <v>0</v>
      </c>
      <c r="AC327" s="121">
        <f t="shared" si="35"/>
        <v>0</v>
      </c>
    </row>
    <row r="328" spans="1:29" ht="35.25" customHeight="1" x14ac:dyDescent="0.25">
      <c r="A328" s="89" t="s">
        <v>225</v>
      </c>
      <c r="B328" s="94" t="s">
        <v>10572</v>
      </c>
      <c r="C328" s="91" t="s">
        <v>98</v>
      </c>
      <c r="D328" s="91" t="s">
        <v>204</v>
      </c>
      <c r="E328" s="122" t="s">
        <v>7217</v>
      </c>
      <c r="F328" s="92" t="s">
        <v>16</v>
      </c>
      <c r="G328" s="92" t="s">
        <v>99</v>
      </c>
      <c r="H328" s="92" t="s">
        <v>10573</v>
      </c>
      <c r="I328" s="162" t="s">
        <v>283</v>
      </c>
      <c r="J328" s="96" t="s">
        <v>255</v>
      </c>
      <c r="K328" s="95">
        <v>3633</v>
      </c>
      <c r="L328" s="96"/>
      <c r="M328" s="95" t="s">
        <v>254</v>
      </c>
      <c r="N328" s="94" t="s">
        <v>2840</v>
      </c>
      <c r="O328" s="94" t="s">
        <v>245</v>
      </c>
      <c r="P328" s="94" t="s">
        <v>2152</v>
      </c>
      <c r="Q328" s="98" t="s">
        <v>10571</v>
      </c>
      <c r="R328" s="98" t="s">
        <v>12405</v>
      </c>
      <c r="S328" s="99" t="s">
        <v>270</v>
      </c>
      <c r="T328" s="94" t="s">
        <v>284</v>
      </c>
      <c r="U328" s="120"/>
      <c r="V328" s="120"/>
      <c r="W328" s="100" t="str">
        <f>VLOOKUP(TRIM(X328),X10:Y92,2,FALSE)</f>
        <v>Puneet</v>
      </c>
      <c r="X328" s="121" t="str">
        <f t="shared" si="30"/>
        <v>8.10</v>
      </c>
      <c r="Y328" s="124">
        <f t="shared" si="31"/>
        <v>0</v>
      </c>
      <c r="Z328" s="121">
        <f t="shared" si="32"/>
        <v>0</v>
      </c>
      <c r="AA328" s="121">
        <f t="shared" si="33"/>
        <v>4</v>
      </c>
      <c r="AB328" s="121">
        <f t="shared" si="34"/>
        <v>0</v>
      </c>
      <c r="AC328" s="121">
        <f t="shared" si="35"/>
        <v>0</v>
      </c>
    </row>
    <row r="329" spans="1:29" ht="35.25" customHeight="1" x14ac:dyDescent="0.25">
      <c r="A329" s="89" t="s">
        <v>225</v>
      </c>
      <c r="B329" s="94" t="s">
        <v>10576</v>
      </c>
      <c r="C329" s="91" t="s">
        <v>98</v>
      </c>
      <c r="D329" s="91" t="s">
        <v>204</v>
      </c>
      <c r="E329" s="122" t="s">
        <v>7218</v>
      </c>
      <c r="F329" s="92" t="s">
        <v>16</v>
      </c>
      <c r="G329" s="92" t="s">
        <v>99</v>
      </c>
      <c r="H329" s="92" t="s">
        <v>3722</v>
      </c>
      <c r="I329" s="217" t="s">
        <v>10574</v>
      </c>
      <c r="J329" s="96" t="s">
        <v>255</v>
      </c>
      <c r="K329" s="95">
        <v>3634</v>
      </c>
      <c r="L329" s="96"/>
      <c r="M329" s="95" t="s">
        <v>254</v>
      </c>
      <c r="N329" s="94" t="s">
        <v>2840</v>
      </c>
      <c r="O329" s="94" t="s">
        <v>245</v>
      </c>
      <c r="P329" s="94" t="s">
        <v>2152</v>
      </c>
      <c r="Q329" s="98" t="s">
        <v>10575</v>
      </c>
      <c r="R329" s="98" t="s">
        <v>12406</v>
      </c>
      <c r="S329" s="99" t="s">
        <v>280</v>
      </c>
      <c r="T329" s="94" t="s">
        <v>284</v>
      </c>
      <c r="U329" s="120"/>
      <c r="V329" s="120"/>
      <c r="W329" s="100" t="str">
        <f>VLOOKUP(TRIM(X329),X10:Y92,2,FALSE)</f>
        <v>Puneet</v>
      </c>
      <c r="X329" s="121" t="str">
        <f t="shared" si="30"/>
        <v>8.10</v>
      </c>
      <c r="Y329" s="124">
        <f t="shared" si="31"/>
        <v>0</v>
      </c>
      <c r="Z329" s="121">
        <f t="shared" si="32"/>
        <v>0</v>
      </c>
      <c r="AA329" s="121">
        <f t="shared" si="33"/>
        <v>156</v>
      </c>
      <c r="AB329" s="121">
        <f t="shared" si="34"/>
        <v>0</v>
      </c>
      <c r="AC329" s="121">
        <f t="shared" si="35"/>
        <v>0</v>
      </c>
    </row>
    <row r="330" spans="1:29" ht="35.25" customHeight="1" x14ac:dyDescent="0.25">
      <c r="A330" s="89" t="s">
        <v>225</v>
      </c>
      <c r="B330" s="94" t="s">
        <v>10577</v>
      </c>
      <c r="C330" s="91" t="s">
        <v>98</v>
      </c>
      <c r="D330" s="91" t="s">
        <v>204</v>
      </c>
      <c r="E330" s="122" t="s">
        <v>7219</v>
      </c>
      <c r="F330" s="92" t="s">
        <v>16</v>
      </c>
      <c r="G330" s="92" t="s">
        <v>99</v>
      </c>
      <c r="H330" s="92" t="s">
        <v>10573</v>
      </c>
      <c r="I330" s="162" t="s">
        <v>283</v>
      </c>
      <c r="J330" s="96" t="s">
        <v>247</v>
      </c>
      <c r="K330" s="95">
        <v>2724</v>
      </c>
      <c r="L330" s="96"/>
      <c r="M330" s="95" t="s">
        <v>254</v>
      </c>
      <c r="N330" s="94" t="s">
        <v>2840</v>
      </c>
      <c r="O330" s="94" t="s">
        <v>245</v>
      </c>
      <c r="P330" s="94" t="s">
        <v>2152</v>
      </c>
      <c r="Q330" s="98" t="s">
        <v>10571</v>
      </c>
      <c r="R330" s="98" t="s">
        <v>12407</v>
      </c>
      <c r="S330" s="99" t="s">
        <v>270</v>
      </c>
      <c r="T330" s="94" t="s">
        <v>284</v>
      </c>
      <c r="U330" s="120"/>
      <c r="V330" s="120"/>
      <c r="W330" s="100" t="str">
        <f>VLOOKUP(TRIM(X330),X10:Y92,2,FALSE)</f>
        <v>Puneet</v>
      </c>
      <c r="X330" s="121" t="str">
        <f t="shared" si="30"/>
        <v>8.10</v>
      </c>
      <c r="Y330" s="124">
        <f t="shared" si="31"/>
        <v>0</v>
      </c>
      <c r="Z330" s="121">
        <f t="shared" si="32"/>
        <v>0</v>
      </c>
      <c r="AA330" s="121">
        <f t="shared" si="33"/>
        <v>4</v>
      </c>
      <c r="AB330" s="121">
        <f t="shared" si="34"/>
        <v>0</v>
      </c>
      <c r="AC330" s="121">
        <f t="shared" si="35"/>
        <v>0</v>
      </c>
    </row>
    <row r="331" spans="1:29" ht="35.25" customHeight="1" x14ac:dyDescent="0.25">
      <c r="A331" s="89" t="s">
        <v>225</v>
      </c>
      <c r="B331" s="94" t="s">
        <v>3725</v>
      </c>
      <c r="C331" s="91" t="s">
        <v>98</v>
      </c>
      <c r="D331" s="91" t="s">
        <v>204</v>
      </c>
      <c r="E331" s="122" t="s">
        <v>7220</v>
      </c>
      <c r="F331" s="92" t="s">
        <v>16</v>
      </c>
      <c r="G331" s="92" t="s">
        <v>99</v>
      </c>
      <c r="H331" s="92" t="s">
        <v>3722</v>
      </c>
      <c r="I331" s="217" t="s">
        <v>10578</v>
      </c>
      <c r="J331" s="96" t="s">
        <v>106</v>
      </c>
      <c r="K331" s="95">
        <v>2502</v>
      </c>
      <c r="L331" s="96" t="s">
        <v>52</v>
      </c>
      <c r="M331" s="95" t="s">
        <v>254</v>
      </c>
      <c r="N331" s="94" t="s">
        <v>2840</v>
      </c>
      <c r="O331" s="94" t="s">
        <v>245</v>
      </c>
      <c r="P331" s="94" t="s">
        <v>2152</v>
      </c>
      <c r="Q331" s="98" t="s">
        <v>10579</v>
      </c>
      <c r="R331" s="98" t="s">
        <v>12408</v>
      </c>
      <c r="S331" s="99" t="s">
        <v>235</v>
      </c>
      <c r="T331" s="94" t="s">
        <v>284</v>
      </c>
      <c r="U331" s="120"/>
      <c r="V331" s="120"/>
      <c r="W331" s="100" t="str">
        <f>VLOOKUP(TRIM(X331),X10:Y92,2,FALSE)</f>
        <v>Puneet</v>
      </c>
      <c r="X331" s="121" t="str">
        <f t="shared" si="30"/>
        <v>8.10</v>
      </c>
      <c r="Y331" s="124">
        <f t="shared" si="31"/>
        <v>0</v>
      </c>
      <c r="Z331" s="121">
        <f t="shared" si="32"/>
        <v>0</v>
      </c>
      <c r="AA331" s="121">
        <f t="shared" si="33"/>
        <v>145</v>
      </c>
      <c r="AB331" s="121">
        <f t="shared" si="34"/>
        <v>0</v>
      </c>
      <c r="AC331" s="121">
        <f t="shared" si="35"/>
        <v>0</v>
      </c>
    </row>
    <row r="332" spans="1:29" ht="35.25" customHeight="1" x14ac:dyDescent="0.25">
      <c r="A332" s="89" t="s">
        <v>225</v>
      </c>
      <c r="B332" s="94" t="s">
        <v>4251</v>
      </c>
      <c r="C332" s="91" t="s">
        <v>98</v>
      </c>
      <c r="D332" s="91" t="s">
        <v>200</v>
      </c>
      <c r="E332" s="122" t="s">
        <v>7221</v>
      </c>
      <c r="F332" s="92" t="s">
        <v>16</v>
      </c>
      <c r="G332" s="92" t="s">
        <v>99</v>
      </c>
      <c r="H332" s="92" t="s">
        <v>2994</v>
      </c>
      <c r="I332" s="162" t="s">
        <v>391</v>
      </c>
      <c r="J332" s="96" t="s">
        <v>247</v>
      </c>
      <c r="K332" s="95">
        <v>2647</v>
      </c>
      <c r="L332" s="96" t="s">
        <v>50</v>
      </c>
      <c r="M332" s="95" t="s">
        <v>254</v>
      </c>
      <c r="N332" s="94" t="s">
        <v>2840</v>
      </c>
      <c r="O332" s="94" t="s">
        <v>245</v>
      </c>
      <c r="P332" s="94" t="s">
        <v>2170</v>
      </c>
      <c r="Q332" s="98" t="s">
        <v>4250</v>
      </c>
      <c r="R332" s="98" t="s">
        <v>12409</v>
      </c>
      <c r="S332" s="99" t="s">
        <v>280</v>
      </c>
      <c r="T332" s="94" t="s">
        <v>325</v>
      </c>
      <c r="U332" s="120"/>
      <c r="V332" s="120"/>
      <c r="W332" s="100" t="str">
        <f>VLOOKUP(TRIM(X332),X10:Y92,2,FALSE)</f>
        <v>Andy</v>
      </c>
      <c r="X332" s="121" t="str">
        <f t="shared" si="30"/>
        <v>8.6</v>
      </c>
      <c r="Y332" s="124">
        <f t="shared" si="31"/>
        <v>0</v>
      </c>
      <c r="Z332" s="121">
        <f t="shared" si="32"/>
        <v>0</v>
      </c>
      <c r="AA332" s="121">
        <f t="shared" si="33"/>
        <v>25</v>
      </c>
      <c r="AB332" s="121">
        <f t="shared" si="34"/>
        <v>0</v>
      </c>
      <c r="AC332" s="121">
        <f t="shared" si="35"/>
        <v>0</v>
      </c>
    </row>
    <row r="333" spans="1:29" ht="35.25" customHeight="1" x14ac:dyDescent="0.25">
      <c r="A333" s="89" t="s">
        <v>225</v>
      </c>
      <c r="B333" s="94" t="s">
        <v>10581</v>
      </c>
      <c r="C333" s="91" t="s">
        <v>98</v>
      </c>
      <c r="D333" s="91" t="s">
        <v>196</v>
      </c>
      <c r="E333" s="122" t="s">
        <v>7222</v>
      </c>
      <c r="F333" s="92" t="s">
        <v>16</v>
      </c>
      <c r="G333" s="92" t="s">
        <v>99</v>
      </c>
      <c r="H333" s="92" t="s">
        <v>9596</v>
      </c>
      <c r="I333" s="162" t="s">
        <v>110</v>
      </c>
      <c r="J333" s="96" t="s">
        <v>247</v>
      </c>
      <c r="K333" s="95">
        <v>2725</v>
      </c>
      <c r="L333" s="96"/>
      <c r="M333" s="95" t="s">
        <v>254</v>
      </c>
      <c r="N333" s="94" t="s">
        <v>2840</v>
      </c>
      <c r="O333" s="94" t="s">
        <v>245</v>
      </c>
      <c r="P333" s="94" t="s">
        <v>2391</v>
      </c>
      <c r="Q333" s="98" t="s">
        <v>10580</v>
      </c>
      <c r="R333" s="98" t="s">
        <v>228</v>
      </c>
      <c r="S333" s="99" t="s">
        <v>228</v>
      </c>
      <c r="T333" s="94" t="s">
        <v>332</v>
      </c>
      <c r="U333" s="120"/>
      <c r="V333" s="120"/>
      <c r="W333" s="100" t="str">
        <f>VLOOKUP(TRIM(X333),X10:Y92,2,FALSE)</f>
        <v>Puneet</v>
      </c>
      <c r="X333" s="121" t="str">
        <f t="shared" si="30"/>
        <v>8.2</v>
      </c>
      <c r="Y333" s="124">
        <f t="shared" si="31"/>
        <v>0</v>
      </c>
      <c r="Z333" s="121">
        <f t="shared" si="32"/>
        <v>0</v>
      </c>
      <c r="AA333" s="121">
        <f t="shared" si="33"/>
        <v>5</v>
      </c>
      <c r="AB333" s="121">
        <f t="shared" si="34"/>
        <v>0</v>
      </c>
      <c r="AC333" s="121">
        <f t="shared" si="35"/>
        <v>0</v>
      </c>
    </row>
    <row r="334" spans="1:29" ht="35.25" customHeight="1" x14ac:dyDescent="0.25">
      <c r="A334" s="89" t="s">
        <v>225</v>
      </c>
      <c r="B334" s="94" t="s">
        <v>10583</v>
      </c>
      <c r="C334" s="91" t="s">
        <v>98</v>
      </c>
      <c r="D334" s="91" t="s">
        <v>196</v>
      </c>
      <c r="E334" s="122" t="s">
        <v>7223</v>
      </c>
      <c r="F334" s="92" t="s">
        <v>16</v>
      </c>
      <c r="G334" s="92" t="s">
        <v>99</v>
      </c>
      <c r="H334" s="92" t="s">
        <v>9597</v>
      </c>
      <c r="I334" s="162" t="s">
        <v>110</v>
      </c>
      <c r="J334" s="96" t="s">
        <v>106</v>
      </c>
      <c r="K334" s="95">
        <v>2632</v>
      </c>
      <c r="L334" s="96"/>
      <c r="M334" s="95" t="s">
        <v>254</v>
      </c>
      <c r="N334" s="94" t="s">
        <v>2840</v>
      </c>
      <c r="O334" s="94" t="s">
        <v>245</v>
      </c>
      <c r="P334" s="94" t="s">
        <v>2391</v>
      </c>
      <c r="Q334" s="98" t="s">
        <v>10582</v>
      </c>
      <c r="R334" s="98" t="s">
        <v>12410</v>
      </c>
      <c r="S334" s="99" t="s">
        <v>280</v>
      </c>
      <c r="T334" s="94" t="s">
        <v>332</v>
      </c>
      <c r="U334" s="120"/>
      <c r="V334" s="120"/>
      <c r="W334" s="100" t="str">
        <f>VLOOKUP(TRIM(X334),X10:Y92,2,FALSE)</f>
        <v>Puneet</v>
      </c>
      <c r="X334" s="121" t="str">
        <f t="shared" si="30"/>
        <v>8.2</v>
      </c>
      <c r="Y334" s="124">
        <f t="shared" si="31"/>
        <v>0</v>
      </c>
      <c r="Z334" s="121">
        <f t="shared" si="32"/>
        <v>0</v>
      </c>
      <c r="AA334" s="121">
        <f t="shared" si="33"/>
        <v>5</v>
      </c>
      <c r="AB334" s="121">
        <f t="shared" si="34"/>
        <v>0</v>
      </c>
      <c r="AC334" s="121">
        <f t="shared" si="35"/>
        <v>0</v>
      </c>
    </row>
    <row r="335" spans="1:29" ht="35.25" customHeight="1" x14ac:dyDescent="0.25">
      <c r="A335" s="89" t="s">
        <v>225</v>
      </c>
      <c r="B335" s="94" t="s">
        <v>10585</v>
      </c>
      <c r="C335" s="91" t="s">
        <v>98</v>
      </c>
      <c r="D335" s="91" t="s">
        <v>196</v>
      </c>
      <c r="E335" s="122" t="s">
        <v>7224</v>
      </c>
      <c r="F335" s="92" t="s">
        <v>16</v>
      </c>
      <c r="G335" s="92" t="s">
        <v>99</v>
      </c>
      <c r="H335" s="92" t="s">
        <v>9598</v>
      </c>
      <c r="I335" s="162" t="s">
        <v>110</v>
      </c>
      <c r="J335" s="96" t="s">
        <v>247</v>
      </c>
      <c r="K335" s="95">
        <v>2726</v>
      </c>
      <c r="L335" s="96"/>
      <c r="M335" s="95" t="s">
        <v>254</v>
      </c>
      <c r="N335" s="94" t="s">
        <v>2840</v>
      </c>
      <c r="O335" s="94" t="s">
        <v>245</v>
      </c>
      <c r="P335" s="94" t="s">
        <v>2391</v>
      </c>
      <c r="Q335" s="98" t="s">
        <v>10584</v>
      </c>
      <c r="R335" s="98" t="s">
        <v>12368</v>
      </c>
      <c r="S335" s="99" t="s">
        <v>270</v>
      </c>
      <c r="T335" s="94" t="s">
        <v>332</v>
      </c>
      <c r="U335" s="120"/>
      <c r="V335" s="120"/>
      <c r="W335" s="100" t="str">
        <f>VLOOKUP(TRIM(X335),X10:Y92,2,FALSE)</f>
        <v>Puneet</v>
      </c>
      <c r="X335" s="121" t="str">
        <f t="shared" si="30"/>
        <v>8.2</v>
      </c>
      <c r="Y335" s="124">
        <f t="shared" si="31"/>
        <v>0</v>
      </c>
      <c r="Z335" s="121">
        <f t="shared" si="32"/>
        <v>0</v>
      </c>
      <c r="AA335" s="121">
        <f t="shared" si="33"/>
        <v>5</v>
      </c>
      <c r="AB335" s="121">
        <f t="shared" si="34"/>
        <v>0</v>
      </c>
      <c r="AC335" s="121">
        <f t="shared" si="35"/>
        <v>0</v>
      </c>
    </row>
    <row r="336" spans="1:29" ht="35.25" customHeight="1" x14ac:dyDescent="0.25">
      <c r="A336" s="89" t="s">
        <v>225</v>
      </c>
      <c r="B336" s="94" t="s">
        <v>6886</v>
      </c>
      <c r="C336" s="91" t="s">
        <v>98</v>
      </c>
      <c r="D336" s="91" t="s">
        <v>198</v>
      </c>
      <c r="E336" s="122" t="s">
        <v>7225</v>
      </c>
      <c r="F336" s="92" t="s">
        <v>16</v>
      </c>
      <c r="G336" s="92" t="s">
        <v>99</v>
      </c>
      <c r="H336" s="92" t="s">
        <v>9599</v>
      </c>
      <c r="I336" s="162" t="s">
        <v>257</v>
      </c>
      <c r="J336" s="96" t="s">
        <v>247</v>
      </c>
      <c r="K336" s="95">
        <v>2727</v>
      </c>
      <c r="L336" s="96"/>
      <c r="M336" s="95" t="s">
        <v>254</v>
      </c>
      <c r="N336" s="94" t="s">
        <v>2840</v>
      </c>
      <c r="O336" s="94" t="s">
        <v>245</v>
      </c>
      <c r="P336" s="94" t="s">
        <v>2737</v>
      </c>
      <c r="Q336" s="98" t="s">
        <v>10586</v>
      </c>
      <c r="R336" s="98" t="s">
        <v>12411</v>
      </c>
      <c r="S336" s="99" t="s">
        <v>280</v>
      </c>
      <c r="T336" s="94" t="s">
        <v>426</v>
      </c>
      <c r="U336" s="120"/>
      <c r="V336" s="120"/>
      <c r="W336" s="100" t="str">
        <f>VLOOKUP(TRIM(X336),X10:Y92,2,FALSE)</f>
        <v>Tao</v>
      </c>
      <c r="X336" s="121" t="str">
        <f t="shared" si="30"/>
        <v>8.4</v>
      </c>
      <c r="Y336" s="124">
        <f t="shared" si="31"/>
        <v>0</v>
      </c>
      <c r="Z336" s="121">
        <f t="shared" si="32"/>
        <v>0</v>
      </c>
      <c r="AA336" s="121">
        <f t="shared" si="33"/>
        <v>10</v>
      </c>
      <c r="AB336" s="121">
        <f t="shared" si="34"/>
        <v>0</v>
      </c>
      <c r="AC336" s="121">
        <f t="shared" si="35"/>
        <v>0</v>
      </c>
    </row>
    <row r="337" spans="1:30" ht="35.25" customHeight="1" x14ac:dyDescent="0.25">
      <c r="A337" s="89" t="s">
        <v>225</v>
      </c>
      <c r="B337" s="94" t="s">
        <v>10588</v>
      </c>
      <c r="C337" s="91" t="s">
        <v>98</v>
      </c>
      <c r="D337" s="91" t="s">
        <v>198</v>
      </c>
      <c r="E337" s="122" t="s">
        <v>7226</v>
      </c>
      <c r="F337" s="92" t="s">
        <v>16</v>
      </c>
      <c r="G337" s="92" t="s">
        <v>99</v>
      </c>
      <c r="H337" s="92" t="s">
        <v>9600</v>
      </c>
      <c r="I337" s="162" t="s">
        <v>257</v>
      </c>
      <c r="J337" s="96" t="s">
        <v>247</v>
      </c>
      <c r="K337" s="95">
        <v>2728</v>
      </c>
      <c r="L337" s="96"/>
      <c r="M337" s="95" t="s">
        <v>254</v>
      </c>
      <c r="N337" s="94" t="s">
        <v>2840</v>
      </c>
      <c r="O337" s="94" t="s">
        <v>245</v>
      </c>
      <c r="P337" s="94" t="s">
        <v>2737</v>
      </c>
      <c r="Q337" s="98" t="s">
        <v>10587</v>
      </c>
      <c r="R337" s="98" t="s">
        <v>12412</v>
      </c>
      <c r="S337" s="99" t="s">
        <v>280</v>
      </c>
      <c r="T337" s="94" t="s">
        <v>426</v>
      </c>
      <c r="U337" s="120"/>
      <c r="V337" s="120"/>
      <c r="W337" s="100" t="str">
        <f>VLOOKUP(TRIM(X337),X10:Y92,2,FALSE)</f>
        <v>Tao</v>
      </c>
      <c r="X337" s="121" t="str">
        <f t="shared" si="30"/>
        <v>8.4</v>
      </c>
      <c r="Y337" s="124">
        <f t="shared" si="31"/>
        <v>0</v>
      </c>
      <c r="Z337" s="121">
        <f t="shared" si="32"/>
        <v>0</v>
      </c>
      <c r="AA337" s="121">
        <f t="shared" si="33"/>
        <v>10</v>
      </c>
      <c r="AB337" s="121">
        <f t="shared" si="34"/>
        <v>0</v>
      </c>
      <c r="AC337" s="121">
        <f t="shared" si="35"/>
        <v>0</v>
      </c>
    </row>
    <row r="338" spans="1:30" ht="35.25" customHeight="1" x14ac:dyDescent="0.25">
      <c r="A338" s="89" t="s">
        <v>225</v>
      </c>
      <c r="B338" s="94" t="s">
        <v>10590</v>
      </c>
      <c r="C338" s="91" t="s">
        <v>98</v>
      </c>
      <c r="D338" s="91" t="s">
        <v>198</v>
      </c>
      <c r="E338" s="122" t="s">
        <v>7227</v>
      </c>
      <c r="F338" s="92" t="s">
        <v>16</v>
      </c>
      <c r="G338" s="92" t="s">
        <v>99</v>
      </c>
      <c r="H338" s="92" t="s">
        <v>9601</v>
      </c>
      <c r="I338" s="162" t="s">
        <v>257</v>
      </c>
      <c r="J338" s="96" t="s">
        <v>106</v>
      </c>
      <c r="K338" s="95">
        <v>2633</v>
      </c>
      <c r="L338" s="96"/>
      <c r="M338" s="95" t="s">
        <v>254</v>
      </c>
      <c r="N338" s="94" t="s">
        <v>2840</v>
      </c>
      <c r="O338" s="94" t="s">
        <v>245</v>
      </c>
      <c r="P338" s="94" t="s">
        <v>2737</v>
      </c>
      <c r="Q338" s="98" t="s">
        <v>10589</v>
      </c>
      <c r="R338" s="98" t="s">
        <v>235</v>
      </c>
      <c r="S338" s="99" t="s">
        <v>235</v>
      </c>
      <c r="T338" s="94" t="s">
        <v>426</v>
      </c>
      <c r="U338" s="120"/>
      <c r="V338" s="120"/>
      <c r="W338" s="100" t="str">
        <f>VLOOKUP(TRIM(X338),X10:Y92,2,FALSE)</f>
        <v>Tao</v>
      </c>
      <c r="X338" s="121" t="str">
        <f t="shared" si="30"/>
        <v>8.4</v>
      </c>
      <c r="Y338" s="124">
        <f t="shared" si="31"/>
        <v>0</v>
      </c>
      <c r="Z338" s="121">
        <f t="shared" si="32"/>
        <v>0</v>
      </c>
      <c r="AA338" s="121">
        <f t="shared" si="33"/>
        <v>10</v>
      </c>
      <c r="AB338" s="121">
        <f t="shared" si="34"/>
        <v>0</v>
      </c>
      <c r="AC338" s="121">
        <f t="shared" si="35"/>
        <v>0</v>
      </c>
    </row>
    <row r="339" spans="1:30" ht="35.25" customHeight="1" x14ac:dyDescent="0.25">
      <c r="A339" s="89" t="s">
        <v>225</v>
      </c>
      <c r="B339" s="94" t="s">
        <v>10592</v>
      </c>
      <c r="C339" s="91" t="s">
        <v>98</v>
      </c>
      <c r="D339" s="91" t="s">
        <v>198</v>
      </c>
      <c r="E339" s="122" t="s">
        <v>7228</v>
      </c>
      <c r="F339" s="92" t="s">
        <v>16</v>
      </c>
      <c r="G339" s="92" t="s">
        <v>99</v>
      </c>
      <c r="H339" s="92" t="s">
        <v>9602</v>
      </c>
      <c r="I339" s="162" t="s">
        <v>257</v>
      </c>
      <c r="J339" s="96" t="s">
        <v>106</v>
      </c>
      <c r="K339" s="95">
        <v>2634</v>
      </c>
      <c r="L339" s="96"/>
      <c r="M339" s="95" t="s">
        <v>254</v>
      </c>
      <c r="N339" s="94" t="s">
        <v>2840</v>
      </c>
      <c r="O339" s="94" t="s">
        <v>245</v>
      </c>
      <c r="P339" s="94" t="s">
        <v>2737</v>
      </c>
      <c r="Q339" s="98" t="s">
        <v>10591</v>
      </c>
      <c r="R339" s="98" t="s">
        <v>228</v>
      </c>
      <c r="S339" s="99" t="s">
        <v>228</v>
      </c>
      <c r="T339" s="94" t="s">
        <v>426</v>
      </c>
      <c r="U339" s="120"/>
      <c r="V339" s="120"/>
      <c r="W339" s="100" t="str">
        <f>VLOOKUP(TRIM(X339),X10:Y92,2,FALSE)</f>
        <v>Tao</v>
      </c>
      <c r="X339" s="121" t="str">
        <f t="shared" si="30"/>
        <v>8.4</v>
      </c>
      <c r="Y339" s="124">
        <f t="shared" si="31"/>
        <v>0</v>
      </c>
      <c r="Z339" s="121">
        <f t="shared" si="32"/>
        <v>0</v>
      </c>
      <c r="AA339" s="121">
        <f t="shared" si="33"/>
        <v>10</v>
      </c>
      <c r="AB339" s="121">
        <f t="shared" si="34"/>
        <v>0</v>
      </c>
      <c r="AC339" s="121">
        <f t="shared" si="35"/>
        <v>0</v>
      </c>
    </row>
    <row r="340" spans="1:30" ht="35.25" customHeight="1" x14ac:dyDescent="0.25">
      <c r="A340" s="89" t="s">
        <v>225</v>
      </c>
      <c r="B340" s="94" t="s">
        <v>10594</v>
      </c>
      <c r="C340" s="91" t="s">
        <v>98</v>
      </c>
      <c r="D340" s="91" t="s">
        <v>198</v>
      </c>
      <c r="E340" s="122" t="s">
        <v>7229</v>
      </c>
      <c r="F340" s="92" t="s">
        <v>16</v>
      </c>
      <c r="G340" s="92" t="s">
        <v>99</v>
      </c>
      <c r="H340" s="92" t="s">
        <v>9603</v>
      </c>
      <c r="I340" s="162" t="s">
        <v>257</v>
      </c>
      <c r="J340" s="96" t="s">
        <v>247</v>
      </c>
      <c r="K340" s="95">
        <v>2729</v>
      </c>
      <c r="L340" s="96"/>
      <c r="M340" s="95" t="s">
        <v>254</v>
      </c>
      <c r="N340" s="94" t="s">
        <v>2840</v>
      </c>
      <c r="O340" s="94" t="s">
        <v>245</v>
      </c>
      <c r="P340" s="94" t="s">
        <v>2737</v>
      </c>
      <c r="Q340" s="98" t="s">
        <v>10593</v>
      </c>
      <c r="R340" s="98" t="s">
        <v>12413</v>
      </c>
      <c r="S340" s="99" t="s">
        <v>280</v>
      </c>
      <c r="T340" s="94" t="s">
        <v>426</v>
      </c>
      <c r="U340" s="120"/>
      <c r="V340" s="120"/>
      <c r="W340" s="100" t="str">
        <f>VLOOKUP(TRIM(X340),X10:Y92,2,FALSE)</f>
        <v>Tao</v>
      </c>
      <c r="X340" s="121" t="str">
        <f t="shared" si="30"/>
        <v>8.4</v>
      </c>
      <c r="Y340" s="124">
        <f t="shared" si="31"/>
        <v>0</v>
      </c>
      <c r="Z340" s="121">
        <f t="shared" si="32"/>
        <v>0</v>
      </c>
      <c r="AA340" s="121">
        <f t="shared" si="33"/>
        <v>10</v>
      </c>
      <c r="AB340" s="121">
        <f t="shared" si="34"/>
        <v>0</v>
      </c>
      <c r="AC340" s="121">
        <f t="shared" si="35"/>
        <v>0</v>
      </c>
    </row>
    <row r="341" spans="1:30" ht="35.25" customHeight="1" x14ac:dyDescent="0.25">
      <c r="A341" s="89" t="s">
        <v>225</v>
      </c>
      <c r="B341" s="94" t="s">
        <v>42</v>
      </c>
      <c r="C341" s="91" t="s">
        <v>98</v>
      </c>
      <c r="D341" s="91" t="s">
        <v>200</v>
      </c>
      <c r="E341" s="122" t="s">
        <v>7230</v>
      </c>
      <c r="F341" s="92" t="s">
        <v>16</v>
      </c>
      <c r="G341" s="92" t="s">
        <v>99</v>
      </c>
      <c r="H341" s="92" t="s">
        <v>9604</v>
      </c>
      <c r="I341" s="162" t="s">
        <v>9200</v>
      </c>
      <c r="J341" s="96" t="s">
        <v>247</v>
      </c>
      <c r="K341" s="95">
        <v>2730</v>
      </c>
      <c r="L341" s="96"/>
      <c r="M341" s="95" t="s">
        <v>254</v>
      </c>
      <c r="N341" s="94" t="s">
        <v>2840</v>
      </c>
      <c r="O341" s="94" t="s">
        <v>245</v>
      </c>
      <c r="P341" s="94" t="s">
        <v>2170</v>
      </c>
      <c r="Q341" s="98" t="s">
        <v>10595</v>
      </c>
      <c r="R341" s="98" t="s">
        <v>12414</v>
      </c>
      <c r="S341" s="99" t="s">
        <v>270</v>
      </c>
      <c r="T341" s="94" t="s">
        <v>9605</v>
      </c>
      <c r="U341" s="120"/>
      <c r="V341" s="120"/>
      <c r="W341" s="100" t="str">
        <f>VLOOKUP(TRIM(X341),X10:Y92,2,FALSE)</f>
        <v>Andy</v>
      </c>
      <c r="X341" s="121" t="str">
        <f t="shared" si="30"/>
        <v>8.6</v>
      </c>
      <c r="Y341" s="124">
        <f t="shared" si="31"/>
        <v>0</v>
      </c>
      <c r="Z341" s="121">
        <f t="shared" si="32"/>
        <v>0</v>
      </c>
      <c r="AA341" s="121">
        <f t="shared" si="33"/>
        <v>11</v>
      </c>
      <c r="AB341" s="121">
        <f t="shared" si="34"/>
        <v>0</v>
      </c>
      <c r="AC341" s="121">
        <f t="shared" si="35"/>
        <v>0</v>
      </c>
    </row>
    <row r="342" spans="1:30" ht="35.25" customHeight="1" x14ac:dyDescent="0.25">
      <c r="A342" s="89" t="s">
        <v>225</v>
      </c>
      <c r="B342" s="94" t="s">
        <v>42</v>
      </c>
      <c r="C342" s="91" t="s">
        <v>98</v>
      </c>
      <c r="D342" s="91" t="s">
        <v>201</v>
      </c>
      <c r="E342" s="122" t="s">
        <v>7231</v>
      </c>
      <c r="F342" s="92" t="s">
        <v>243</v>
      </c>
      <c r="G342" s="92" t="s">
        <v>99</v>
      </c>
      <c r="H342" s="92" t="s">
        <v>10596</v>
      </c>
      <c r="I342" s="162" t="s">
        <v>304</v>
      </c>
      <c r="J342" s="96" t="s">
        <v>2419</v>
      </c>
      <c r="K342" s="95"/>
      <c r="L342" s="96"/>
      <c r="M342" s="95"/>
      <c r="N342" s="94" t="s">
        <v>2608</v>
      </c>
      <c r="O342" s="94" t="s">
        <v>245</v>
      </c>
      <c r="P342" s="94" t="s">
        <v>2420</v>
      </c>
      <c r="Q342" s="98" t="s">
        <v>9606</v>
      </c>
      <c r="R342" s="98" t="s">
        <v>12415</v>
      </c>
      <c r="S342" s="99" t="s">
        <v>280</v>
      </c>
      <c r="T342" s="94" t="s">
        <v>2600</v>
      </c>
      <c r="U342" s="120"/>
      <c r="V342" s="120"/>
      <c r="W342" s="100" t="str">
        <f>VLOOKUP(TRIM(X342),X10:Y92,2,FALSE)</f>
        <v>Tao</v>
      </c>
      <c r="X342" s="121" t="str">
        <f t="shared" si="30"/>
        <v>8.7</v>
      </c>
      <c r="Y342" s="124">
        <f t="shared" si="31"/>
        <v>0</v>
      </c>
      <c r="Z342" s="121">
        <f t="shared" si="32"/>
        <v>0</v>
      </c>
      <c r="AA342" s="121">
        <f t="shared" si="33"/>
        <v>4</v>
      </c>
      <c r="AB342" s="121">
        <f t="shared" si="34"/>
        <v>0</v>
      </c>
      <c r="AC342" s="121">
        <f t="shared" si="35"/>
        <v>0</v>
      </c>
    </row>
    <row r="343" spans="1:30" ht="35.25" customHeight="1" x14ac:dyDescent="0.25">
      <c r="A343" s="89" t="s">
        <v>225</v>
      </c>
      <c r="B343" s="94" t="s">
        <v>3393</v>
      </c>
      <c r="C343" s="91" t="s">
        <v>98</v>
      </c>
      <c r="D343" s="91" t="s">
        <v>197</v>
      </c>
      <c r="E343" s="122" t="s">
        <v>7232</v>
      </c>
      <c r="F343" s="92" t="s">
        <v>16</v>
      </c>
      <c r="G343" s="92" t="s">
        <v>99</v>
      </c>
      <c r="H343" s="92" t="s">
        <v>9607</v>
      </c>
      <c r="I343" s="162" t="s">
        <v>10597</v>
      </c>
      <c r="J343" s="96" t="s">
        <v>106</v>
      </c>
      <c r="K343" s="95">
        <v>2635</v>
      </c>
      <c r="L343" s="96"/>
      <c r="M343" s="95" t="s">
        <v>107</v>
      </c>
      <c r="N343" s="94" t="s">
        <v>2840</v>
      </c>
      <c r="O343" s="94" t="s">
        <v>245</v>
      </c>
      <c r="P343" s="94" t="s">
        <v>2190</v>
      </c>
      <c r="Q343" s="98" t="s">
        <v>10598</v>
      </c>
      <c r="R343" s="98" t="s">
        <v>12416</v>
      </c>
      <c r="S343" s="99" t="s">
        <v>280</v>
      </c>
      <c r="T343" s="94" t="s">
        <v>445</v>
      </c>
      <c r="U343" s="120"/>
      <c r="V343" s="120"/>
      <c r="W343" s="100" t="str">
        <f>VLOOKUP(TRIM(X343),X10:Y92,2,FALSE)</f>
        <v>Puneet</v>
      </c>
      <c r="X343" s="121" t="str">
        <f t="shared" si="30"/>
        <v>8.3</v>
      </c>
      <c r="Y343" s="124">
        <f t="shared" si="31"/>
        <v>0</v>
      </c>
      <c r="Z343" s="121">
        <f t="shared" si="32"/>
        <v>0</v>
      </c>
      <c r="AA343" s="121">
        <f t="shared" si="33"/>
        <v>86</v>
      </c>
      <c r="AB343" s="121">
        <f t="shared" si="34"/>
        <v>0</v>
      </c>
      <c r="AC343" s="121">
        <f t="shared" si="35"/>
        <v>0</v>
      </c>
    </row>
    <row r="344" spans="1:30" ht="35.25" customHeight="1" x14ac:dyDescent="0.25">
      <c r="A344" s="89" t="s">
        <v>225</v>
      </c>
      <c r="B344" s="94" t="s">
        <v>42</v>
      </c>
      <c r="C344" s="91" t="s">
        <v>98</v>
      </c>
      <c r="D344" s="91" t="s">
        <v>197</v>
      </c>
      <c r="E344" s="122" t="s">
        <v>7233</v>
      </c>
      <c r="F344" s="92" t="s">
        <v>243</v>
      </c>
      <c r="G344" s="92" t="s">
        <v>99</v>
      </c>
      <c r="H344" s="92" t="s">
        <v>10600</v>
      </c>
      <c r="I344" s="162" t="s">
        <v>10599</v>
      </c>
      <c r="J344" s="96" t="s">
        <v>2191</v>
      </c>
      <c r="K344" s="95"/>
      <c r="L344" s="96"/>
      <c r="M344" s="95"/>
      <c r="N344" s="94" t="s">
        <v>2608</v>
      </c>
      <c r="O344" s="94" t="s">
        <v>245</v>
      </c>
      <c r="P344" s="94" t="s">
        <v>2190</v>
      </c>
      <c r="Q344" s="98" t="s">
        <v>9608</v>
      </c>
      <c r="R344" s="98" t="s">
        <v>226</v>
      </c>
      <c r="S344" s="99" t="s">
        <v>226</v>
      </c>
      <c r="T344" s="94" t="s">
        <v>445</v>
      </c>
      <c r="U344" s="120"/>
      <c r="V344" s="120"/>
      <c r="W344" s="100" t="str">
        <f>VLOOKUP(TRIM(X344),X10:Y92,2,FALSE)</f>
        <v>Puneet</v>
      </c>
      <c r="X344" s="121" t="str">
        <f t="shared" si="30"/>
        <v>8.3</v>
      </c>
      <c r="Y344" s="124">
        <f t="shared" si="31"/>
        <v>0</v>
      </c>
      <c r="Z344" s="121">
        <f t="shared" si="32"/>
        <v>1</v>
      </c>
      <c r="AA344" s="121">
        <f t="shared" si="33"/>
        <v>28</v>
      </c>
      <c r="AB344" s="121">
        <f t="shared" si="34"/>
        <v>0</v>
      </c>
      <c r="AC344" s="121">
        <f t="shared" si="35"/>
        <v>0</v>
      </c>
    </row>
    <row r="345" spans="1:30" ht="35.25" customHeight="1" x14ac:dyDescent="0.25">
      <c r="A345" s="89" t="s">
        <v>225</v>
      </c>
      <c r="B345" s="94" t="s">
        <v>42</v>
      </c>
      <c r="C345" s="91" t="s">
        <v>98</v>
      </c>
      <c r="D345" s="91" t="s">
        <v>184</v>
      </c>
      <c r="E345" s="122" t="s">
        <v>7234</v>
      </c>
      <c r="F345" s="92" t="s">
        <v>252</v>
      </c>
      <c r="G345" s="92" t="s">
        <v>285</v>
      </c>
      <c r="H345" s="92" t="s">
        <v>10601</v>
      </c>
      <c r="I345" s="162" t="s">
        <v>315</v>
      </c>
      <c r="J345" s="96"/>
      <c r="K345" s="95"/>
      <c r="L345" s="96"/>
      <c r="M345" s="95"/>
      <c r="N345" s="94"/>
      <c r="O345" s="94" t="s">
        <v>245</v>
      </c>
      <c r="P345" s="94"/>
      <c r="Q345" s="98" t="s">
        <v>9609</v>
      </c>
      <c r="R345" s="98" t="s">
        <v>228</v>
      </c>
      <c r="S345" s="99" t="s">
        <v>228</v>
      </c>
      <c r="T345" s="94" t="s">
        <v>2198</v>
      </c>
      <c r="U345" s="120"/>
      <c r="V345" s="120"/>
      <c r="W345" s="100" t="str">
        <f>VLOOKUP(TRIM(X345),X10:Y92,2,FALSE)</f>
        <v>Andy</v>
      </c>
      <c r="X345" s="121" t="str">
        <f t="shared" si="30"/>
        <v>8.1</v>
      </c>
      <c r="Y345" s="124">
        <f t="shared" si="31"/>
        <v>0</v>
      </c>
      <c r="Z345" s="121">
        <f t="shared" si="32"/>
        <v>0</v>
      </c>
      <c r="AA345" s="121">
        <f t="shared" si="33"/>
        <v>13</v>
      </c>
      <c r="AB345" s="121">
        <f t="shared" si="34"/>
        <v>0</v>
      </c>
      <c r="AC345" s="121">
        <f t="shared" si="35"/>
        <v>0</v>
      </c>
    </row>
    <row r="346" spans="1:30" ht="35.25" customHeight="1" x14ac:dyDescent="0.25">
      <c r="A346" s="89" t="s">
        <v>225</v>
      </c>
      <c r="B346" s="94" t="s">
        <v>42</v>
      </c>
      <c r="C346" s="91" t="s">
        <v>98</v>
      </c>
      <c r="D346" s="91" t="s">
        <v>197</v>
      </c>
      <c r="E346" s="122" t="s">
        <v>7235</v>
      </c>
      <c r="F346" s="92" t="s">
        <v>252</v>
      </c>
      <c r="G346" s="92" t="s">
        <v>285</v>
      </c>
      <c r="H346" s="92" t="s">
        <v>10602</v>
      </c>
      <c r="I346" s="162" t="s">
        <v>9476</v>
      </c>
      <c r="J346" s="96"/>
      <c r="K346" s="95"/>
      <c r="L346" s="96"/>
      <c r="M346" s="95"/>
      <c r="N346" s="94"/>
      <c r="O346" s="94" t="s">
        <v>245</v>
      </c>
      <c r="P346" s="94" t="s">
        <v>2190</v>
      </c>
      <c r="Q346" s="98" t="s">
        <v>9610</v>
      </c>
      <c r="R346" s="98" t="s">
        <v>228</v>
      </c>
      <c r="S346" s="99" t="s">
        <v>228</v>
      </c>
      <c r="T346" s="94" t="s">
        <v>445</v>
      </c>
      <c r="U346" s="120"/>
      <c r="V346" s="120"/>
      <c r="W346" s="100" t="str">
        <f>VLOOKUP(TRIM(X346),X10:Y92,2,FALSE)</f>
        <v>Puneet</v>
      </c>
      <c r="X346" s="121" t="str">
        <f t="shared" si="30"/>
        <v>8.3</v>
      </c>
      <c r="Y346" s="124">
        <f t="shared" si="31"/>
        <v>0</v>
      </c>
      <c r="Z346" s="121">
        <f t="shared" si="32"/>
        <v>0</v>
      </c>
      <c r="AA346" s="121">
        <f t="shared" si="33"/>
        <v>20</v>
      </c>
      <c r="AB346" s="121">
        <f t="shared" si="34"/>
        <v>0</v>
      </c>
      <c r="AC346" s="121">
        <f t="shared" si="35"/>
        <v>0</v>
      </c>
    </row>
    <row r="347" spans="1:30" ht="35.25" customHeight="1" x14ac:dyDescent="0.25">
      <c r="A347" s="89" t="s">
        <v>225</v>
      </c>
      <c r="B347" s="94" t="s">
        <v>10604</v>
      </c>
      <c r="C347" s="91" t="s">
        <v>98</v>
      </c>
      <c r="D347" s="91" t="s">
        <v>184</v>
      </c>
      <c r="E347" s="122" t="s">
        <v>7236</v>
      </c>
      <c r="F347" s="92" t="s">
        <v>16</v>
      </c>
      <c r="G347" s="92" t="s">
        <v>99</v>
      </c>
      <c r="H347" s="92" t="s">
        <v>10605</v>
      </c>
      <c r="I347" s="162" t="s">
        <v>315</v>
      </c>
      <c r="J347" s="96" t="s">
        <v>106</v>
      </c>
      <c r="K347" s="95">
        <v>2636</v>
      </c>
      <c r="L347" s="96"/>
      <c r="M347" s="95" t="s">
        <v>109</v>
      </c>
      <c r="N347" s="94" t="s">
        <v>2840</v>
      </c>
      <c r="O347" s="94" t="s">
        <v>245</v>
      </c>
      <c r="P347" s="94" t="s">
        <v>2156</v>
      </c>
      <c r="Q347" s="98" t="s">
        <v>10603</v>
      </c>
      <c r="R347" s="98" t="s">
        <v>12417</v>
      </c>
      <c r="S347" s="99" t="s">
        <v>280</v>
      </c>
      <c r="T347" s="94" t="s">
        <v>2198</v>
      </c>
      <c r="U347" s="120"/>
      <c r="V347" s="120"/>
      <c r="W347" s="100" t="str">
        <f>VLOOKUP(TRIM(X347),X10:Y92,2,FALSE)</f>
        <v>Andy</v>
      </c>
      <c r="X347" s="121" t="str">
        <f t="shared" si="30"/>
        <v>8.1</v>
      </c>
      <c r="Y347" s="124">
        <f t="shared" si="31"/>
        <v>0</v>
      </c>
      <c r="Z347" s="121">
        <f t="shared" si="32"/>
        <v>0</v>
      </c>
      <c r="AA347" s="121">
        <f t="shared" si="33"/>
        <v>13</v>
      </c>
      <c r="AB347" s="121">
        <f t="shared" si="34"/>
        <v>0</v>
      </c>
      <c r="AC347" s="121">
        <f t="shared" si="35"/>
        <v>0</v>
      </c>
    </row>
    <row r="348" spans="1:30" ht="35.25" customHeight="1" x14ac:dyDescent="0.25">
      <c r="A348" s="89" t="s">
        <v>225</v>
      </c>
      <c r="B348" s="94" t="s">
        <v>10607</v>
      </c>
      <c r="C348" s="91" t="s">
        <v>98</v>
      </c>
      <c r="D348" s="91" t="s">
        <v>184</v>
      </c>
      <c r="E348" s="122" t="s">
        <v>7237</v>
      </c>
      <c r="F348" s="92" t="s">
        <v>16</v>
      </c>
      <c r="G348" s="92" t="s">
        <v>99</v>
      </c>
      <c r="H348" s="92" t="s">
        <v>9611</v>
      </c>
      <c r="I348" s="162" t="s">
        <v>307</v>
      </c>
      <c r="J348" s="96" t="s">
        <v>2155</v>
      </c>
      <c r="K348" s="95">
        <v>273</v>
      </c>
      <c r="L348" s="96"/>
      <c r="M348" s="95" t="s">
        <v>254</v>
      </c>
      <c r="N348" s="94" t="s">
        <v>2840</v>
      </c>
      <c r="O348" s="94" t="s">
        <v>245</v>
      </c>
      <c r="P348" s="94" t="s">
        <v>2156</v>
      </c>
      <c r="Q348" s="98" t="s">
        <v>10606</v>
      </c>
      <c r="R348" s="98" t="s">
        <v>12418</v>
      </c>
      <c r="S348" s="99" t="s">
        <v>280</v>
      </c>
      <c r="T348" s="94" t="s">
        <v>249</v>
      </c>
      <c r="U348" s="120"/>
      <c r="V348" s="120"/>
      <c r="W348" s="100" t="str">
        <f>VLOOKUP(TRIM(X348),X10:Y92,2,FALSE)</f>
        <v>Andy</v>
      </c>
      <c r="X348" s="121" t="str">
        <f t="shared" si="30"/>
        <v>8.1</v>
      </c>
      <c r="Y348" s="124">
        <f t="shared" si="31"/>
        <v>0</v>
      </c>
      <c r="Z348" s="121">
        <f t="shared" si="32"/>
        <v>0</v>
      </c>
      <c r="AA348" s="121">
        <f t="shared" si="33"/>
        <v>6</v>
      </c>
      <c r="AB348" s="121">
        <f t="shared" si="34"/>
        <v>0</v>
      </c>
      <c r="AC348" s="121">
        <f t="shared" si="35"/>
        <v>0</v>
      </c>
    </row>
    <row r="349" spans="1:30" ht="35.25" customHeight="1" x14ac:dyDescent="0.25">
      <c r="A349" s="89" t="s">
        <v>225</v>
      </c>
      <c r="B349" s="94" t="s">
        <v>10609</v>
      </c>
      <c r="C349" s="91" t="s">
        <v>98</v>
      </c>
      <c r="D349" s="91" t="s">
        <v>184</v>
      </c>
      <c r="E349" s="122" t="s">
        <v>7238</v>
      </c>
      <c r="F349" s="92" t="s">
        <v>16</v>
      </c>
      <c r="G349" s="92" t="s">
        <v>99</v>
      </c>
      <c r="H349" s="92" t="s">
        <v>9612</v>
      </c>
      <c r="I349" s="162" t="s">
        <v>307</v>
      </c>
      <c r="J349" s="96" t="s">
        <v>2155</v>
      </c>
      <c r="K349" s="95">
        <v>274</v>
      </c>
      <c r="L349" s="96"/>
      <c r="M349" s="95" t="s">
        <v>254</v>
      </c>
      <c r="N349" s="94" t="s">
        <v>2840</v>
      </c>
      <c r="O349" s="94" t="s">
        <v>245</v>
      </c>
      <c r="P349" s="94" t="s">
        <v>2156</v>
      </c>
      <c r="Q349" s="98" t="s">
        <v>10608</v>
      </c>
      <c r="R349" s="98" t="s">
        <v>12419</v>
      </c>
      <c r="S349" s="99" t="s">
        <v>280</v>
      </c>
      <c r="T349" s="94" t="s">
        <v>249</v>
      </c>
      <c r="U349" s="120"/>
      <c r="V349" s="120"/>
      <c r="W349" s="100" t="str">
        <f>VLOOKUP(TRIM(X349),X10:Y92,2,FALSE)</f>
        <v>Andy</v>
      </c>
      <c r="X349" s="121" t="str">
        <f t="shared" ref="X349:X412" si="36">IF(ISNONTEXT(D349),"" &amp; D349 &amp;"",T(D349))</f>
        <v>8.1</v>
      </c>
      <c r="Y349" s="124">
        <f t="shared" ref="Y349:Y412" si="37">IF(F349="CR", IF(S349="Approved", 1, IF(S349="Agreed", 1, IF(S349="Block approved", 1, 0))),0)</f>
        <v>0</v>
      </c>
      <c r="Z349" s="121">
        <f t="shared" ref="Z349:Z404" si="38">IF(F349="P-CR", IF(S349="Approved", 1, IF(S349="Block approved", 1, 0)),0)</f>
        <v>0</v>
      </c>
      <c r="AA349" s="121">
        <f t="shared" ref="AA349:AA412" si="39">LEN(I349)</f>
        <v>6</v>
      </c>
      <c r="AB349" s="121">
        <f t="shared" ref="AB349:AB412" si="40">IF(LEFT(H349, 12)="Reserved for",  1, 0)</f>
        <v>0</v>
      </c>
      <c r="AC349" s="121">
        <f t="shared" ref="AC349:AC412" si="41">IF(F349="LS OUT", IF(S349="Approved", 1, IF(S349="Block approved", 1, 0)),0)</f>
        <v>0</v>
      </c>
      <c r="AD349" s="1" t="s">
        <v>526</v>
      </c>
    </row>
    <row r="350" spans="1:30" ht="35.25" customHeight="1" x14ac:dyDescent="0.25">
      <c r="A350" s="89" t="s">
        <v>225</v>
      </c>
      <c r="B350" s="94" t="s">
        <v>10611</v>
      </c>
      <c r="C350" s="91" t="s">
        <v>98</v>
      </c>
      <c r="D350" s="91" t="s">
        <v>184</v>
      </c>
      <c r="E350" s="122" t="s">
        <v>7239</v>
      </c>
      <c r="F350" s="92" t="s">
        <v>16</v>
      </c>
      <c r="G350" s="92" t="s">
        <v>99</v>
      </c>
      <c r="H350" s="92" t="s">
        <v>9613</v>
      </c>
      <c r="I350" s="162" t="s">
        <v>307</v>
      </c>
      <c r="J350" s="96" t="s">
        <v>2155</v>
      </c>
      <c r="K350" s="95">
        <v>275</v>
      </c>
      <c r="L350" s="96"/>
      <c r="M350" s="95" t="s">
        <v>254</v>
      </c>
      <c r="N350" s="94" t="s">
        <v>2840</v>
      </c>
      <c r="O350" s="94" t="s">
        <v>245</v>
      </c>
      <c r="P350" s="94" t="s">
        <v>2156</v>
      </c>
      <c r="Q350" s="98" t="s">
        <v>10610</v>
      </c>
      <c r="R350" s="98" t="s">
        <v>12420</v>
      </c>
      <c r="S350" s="99" t="s">
        <v>280</v>
      </c>
      <c r="T350" s="94" t="s">
        <v>249</v>
      </c>
      <c r="U350" s="120"/>
      <c r="V350" s="120"/>
      <c r="W350" s="100" t="str">
        <f>VLOOKUP(TRIM(X350),X10:Y92,2,FALSE)</f>
        <v>Andy</v>
      </c>
      <c r="X350" s="121" t="str">
        <f t="shared" si="36"/>
        <v>8.1</v>
      </c>
      <c r="Y350" s="124">
        <f t="shared" si="37"/>
        <v>0</v>
      </c>
      <c r="Z350" s="121">
        <f t="shared" si="38"/>
        <v>0</v>
      </c>
      <c r="AA350" s="121">
        <f t="shared" si="39"/>
        <v>6</v>
      </c>
      <c r="AB350" s="121">
        <f t="shared" si="40"/>
        <v>0</v>
      </c>
      <c r="AC350" s="121">
        <f t="shared" si="41"/>
        <v>0</v>
      </c>
      <c r="AD350" s="1" t="s">
        <v>526</v>
      </c>
    </row>
    <row r="351" spans="1:30" ht="37.15" customHeight="1" x14ac:dyDescent="0.25">
      <c r="A351" s="89" t="s">
        <v>225</v>
      </c>
      <c r="B351" s="94" t="s">
        <v>10604</v>
      </c>
      <c r="C351" s="91" t="s">
        <v>98</v>
      </c>
      <c r="D351" s="91" t="s">
        <v>184</v>
      </c>
      <c r="E351" s="122" t="s">
        <v>7240</v>
      </c>
      <c r="F351" s="92" t="s">
        <v>16</v>
      </c>
      <c r="G351" s="92" t="s">
        <v>99</v>
      </c>
      <c r="H351" s="92" t="s">
        <v>10613</v>
      </c>
      <c r="I351" s="162" t="s">
        <v>315</v>
      </c>
      <c r="J351" s="96" t="s">
        <v>2155</v>
      </c>
      <c r="K351" s="95">
        <v>276</v>
      </c>
      <c r="L351" s="96"/>
      <c r="M351" s="95" t="s">
        <v>254</v>
      </c>
      <c r="N351" s="94" t="s">
        <v>2840</v>
      </c>
      <c r="O351" s="94" t="s">
        <v>245</v>
      </c>
      <c r="P351" s="94" t="s">
        <v>2156</v>
      </c>
      <c r="Q351" s="98" t="s">
        <v>10612</v>
      </c>
      <c r="R351" s="98" t="s">
        <v>12421</v>
      </c>
      <c r="S351" s="99" t="s">
        <v>280</v>
      </c>
      <c r="T351" s="94" t="s">
        <v>2198</v>
      </c>
      <c r="U351" s="120"/>
      <c r="V351" s="120"/>
      <c r="W351" s="100" t="str">
        <f>VLOOKUP(TRIM(X351),X10:Y92,2,FALSE)</f>
        <v>Andy</v>
      </c>
      <c r="X351" s="121" t="str">
        <f t="shared" si="36"/>
        <v>8.1</v>
      </c>
      <c r="Y351" s="124">
        <f t="shared" si="37"/>
        <v>0</v>
      </c>
      <c r="Z351" s="121">
        <f t="shared" si="38"/>
        <v>0</v>
      </c>
      <c r="AA351" s="121">
        <f t="shared" si="39"/>
        <v>13</v>
      </c>
      <c r="AB351" s="121">
        <f t="shared" si="40"/>
        <v>0</v>
      </c>
      <c r="AC351" s="121">
        <f t="shared" si="41"/>
        <v>0</v>
      </c>
      <c r="AD351" s="1" t="s">
        <v>526</v>
      </c>
    </row>
    <row r="352" spans="1:30" ht="37.15" customHeight="1" x14ac:dyDescent="0.25">
      <c r="A352" s="89" t="s">
        <v>225</v>
      </c>
      <c r="B352" s="94" t="s">
        <v>42</v>
      </c>
      <c r="C352" s="91" t="s">
        <v>98</v>
      </c>
      <c r="D352" s="91" t="s">
        <v>203</v>
      </c>
      <c r="E352" s="122" t="s">
        <v>7241</v>
      </c>
      <c r="F352" s="92" t="s">
        <v>243</v>
      </c>
      <c r="G352" s="92" t="s">
        <v>99</v>
      </c>
      <c r="H352" s="92" t="s">
        <v>10614</v>
      </c>
      <c r="I352" s="162" t="s">
        <v>324</v>
      </c>
      <c r="J352" s="96" t="s">
        <v>2178</v>
      </c>
      <c r="K352" s="95"/>
      <c r="L352" s="96"/>
      <c r="M352" s="95"/>
      <c r="N352" s="94" t="s">
        <v>2608</v>
      </c>
      <c r="O352" s="94" t="s">
        <v>245</v>
      </c>
      <c r="P352" s="94" t="s">
        <v>2180</v>
      </c>
      <c r="Q352" s="98" t="s">
        <v>9614</v>
      </c>
      <c r="R352" s="98" t="s">
        <v>12422</v>
      </c>
      <c r="S352" s="99" t="s">
        <v>270</v>
      </c>
      <c r="T352" s="94" t="s">
        <v>334</v>
      </c>
      <c r="U352" s="120"/>
      <c r="V352" s="120"/>
      <c r="W352" s="100" t="str">
        <f>VLOOKUP(TRIM(X352),X10:Y92,2,FALSE)</f>
        <v>Tao</v>
      </c>
      <c r="X352" s="121" t="str">
        <f t="shared" si="36"/>
        <v>8.9</v>
      </c>
      <c r="Y352" s="124">
        <f t="shared" si="37"/>
        <v>0</v>
      </c>
      <c r="Z352" s="121">
        <f t="shared" si="38"/>
        <v>0</v>
      </c>
      <c r="AA352" s="121">
        <f t="shared" si="39"/>
        <v>14</v>
      </c>
      <c r="AB352" s="121">
        <f t="shared" si="40"/>
        <v>0</v>
      </c>
      <c r="AC352" s="121">
        <f t="shared" si="41"/>
        <v>0</v>
      </c>
      <c r="AD352" s="1" t="s">
        <v>526</v>
      </c>
    </row>
    <row r="353" spans="1:30" ht="37.15" customHeight="1" x14ac:dyDescent="0.25">
      <c r="A353" s="89" t="s">
        <v>225</v>
      </c>
      <c r="B353" s="94" t="s">
        <v>42</v>
      </c>
      <c r="C353" s="91" t="s">
        <v>98</v>
      </c>
      <c r="D353" s="91" t="s">
        <v>203</v>
      </c>
      <c r="E353" s="122" t="s">
        <v>7242</v>
      </c>
      <c r="F353" s="92" t="s">
        <v>243</v>
      </c>
      <c r="G353" s="92" t="s">
        <v>99</v>
      </c>
      <c r="H353" s="92" t="s">
        <v>10615</v>
      </c>
      <c r="I353" s="162" t="s">
        <v>324</v>
      </c>
      <c r="J353" s="96" t="s">
        <v>2178</v>
      </c>
      <c r="K353" s="95"/>
      <c r="L353" s="96"/>
      <c r="M353" s="95"/>
      <c r="N353" s="94" t="s">
        <v>2608</v>
      </c>
      <c r="O353" s="94" t="s">
        <v>245</v>
      </c>
      <c r="P353" s="94" t="s">
        <v>2180</v>
      </c>
      <c r="Q353" s="98" t="s">
        <v>9615</v>
      </c>
      <c r="R353" s="98" t="s">
        <v>226</v>
      </c>
      <c r="S353" s="99" t="s">
        <v>226</v>
      </c>
      <c r="T353" s="94" t="s">
        <v>334</v>
      </c>
      <c r="U353" s="120"/>
      <c r="V353" s="120"/>
      <c r="W353" s="100" t="str">
        <f>VLOOKUP(TRIM(X353),X10:Y92,2,FALSE)</f>
        <v>Tao</v>
      </c>
      <c r="X353" s="121" t="str">
        <f t="shared" si="36"/>
        <v>8.9</v>
      </c>
      <c r="Y353" s="124">
        <f t="shared" si="37"/>
        <v>0</v>
      </c>
      <c r="Z353" s="121">
        <f t="shared" si="38"/>
        <v>1</v>
      </c>
      <c r="AA353" s="121">
        <f t="shared" si="39"/>
        <v>14</v>
      </c>
      <c r="AB353" s="121">
        <f t="shared" si="40"/>
        <v>0</v>
      </c>
      <c r="AC353" s="121">
        <f t="shared" si="41"/>
        <v>0</v>
      </c>
      <c r="AD353" s="1" t="s">
        <v>526</v>
      </c>
    </row>
    <row r="354" spans="1:30" ht="35.25" customHeight="1" x14ac:dyDescent="0.25">
      <c r="A354" s="89" t="s">
        <v>225</v>
      </c>
      <c r="B354" s="94" t="s">
        <v>42</v>
      </c>
      <c r="C354" s="91" t="s">
        <v>98</v>
      </c>
      <c r="D354" s="91" t="s">
        <v>184</v>
      </c>
      <c r="E354" s="122" t="s">
        <v>7243</v>
      </c>
      <c r="F354" s="92" t="s">
        <v>252</v>
      </c>
      <c r="G354" s="92" t="s">
        <v>39</v>
      </c>
      <c r="H354" s="92" t="s">
        <v>10617</v>
      </c>
      <c r="I354" s="162" t="s">
        <v>300</v>
      </c>
      <c r="J354" s="94" t="s">
        <v>2155</v>
      </c>
      <c r="K354" s="156"/>
      <c r="L354" s="94"/>
      <c r="M354" s="156"/>
      <c r="N354" s="94"/>
      <c r="O354" s="94" t="s">
        <v>245</v>
      </c>
      <c r="P354" s="94"/>
      <c r="Q354" s="98" t="s">
        <v>10616</v>
      </c>
      <c r="R354" s="98" t="s">
        <v>228</v>
      </c>
      <c r="S354" s="99" t="s">
        <v>228</v>
      </c>
      <c r="T354" s="94" t="s">
        <v>363</v>
      </c>
      <c r="U354" s="120"/>
      <c r="V354" s="120"/>
      <c r="W354" s="100" t="str">
        <f>VLOOKUP(TRIM(X354),X10:Y92,2,FALSE)</f>
        <v>Andy</v>
      </c>
      <c r="X354" s="121" t="str">
        <f t="shared" si="36"/>
        <v>8.1</v>
      </c>
      <c r="Y354" s="124">
        <f t="shared" si="37"/>
        <v>0</v>
      </c>
      <c r="Z354" s="121">
        <f t="shared" si="38"/>
        <v>0</v>
      </c>
      <c r="AA354" s="121">
        <f t="shared" si="39"/>
        <v>21</v>
      </c>
      <c r="AB354" s="121">
        <f t="shared" si="40"/>
        <v>0</v>
      </c>
      <c r="AC354" s="121">
        <f t="shared" si="41"/>
        <v>0</v>
      </c>
      <c r="AD354" s="1" t="s">
        <v>526</v>
      </c>
    </row>
    <row r="355" spans="1:30" ht="37.15" customHeight="1" x14ac:dyDescent="0.25">
      <c r="A355" s="89" t="s">
        <v>225</v>
      </c>
      <c r="B355" s="94" t="s">
        <v>10619</v>
      </c>
      <c r="C355" s="91" t="s">
        <v>98</v>
      </c>
      <c r="D355" s="91" t="s">
        <v>184</v>
      </c>
      <c r="E355" s="122" t="s">
        <v>7244</v>
      </c>
      <c r="F355" s="92" t="s">
        <v>16</v>
      </c>
      <c r="G355" s="92" t="s">
        <v>99</v>
      </c>
      <c r="H355" s="92" t="s">
        <v>9617</v>
      </c>
      <c r="I355" s="162" t="s">
        <v>300</v>
      </c>
      <c r="J355" s="96" t="s">
        <v>2155</v>
      </c>
      <c r="K355" s="95">
        <v>277</v>
      </c>
      <c r="L355" s="96"/>
      <c r="M355" s="95" t="s">
        <v>254</v>
      </c>
      <c r="N355" s="213" t="s">
        <v>2840</v>
      </c>
      <c r="O355" s="94" t="s">
        <v>245</v>
      </c>
      <c r="P355" s="94" t="s">
        <v>2156</v>
      </c>
      <c r="Q355" s="98" t="s">
        <v>10618</v>
      </c>
      <c r="R355" s="98" t="s">
        <v>12423</v>
      </c>
      <c r="S355" s="99" t="s">
        <v>270</v>
      </c>
      <c r="T355" s="94" t="s">
        <v>363</v>
      </c>
      <c r="U355" s="120"/>
      <c r="V355" s="120"/>
      <c r="W355" s="100" t="str">
        <f>VLOOKUP(TRIM(X355),X10:Y92,2,FALSE)</f>
        <v>Andy</v>
      </c>
      <c r="X355" s="121" t="str">
        <f t="shared" si="36"/>
        <v>8.1</v>
      </c>
      <c r="Y355" s="124">
        <f t="shared" si="37"/>
        <v>0</v>
      </c>
      <c r="Z355" s="121">
        <f t="shared" si="38"/>
        <v>0</v>
      </c>
      <c r="AA355" s="121">
        <f t="shared" si="39"/>
        <v>21</v>
      </c>
      <c r="AB355" s="121">
        <f t="shared" si="40"/>
        <v>0</v>
      </c>
      <c r="AC355" s="121">
        <f t="shared" si="41"/>
        <v>0</v>
      </c>
      <c r="AD355" s="1" t="s">
        <v>526</v>
      </c>
    </row>
    <row r="356" spans="1:30" ht="35.25" customHeight="1" x14ac:dyDescent="0.25">
      <c r="A356" s="89" t="s">
        <v>225</v>
      </c>
      <c r="B356" s="94" t="s">
        <v>4286</v>
      </c>
      <c r="C356" s="91" t="s">
        <v>98</v>
      </c>
      <c r="D356" s="91" t="s">
        <v>204</v>
      </c>
      <c r="E356" s="122" t="s">
        <v>7245</v>
      </c>
      <c r="F356" s="92" t="s">
        <v>16</v>
      </c>
      <c r="G356" s="92" t="s">
        <v>99</v>
      </c>
      <c r="H356" s="92" t="s">
        <v>10621</v>
      </c>
      <c r="I356" s="162" t="s">
        <v>10620</v>
      </c>
      <c r="J356" s="96" t="s">
        <v>255</v>
      </c>
      <c r="K356" s="95">
        <v>3630</v>
      </c>
      <c r="L356" s="96" t="s">
        <v>50</v>
      </c>
      <c r="M356" s="95" t="s">
        <v>254</v>
      </c>
      <c r="N356" s="94" t="s">
        <v>2840</v>
      </c>
      <c r="O356" s="94" t="s">
        <v>245</v>
      </c>
      <c r="P356" s="94" t="s">
        <v>2152</v>
      </c>
      <c r="Q356" s="98" t="s">
        <v>4285</v>
      </c>
      <c r="R356" s="98" t="s">
        <v>12424</v>
      </c>
      <c r="S356" s="99" t="s">
        <v>235</v>
      </c>
      <c r="T356" s="94" t="s">
        <v>363</v>
      </c>
      <c r="U356" s="120"/>
      <c r="V356" s="120"/>
      <c r="W356" s="100" t="str">
        <f>VLOOKUP(TRIM(X356),X10:Y92,2,FALSE)</f>
        <v>Puneet</v>
      </c>
      <c r="X356" s="121" t="str">
        <f t="shared" si="36"/>
        <v>8.10</v>
      </c>
      <c r="Y356" s="124">
        <f t="shared" si="37"/>
        <v>0</v>
      </c>
      <c r="Z356" s="121">
        <f t="shared" si="38"/>
        <v>0</v>
      </c>
      <c r="AA356" s="121">
        <f t="shared" si="39"/>
        <v>99</v>
      </c>
      <c r="AB356" s="121">
        <f t="shared" si="40"/>
        <v>0</v>
      </c>
      <c r="AC356" s="121">
        <f t="shared" si="41"/>
        <v>0</v>
      </c>
      <c r="AD356" s="1" t="s">
        <v>526</v>
      </c>
    </row>
    <row r="357" spans="1:30" ht="35.25" customHeight="1" x14ac:dyDescent="0.25">
      <c r="A357" s="89" t="s">
        <v>225</v>
      </c>
      <c r="B357" s="94" t="s">
        <v>42</v>
      </c>
      <c r="C357" s="91" t="s">
        <v>98</v>
      </c>
      <c r="D357" s="91" t="s">
        <v>184</v>
      </c>
      <c r="E357" s="122" t="s">
        <v>7246</v>
      </c>
      <c r="F357" s="92" t="s">
        <v>16</v>
      </c>
      <c r="G357" s="92" t="s">
        <v>99</v>
      </c>
      <c r="H357" s="92" t="s">
        <v>10623</v>
      </c>
      <c r="I357" s="162" t="s">
        <v>315</v>
      </c>
      <c r="J357" s="96" t="s">
        <v>247</v>
      </c>
      <c r="K357" s="95">
        <v>2731</v>
      </c>
      <c r="L357" s="96"/>
      <c r="M357" s="95" t="s">
        <v>107</v>
      </c>
      <c r="N357" s="94" t="s">
        <v>2840</v>
      </c>
      <c r="O357" s="94" t="s">
        <v>245</v>
      </c>
      <c r="P357" s="94" t="s">
        <v>2156</v>
      </c>
      <c r="Q357" s="98" t="s">
        <v>10622</v>
      </c>
      <c r="R357" s="98" t="s">
        <v>235</v>
      </c>
      <c r="S357" s="99" t="s">
        <v>235</v>
      </c>
      <c r="T357" s="94" t="s">
        <v>301</v>
      </c>
      <c r="U357" s="120"/>
      <c r="V357" s="120"/>
      <c r="W357" s="100" t="str">
        <f>VLOOKUP(TRIM(X357),X10:Y92,2,FALSE)</f>
        <v>Andy</v>
      </c>
      <c r="X357" s="121" t="str">
        <f t="shared" si="36"/>
        <v>8.1</v>
      </c>
      <c r="Y357" s="124">
        <f t="shared" si="37"/>
        <v>0</v>
      </c>
      <c r="Z357" s="121">
        <f t="shared" si="38"/>
        <v>0</v>
      </c>
      <c r="AA357" s="121">
        <f t="shared" si="39"/>
        <v>13</v>
      </c>
      <c r="AB357" s="121">
        <f t="shared" si="40"/>
        <v>0</v>
      </c>
      <c r="AC357" s="121">
        <f t="shared" si="41"/>
        <v>0</v>
      </c>
      <c r="AD357" s="1" t="s">
        <v>526</v>
      </c>
    </row>
    <row r="358" spans="1:30" ht="35.25" customHeight="1" x14ac:dyDescent="0.25">
      <c r="A358" s="89" t="s">
        <v>225</v>
      </c>
      <c r="B358" s="94" t="s">
        <v>42</v>
      </c>
      <c r="C358" s="91" t="s">
        <v>98</v>
      </c>
      <c r="D358" s="91" t="s">
        <v>200</v>
      </c>
      <c r="E358" s="122" t="s">
        <v>7247</v>
      </c>
      <c r="F358" s="92" t="s">
        <v>252</v>
      </c>
      <c r="G358" s="92" t="s">
        <v>39</v>
      </c>
      <c r="H358" s="92" t="s">
        <v>10624</v>
      </c>
      <c r="I358" s="162" t="s">
        <v>324</v>
      </c>
      <c r="J358" s="96"/>
      <c r="K358" s="95"/>
      <c r="L358" s="96"/>
      <c r="M358" s="95"/>
      <c r="N358" s="94"/>
      <c r="O358" s="94" t="s">
        <v>245</v>
      </c>
      <c r="P358" s="94" t="s">
        <v>2170</v>
      </c>
      <c r="Q358" s="98" t="s">
        <v>9618</v>
      </c>
      <c r="R358" s="98" t="s">
        <v>228</v>
      </c>
      <c r="S358" s="99" t="s">
        <v>228</v>
      </c>
      <c r="T358" s="94" t="s">
        <v>345</v>
      </c>
      <c r="U358" s="120"/>
      <c r="V358" s="120"/>
      <c r="W358" s="100" t="str">
        <f>VLOOKUP(TRIM(X358),X10:Y92,2,FALSE)</f>
        <v>Andy</v>
      </c>
      <c r="X358" s="121" t="str">
        <f t="shared" si="36"/>
        <v>8.6</v>
      </c>
      <c r="Y358" s="124">
        <f t="shared" si="37"/>
        <v>0</v>
      </c>
      <c r="Z358" s="121">
        <f t="shared" si="38"/>
        <v>0</v>
      </c>
      <c r="AA358" s="121">
        <f t="shared" si="39"/>
        <v>14</v>
      </c>
      <c r="AB358" s="121">
        <f t="shared" si="40"/>
        <v>0</v>
      </c>
      <c r="AC358" s="121">
        <f t="shared" si="41"/>
        <v>0</v>
      </c>
      <c r="AD358" s="1" t="s">
        <v>526</v>
      </c>
    </row>
    <row r="359" spans="1:30" ht="35.25" customHeight="1" x14ac:dyDescent="0.25">
      <c r="A359" s="89" t="s">
        <v>225</v>
      </c>
      <c r="B359" s="94" t="s">
        <v>3283</v>
      </c>
      <c r="C359" s="91" t="s">
        <v>98</v>
      </c>
      <c r="D359" s="91" t="s">
        <v>200</v>
      </c>
      <c r="E359" s="122" t="s">
        <v>7248</v>
      </c>
      <c r="F359" s="92" t="s">
        <v>16</v>
      </c>
      <c r="G359" s="92" t="s">
        <v>99</v>
      </c>
      <c r="H359" s="92" t="s">
        <v>9619</v>
      </c>
      <c r="I359" s="162" t="s">
        <v>324</v>
      </c>
      <c r="J359" s="96" t="s">
        <v>247</v>
      </c>
      <c r="K359" s="95">
        <v>2732</v>
      </c>
      <c r="L359" s="96"/>
      <c r="M359" s="95" t="s">
        <v>254</v>
      </c>
      <c r="N359" s="94" t="s">
        <v>2840</v>
      </c>
      <c r="O359" s="94" t="s">
        <v>245</v>
      </c>
      <c r="P359" s="94" t="s">
        <v>2170</v>
      </c>
      <c r="Q359" s="98" t="s">
        <v>10625</v>
      </c>
      <c r="R359" s="98" t="s">
        <v>12425</v>
      </c>
      <c r="S359" s="99" t="s">
        <v>270</v>
      </c>
      <c r="T359" s="94" t="s">
        <v>345</v>
      </c>
      <c r="U359" s="120"/>
      <c r="V359" s="120"/>
      <c r="W359" s="100" t="str">
        <f>VLOOKUP(TRIM(X359),X10:Y92,2,FALSE)</f>
        <v>Andy</v>
      </c>
      <c r="X359" s="121" t="str">
        <f t="shared" si="36"/>
        <v>8.6</v>
      </c>
      <c r="Y359" s="124">
        <f t="shared" si="37"/>
        <v>0</v>
      </c>
      <c r="Z359" s="121">
        <f t="shared" si="38"/>
        <v>0</v>
      </c>
      <c r="AA359" s="121">
        <f t="shared" si="39"/>
        <v>14</v>
      </c>
      <c r="AB359" s="121">
        <f t="shared" si="40"/>
        <v>0</v>
      </c>
      <c r="AC359" s="121">
        <f t="shared" si="41"/>
        <v>0</v>
      </c>
      <c r="AD359" s="1" t="s">
        <v>526</v>
      </c>
    </row>
    <row r="360" spans="1:30" ht="35.25" customHeight="1" x14ac:dyDescent="0.25">
      <c r="A360" s="89" t="s">
        <v>225</v>
      </c>
      <c r="B360" s="94" t="s">
        <v>3955</v>
      </c>
      <c r="C360" s="91" t="s">
        <v>98</v>
      </c>
      <c r="D360" s="91" t="s">
        <v>204</v>
      </c>
      <c r="E360" s="122" t="s">
        <v>7249</v>
      </c>
      <c r="F360" s="92" t="s">
        <v>16</v>
      </c>
      <c r="G360" s="92" t="s">
        <v>99</v>
      </c>
      <c r="H360" s="92" t="s">
        <v>3023</v>
      </c>
      <c r="I360" s="162" t="s">
        <v>4287</v>
      </c>
      <c r="J360" s="96" t="s">
        <v>106</v>
      </c>
      <c r="K360" s="95">
        <v>2568</v>
      </c>
      <c r="L360" s="96" t="s">
        <v>50</v>
      </c>
      <c r="M360" s="95" t="s">
        <v>254</v>
      </c>
      <c r="N360" s="94" t="s">
        <v>2840</v>
      </c>
      <c r="O360" s="94" t="s">
        <v>245</v>
      </c>
      <c r="P360" s="94" t="s">
        <v>2152</v>
      </c>
      <c r="Q360" s="98" t="s">
        <v>4285</v>
      </c>
      <c r="R360" s="98" t="s">
        <v>12426</v>
      </c>
      <c r="S360" s="99" t="s">
        <v>235</v>
      </c>
      <c r="T360" s="94" t="s">
        <v>363</v>
      </c>
      <c r="U360" s="120"/>
      <c r="V360" s="120"/>
      <c r="W360" s="100" t="str">
        <f>VLOOKUP(TRIM(X360),X10:Y92,2,FALSE)</f>
        <v>Puneet</v>
      </c>
      <c r="X360" s="121" t="str">
        <f t="shared" si="36"/>
        <v>8.10</v>
      </c>
      <c r="Y360" s="124">
        <f t="shared" si="37"/>
        <v>0</v>
      </c>
      <c r="Z360" s="121">
        <f t="shared" si="38"/>
        <v>0</v>
      </c>
      <c r="AA360" s="121">
        <f t="shared" si="39"/>
        <v>94</v>
      </c>
      <c r="AB360" s="121">
        <f t="shared" si="40"/>
        <v>0</v>
      </c>
      <c r="AC360" s="121">
        <f t="shared" si="41"/>
        <v>0</v>
      </c>
    </row>
    <row r="361" spans="1:30" ht="35.25" customHeight="1" x14ac:dyDescent="0.25">
      <c r="A361" s="89" t="s">
        <v>225</v>
      </c>
      <c r="B361" s="94" t="s">
        <v>275</v>
      </c>
      <c r="C361" s="91" t="s">
        <v>98</v>
      </c>
      <c r="D361" s="91" t="s">
        <v>57</v>
      </c>
      <c r="E361" s="122" t="s">
        <v>7250</v>
      </c>
      <c r="F361" s="92" t="s">
        <v>271</v>
      </c>
      <c r="G361" s="92" t="s">
        <v>99</v>
      </c>
      <c r="H361" s="92" t="s">
        <v>9620</v>
      </c>
      <c r="I361" s="162" t="s">
        <v>9075</v>
      </c>
      <c r="J361" s="96"/>
      <c r="K361" s="95"/>
      <c r="L361" s="96"/>
      <c r="M361" s="95"/>
      <c r="N361" s="94"/>
      <c r="O361" s="94" t="s">
        <v>245</v>
      </c>
      <c r="P361" s="94" t="s">
        <v>253</v>
      </c>
      <c r="Q361" s="98" t="s">
        <v>9621</v>
      </c>
      <c r="R361" s="98" t="s">
        <v>5667</v>
      </c>
      <c r="S361" s="99" t="s">
        <v>5667</v>
      </c>
      <c r="T361" s="94" t="s">
        <v>2973</v>
      </c>
      <c r="U361" s="120"/>
      <c r="V361" s="120"/>
      <c r="W361" s="100" t="str">
        <f>VLOOKUP(TRIM(X361),X10:Y92,2,FALSE)</f>
        <v>Andy</v>
      </c>
      <c r="X361" s="121" t="str">
        <f t="shared" si="36"/>
        <v>4.1</v>
      </c>
      <c r="Y361" s="124">
        <f t="shared" si="37"/>
        <v>0</v>
      </c>
      <c r="Z361" s="121">
        <f t="shared" si="38"/>
        <v>0</v>
      </c>
      <c r="AA361" s="121">
        <f t="shared" si="39"/>
        <v>24</v>
      </c>
      <c r="AB361" s="121">
        <f t="shared" si="40"/>
        <v>0</v>
      </c>
      <c r="AC361" s="121">
        <f t="shared" si="41"/>
        <v>0</v>
      </c>
    </row>
    <row r="362" spans="1:30" ht="35.25" customHeight="1" x14ac:dyDescent="0.25">
      <c r="A362" s="89" t="s">
        <v>225</v>
      </c>
      <c r="B362" s="94" t="s">
        <v>10626</v>
      </c>
      <c r="C362" s="91" t="s">
        <v>98</v>
      </c>
      <c r="D362" s="91" t="s">
        <v>200</v>
      </c>
      <c r="E362" s="122" t="s">
        <v>7251</v>
      </c>
      <c r="F362" s="92" t="s">
        <v>16</v>
      </c>
      <c r="G362" s="92" t="s">
        <v>99</v>
      </c>
      <c r="H362" s="92" t="s">
        <v>9619</v>
      </c>
      <c r="I362" s="162" t="s">
        <v>324</v>
      </c>
      <c r="J362" s="96" t="s">
        <v>106</v>
      </c>
      <c r="K362" s="95">
        <v>2637</v>
      </c>
      <c r="L362" s="96"/>
      <c r="M362" s="95" t="s">
        <v>254</v>
      </c>
      <c r="N362" s="94" t="s">
        <v>2840</v>
      </c>
      <c r="O362" s="94" t="s">
        <v>245</v>
      </c>
      <c r="P362" s="94" t="s">
        <v>2170</v>
      </c>
      <c r="Q362" s="98" t="s">
        <v>10625</v>
      </c>
      <c r="R362" s="98" t="s">
        <v>12427</v>
      </c>
      <c r="S362" s="99" t="s">
        <v>280</v>
      </c>
      <c r="T362" s="94" t="s">
        <v>345</v>
      </c>
      <c r="U362" s="120"/>
      <c r="V362" s="120"/>
      <c r="W362" s="100" t="str">
        <f>VLOOKUP(TRIM(X362),X10:Y92,2,FALSE)</f>
        <v>Andy</v>
      </c>
      <c r="X362" s="121" t="str">
        <f t="shared" si="36"/>
        <v>8.6</v>
      </c>
      <c r="Y362" s="124">
        <f t="shared" si="37"/>
        <v>0</v>
      </c>
      <c r="Z362" s="121">
        <f t="shared" si="38"/>
        <v>0</v>
      </c>
      <c r="AA362" s="121">
        <f t="shared" si="39"/>
        <v>14</v>
      </c>
      <c r="AB362" s="121">
        <f t="shared" si="40"/>
        <v>0</v>
      </c>
      <c r="AC362" s="121">
        <f t="shared" si="41"/>
        <v>0</v>
      </c>
    </row>
    <row r="363" spans="1:30" ht="37.15" customHeight="1" x14ac:dyDescent="0.25">
      <c r="A363" s="89" t="s">
        <v>225</v>
      </c>
      <c r="B363" s="94" t="s">
        <v>357</v>
      </c>
      <c r="C363" s="91" t="s">
        <v>98</v>
      </c>
      <c r="D363" s="91" t="s">
        <v>1986</v>
      </c>
      <c r="E363" s="122" t="s">
        <v>7252</v>
      </c>
      <c r="F363" s="92" t="s">
        <v>16</v>
      </c>
      <c r="G363" s="92" t="s">
        <v>99</v>
      </c>
      <c r="H363" s="92" t="s">
        <v>9622</v>
      </c>
      <c r="I363" s="162" t="s">
        <v>300</v>
      </c>
      <c r="J363" s="94" t="s">
        <v>106</v>
      </c>
      <c r="K363" s="156">
        <v>2638</v>
      </c>
      <c r="L363" s="94"/>
      <c r="M363" s="156" t="s">
        <v>254</v>
      </c>
      <c r="N363" s="94" t="s">
        <v>2840</v>
      </c>
      <c r="O363" s="94" t="s">
        <v>245</v>
      </c>
      <c r="P363" s="94" t="s">
        <v>9623</v>
      </c>
      <c r="Q363" s="98" t="s">
        <v>10627</v>
      </c>
      <c r="R363" s="98" t="s">
        <v>12428</v>
      </c>
      <c r="S363" s="99" t="s">
        <v>270</v>
      </c>
      <c r="T363" s="94" t="s">
        <v>363</v>
      </c>
      <c r="U363" s="120"/>
      <c r="V363" s="120"/>
      <c r="W363" s="100" t="str">
        <f>VLOOKUP(TRIM(X363),X10:Y92,2,FALSE)</f>
        <v>Puneet</v>
      </c>
      <c r="X363" s="121" t="str">
        <f t="shared" si="36"/>
        <v>8.18</v>
      </c>
      <c r="Y363" s="124">
        <f t="shared" si="37"/>
        <v>0</v>
      </c>
      <c r="Z363" s="121">
        <f t="shared" si="38"/>
        <v>0</v>
      </c>
      <c r="AA363" s="121">
        <f t="shared" si="39"/>
        <v>21</v>
      </c>
      <c r="AB363" s="121">
        <f t="shared" si="40"/>
        <v>0</v>
      </c>
      <c r="AC363" s="121">
        <f t="shared" si="41"/>
        <v>0</v>
      </c>
    </row>
    <row r="364" spans="1:30" ht="35.25" customHeight="1" x14ac:dyDescent="0.25">
      <c r="A364" s="89" t="s">
        <v>225</v>
      </c>
      <c r="B364" s="94" t="s">
        <v>10629</v>
      </c>
      <c r="C364" s="91" t="s">
        <v>98</v>
      </c>
      <c r="D364" s="91" t="s">
        <v>1986</v>
      </c>
      <c r="E364" s="122" t="s">
        <v>7253</v>
      </c>
      <c r="F364" s="92" t="s">
        <v>16</v>
      </c>
      <c r="G364" s="92" t="s">
        <v>99</v>
      </c>
      <c r="H364" s="92" t="s">
        <v>9622</v>
      </c>
      <c r="I364" s="162" t="s">
        <v>300</v>
      </c>
      <c r="J364" s="96" t="s">
        <v>247</v>
      </c>
      <c r="K364" s="95">
        <v>2733</v>
      </c>
      <c r="L364" s="96"/>
      <c r="M364" s="95" t="s">
        <v>254</v>
      </c>
      <c r="N364" s="94" t="s">
        <v>2840</v>
      </c>
      <c r="O364" s="94" t="s">
        <v>245</v>
      </c>
      <c r="P364" s="94" t="s">
        <v>9623</v>
      </c>
      <c r="Q364" s="98" t="s">
        <v>10628</v>
      </c>
      <c r="R364" s="98" t="s">
        <v>12429</v>
      </c>
      <c r="S364" s="99" t="s">
        <v>270</v>
      </c>
      <c r="T364" s="94" t="s">
        <v>363</v>
      </c>
      <c r="U364" s="120"/>
      <c r="V364" s="120"/>
      <c r="W364" s="100" t="str">
        <f>VLOOKUP(TRIM(X364),X10:Y92,2,FALSE)</f>
        <v>Puneet</v>
      </c>
      <c r="X364" s="121" t="str">
        <f t="shared" si="36"/>
        <v>8.18</v>
      </c>
      <c r="Y364" s="124">
        <f t="shared" si="37"/>
        <v>0</v>
      </c>
      <c r="Z364" s="121">
        <f t="shared" si="38"/>
        <v>0</v>
      </c>
      <c r="AA364" s="121">
        <f t="shared" si="39"/>
        <v>21</v>
      </c>
      <c r="AB364" s="121">
        <f t="shared" si="40"/>
        <v>0</v>
      </c>
      <c r="AC364" s="121">
        <f t="shared" si="41"/>
        <v>0</v>
      </c>
    </row>
    <row r="365" spans="1:30" ht="35.25" customHeight="1" x14ac:dyDescent="0.25">
      <c r="A365" s="89" t="s">
        <v>225</v>
      </c>
      <c r="B365" s="94" t="s">
        <v>4149</v>
      </c>
      <c r="C365" s="91" t="s">
        <v>98</v>
      </c>
      <c r="D365" s="91" t="s">
        <v>204</v>
      </c>
      <c r="E365" s="122" t="s">
        <v>7254</v>
      </c>
      <c r="F365" s="92" t="s">
        <v>16</v>
      </c>
      <c r="G365" s="92" t="s">
        <v>99</v>
      </c>
      <c r="H365" s="92" t="s">
        <v>9624</v>
      </c>
      <c r="I365" s="162" t="s">
        <v>324</v>
      </c>
      <c r="J365" s="96" t="s">
        <v>255</v>
      </c>
      <c r="K365" s="95">
        <v>3635</v>
      </c>
      <c r="L365" s="96"/>
      <c r="M365" s="95" t="s">
        <v>254</v>
      </c>
      <c r="N365" s="94" t="s">
        <v>2840</v>
      </c>
      <c r="O365" s="94" t="s">
        <v>245</v>
      </c>
      <c r="P365" s="94" t="s">
        <v>2152</v>
      </c>
      <c r="Q365" s="98" t="s">
        <v>10630</v>
      </c>
      <c r="R365" s="98" t="s">
        <v>12430</v>
      </c>
      <c r="S365" s="99" t="s">
        <v>270</v>
      </c>
      <c r="T365" s="94" t="s">
        <v>345</v>
      </c>
      <c r="U365" s="120"/>
      <c r="V365" s="120"/>
      <c r="W365" s="100" t="str">
        <f>VLOOKUP(TRIM(X365),X10:Y92,2,FALSE)</f>
        <v>Puneet</v>
      </c>
      <c r="X365" s="121" t="str">
        <f t="shared" si="36"/>
        <v>8.10</v>
      </c>
      <c r="Y365" s="124">
        <f t="shared" si="37"/>
        <v>0</v>
      </c>
      <c r="Z365" s="121">
        <f t="shared" si="38"/>
        <v>0</v>
      </c>
      <c r="AA365" s="121">
        <f t="shared" si="39"/>
        <v>14</v>
      </c>
      <c r="AB365" s="121">
        <f t="shared" si="40"/>
        <v>0</v>
      </c>
      <c r="AC365" s="121">
        <f t="shared" si="41"/>
        <v>0</v>
      </c>
    </row>
    <row r="366" spans="1:30" ht="35.25" customHeight="1" x14ac:dyDescent="0.25">
      <c r="A366" s="89" t="s">
        <v>225</v>
      </c>
      <c r="B366" s="94" t="s">
        <v>42</v>
      </c>
      <c r="C366" s="91" t="s">
        <v>98</v>
      </c>
      <c r="D366" s="91" t="s">
        <v>203</v>
      </c>
      <c r="E366" s="122" t="s">
        <v>7255</v>
      </c>
      <c r="F366" s="92" t="s">
        <v>243</v>
      </c>
      <c r="G366" s="92" t="s">
        <v>99</v>
      </c>
      <c r="H366" s="92" t="s">
        <v>10632</v>
      </c>
      <c r="I366" s="162" t="s">
        <v>322</v>
      </c>
      <c r="J366" s="96" t="s">
        <v>2178</v>
      </c>
      <c r="K366" s="95"/>
      <c r="L366" s="96"/>
      <c r="M366" s="95"/>
      <c r="N366" s="94" t="s">
        <v>2608</v>
      </c>
      <c r="O366" s="94" t="s">
        <v>245</v>
      </c>
      <c r="P366" s="94" t="s">
        <v>2180</v>
      </c>
      <c r="Q366" s="98" t="s">
        <v>10631</v>
      </c>
      <c r="R366" s="98" t="s">
        <v>12431</v>
      </c>
      <c r="S366" s="99" t="s">
        <v>280</v>
      </c>
      <c r="T366" s="94" t="s">
        <v>348</v>
      </c>
      <c r="U366" s="120"/>
      <c r="V366" s="120"/>
      <c r="W366" s="100" t="str">
        <f>VLOOKUP(TRIM(X366),X10:Y92,2,FALSE)</f>
        <v>Tao</v>
      </c>
      <c r="X366" s="121" t="str">
        <f t="shared" si="36"/>
        <v>8.9</v>
      </c>
      <c r="Y366" s="124">
        <f t="shared" si="37"/>
        <v>0</v>
      </c>
      <c r="Z366" s="121">
        <f t="shared" si="38"/>
        <v>0</v>
      </c>
      <c r="AA366" s="121">
        <f t="shared" si="39"/>
        <v>7</v>
      </c>
      <c r="AB366" s="121">
        <f t="shared" si="40"/>
        <v>0</v>
      </c>
      <c r="AC366" s="121">
        <f t="shared" si="41"/>
        <v>0</v>
      </c>
    </row>
    <row r="367" spans="1:30" ht="35.25" customHeight="1" x14ac:dyDescent="0.25">
      <c r="A367" s="89" t="s">
        <v>225</v>
      </c>
      <c r="B367" s="94" t="s">
        <v>42</v>
      </c>
      <c r="C367" s="91" t="s">
        <v>98</v>
      </c>
      <c r="D367" s="91" t="s">
        <v>203</v>
      </c>
      <c r="E367" s="122" t="s">
        <v>7256</v>
      </c>
      <c r="F367" s="92" t="s">
        <v>243</v>
      </c>
      <c r="G367" s="92" t="s">
        <v>99</v>
      </c>
      <c r="H367" s="92" t="s">
        <v>10634</v>
      </c>
      <c r="I367" s="162" t="s">
        <v>322</v>
      </c>
      <c r="J367" s="96" t="s">
        <v>2178</v>
      </c>
      <c r="K367" s="95"/>
      <c r="L367" s="96"/>
      <c r="M367" s="95"/>
      <c r="N367" s="94" t="s">
        <v>2608</v>
      </c>
      <c r="O367" s="94" t="s">
        <v>245</v>
      </c>
      <c r="P367" s="94" t="s">
        <v>2180</v>
      </c>
      <c r="Q367" s="98" t="s">
        <v>10633</v>
      </c>
      <c r="R367" s="98" t="s">
        <v>12390</v>
      </c>
      <c r="S367" s="99" t="s">
        <v>270</v>
      </c>
      <c r="T367" s="94" t="s">
        <v>348</v>
      </c>
      <c r="U367" s="120"/>
      <c r="V367" s="120"/>
      <c r="W367" s="100" t="str">
        <f>VLOOKUP(TRIM(X367),X10:Y92,2,FALSE)</f>
        <v>Tao</v>
      </c>
      <c r="X367" s="121" t="str">
        <f t="shared" si="36"/>
        <v>8.9</v>
      </c>
      <c r="Y367" s="124">
        <f t="shared" si="37"/>
        <v>0</v>
      </c>
      <c r="Z367" s="121">
        <f t="shared" si="38"/>
        <v>0</v>
      </c>
      <c r="AA367" s="121">
        <f t="shared" si="39"/>
        <v>7</v>
      </c>
      <c r="AB367" s="121">
        <f t="shared" si="40"/>
        <v>0</v>
      </c>
      <c r="AC367" s="121">
        <f t="shared" si="41"/>
        <v>0</v>
      </c>
    </row>
    <row r="368" spans="1:30" ht="35.25" customHeight="1" x14ac:dyDescent="0.25">
      <c r="A368" s="89" t="s">
        <v>225</v>
      </c>
      <c r="B368" s="94" t="s">
        <v>42</v>
      </c>
      <c r="C368" s="91" t="s">
        <v>98</v>
      </c>
      <c r="D368" s="91" t="s">
        <v>203</v>
      </c>
      <c r="E368" s="122" t="s">
        <v>7257</v>
      </c>
      <c r="F368" s="92" t="s">
        <v>243</v>
      </c>
      <c r="G368" s="92" t="s">
        <v>99</v>
      </c>
      <c r="H368" s="92" t="s">
        <v>10636</v>
      </c>
      <c r="I368" s="162" t="s">
        <v>322</v>
      </c>
      <c r="J368" s="96" t="s">
        <v>2178</v>
      </c>
      <c r="K368" s="95"/>
      <c r="L368" s="96"/>
      <c r="M368" s="95"/>
      <c r="N368" s="94" t="s">
        <v>2608</v>
      </c>
      <c r="O368" s="94" t="s">
        <v>245</v>
      </c>
      <c r="P368" s="94" t="s">
        <v>2180</v>
      </c>
      <c r="Q368" s="98" t="s">
        <v>10635</v>
      </c>
      <c r="R368" s="98" t="s">
        <v>12432</v>
      </c>
      <c r="S368" s="99" t="s">
        <v>280</v>
      </c>
      <c r="T368" s="94" t="s">
        <v>348</v>
      </c>
      <c r="U368" s="120"/>
      <c r="V368" s="120"/>
      <c r="W368" s="100" t="str">
        <f>VLOOKUP(TRIM(X368),X10:Y92,2,FALSE)</f>
        <v>Tao</v>
      </c>
      <c r="X368" s="121" t="str">
        <f t="shared" si="36"/>
        <v>8.9</v>
      </c>
      <c r="Y368" s="124">
        <f t="shared" si="37"/>
        <v>0</v>
      </c>
      <c r="Z368" s="121">
        <f t="shared" si="38"/>
        <v>0</v>
      </c>
      <c r="AA368" s="121">
        <f t="shared" si="39"/>
        <v>7</v>
      </c>
      <c r="AB368" s="121">
        <f t="shared" si="40"/>
        <v>0</v>
      </c>
      <c r="AC368" s="121">
        <f t="shared" si="41"/>
        <v>0</v>
      </c>
    </row>
    <row r="369" spans="1:30" ht="35.25" customHeight="1" x14ac:dyDescent="0.25">
      <c r="A369" s="89" t="s">
        <v>225</v>
      </c>
      <c r="B369" s="94" t="s">
        <v>42</v>
      </c>
      <c r="C369" s="91" t="s">
        <v>98</v>
      </c>
      <c r="D369" s="91" t="s">
        <v>203</v>
      </c>
      <c r="E369" s="122" t="s">
        <v>7258</v>
      </c>
      <c r="F369" s="92" t="s">
        <v>243</v>
      </c>
      <c r="G369" s="92" t="s">
        <v>99</v>
      </c>
      <c r="H369" s="92" t="s">
        <v>10638</v>
      </c>
      <c r="I369" s="162" t="s">
        <v>322</v>
      </c>
      <c r="J369" s="96" t="s">
        <v>2178</v>
      </c>
      <c r="K369" s="95"/>
      <c r="L369" s="96"/>
      <c r="M369" s="95"/>
      <c r="N369" s="94" t="s">
        <v>2608</v>
      </c>
      <c r="O369" s="94" t="s">
        <v>245</v>
      </c>
      <c r="P369" s="94" t="s">
        <v>2180</v>
      </c>
      <c r="Q369" s="98" t="s">
        <v>10637</v>
      </c>
      <c r="R369" s="98" t="s">
        <v>9821</v>
      </c>
      <c r="S369" s="99" t="s">
        <v>280</v>
      </c>
      <c r="T369" s="94" t="s">
        <v>348</v>
      </c>
      <c r="U369" s="120"/>
      <c r="V369" s="120"/>
      <c r="W369" s="100" t="str">
        <f>VLOOKUP(TRIM(X369),X10:Y92,2,FALSE)</f>
        <v>Tao</v>
      </c>
      <c r="X369" s="121" t="str">
        <f t="shared" si="36"/>
        <v>8.9</v>
      </c>
      <c r="Y369" s="124">
        <f t="shared" si="37"/>
        <v>0</v>
      </c>
      <c r="Z369" s="121">
        <f t="shared" si="38"/>
        <v>0</v>
      </c>
      <c r="AA369" s="121">
        <f t="shared" si="39"/>
        <v>7</v>
      </c>
      <c r="AB369" s="121">
        <f t="shared" si="40"/>
        <v>0</v>
      </c>
      <c r="AC369" s="121">
        <f t="shared" si="41"/>
        <v>0</v>
      </c>
      <c r="AD369" s="1" t="s">
        <v>526</v>
      </c>
    </row>
    <row r="370" spans="1:30" ht="35.25" customHeight="1" x14ac:dyDescent="0.25">
      <c r="A370" s="89" t="s">
        <v>225</v>
      </c>
      <c r="B370" s="94" t="s">
        <v>42</v>
      </c>
      <c r="C370" s="91" t="s">
        <v>98</v>
      </c>
      <c r="D370" s="91" t="s">
        <v>203</v>
      </c>
      <c r="E370" s="122" t="s">
        <v>7259</v>
      </c>
      <c r="F370" s="92" t="s">
        <v>243</v>
      </c>
      <c r="G370" s="92" t="s">
        <v>99</v>
      </c>
      <c r="H370" s="92" t="s">
        <v>10640</v>
      </c>
      <c r="I370" s="162" t="s">
        <v>322</v>
      </c>
      <c r="J370" s="94" t="s">
        <v>2178</v>
      </c>
      <c r="K370" s="156"/>
      <c r="L370" s="94"/>
      <c r="M370" s="156"/>
      <c r="N370" s="94" t="s">
        <v>2608</v>
      </c>
      <c r="O370" s="94" t="s">
        <v>245</v>
      </c>
      <c r="P370" s="94" t="s">
        <v>2180</v>
      </c>
      <c r="Q370" s="98" t="s">
        <v>10639</v>
      </c>
      <c r="R370" s="98" t="s">
        <v>12433</v>
      </c>
      <c r="S370" s="99" t="s">
        <v>235</v>
      </c>
      <c r="T370" s="94" t="s">
        <v>348</v>
      </c>
      <c r="U370" s="120"/>
      <c r="V370" s="120"/>
      <c r="W370" s="100" t="str">
        <f>VLOOKUP(TRIM(X370),X10:Y92,2,FALSE)</f>
        <v>Tao</v>
      </c>
      <c r="X370" s="121" t="str">
        <f t="shared" si="36"/>
        <v>8.9</v>
      </c>
      <c r="Y370" s="124">
        <f t="shared" si="37"/>
        <v>0</v>
      </c>
      <c r="Z370" s="121">
        <f t="shared" si="38"/>
        <v>0</v>
      </c>
      <c r="AA370" s="121">
        <f t="shared" si="39"/>
        <v>7</v>
      </c>
      <c r="AB370" s="121">
        <f t="shared" si="40"/>
        <v>0</v>
      </c>
      <c r="AC370" s="121">
        <f t="shared" si="41"/>
        <v>0</v>
      </c>
    </row>
    <row r="371" spans="1:30" ht="35.25" customHeight="1" x14ac:dyDescent="0.25">
      <c r="A371" s="89" t="s">
        <v>225</v>
      </c>
      <c r="B371" s="94" t="s">
        <v>42</v>
      </c>
      <c r="C371" s="91" t="s">
        <v>98</v>
      </c>
      <c r="D371" s="91" t="s">
        <v>203</v>
      </c>
      <c r="E371" s="122" t="s">
        <v>7260</v>
      </c>
      <c r="F371" s="92" t="s">
        <v>243</v>
      </c>
      <c r="G371" s="92" t="s">
        <v>99</v>
      </c>
      <c r="H371" s="92" t="s">
        <v>10642</v>
      </c>
      <c r="I371" s="162" t="s">
        <v>322</v>
      </c>
      <c r="J371" s="96" t="s">
        <v>2178</v>
      </c>
      <c r="K371" s="95"/>
      <c r="L371" s="96"/>
      <c r="M371" s="95"/>
      <c r="N371" s="94" t="s">
        <v>2608</v>
      </c>
      <c r="O371" s="94" t="s">
        <v>245</v>
      </c>
      <c r="P371" s="94" t="s">
        <v>2180</v>
      </c>
      <c r="Q371" s="98" t="s">
        <v>10641</v>
      </c>
      <c r="R371" s="98" t="s">
        <v>235</v>
      </c>
      <c r="S371" s="99" t="s">
        <v>235</v>
      </c>
      <c r="T371" s="94" t="s">
        <v>348</v>
      </c>
      <c r="U371" s="120"/>
      <c r="V371" s="120"/>
      <c r="W371" s="100" t="str">
        <f>VLOOKUP(TRIM(X371),X10:Y92,2,FALSE)</f>
        <v>Tao</v>
      </c>
      <c r="X371" s="121" t="str">
        <f t="shared" si="36"/>
        <v>8.9</v>
      </c>
      <c r="Y371" s="124">
        <f t="shared" si="37"/>
        <v>0</v>
      </c>
      <c r="Z371" s="121">
        <f t="shared" si="38"/>
        <v>0</v>
      </c>
      <c r="AA371" s="121">
        <f t="shared" si="39"/>
        <v>7</v>
      </c>
      <c r="AB371" s="121">
        <f t="shared" si="40"/>
        <v>0</v>
      </c>
      <c r="AC371" s="121">
        <f t="shared" si="41"/>
        <v>0</v>
      </c>
    </row>
    <row r="372" spans="1:30" ht="35.25" customHeight="1" x14ac:dyDescent="0.25">
      <c r="A372" s="89" t="s">
        <v>225</v>
      </c>
      <c r="B372" s="94" t="s">
        <v>42</v>
      </c>
      <c r="C372" s="91" t="s">
        <v>98</v>
      </c>
      <c r="D372" s="91" t="s">
        <v>199</v>
      </c>
      <c r="E372" s="122" t="s">
        <v>7261</v>
      </c>
      <c r="F372" s="92" t="s">
        <v>252</v>
      </c>
      <c r="G372" s="92" t="s">
        <v>285</v>
      </c>
      <c r="H372" s="92" t="s">
        <v>10644</v>
      </c>
      <c r="I372" s="162" t="s">
        <v>274</v>
      </c>
      <c r="J372" s="96"/>
      <c r="K372" s="95"/>
      <c r="L372" s="96"/>
      <c r="M372" s="95"/>
      <c r="N372" s="94"/>
      <c r="O372" s="94" t="s">
        <v>245</v>
      </c>
      <c r="P372" s="94" t="s">
        <v>2093</v>
      </c>
      <c r="Q372" s="98" t="s">
        <v>10643</v>
      </c>
      <c r="R372" s="98" t="s">
        <v>228</v>
      </c>
      <c r="S372" s="99" t="s">
        <v>228</v>
      </c>
      <c r="T372" s="94" t="s">
        <v>276</v>
      </c>
      <c r="U372" s="120"/>
      <c r="V372" s="120"/>
      <c r="W372" s="100" t="str">
        <f>VLOOKUP(TRIM(X372),X10:Y92,2,FALSE)</f>
        <v>Puneet</v>
      </c>
      <c r="X372" s="121" t="str">
        <f t="shared" si="36"/>
        <v>8.5</v>
      </c>
      <c r="Y372" s="124">
        <f t="shared" si="37"/>
        <v>0</v>
      </c>
      <c r="Z372" s="121">
        <f t="shared" si="38"/>
        <v>0</v>
      </c>
      <c r="AA372" s="121">
        <f t="shared" si="39"/>
        <v>26</v>
      </c>
      <c r="AB372" s="121">
        <f t="shared" si="40"/>
        <v>0</v>
      </c>
      <c r="AC372" s="121">
        <f t="shared" si="41"/>
        <v>0</v>
      </c>
    </row>
    <row r="373" spans="1:30" ht="35.25" customHeight="1" x14ac:dyDescent="0.25">
      <c r="A373" s="89" t="s">
        <v>225</v>
      </c>
      <c r="B373" s="94" t="s">
        <v>10646</v>
      </c>
      <c r="C373" s="91" t="s">
        <v>98</v>
      </c>
      <c r="D373" s="91" t="s">
        <v>199</v>
      </c>
      <c r="E373" s="122" t="s">
        <v>7262</v>
      </c>
      <c r="F373" s="92" t="s">
        <v>16</v>
      </c>
      <c r="G373" s="92" t="s">
        <v>99</v>
      </c>
      <c r="H373" s="92" t="s">
        <v>9822</v>
      </c>
      <c r="I373" s="162" t="s">
        <v>4059</v>
      </c>
      <c r="J373" s="96" t="s">
        <v>247</v>
      </c>
      <c r="K373" s="95">
        <v>2734</v>
      </c>
      <c r="L373" s="96"/>
      <c r="M373" s="95" t="s">
        <v>108</v>
      </c>
      <c r="N373" s="94" t="s">
        <v>2840</v>
      </c>
      <c r="O373" s="94" t="s">
        <v>245</v>
      </c>
      <c r="P373" s="94" t="s">
        <v>2093</v>
      </c>
      <c r="Q373" s="98" t="s">
        <v>10645</v>
      </c>
      <c r="R373" s="98" t="s">
        <v>235</v>
      </c>
      <c r="S373" s="99" t="s">
        <v>235</v>
      </c>
      <c r="T373" s="94" t="s">
        <v>276</v>
      </c>
      <c r="U373" s="120"/>
      <c r="V373" s="120"/>
      <c r="W373" s="100" t="str">
        <f>VLOOKUP(TRIM(X373),X10:Y92,2,FALSE)</f>
        <v>Puneet</v>
      </c>
      <c r="X373" s="121" t="str">
        <f t="shared" si="36"/>
        <v>8.5</v>
      </c>
      <c r="Y373" s="124">
        <f t="shared" si="37"/>
        <v>0</v>
      </c>
      <c r="Z373" s="121">
        <f t="shared" si="38"/>
        <v>0</v>
      </c>
      <c r="AA373" s="121">
        <f t="shared" si="39"/>
        <v>25</v>
      </c>
      <c r="AB373" s="121">
        <f t="shared" si="40"/>
        <v>0</v>
      </c>
      <c r="AC373" s="121">
        <f t="shared" si="41"/>
        <v>0</v>
      </c>
    </row>
    <row r="374" spans="1:30" ht="35.25" customHeight="1" x14ac:dyDescent="0.25">
      <c r="A374" s="89" t="s">
        <v>225</v>
      </c>
      <c r="B374" s="94" t="s">
        <v>10648</v>
      </c>
      <c r="C374" s="91" t="s">
        <v>98</v>
      </c>
      <c r="D374" s="91" t="s">
        <v>199</v>
      </c>
      <c r="E374" s="122" t="s">
        <v>7263</v>
      </c>
      <c r="F374" s="92" t="s">
        <v>16</v>
      </c>
      <c r="G374" s="92" t="s">
        <v>99</v>
      </c>
      <c r="H374" s="92" t="s">
        <v>2873</v>
      </c>
      <c r="I374" s="162" t="s">
        <v>4059</v>
      </c>
      <c r="J374" s="96" t="s">
        <v>106</v>
      </c>
      <c r="K374" s="95">
        <v>2639</v>
      </c>
      <c r="L374" s="96"/>
      <c r="M374" s="95" t="s">
        <v>108</v>
      </c>
      <c r="N374" s="94" t="s">
        <v>2840</v>
      </c>
      <c r="O374" s="94" t="s">
        <v>245</v>
      </c>
      <c r="P374" s="94" t="s">
        <v>2093</v>
      </c>
      <c r="Q374" s="98" t="s">
        <v>10647</v>
      </c>
      <c r="R374" s="98" t="s">
        <v>235</v>
      </c>
      <c r="S374" s="99" t="s">
        <v>235</v>
      </c>
      <c r="T374" s="94" t="s">
        <v>276</v>
      </c>
      <c r="U374" s="120"/>
      <c r="V374" s="120"/>
      <c r="W374" s="100" t="str">
        <f>VLOOKUP(TRIM(X374),X10:Y92,2,FALSE)</f>
        <v>Puneet</v>
      </c>
      <c r="X374" s="121" t="str">
        <f t="shared" si="36"/>
        <v>8.5</v>
      </c>
      <c r="Y374" s="124">
        <f t="shared" si="37"/>
        <v>0</v>
      </c>
      <c r="Z374" s="121">
        <f t="shared" si="38"/>
        <v>0</v>
      </c>
      <c r="AA374" s="121">
        <f t="shared" si="39"/>
        <v>25</v>
      </c>
      <c r="AB374" s="121">
        <f t="shared" si="40"/>
        <v>0</v>
      </c>
      <c r="AC374" s="121">
        <f t="shared" si="41"/>
        <v>0</v>
      </c>
    </row>
    <row r="375" spans="1:30" ht="35.25" customHeight="1" x14ac:dyDescent="0.25">
      <c r="A375" s="89" t="s">
        <v>225</v>
      </c>
      <c r="B375" s="94" t="s">
        <v>10650</v>
      </c>
      <c r="C375" s="91" t="s">
        <v>98</v>
      </c>
      <c r="D375" s="91" t="s">
        <v>199</v>
      </c>
      <c r="E375" s="122" t="s">
        <v>7264</v>
      </c>
      <c r="F375" s="92" t="s">
        <v>16</v>
      </c>
      <c r="G375" s="92" t="s">
        <v>99</v>
      </c>
      <c r="H375" s="92" t="s">
        <v>9823</v>
      </c>
      <c r="I375" s="162" t="s">
        <v>4059</v>
      </c>
      <c r="J375" s="96" t="s">
        <v>268</v>
      </c>
      <c r="K375" s="95">
        <v>551</v>
      </c>
      <c r="L375" s="96"/>
      <c r="M375" s="95" t="s">
        <v>108</v>
      </c>
      <c r="N375" s="94" t="s">
        <v>2840</v>
      </c>
      <c r="O375" s="94" t="s">
        <v>245</v>
      </c>
      <c r="P375" s="94" t="s">
        <v>2093</v>
      </c>
      <c r="Q375" s="98" t="s">
        <v>10649</v>
      </c>
      <c r="R375" s="98" t="s">
        <v>235</v>
      </c>
      <c r="S375" s="99" t="s">
        <v>235</v>
      </c>
      <c r="T375" s="94" t="s">
        <v>276</v>
      </c>
      <c r="U375" s="120"/>
      <c r="V375" s="120"/>
      <c r="W375" s="100" t="str">
        <f>VLOOKUP(TRIM(X375),X10:Y92,2,FALSE)</f>
        <v>Puneet</v>
      </c>
      <c r="X375" s="121" t="str">
        <f t="shared" si="36"/>
        <v>8.5</v>
      </c>
      <c r="Y375" s="124">
        <f t="shared" si="37"/>
        <v>0</v>
      </c>
      <c r="Z375" s="121">
        <f t="shared" si="38"/>
        <v>0</v>
      </c>
      <c r="AA375" s="121">
        <f t="shared" si="39"/>
        <v>25</v>
      </c>
      <c r="AB375" s="121">
        <f t="shared" si="40"/>
        <v>0</v>
      </c>
      <c r="AC375" s="121">
        <f t="shared" si="41"/>
        <v>0</v>
      </c>
    </row>
    <row r="376" spans="1:30" ht="35.25" customHeight="1" x14ac:dyDescent="0.25">
      <c r="A376" s="89" t="s">
        <v>225</v>
      </c>
      <c r="B376" s="94" t="s">
        <v>9942</v>
      </c>
      <c r="C376" s="91" t="s">
        <v>98</v>
      </c>
      <c r="D376" s="91" t="s">
        <v>199</v>
      </c>
      <c r="E376" s="122" t="s">
        <v>7265</v>
      </c>
      <c r="F376" s="92" t="s">
        <v>271</v>
      </c>
      <c r="G376" s="92" t="s">
        <v>99</v>
      </c>
      <c r="H376" s="92" t="s">
        <v>9824</v>
      </c>
      <c r="I376" s="162" t="s">
        <v>274</v>
      </c>
      <c r="J376" s="96"/>
      <c r="K376" s="95"/>
      <c r="L376" s="96"/>
      <c r="M376" s="95"/>
      <c r="N376" s="94"/>
      <c r="O376" s="94" t="s">
        <v>245</v>
      </c>
      <c r="P376" s="94"/>
      <c r="Q376" s="98" t="s">
        <v>9824</v>
      </c>
      <c r="R376" s="98" t="s">
        <v>12434</v>
      </c>
      <c r="S376" s="99" t="s">
        <v>280</v>
      </c>
      <c r="T376" s="94" t="s">
        <v>276</v>
      </c>
      <c r="U376" s="120"/>
      <c r="V376" s="120"/>
      <c r="W376" s="100" t="str">
        <f>VLOOKUP(TRIM(X376),X10:Y92,2,FALSE)</f>
        <v>Puneet</v>
      </c>
      <c r="X376" s="121" t="str">
        <f t="shared" si="36"/>
        <v>8.5</v>
      </c>
      <c r="Y376" s="124">
        <f t="shared" si="37"/>
        <v>0</v>
      </c>
      <c r="Z376" s="121">
        <f t="shared" si="38"/>
        <v>0</v>
      </c>
      <c r="AA376" s="121">
        <f t="shared" si="39"/>
        <v>26</v>
      </c>
      <c r="AB376" s="121">
        <f t="shared" si="40"/>
        <v>0</v>
      </c>
      <c r="AC376" s="121">
        <f t="shared" si="41"/>
        <v>0</v>
      </c>
    </row>
    <row r="377" spans="1:30" ht="35.25" customHeight="1" x14ac:dyDescent="0.25">
      <c r="A377" s="89" t="s">
        <v>225</v>
      </c>
      <c r="B377" s="94" t="s">
        <v>4054</v>
      </c>
      <c r="C377" s="91" t="s">
        <v>98</v>
      </c>
      <c r="D377" s="91" t="s">
        <v>199</v>
      </c>
      <c r="E377" s="122" t="s">
        <v>7266</v>
      </c>
      <c r="F377" s="92" t="s">
        <v>16</v>
      </c>
      <c r="G377" s="92" t="s">
        <v>99</v>
      </c>
      <c r="H377" s="92" t="s">
        <v>9825</v>
      </c>
      <c r="I377" s="162" t="s">
        <v>274</v>
      </c>
      <c r="J377" s="96" t="s">
        <v>247</v>
      </c>
      <c r="K377" s="95">
        <v>2735</v>
      </c>
      <c r="L377" s="96"/>
      <c r="M377" s="95" t="s">
        <v>108</v>
      </c>
      <c r="N377" s="213" t="s">
        <v>2840</v>
      </c>
      <c r="O377" s="94" t="s">
        <v>245</v>
      </c>
      <c r="P377" s="94" t="s">
        <v>2093</v>
      </c>
      <c r="Q377" s="98" t="s">
        <v>10651</v>
      </c>
      <c r="R377" s="98" t="s">
        <v>12435</v>
      </c>
      <c r="S377" s="99" t="s">
        <v>228</v>
      </c>
      <c r="T377" s="94" t="s">
        <v>276</v>
      </c>
      <c r="U377" s="120"/>
      <c r="V377" s="120"/>
      <c r="W377" s="100" t="str">
        <f>VLOOKUP(TRIM(X377),X10:Y92,2,FALSE)</f>
        <v>Puneet</v>
      </c>
      <c r="X377" s="121" t="str">
        <f t="shared" si="36"/>
        <v>8.5</v>
      </c>
      <c r="Y377" s="124">
        <f t="shared" si="37"/>
        <v>0</v>
      </c>
      <c r="Z377" s="121">
        <f t="shared" si="38"/>
        <v>0</v>
      </c>
      <c r="AA377" s="121">
        <f t="shared" si="39"/>
        <v>26</v>
      </c>
      <c r="AB377" s="121">
        <f t="shared" si="40"/>
        <v>0</v>
      </c>
      <c r="AC377" s="121">
        <f t="shared" si="41"/>
        <v>0</v>
      </c>
    </row>
    <row r="378" spans="1:30" ht="35.25" customHeight="1" x14ac:dyDescent="0.25">
      <c r="A378" s="89" t="s">
        <v>225</v>
      </c>
      <c r="B378" s="94" t="s">
        <v>10653</v>
      </c>
      <c r="C378" s="91" t="s">
        <v>98</v>
      </c>
      <c r="D378" s="91" t="s">
        <v>199</v>
      </c>
      <c r="E378" s="122" t="s">
        <v>7267</v>
      </c>
      <c r="F378" s="92" t="s">
        <v>16</v>
      </c>
      <c r="G378" s="92" t="s">
        <v>99</v>
      </c>
      <c r="H378" s="92" t="s">
        <v>9826</v>
      </c>
      <c r="I378" s="162" t="s">
        <v>274</v>
      </c>
      <c r="J378" s="96" t="s">
        <v>106</v>
      </c>
      <c r="K378" s="95">
        <v>2640</v>
      </c>
      <c r="L378" s="96"/>
      <c r="M378" s="95" t="s">
        <v>108</v>
      </c>
      <c r="N378" s="94" t="s">
        <v>2840</v>
      </c>
      <c r="O378" s="94" t="s">
        <v>245</v>
      </c>
      <c r="P378" s="94" t="s">
        <v>10654</v>
      </c>
      <c r="Q378" s="98" t="s">
        <v>10652</v>
      </c>
      <c r="R378" s="98" t="s">
        <v>228</v>
      </c>
      <c r="S378" s="99" t="s">
        <v>228</v>
      </c>
      <c r="T378" s="94" t="s">
        <v>276</v>
      </c>
      <c r="U378" s="120"/>
      <c r="V378" s="120"/>
      <c r="W378" s="100" t="str">
        <f>VLOOKUP(TRIM(X378),X10:Y92,2,FALSE)</f>
        <v>Puneet</v>
      </c>
      <c r="X378" s="121" t="str">
        <f t="shared" si="36"/>
        <v>8.5</v>
      </c>
      <c r="Y378" s="124">
        <f t="shared" si="37"/>
        <v>0</v>
      </c>
      <c r="Z378" s="121">
        <f t="shared" si="38"/>
        <v>0</v>
      </c>
      <c r="AA378" s="121">
        <f t="shared" si="39"/>
        <v>26</v>
      </c>
      <c r="AB378" s="121">
        <f t="shared" si="40"/>
        <v>0</v>
      </c>
      <c r="AC378" s="121">
        <f t="shared" si="41"/>
        <v>0</v>
      </c>
    </row>
    <row r="379" spans="1:30" ht="35.25" customHeight="1" x14ac:dyDescent="0.25">
      <c r="A379" s="89" t="s">
        <v>225</v>
      </c>
      <c r="B379" s="94" t="s">
        <v>4063</v>
      </c>
      <c r="C379" s="91" t="s">
        <v>98</v>
      </c>
      <c r="D379" s="91" t="s">
        <v>1986</v>
      </c>
      <c r="E379" s="122" t="s">
        <v>7268</v>
      </c>
      <c r="F379" s="92" t="s">
        <v>16</v>
      </c>
      <c r="G379" s="92" t="s">
        <v>99</v>
      </c>
      <c r="H379" s="92" t="s">
        <v>9827</v>
      </c>
      <c r="I379" s="162" t="s">
        <v>9828</v>
      </c>
      <c r="J379" s="96" t="s">
        <v>247</v>
      </c>
      <c r="K379" s="95">
        <v>2736</v>
      </c>
      <c r="L379" s="96"/>
      <c r="M379" s="95" t="s">
        <v>254</v>
      </c>
      <c r="N379" s="94" t="s">
        <v>2840</v>
      </c>
      <c r="O379" s="94" t="s">
        <v>245</v>
      </c>
      <c r="P379" s="94" t="s">
        <v>9623</v>
      </c>
      <c r="Q379" s="98" t="s">
        <v>10655</v>
      </c>
      <c r="R379" s="98" t="s">
        <v>12436</v>
      </c>
      <c r="S379" s="99" t="s">
        <v>280</v>
      </c>
      <c r="T379" s="94" t="s">
        <v>276</v>
      </c>
      <c r="U379" s="120"/>
      <c r="V379" s="120"/>
      <c r="W379" s="100" t="str">
        <f>VLOOKUP(TRIM(X379),X10:Y92,2,FALSE)</f>
        <v>Puneet</v>
      </c>
      <c r="X379" s="121" t="str">
        <f t="shared" si="36"/>
        <v>8.18</v>
      </c>
      <c r="Y379" s="124">
        <f t="shared" si="37"/>
        <v>0</v>
      </c>
      <c r="Z379" s="121">
        <f t="shared" si="38"/>
        <v>0</v>
      </c>
      <c r="AA379" s="121">
        <f t="shared" si="39"/>
        <v>53</v>
      </c>
      <c r="AB379" s="121">
        <f t="shared" si="40"/>
        <v>0</v>
      </c>
      <c r="AC379" s="121">
        <f t="shared" si="41"/>
        <v>0</v>
      </c>
    </row>
    <row r="380" spans="1:30" ht="35.25" customHeight="1" x14ac:dyDescent="0.25">
      <c r="A380" s="89" t="s">
        <v>225</v>
      </c>
      <c r="B380" s="94" t="s">
        <v>11002</v>
      </c>
      <c r="C380" s="91" t="s">
        <v>98</v>
      </c>
      <c r="D380" s="91" t="s">
        <v>196</v>
      </c>
      <c r="E380" s="122" t="s">
        <v>7269</v>
      </c>
      <c r="F380" s="92" t="s">
        <v>16</v>
      </c>
      <c r="G380" s="92" t="s">
        <v>99</v>
      </c>
      <c r="H380" s="92" t="s">
        <v>2864</v>
      </c>
      <c r="I380" s="162" t="s">
        <v>274</v>
      </c>
      <c r="J380" s="96" t="s">
        <v>247</v>
      </c>
      <c r="K380" s="95">
        <v>2737</v>
      </c>
      <c r="L380" s="96"/>
      <c r="M380" s="95" t="s">
        <v>108</v>
      </c>
      <c r="N380" s="94" t="s">
        <v>2840</v>
      </c>
      <c r="O380" s="94" t="s">
        <v>245</v>
      </c>
      <c r="P380" s="94" t="s">
        <v>2391</v>
      </c>
      <c r="Q380" s="98" t="s">
        <v>12110</v>
      </c>
      <c r="R380" s="98" t="s">
        <v>228</v>
      </c>
      <c r="S380" s="99" t="s">
        <v>228</v>
      </c>
      <c r="T380" s="94" t="s">
        <v>276</v>
      </c>
      <c r="U380" s="120"/>
      <c r="V380" s="120"/>
      <c r="W380" s="100" t="str">
        <f>VLOOKUP(TRIM(X380),X10:Y92,2,FALSE)</f>
        <v>Puneet</v>
      </c>
      <c r="X380" s="121" t="str">
        <f t="shared" si="36"/>
        <v>8.2</v>
      </c>
      <c r="Y380" s="124">
        <f t="shared" si="37"/>
        <v>0</v>
      </c>
      <c r="Z380" s="121">
        <f t="shared" si="38"/>
        <v>0</v>
      </c>
      <c r="AA380" s="121">
        <f t="shared" si="39"/>
        <v>26</v>
      </c>
      <c r="AB380" s="121">
        <f t="shared" si="40"/>
        <v>0</v>
      </c>
      <c r="AC380" s="121">
        <f t="shared" si="41"/>
        <v>0</v>
      </c>
    </row>
    <row r="381" spans="1:30" ht="35.25" customHeight="1" x14ac:dyDescent="0.25">
      <c r="A381" s="89" t="s">
        <v>225</v>
      </c>
      <c r="B381" s="94" t="s">
        <v>10658</v>
      </c>
      <c r="C381" s="91" t="s">
        <v>98</v>
      </c>
      <c r="D381" s="91" t="s">
        <v>196</v>
      </c>
      <c r="E381" s="122" t="s">
        <v>7270</v>
      </c>
      <c r="F381" s="92" t="s">
        <v>16</v>
      </c>
      <c r="G381" s="92" t="s">
        <v>99</v>
      </c>
      <c r="H381" s="92" t="s">
        <v>9829</v>
      </c>
      <c r="I381" s="162" t="s">
        <v>10656</v>
      </c>
      <c r="J381" s="96" t="s">
        <v>106</v>
      </c>
      <c r="K381" s="95">
        <v>2641</v>
      </c>
      <c r="L381" s="96"/>
      <c r="M381" s="95" t="s">
        <v>254</v>
      </c>
      <c r="N381" s="94" t="s">
        <v>2840</v>
      </c>
      <c r="O381" s="94" t="s">
        <v>245</v>
      </c>
      <c r="P381" s="94" t="s">
        <v>2391</v>
      </c>
      <c r="Q381" s="98" t="s">
        <v>10657</v>
      </c>
      <c r="R381" s="98" t="s">
        <v>12437</v>
      </c>
      <c r="S381" s="99" t="s">
        <v>280</v>
      </c>
      <c r="T381" s="94" t="s">
        <v>276</v>
      </c>
      <c r="U381" s="120"/>
      <c r="V381" s="120"/>
      <c r="W381" s="100" t="str">
        <f>VLOOKUP(TRIM(X381),X10:Y92,2,FALSE)</f>
        <v>Puneet</v>
      </c>
      <c r="X381" s="121" t="str">
        <f t="shared" si="36"/>
        <v>8.2</v>
      </c>
      <c r="Y381" s="124">
        <f t="shared" si="37"/>
        <v>0</v>
      </c>
      <c r="Z381" s="121">
        <f t="shared" si="38"/>
        <v>0</v>
      </c>
      <c r="AA381" s="121">
        <f t="shared" si="39"/>
        <v>36</v>
      </c>
      <c r="AB381" s="121">
        <f t="shared" si="40"/>
        <v>0</v>
      </c>
      <c r="AC381" s="121">
        <f t="shared" si="41"/>
        <v>0</v>
      </c>
    </row>
    <row r="382" spans="1:30" ht="35.25" customHeight="1" x14ac:dyDescent="0.25">
      <c r="A382" s="89"/>
      <c r="B382" s="94" t="s">
        <v>42</v>
      </c>
      <c r="C382" s="91" t="s">
        <v>14</v>
      </c>
      <c r="D382" s="91" t="s">
        <v>93</v>
      </c>
      <c r="E382" s="122" t="s">
        <v>7271</v>
      </c>
      <c r="F382" s="92" t="s">
        <v>16</v>
      </c>
      <c r="G382" s="209" t="s">
        <v>99</v>
      </c>
      <c r="H382" s="209" t="s">
        <v>9830</v>
      </c>
      <c r="I382" s="210" t="s">
        <v>274</v>
      </c>
      <c r="J382" s="151" t="s">
        <v>247</v>
      </c>
      <c r="K382" s="152">
        <v>2738</v>
      </c>
      <c r="L382" s="151"/>
      <c r="M382" s="152" t="s">
        <v>108</v>
      </c>
      <c r="N382" s="151" t="s">
        <v>2840</v>
      </c>
      <c r="O382" s="151" t="s">
        <v>245</v>
      </c>
      <c r="P382" s="151" t="s">
        <v>2391</v>
      </c>
      <c r="Q382" s="211" t="s">
        <v>10257</v>
      </c>
      <c r="R382" s="211" t="s">
        <v>256</v>
      </c>
      <c r="S382" s="153"/>
      <c r="T382" s="94" t="s">
        <v>276</v>
      </c>
      <c r="U382" s="120"/>
      <c r="V382" s="120"/>
      <c r="W382" s="100" t="str">
        <f>VLOOKUP(TRIM(X382),X10:Y92,2,FALSE)</f>
        <v>Withdrawn</v>
      </c>
      <c r="X382" s="121" t="str">
        <f t="shared" si="36"/>
        <v>99</v>
      </c>
      <c r="Y382" s="124">
        <f t="shared" si="37"/>
        <v>0</v>
      </c>
      <c r="Z382" s="121">
        <f t="shared" si="38"/>
        <v>0</v>
      </c>
      <c r="AA382" s="121">
        <f t="shared" si="39"/>
        <v>26</v>
      </c>
      <c r="AB382" s="121">
        <f t="shared" si="40"/>
        <v>0</v>
      </c>
      <c r="AC382" s="121">
        <f t="shared" si="41"/>
        <v>0</v>
      </c>
    </row>
    <row r="383" spans="1:30" ht="35.25" customHeight="1" x14ac:dyDescent="0.25">
      <c r="A383" s="89" t="s">
        <v>225</v>
      </c>
      <c r="B383" s="94" t="s">
        <v>10660</v>
      </c>
      <c r="C383" s="91" t="s">
        <v>98</v>
      </c>
      <c r="D383" s="91" t="s">
        <v>196</v>
      </c>
      <c r="E383" s="122" t="s">
        <v>7272</v>
      </c>
      <c r="F383" s="92" t="s">
        <v>16</v>
      </c>
      <c r="G383" s="92" t="s">
        <v>99</v>
      </c>
      <c r="H383" s="92" t="s">
        <v>9831</v>
      </c>
      <c r="I383" s="162" t="s">
        <v>274</v>
      </c>
      <c r="J383" s="96" t="s">
        <v>247</v>
      </c>
      <c r="K383" s="95">
        <v>2739</v>
      </c>
      <c r="L383" s="96"/>
      <c r="M383" s="95" t="s">
        <v>107</v>
      </c>
      <c r="N383" s="94" t="s">
        <v>2840</v>
      </c>
      <c r="O383" s="94" t="s">
        <v>245</v>
      </c>
      <c r="P383" s="94" t="s">
        <v>2391</v>
      </c>
      <c r="Q383" s="98" t="s">
        <v>10659</v>
      </c>
      <c r="R383" s="98" t="s">
        <v>228</v>
      </c>
      <c r="S383" s="99" t="s">
        <v>228</v>
      </c>
      <c r="T383" s="94" t="s">
        <v>276</v>
      </c>
      <c r="U383" s="120"/>
      <c r="V383" s="120"/>
      <c r="W383" s="100" t="str">
        <f>VLOOKUP(TRIM(X383),X10:Y92,2,FALSE)</f>
        <v>Puneet</v>
      </c>
      <c r="X383" s="121" t="str">
        <f t="shared" si="36"/>
        <v>8.2</v>
      </c>
      <c r="Y383" s="124">
        <f t="shared" si="37"/>
        <v>0</v>
      </c>
      <c r="Z383" s="121">
        <f t="shared" si="38"/>
        <v>0</v>
      </c>
      <c r="AA383" s="121">
        <f t="shared" si="39"/>
        <v>26</v>
      </c>
      <c r="AB383" s="121">
        <f t="shared" si="40"/>
        <v>0</v>
      </c>
      <c r="AC383" s="121">
        <f t="shared" si="41"/>
        <v>0</v>
      </c>
      <c r="AD383" s="1" t="s">
        <v>526</v>
      </c>
    </row>
    <row r="384" spans="1:30" ht="35.25" customHeight="1" x14ac:dyDescent="0.25">
      <c r="A384" s="89" t="s">
        <v>225</v>
      </c>
      <c r="B384" s="94" t="s">
        <v>431</v>
      </c>
      <c r="C384" s="91" t="s">
        <v>98</v>
      </c>
      <c r="D384" s="91" t="s">
        <v>222</v>
      </c>
      <c r="E384" s="122" t="s">
        <v>7273</v>
      </c>
      <c r="F384" s="92" t="s">
        <v>6965</v>
      </c>
      <c r="G384" s="92" t="s">
        <v>99</v>
      </c>
      <c r="H384" s="92" t="s">
        <v>2951</v>
      </c>
      <c r="I384" s="162" t="s">
        <v>6398</v>
      </c>
      <c r="J384" s="96" t="s">
        <v>247</v>
      </c>
      <c r="K384" s="95">
        <v>2740</v>
      </c>
      <c r="L384" s="96"/>
      <c r="M384" s="95" t="s">
        <v>254</v>
      </c>
      <c r="N384" s="94" t="s">
        <v>2840</v>
      </c>
      <c r="O384" s="94" t="s">
        <v>245</v>
      </c>
      <c r="P384" s="94" t="s">
        <v>560</v>
      </c>
      <c r="Q384" s="98" t="s">
        <v>10373</v>
      </c>
      <c r="R384" s="98" t="s">
        <v>12438</v>
      </c>
      <c r="S384" s="99" t="s">
        <v>378</v>
      </c>
      <c r="T384" s="94" t="s">
        <v>276</v>
      </c>
      <c r="U384" s="120"/>
      <c r="V384" s="120"/>
      <c r="W384" s="100" t="str">
        <f>VLOOKUP(TRIM(X384),X10:Y92,2,FALSE)</f>
        <v>Andy</v>
      </c>
      <c r="X384" s="121" t="str">
        <f t="shared" si="36"/>
        <v>8.13</v>
      </c>
      <c r="Y384" s="124">
        <f t="shared" si="37"/>
        <v>0</v>
      </c>
      <c r="Z384" s="121">
        <f t="shared" si="38"/>
        <v>0</v>
      </c>
      <c r="AA384" s="121">
        <f t="shared" si="39"/>
        <v>35</v>
      </c>
      <c r="AB384" s="121">
        <f t="shared" si="40"/>
        <v>0</v>
      </c>
      <c r="AC384" s="121">
        <f t="shared" si="41"/>
        <v>0</v>
      </c>
      <c r="AD384" s="1" t="s">
        <v>526</v>
      </c>
    </row>
    <row r="385" spans="1:30" ht="35.25" customHeight="1" x14ac:dyDescent="0.25">
      <c r="A385" s="89" t="s">
        <v>225</v>
      </c>
      <c r="B385" s="94" t="s">
        <v>42</v>
      </c>
      <c r="C385" s="91" t="s">
        <v>98</v>
      </c>
      <c r="D385" s="91" t="s">
        <v>197</v>
      </c>
      <c r="E385" s="122" t="s">
        <v>7274</v>
      </c>
      <c r="F385" s="92" t="s">
        <v>243</v>
      </c>
      <c r="G385" s="92" t="s">
        <v>99</v>
      </c>
      <c r="H385" s="92" t="s">
        <v>10661</v>
      </c>
      <c r="I385" s="162" t="s">
        <v>482</v>
      </c>
      <c r="J385" s="96" t="s">
        <v>2191</v>
      </c>
      <c r="K385" s="95"/>
      <c r="L385" s="96"/>
      <c r="M385" s="95"/>
      <c r="N385" s="94" t="s">
        <v>2608</v>
      </c>
      <c r="O385" s="94" t="s">
        <v>245</v>
      </c>
      <c r="P385" s="94" t="s">
        <v>2190</v>
      </c>
      <c r="Q385" s="98" t="s">
        <v>9832</v>
      </c>
      <c r="R385" s="98" t="s">
        <v>12307</v>
      </c>
      <c r="S385" s="99" t="s">
        <v>270</v>
      </c>
      <c r="T385" s="94" t="s">
        <v>472</v>
      </c>
      <c r="U385" s="120"/>
      <c r="V385" s="120"/>
      <c r="W385" s="100" t="str">
        <f>VLOOKUP(TRIM(X385),X10:Y92,2,FALSE)</f>
        <v>Puneet</v>
      </c>
      <c r="X385" s="121" t="str">
        <f t="shared" si="36"/>
        <v>8.3</v>
      </c>
      <c r="Y385" s="124">
        <f t="shared" si="37"/>
        <v>0</v>
      </c>
      <c r="Z385" s="121">
        <f t="shared" si="38"/>
        <v>0</v>
      </c>
      <c r="AA385" s="121">
        <f t="shared" si="39"/>
        <v>6</v>
      </c>
      <c r="AB385" s="121">
        <f t="shared" si="40"/>
        <v>0</v>
      </c>
      <c r="AC385" s="121">
        <f t="shared" si="41"/>
        <v>0</v>
      </c>
    </row>
    <row r="386" spans="1:30" ht="35.25" customHeight="1" x14ac:dyDescent="0.25">
      <c r="A386" s="89" t="s">
        <v>225</v>
      </c>
      <c r="B386" s="94" t="s">
        <v>42</v>
      </c>
      <c r="C386" s="91" t="s">
        <v>98</v>
      </c>
      <c r="D386" s="91" t="s">
        <v>201</v>
      </c>
      <c r="E386" s="122" t="s">
        <v>7275</v>
      </c>
      <c r="F386" s="92" t="s">
        <v>243</v>
      </c>
      <c r="G386" s="92" t="s">
        <v>99</v>
      </c>
      <c r="H386" s="92" t="s">
        <v>10663</v>
      </c>
      <c r="I386" s="162" t="s">
        <v>9833</v>
      </c>
      <c r="J386" s="96" t="s">
        <v>2419</v>
      </c>
      <c r="K386" s="95"/>
      <c r="L386" s="96"/>
      <c r="M386" s="95"/>
      <c r="N386" s="94" t="s">
        <v>2608</v>
      </c>
      <c r="O386" s="94" t="s">
        <v>245</v>
      </c>
      <c r="P386" s="94" t="s">
        <v>2420</v>
      </c>
      <c r="Q386" s="98" t="s">
        <v>10662</v>
      </c>
      <c r="R386" s="98" t="s">
        <v>12439</v>
      </c>
      <c r="S386" s="99" t="s">
        <v>280</v>
      </c>
      <c r="T386" s="94" t="s">
        <v>469</v>
      </c>
      <c r="U386" s="120"/>
      <c r="V386" s="120"/>
      <c r="W386" s="100" t="str">
        <f>VLOOKUP(TRIM(X386),X10:Y92,2,FALSE)</f>
        <v>Tao</v>
      </c>
      <c r="X386" s="121" t="str">
        <f t="shared" si="36"/>
        <v>8.7</v>
      </c>
      <c r="Y386" s="124">
        <f t="shared" si="37"/>
        <v>0</v>
      </c>
      <c r="Z386" s="121">
        <f t="shared" si="38"/>
        <v>0</v>
      </c>
      <c r="AA386" s="121">
        <f t="shared" si="39"/>
        <v>32</v>
      </c>
      <c r="AB386" s="121">
        <f t="shared" si="40"/>
        <v>0</v>
      </c>
      <c r="AC386" s="121">
        <f t="shared" si="41"/>
        <v>0</v>
      </c>
      <c r="AD386" s="1" t="s">
        <v>526</v>
      </c>
    </row>
    <row r="387" spans="1:30" ht="35.25" customHeight="1" x14ac:dyDescent="0.25">
      <c r="A387" s="89" t="s">
        <v>225</v>
      </c>
      <c r="B387" s="94" t="s">
        <v>42</v>
      </c>
      <c r="C387" s="91" t="s">
        <v>98</v>
      </c>
      <c r="D387" s="91" t="s">
        <v>201</v>
      </c>
      <c r="E387" s="122" t="s">
        <v>7276</v>
      </c>
      <c r="F387" s="92" t="s">
        <v>243</v>
      </c>
      <c r="G387" s="92" t="s">
        <v>99</v>
      </c>
      <c r="H387" s="92" t="s">
        <v>10664</v>
      </c>
      <c r="I387" s="162" t="s">
        <v>274</v>
      </c>
      <c r="J387" s="96" t="s">
        <v>2419</v>
      </c>
      <c r="K387" s="95"/>
      <c r="L387" s="96"/>
      <c r="M387" s="95"/>
      <c r="N387" s="94" t="s">
        <v>2608</v>
      </c>
      <c r="O387" s="94" t="s">
        <v>245</v>
      </c>
      <c r="P387" s="94" t="s">
        <v>2420</v>
      </c>
      <c r="Q387" s="98"/>
      <c r="R387" s="98" t="s">
        <v>228</v>
      </c>
      <c r="S387" s="99" t="s">
        <v>228</v>
      </c>
      <c r="T387" s="94" t="s">
        <v>469</v>
      </c>
      <c r="U387" s="120"/>
      <c r="V387" s="120"/>
      <c r="W387" s="100" t="str">
        <f>VLOOKUP(TRIM(X387),X10:Y92,2,FALSE)</f>
        <v>Tao</v>
      </c>
      <c r="X387" s="121" t="str">
        <f t="shared" si="36"/>
        <v>8.7</v>
      </c>
      <c r="Y387" s="124">
        <f t="shared" si="37"/>
        <v>0</v>
      </c>
      <c r="Z387" s="121">
        <f t="shared" si="38"/>
        <v>0</v>
      </c>
      <c r="AA387" s="121">
        <f t="shared" si="39"/>
        <v>26</v>
      </c>
      <c r="AB387" s="121">
        <f t="shared" si="40"/>
        <v>0</v>
      </c>
      <c r="AC387" s="121">
        <f t="shared" si="41"/>
        <v>0</v>
      </c>
    </row>
    <row r="388" spans="1:30" ht="35.25" customHeight="1" x14ac:dyDescent="0.25">
      <c r="A388" s="89" t="s">
        <v>225</v>
      </c>
      <c r="B388" s="94" t="s">
        <v>42</v>
      </c>
      <c r="C388" s="91" t="s">
        <v>98</v>
      </c>
      <c r="D388" s="91" t="s">
        <v>201</v>
      </c>
      <c r="E388" s="122" t="s">
        <v>7277</v>
      </c>
      <c r="F388" s="92" t="s">
        <v>243</v>
      </c>
      <c r="G388" s="92" t="s">
        <v>99</v>
      </c>
      <c r="H388" s="92" t="s">
        <v>10665</v>
      </c>
      <c r="I388" s="162" t="s">
        <v>2458</v>
      </c>
      <c r="J388" s="96" t="s">
        <v>2419</v>
      </c>
      <c r="K388" s="95"/>
      <c r="L388" s="96"/>
      <c r="M388" s="95"/>
      <c r="N388" s="94" t="s">
        <v>2608</v>
      </c>
      <c r="O388" s="94" t="s">
        <v>245</v>
      </c>
      <c r="P388" s="94" t="s">
        <v>2420</v>
      </c>
      <c r="Q388" s="98"/>
      <c r="R388" s="98" t="s">
        <v>226</v>
      </c>
      <c r="S388" s="99" t="s">
        <v>226</v>
      </c>
      <c r="T388" s="94" t="s">
        <v>469</v>
      </c>
      <c r="U388" s="120"/>
      <c r="V388" s="120"/>
      <c r="W388" s="100" t="str">
        <f>VLOOKUP(TRIM(X388),X10:Y92,2,FALSE)</f>
        <v>Tao</v>
      </c>
      <c r="X388" s="121" t="str">
        <f t="shared" si="36"/>
        <v>8.7</v>
      </c>
      <c r="Y388" s="124">
        <f t="shared" si="37"/>
        <v>0</v>
      </c>
      <c r="Z388" s="121">
        <f t="shared" si="38"/>
        <v>1</v>
      </c>
      <c r="AA388" s="121">
        <f t="shared" si="39"/>
        <v>49</v>
      </c>
      <c r="AB388" s="121">
        <f t="shared" si="40"/>
        <v>0</v>
      </c>
      <c r="AC388" s="121">
        <f t="shared" si="41"/>
        <v>0</v>
      </c>
    </row>
    <row r="389" spans="1:30" ht="35.25" customHeight="1" x14ac:dyDescent="0.25">
      <c r="A389" s="89" t="s">
        <v>225</v>
      </c>
      <c r="B389" s="94" t="s">
        <v>10667</v>
      </c>
      <c r="C389" s="91" t="s">
        <v>98</v>
      </c>
      <c r="D389" s="91" t="s">
        <v>201</v>
      </c>
      <c r="E389" s="122" t="s">
        <v>7278</v>
      </c>
      <c r="F389" s="92" t="s">
        <v>16</v>
      </c>
      <c r="G389" s="92" t="s">
        <v>99</v>
      </c>
      <c r="H389" s="92" t="s">
        <v>2606</v>
      </c>
      <c r="I389" s="162" t="s">
        <v>323</v>
      </c>
      <c r="J389" s="96" t="s">
        <v>247</v>
      </c>
      <c r="K389" s="95">
        <v>2741</v>
      </c>
      <c r="L389" s="96"/>
      <c r="M389" s="95" t="s">
        <v>254</v>
      </c>
      <c r="N389" s="94" t="s">
        <v>2840</v>
      </c>
      <c r="O389" s="94" t="s">
        <v>245</v>
      </c>
      <c r="P389" s="94" t="s">
        <v>2420</v>
      </c>
      <c r="Q389" s="98" t="s">
        <v>10666</v>
      </c>
      <c r="R389" s="98" t="s">
        <v>228</v>
      </c>
      <c r="S389" s="99" t="s">
        <v>228</v>
      </c>
      <c r="T389" s="94" t="s">
        <v>469</v>
      </c>
      <c r="U389" s="120"/>
      <c r="V389" s="120"/>
      <c r="W389" s="100" t="str">
        <f>VLOOKUP(TRIM(X389),X10:Y92,2,FALSE)</f>
        <v>Tao</v>
      </c>
      <c r="X389" s="121" t="str">
        <f t="shared" si="36"/>
        <v>8.7</v>
      </c>
      <c r="Y389" s="124">
        <f t="shared" si="37"/>
        <v>0</v>
      </c>
      <c r="Z389" s="121">
        <f t="shared" si="38"/>
        <v>0</v>
      </c>
      <c r="AA389" s="121">
        <f t="shared" si="39"/>
        <v>36</v>
      </c>
      <c r="AB389" s="121">
        <f t="shared" si="40"/>
        <v>0</v>
      </c>
      <c r="AC389" s="121">
        <f t="shared" si="41"/>
        <v>0</v>
      </c>
    </row>
    <row r="390" spans="1:30" ht="35.25" customHeight="1" x14ac:dyDescent="0.25">
      <c r="A390" s="89" t="s">
        <v>225</v>
      </c>
      <c r="B390" s="94" t="s">
        <v>12112</v>
      </c>
      <c r="C390" s="91" t="s">
        <v>98</v>
      </c>
      <c r="D390" s="91" t="s">
        <v>201</v>
      </c>
      <c r="E390" s="122" t="s">
        <v>7279</v>
      </c>
      <c r="F390" s="92" t="s">
        <v>16</v>
      </c>
      <c r="G390" s="92" t="s">
        <v>99</v>
      </c>
      <c r="H390" s="92" t="s">
        <v>9834</v>
      </c>
      <c r="I390" s="162" t="s">
        <v>323</v>
      </c>
      <c r="J390" s="96" t="s">
        <v>106</v>
      </c>
      <c r="K390" s="95">
        <v>2642</v>
      </c>
      <c r="L390" s="96"/>
      <c r="M390" s="95" t="s">
        <v>254</v>
      </c>
      <c r="N390" s="94" t="s">
        <v>2840</v>
      </c>
      <c r="O390" s="94" t="s">
        <v>245</v>
      </c>
      <c r="P390" s="94" t="s">
        <v>2420</v>
      </c>
      <c r="Q390" s="98" t="s">
        <v>12111</v>
      </c>
      <c r="R390" s="98" t="s">
        <v>228</v>
      </c>
      <c r="S390" s="99" t="s">
        <v>228</v>
      </c>
      <c r="T390" s="94" t="s">
        <v>469</v>
      </c>
      <c r="U390" s="120"/>
      <c r="V390" s="120"/>
      <c r="W390" s="100" t="str">
        <f>VLOOKUP(TRIM(X390),X10:Y92,2,FALSE)</f>
        <v>Tao</v>
      </c>
      <c r="X390" s="121" t="str">
        <f t="shared" si="36"/>
        <v>8.7</v>
      </c>
      <c r="Y390" s="124">
        <f t="shared" si="37"/>
        <v>0</v>
      </c>
      <c r="Z390" s="121">
        <f t="shared" si="38"/>
        <v>0</v>
      </c>
      <c r="AA390" s="121">
        <f t="shared" si="39"/>
        <v>36</v>
      </c>
      <c r="AB390" s="121">
        <f t="shared" si="40"/>
        <v>0</v>
      </c>
      <c r="AC390" s="121">
        <f t="shared" si="41"/>
        <v>0</v>
      </c>
    </row>
    <row r="391" spans="1:30" ht="35.25" customHeight="1" x14ac:dyDescent="0.25">
      <c r="A391" s="89" t="s">
        <v>225</v>
      </c>
      <c r="B391" s="94" t="s">
        <v>10563</v>
      </c>
      <c r="C391" s="91" t="s">
        <v>98</v>
      </c>
      <c r="D391" s="91" t="s">
        <v>200</v>
      </c>
      <c r="E391" s="122" t="s">
        <v>7280</v>
      </c>
      <c r="F391" s="92" t="s">
        <v>16</v>
      </c>
      <c r="G391" s="92" t="s">
        <v>99</v>
      </c>
      <c r="H391" s="92" t="s">
        <v>10669</v>
      </c>
      <c r="I391" s="162" t="s">
        <v>326</v>
      </c>
      <c r="J391" s="96" t="s">
        <v>247</v>
      </c>
      <c r="K391" s="95">
        <v>2742</v>
      </c>
      <c r="L391" s="96"/>
      <c r="M391" s="95" t="s">
        <v>254</v>
      </c>
      <c r="N391" s="94" t="s">
        <v>2840</v>
      </c>
      <c r="O391" s="94" t="s">
        <v>245</v>
      </c>
      <c r="P391" s="94" t="s">
        <v>2170</v>
      </c>
      <c r="Q391" s="98" t="s">
        <v>10668</v>
      </c>
      <c r="R391" s="98" t="s">
        <v>12440</v>
      </c>
      <c r="S391" s="99" t="s">
        <v>270</v>
      </c>
      <c r="T391" s="94" t="s">
        <v>316</v>
      </c>
      <c r="U391" s="120"/>
      <c r="V391" s="120"/>
      <c r="W391" s="100" t="str">
        <f>VLOOKUP(TRIM(X391),X10:Y92,2,FALSE)</f>
        <v>Andy</v>
      </c>
      <c r="X391" s="121" t="str">
        <f t="shared" si="36"/>
        <v>8.6</v>
      </c>
      <c r="Y391" s="124">
        <f t="shared" si="37"/>
        <v>0</v>
      </c>
      <c r="Z391" s="121">
        <f t="shared" si="38"/>
        <v>0</v>
      </c>
      <c r="AA391" s="121">
        <f t="shared" si="39"/>
        <v>6</v>
      </c>
      <c r="AB391" s="121">
        <f t="shared" si="40"/>
        <v>0</v>
      </c>
      <c r="AC391" s="121">
        <f t="shared" si="41"/>
        <v>0</v>
      </c>
    </row>
    <row r="392" spans="1:30" ht="35.25" customHeight="1" x14ac:dyDescent="0.25">
      <c r="A392" s="89" t="s">
        <v>225</v>
      </c>
      <c r="B392" s="94" t="s">
        <v>4314</v>
      </c>
      <c r="C392" s="91" t="s">
        <v>98</v>
      </c>
      <c r="D392" s="91" t="s">
        <v>200</v>
      </c>
      <c r="E392" s="122" t="s">
        <v>7281</v>
      </c>
      <c r="F392" s="92" t="s">
        <v>16</v>
      </c>
      <c r="G392" s="92" t="s">
        <v>99</v>
      </c>
      <c r="H392" s="92" t="s">
        <v>10671</v>
      </c>
      <c r="I392" s="162" t="s">
        <v>317</v>
      </c>
      <c r="J392" s="96" t="s">
        <v>106</v>
      </c>
      <c r="K392" s="95">
        <v>2571</v>
      </c>
      <c r="L392" s="215" t="s">
        <v>50</v>
      </c>
      <c r="M392" s="95" t="s">
        <v>254</v>
      </c>
      <c r="N392" s="94" t="s">
        <v>2840</v>
      </c>
      <c r="O392" s="94" t="s">
        <v>245</v>
      </c>
      <c r="P392" s="94" t="s">
        <v>2170</v>
      </c>
      <c r="Q392" s="98" t="s">
        <v>10670</v>
      </c>
      <c r="R392" s="98" t="s">
        <v>12441</v>
      </c>
      <c r="S392" s="99" t="s">
        <v>235</v>
      </c>
      <c r="T392" s="94" t="s">
        <v>316</v>
      </c>
      <c r="U392" s="120"/>
      <c r="V392" s="120"/>
      <c r="W392" s="100" t="str">
        <f>VLOOKUP(TRIM(X392),X10:Y92,2,FALSE)</f>
        <v>Andy</v>
      </c>
      <c r="X392" s="121" t="str">
        <f t="shared" si="36"/>
        <v>8.6</v>
      </c>
      <c r="Y392" s="124">
        <f t="shared" si="37"/>
        <v>0</v>
      </c>
      <c r="Z392" s="121">
        <f t="shared" si="38"/>
        <v>0</v>
      </c>
      <c r="AA392" s="121">
        <f t="shared" si="39"/>
        <v>17</v>
      </c>
      <c r="AB392" s="121">
        <f t="shared" si="40"/>
        <v>0</v>
      </c>
      <c r="AC392" s="121">
        <f t="shared" si="41"/>
        <v>0</v>
      </c>
    </row>
    <row r="393" spans="1:30" ht="35.25" customHeight="1" x14ac:dyDescent="0.25">
      <c r="A393" s="89" t="s">
        <v>225</v>
      </c>
      <c r="B393" s="94" t="s">
        <v>4311</v>
      </c>
      <c r="C393" s="91" t="s">
        <v>98</v>
      </c>
      <c r="D393" s="91" t="s">
        <v>200</v>
      </c>
      <c r="E393" s="122" t="s">
        <v>7282</v>
      </c>
      <c r="F393" s="92" t="s">
        <v>16</v>
      </c>
      <c r="G393" s="92" t="s">
        <v>99</v>
      </c>
      <c r="H393" s="92" t="s">
        <v>9835</v>
      </c>
      <c r="I393" s="162" t="s">
        <v>326</v>
      </c>
      <c r="J393" s="96" t="s">
        <v>247</v>
      </c>
      <c r="K393" s="95">
        <v>2743</v>
      </c>
      <c r="L393" s="96"/>
      <c r="M393" s="95" t="s">
        <v>254</v>
      </c>
      <c r="N393" s="94" t="s">
        <v>2840</v>
      </c>
      <c r="O393" s="94" t="s">
        <v>245</v>
      </c>
      <c r="P393" s="94" t="s">
        <v>2170</v>
      </c>
      <c r="Q393" s="98" t="s">
        <v>10672</v>
      </c>
      <c r="R393" s="98" t="s">
        <v>12442</v>
      </c>
      <c r="S393" s="99" t="s">
        <v>280</v>
      </c>
      <c r="T393" s="94" t="s">
        <v>316</v>
      </c>
      <c r="U393" s="120"/>
      <c r="V393" s="120"/>
      <c r="W393" s="100" t="str">
        <f>VLOOKUP(TRIM(X393),X10:Y92,2,FALSE)</f>
        <v>Andy</v>
      </c>
      <c r="X393" s="121" t="str">
        <f t="shared" si="36"/>
        <v>8.6</v>
      </c>
      <c r="Y393" s="124">
        <f t="shared" si="37"/>
        <v>0</v>
      </c>
      <c r="Z393" s="121">
        <f t="shared" si="38"/>
        <v>0</v>
      </c>
      <c r="AA393" s="121">
        <f t="shared" si="39"/>
        <v>6</v>
      </c>
      <c r="AB393" s="121">
        <f t="shared" si="40"/>
        <v>0</v>
      </c>
      <c r="AC393" s="121">
        <f t="shared" si="41"/>
        <v>0</v>
      </c>
      <c r="AD393" s="1" t="s">
        <v>526</v>
      </c>
    </row>
    <row r="394" spans="1:30" ht="35.25" customHeight="1" x14ac:dyDescent="0.25">
      <c r="A394" s="89" t="s">
        <v>225</v>
      </c>
      <c r="B394" s="94" t="s">
        <v>4311</v>
      </c>
      <c r="C394" s="91" t="s">
        <v>98</v>
      </c>
      <c r="D394" s="91" t="s">
        <v>200</v>
      </c>
      <c r="E394" s="122" t="s">
        <v>7283</v>
      </c>
      <c r="F394" s="92" t="s">
        <v>16</v>
      </c>
      <c r="G394" s="92" t="s">
        <v>99</v>
      </c>
      <c r="H394" s="92" t="s">
        <v>9836</v>
      </c>
      <c r="I394" s="162" t="s">
        <v>317</v>
      </c>
      <c r="J394" s="96" t="s">
        <v>247</v>
      </c>
      <c r="K394" s="95">
        <v>2744</v>
      </c>
      <c r="L394" s="96"/>
      <c r="M394" s="95" t="s">
        <v>254</v>
      </c>
      <c r="N394" s="94" t="s">
        <v>2840</v>
      </c>
      <c r="O394" s="94" t="s">
        <v>245</v>
      </c>
      <c r="P394" s="94" t="s">
        <v>2170</v>
      </c>
      <c r="Q394" s="98" t="s">
        <v>10673</v>
      </c>
      <c r="R394" s="98" t="s">
        <v>12443</v>
      </c>
      <c r="S394" s="99" t="s">
        <v>280</v>
      </c>
      <c r="T394" s="94" t="s">
        <v>316</v>
      </c>
      <c r="U394" s="120"/>
      <c r="V394" s="120"/>
      <c r="W394" s="100" t="str">
        <f>VLOOKUP(TRIM(X394),X10:Y92,2,FALSE)</f>
        <v>Andy</v>
      </c>
      <c r="X394" s="121" t="str">
        <f t="shared" si="36"/>
        <v>8.6</v>
      </c>
      <c r="Y394" s="124">
        <f t="shared" si="37"/>
        <v>0</v>
      </c>
      <c r="Z394" s="121">
        <f t="shared" si="38"/>
        <v>0</v>
      </c>
      <c r="AA394" s="121">
        <f t="shared" si="39"/>
        <v>17</v>
      </c>
      <c r="AB394" s="121">
        <f t="shared" si="40"/>
        <v>0</v>
      </c>
      <c r="AC394" s="121">
        <f t="shared" si="41"/>
        <v>0</v>
      </c>
    </row>
    <row r="395" spans="1:30" ht="35.25" customHeight="1" x14ac:dyDescent="0.25">
      <c r="A395" s="89" t="s">
        <v>225</v>
      </c>
      <c r="B395" s="94" t="s">
        <v>10675</v>
      </c>
      <c r="C395" s="91" t="s">
        <v>98</v>
      </c>
      <c r="D395" s="91" t="s">
        <v>198</v>
      </c>
      <c r="E395" s="122" t="s">
        <v>7284</v>
      </c>
      <c r="F395" s="92" t="s">
        <v>16</v>
      </c>
      <c r="G395" s="92" t="s">
        <v>99</v>
      </c>
      <c r="H395" s="92" t="s">
        <v>9837</v>
      </c>
      <c r="I395" s="162" t="s">
        <v>317</v>
      </c>
      <c r="J395" s="96" t="s">
        <v>268</v>
      </c>
      <c r="K395" s="95">
        <v>552</v>
      </c>
      <c r="L395" s="96"/>
      <c r="M395" s="95" t="s">
        <v>254</v>
      </c>
      <c r="N395" s="94" t="s">
        <v>2840</v>
      </c>
      <c r="O395" s="94" t="s">
        <v>245</v>
      </c>
      <c r="P395" s="94" t="s">
        <v>2737</v>
      </c>
      <c r="Q395" s="98" t="s">
        <v>10674</v>
      </c>
      <c r="R395" s="98" t="s">
        <v>12444</v>
      </c>
      <c r="S395" s="99" t="s">
        <v>280</v>
      </c>
      <c r="T395" s="94" t="s">
        <v>316</v>
      </c>
      <c r="U395" s="120"/>
      <c r="V395" s="120"/>
      <c r="W395" s="100" t="str">
        <f>VLOOKUP(TRIM(X395),X10:Y92,2,FALSE)</f>
        <v>Tao</v>
      </c>
      <c r="X395" s="121" t="str">
        <f t="shared" si="36"/>
        <v>8.4</v>
      </c>
      <c r="Y395" s="124">
        <f t="shared" si="37"/>
        <v>0</v>
      </c>
      <c r="Z395" s="121">
        <f t="shared" si="38"/>
        <v>0</v>
      </c>
      <c r="AA395" s="121">
        <f t="shared" si="39"/>
        <v>17</v>
      </c>
      <c r="AB395" s="121">
        <f t="shared" si="40"/>
        <v>0</v>
      </c>
      <c r="AC395" s="121">
        <f t="shared" si="41"/>
        <v>0</v>
      </c>
      <c r="AD395" s="1" t="s">
        <v>526</v>
      </c>
    </row>
    <row r="396" spans="1:30" ht="35.25" customHeight="1" x14ac:dyDescent="0.25">
      <c r="A396" s="89" t="s">
        <v>225</v>
      </c>
      <c r="B396" s="94" t="s">
        <v>309</v>
      </c>
      <c r="C396" s="91" t="s">
        <v>98</v>
      </c>
      <c r="D396" s="91" t="s">
        <v>57</v>
      </c>
      <c r="E396" s="122" t="s">
        <v>7285</v>
      </c>
      <c r="F396" s="92" t="s">
        <v>271</v>
      </c>
      <c r="G396" s="92" t="s">
        <v>99</v>
      </c>
      <c r="H396" s="92" t="s">
        <v>3035</v>
      </c>
      <c r="I396" s="162" t="s">
        <v>317</v>
      </c>
      <c r="J396" s="96"/>
      <c r="K396" s="95"/>
      <c r="L396" s="96"/>
      <c r="M396" s="95"/>
      <c r="N396" s="94"/>
      <c r="O396" s="94" t="s">
        <v>125</v>
      </c>
      <c r="P396" s="94" t="s">
        <v>241</v>
      </c>
      <c r="Q396" s="98" t="s">
        <v>9838</v>
      </c>
      <c r="R396" s="98" t="s">
        <v>12445</v>
      </c>
      <c r="S396" s="99" t="s">
        <v>280</v>
      </c>
      <c r="T396" s="94" t="s">
        <v>316</v>
      </c>
      <c r="U396" s="120"/>
      <c r="V396" s="120"/>
      <c r="W396" s="100" t="str">
        <f>VLOOKUP(TRIM(X396),X10:Y92,2,FALSE)</f>
        <v>Andy</v>
      </c>
      <c r="X396" s="121" t="str">
        <f t="shared" si="36"/>
        <v>4.1</v>
      </c>
      <c r="Y396" s="124">
        <f t="shared" si="37"/>
        <v>0</v>
      </c>
      <c r="Z396" s="121">
        <f t="shared" si="38"/>
        <v>0</v>
      </c>
      <c r="AA396" s="121">
        <f t="shared" si="39"/>
        <v>17</v>
      </c>
      <c r="AB396" s="121">
        <f t="shared" si="40"/>
        <v>0</v>
      </c>
      <c r="AC396" s="121">
        <f t="shared" si="41"/>
        <v>0</v>
      </c>
      <c r="AD396" s="1" t="s">
        <v>526</v>
      </c>
    </row>
    <row r="397" spans="1:30" ht="35.25" customHeight="1" x14ac:dyDescent="0.25">
      <c r="A397" s="89" t="s">
        <v>225</v>
      </c>
      <c r="B397" s="94" t="s">
        <v>4325</v>
      </c>
      <c r="C397" s="91" t="s">
        <v>98</v>
      </c>
      <c r="D397" s="91" t="s">
        <v>57</v>
      </c>
      <c r="E397" s="122" t="s">
        <v>7286</v>
      </c>
      <c r="F397" s="92" t="s">
        <v>15</v>
      </c>
      <c r="G397" s="92" t="s">
        <v>99</v>
      </c>
      <c r="H397" s="92" t="s">
        <v>10677</v>
      </c>
      <c r="I397" s="162" t="s">
        <v>317</v>
      </c>
      <c r="J397" s="96" t="s">
        <v>268</v>
      </c>
      <c r="K397" s="95">
        <v>537</v>
      </c>
      <c r="L397" s="96" t="s">
        <v>50</v>
      </c>
      <c r="M397" s="95" t="s">
        <v>107</v>
      </c>
      <c r="N397" s="94" t="s">
        <v>515</v>
      </c>
      <c r="O397" s="94" t="s">
        <v>125</v>
      </c>
      <c r="P397" s="94" t="s">
        <v>241</v>
      </c>
      <c r="Q397" s="98" t="s">
        <v>10676</v>
      </c>
      <c r="R397" s="98" t="s">
        <v>12446</v>
      </c>
      <c r="S397" s="99" t="s">
        <v>5406</v>
      </c>
      <c r="T397" s="94" t="s">
        <v>316</v>
      </c>
      <c r="U397" s="120"/>
      <c r="V397" s="120"/>
      <c r="W397" s="100" t="str">
        <f>VLOOKUP(TRIM(X397),X10:Y92,2,FALSE)</f>
        <v>Andy</v>
      </c>
      <c r="X397" s="121" t="str">
        <f t="shared" si="36"/>
        <v>4.1</v>
      </c>
      <c r="Y397" s="124">
        <f t="shared" si="37"/>
        <v>1</v>
      </c>
      <c r="Z397" s="121">
        <f t="shared" si="38"/>
        <v>0</v>
      </c>
      <c r="AA397" s="121">
        <f t="shared" si="39"/>
        <v>17</v>
      </c>
      <c r="AB397" s="121">
        <f t="shared" si="40"/>
        <v>0</v>
      </c>
      <c r="AC397" s="121">
        <f t="shared" si="41"/>
        <v>0</v>
      </c>
      <c r="AD397" s="1" t="s">
        <v>526</v>
      </c>
    </row>
    <row r="398" spans="1:30" ht="35.25" customHeight="1" x14ac:dyDescent="0.25">
      <c r="A398" s="89" t="s">
        <v>225</v>
      </c>
      <c r="B398" s="94" t="s">
        <v>3557</v>
      </c>
      <c r="C398" s="91" t="s">
        <v>98</v>
      </c>
      <c r="D398" s="91" t="s">
        <v>57</v>
      </c>
      <c r="E398" s="122" t="s">
        <v>7287</v>
      </c>
      <c r="F398" s="92" t="s">
        <v>16</v>
      </c>
      <c r="G398" s="92" t="s">
        <v>99</v>
      </c>
      <c r="H398" s="92" t="s">
        <v>10679</v>
      </c>
      <c r="I398" s="162" t="s">
        <v>317</v>
      </c>
      <c r="J398" s="96" t="s">
        <v>247</v>
      </c>
      <c r="K398" s="95">
        <v>2745</v>
      </c>
      <c r="L398" s="96"/>
      <c r="M398" s="95" t="s">
        <v>107</v>
      </c>
      <c r="N398" s="94" t="s">
        <v>515</v>
      </c>
      <c r="O398" s="94" t="s">
        <v>125</v>
      </c>
      <c r="P398" s="94" t="s">
        <v>241</v>
      </c>
      <c r="Q398" s="98" t="s">
        <v>10678</v>
      </c>
      <c r="R398" s="98" t="s">
        <v>12447</v>
      </c>
      <c r="S398" s="99" t="s">
        <v>280</v>
      </c>
      <c r="T398" s="94" t="s">
        <v>316</v>
      </c>
      <c r="U398" s="120"/>
      <c r="V398" s="120"/>
      <c r="W398" s="100" t="str">
        <f>VLOOKUP(TRIM(X398),X10:Y92,2,FALSE)</f>
        <v>Andy</v>
      </c>
      <c r="X398" s="121" t="str">
        <f t="shared" si="36"/>
        <v>4.1</v>
      </c>
      <c r="Y398" s="124">
        <f t="shared" si="37"/>
        <v>0</v>
      </c>
      <c r="Z398" s="121">
        <f t="shared" si="38"/>
        <v>0</v>
      </c>
      <c r="AA398" s="121">
        <f t="shared" si="39"/>
        <v>17</v>
      </c>
      <c r="AB398" s="121">
        <f t="shared" si="40"/>
        <v>0</v>
      </c>
      <c r="AC398" s="121">
        <f t="shared" si="41"/>
        <v>0</v>
      </c>
    </row>
    <row r="399" spans="1:30" ht="35.25" customHeight="1" x14ac:dyDescent="0.25">
      <c r="A399" s="89" t="s">
        <v>225</v>
      </c>
      <c r="B399" s="94" t="s">
        <v>10563</v>
      </c>
      <c r="C399" s="91" t="s">
        <v>98</v>
      </c>
      <c r="D399" s="91" t="s">
        <v>200</v>
      </c>
      <c r="E399" s="122" t="s">
        <v>7288</v>
      </c>
      <c r="F399" s="92" t="s">
        <v>16</v>
      </c>
      <c r="G399" s="92" t="s">
        <v>99</v>
      </c>
      <c r="H399" s="92" t="s">
        <v>9839</v>
      </c>
      <c r="I399" s="162" t="s">
        <v>10680</v>
      </c>
      <c r="J399" s="96" t="s">
        <v>247</v>
      </c>
      <c r="K399" s="95">
        <v>2746</v>
      </c>
      <c r="L399" s="96"/>
      <c r="M399" s="95" t="s">
        <v>254</v>
      </c>
      <c r="N399" s="94" t="s">
        <v>2840</v>
      </c>
      <c r="O399" s="94" t="s">
        <v>245</v>
      </c>
      <c r="P399" s="94" t="s">
        <v>2170</v>
      </c>
      <c r="Q399" s="98" t="s">
        <v>10681</v>
      </c>
      <c r="R399" s="98" t="s">
        <v>12448</v>
      </c>
      <c r="S399" s="99" t="s">
        <v>280</v>
      </c>
      <c r="T399" s="94" t="s">
        <v>345</v>
      </c>
      <c r="U399" s="120"/>
      <c r="V399" s="120"/>
      <c r="W399" s="100" t="str">
        <f>VLOOKUP(TRIM(X399),X10:Y92,2,FALSE)</f>
        <v>Andy</v>
      </c>
      <c r="X399" s="121" t="str">
        <f t="shared" si="36"/>
        <v>8.6</v>
      </c>
      <c r="Y399" s="124">
        <f t="shared" si="37"/>
        <v>0</v>
      </c>
      <c r="Z399" s="121">
        <f t="shared" si="38"/>
        <v>0</v>
      </c>
      <c r="AA399" s="121">
        <f t="shared" si="39"/>
        <v>41</v>
      </c>
      <c r="AB399" s="121">
        <f t="shared" si="40"/>
        <v>0</v>
      </c>
      <c r="AC399" s="121">
        <f t="shared" si="41"/>
        <v>0</v>
      </c>
    </row>
    <row r="400" spans="1:30" ht="35.25" customHeight="1" x14ac:dyDescent="0.25">
      <c r="A400" s="89" t="s">
        <v>225</v>
      </c>
      <c r="B400" s="94" t="s">
        <v>42</v>
      </c>
      <c r="C400" s="91" t="s">
        <v>98</v>
      </c>
      <c r="D400" s="91" t="s">
        <v>200</v>
      </c>
      <c r="E400" s="122" t="s">
        <v>7289</v>
      </c>
      <c r="F400" s="92" t="s">
        <v>252</v>
      </c>
      <c r="G400" s="92" t="s">
        <v>39</v>
      </c>
      <c r="H400" s="92" t="s">
        <v>10683</v>
      </c>
      <c r="I400" s="162" t="s">
        <v>324</v>
      </c>
      <c r="J400" s="96"/>
      <c r="K400" s="95"/>
      <c r="L400" s="96"/>
      <c r="M400" s="95"/>
      <c r="N400" s="94"/>
      <c r="O400" s="94" t="s">
        <v>245</v>
      </c>
      <c r="P400" s="94" t="s">
        <v>2170</v>
      </c>
      <c r="Q400" s="98" t="s">
        <v>10682</v>
      </c>
      <c r="R400" s="98" t="s">
        <v>228</v>
      </c>
      <c r="S400" s="99" t="s">
        <v>228</v>
      </c>
      <c r="T400" s="94" t="s">
        <v>345</v>
      </c>
      <c r="U400" s="120"/>
      <c r="V400" s="120"/>
      <c r="W400" s="100" t="str">
        <f>VLOOKUP(TRIM(X400),X10:Y92,2,FALSE)</f>
        <v>Andy</v>
      </c>
      <c r="X400" s="121" t="str">
        <f t="shared" si="36"/>
        <v>8.6</v>
      </c>
      <c r="Y400" s="124">
        <f t="shared" si="37"/>
        <v>0</v>
      </c>
      <c r="Z400" s="121">
        <f t="shared" si="38"/>
        <v>0</v>
      </c>
      <c r="AA400" s="121">
        <f t="shared" si="39"/>
        <v>14</v>
      </c>
      <c r="AB400" s="121">
        <f t="shared" si="40"/>
        <v>0</v>
      </c>
      <c r="AC400" s="121">
        <f t="shared" si="41"/>
        <v>0</v>
      </c>
    </row>
    <row r="401" spans="1:29" ht="35.25" customHeight="1" x14ac:dyDescent="0.25">
      <c r="A401" s="89" t="s">
        <v>225</v>
      </c>
      <c r="B401" s="94" t="s">
        <v>42</v>
      </c>
      <c r="C401" s="91" t="s">
        <v>98</v>
      </c>
      <c r="D401" s="91" t="s">
        <v>203</v>
      </c>
      <c r="E401" s="122" t="s">
        <v>7290</v>
      </c>
      <c r="F401" s="92" t="s">
        <v>243</v>
      </c>
      <c r="G401" s="92" t="s">
        <v>99</v>
      </c>
      <c r="H401" s="92" t="s">
        <v>10685</v>
      </c>
      <c r="I401" s="162" t="s">
        <v>317</v>
      </c>
      <c r="J401" s="96" t="s">
        <v>2178</v>
      </c>
      <c r="K401" s="95"/>
      <c r="L401" s="96"/>
      <c r="M401" s="95"/>
      <c r="N401" s="94" t="s">
        <v>2608</v>
      </c>
      <c r="O401" s="94" t="s">
        <v>245</v>
      </c>
      <c r="P401" s="94" t="s">
        <v>2180</v>
      </c>
      <c r="Q401" s="98" t="s">
        <v>10684</v>
      </c>
      <c r="R401" s="98" t="s">
        <v>12449</v>
      </c>
      <c r="S401" s="99" t="s">
        <v>280</v>
      </c>
      <c r="T401" s="94" t="s">
        <v>316</v>
      </c>
      <c r="U401" s="120"/>
      <c r="V401" s="120"/>
      <c r="W401" s="100" t="str">
        <f>VLOOKUP(TRIM(X401),X10:Y92,2,FALSE)</f>
        <v>Tao</v>
      </c>
      <c r="X401" s="121" t="str">
        <f t="shared" si="36"/>
        <v>8.9</v>
      </c>
      <c r="Y401" s="124">
        <f t="shared" si="37"/>
        <v>0</v>
      </c>
      <c r="Z401" s="121">
        <f t="shared" si="38"/>
        <v>0</v>
      </c>
      <c r="AA401" s="121">
        <f t="shared" si="39"/>
        <v>17</v>
      </c>
      <c r="AB401" s="121">
        <f t="shared" si="40"/>
        <v>0</v>
      </c>
      <c r="AC401" s="121">
        <f t="shared" si="41"/>
        <v>0</v>
      </c>
    </row>
    <row r="402" spans="1:29" ht="35.25" customHeight="1" x14ac:dyDescent="0.25">
      <c r="A402" s="89" t="s">
        <v>225</v>
      </c>
      <c r="B402" s="94" t="s">
        <v>42</v>
      </c>
      <c r="C402" s="91" t="s">
        <v>98</v>
      </c>
      <c r="D402" s="91" t="s">
        <v>203</v>
      </c>
      <c r="E402" s="122" t="s">
        <v>7291</v>
      </c>
      <c r="F402" s="92" t="s">
        <v>243</v>
      </c>
      <c r="G402" s="92" t="s">
        <v>99</v>
      </c>
      <c r="H402" s="92" t="s">
        <v>10686</v>
      </c>
      <c r="I402" s="162" t="s">
        <v>317</v>
      </c>
      <c r="J402" s="96" t="s">
        <v>2178</v>
      </c>
      <c r="K402" s="95"/>
      <c r="L402" s="96"/>
      <c r="M402" s="95"/>
      <c r="N402" s="94" t="s">
        <v>2608</v>
      </c>
      <c r="O402" s="94" t="s">
        <v>245</v>
      </c>
      <c r="P402" s="94" t="s">
        <v>2180</v>
      </c>
      <c r="Q402" s="98" t="s">
        <v>3652</v>
      </c>
      <c r="R402" s="98" t="s">
        <v>226</v>
      </c>
      <c r="S402" s="99" t="s">
        <v>226</v>
      </c>
      <c r="T402" s="94" t="s">
        <v>316</v>
      </c>
      <c r="U402" s="120"/>
      <c r="V402" s="120"/>
      <c r="W402" s="100" t="str">
        <f>VLOOKUP(TRIM(X402),X10:Y92,2,FALSE)</f>
        <v>Tao</v>
      </c>
      <c r="X402" s="121" t="str">
        <f t="shared" si="36"/>
        <v>8.9</v>
      </c>
      <c r="Y402" s="124">
        <f t="shared" si="37"/>
        <v>0</v>
      </c>
      <c r="Z402" s="121">
        <f t="shared" si="38"/>
        <v>1</v>
      </c>
      <c r="AA402" s="121">
        <f t="shared" si="39"/>
        <v>17</v>
      </c>
      <c r="AB402" s="121">
        <f t="shared" si="40"/>
        <v>0</v>
      </c>
      <c r="AC402" s="121">
        <f t="shared" si="41"/>
        <v>0</v>
      </c>
    </row>
    <row r="403" spans="1:29" ht="35.25" customHeight="1" x14ac:dyDescent="0.25">
      <c r="A403" s="89" t="s">
        <v>225</v>
      </c>
      <c r="B403" s="94" t="s">
        <v>42</v>
      </c>
      <c r="C403" s="91" t="s">
        <v>98</v>
      </c>
      <c r="D403" s="91" t="s">
        <v>203</v>
      </c>
      <c r="E403" s="122" t="s">
        <v>7292</v>
      </c>
      <c r="F403" s="92" t="s">
        <v>243</v>
      </c>
      <c r="G403" s="92" t="s">
        <v>99</v>
      </c>
      <c r="H403" s="92" t="s">
        <v>10688</v>
      </c>
      <c r="I403" s="162" t="s">
        <v>317</v>
      </c>
      <c r="J403" s="96" t="s">
        <v>2178</v>
      </c>
      <c r="K403" s="95"/>
      <c r="L403" s="96"/>
      <c r="M403" s="95"/>
      <c r="N403" s="94" t="s">
        <v>2608</v>
      </c>
      <c r="O403" s="94" t="s">
        <v>245</v>
      </c>
      <c r="P403" s="94" t="s">
        <v>2180</v>
      </c>
      <c r="Q403" s="98" t="s">
        <v>10687</v>
      </c>
      <c r="R403" s="98" t="s">
        <v>12450</v>
      </c>
      <c r="S403" s="99" t="s">
        <v>270</v>
      </c>
      <c r="T403" s="94" t="s">
        <v>316</v>
      </c>
      <c r="U403" s="120"/>
      <c r="V403" s="120"/>
      <c r="W403" s="100" t="str">
        <f>VLOOKUP(TRIM(X403),X10:Y92,2,FALSE)</f>
        <v>Tao</v>
      </c>
      <c r="X403" s="121" t="str">
        <f t="shared" si="36"/>
        <v>8.9</v>
      </c>
      <c r="Y403" s="124">
        <f t="shared" si="37"/>
        <v>0</v>
      </c>
      <c r="Z403" s="121">
        <f t="shared" si="38"/>
        <v>0</v>
      </c>
      <c r="AA403" s="121">
        <f t="shared" si="39"/>
        <v>17</v>
      </c>
      <c r="AB403" s="121">
        <f t="shared" si="40"/>
        <v>0</v>
      </c>
      <c r="AC403" s="121">
        <f t="shared" si="41"/>
        <v>0</v>
      </c>
    </row>
    <row r="404" spans="1:29" ht="35.25" customHeight="1" x14ac:dyDescent="0.25">
      <c r="A404" s="89" t="s">
        <v>225</v>
      </c>
      <c r="B404" s="94" t="s">
        <v>42</v>
      </c>
      <c r="C404" s="91" t="s">
        <v>98</v>
      </c>
      <c r="D404" s="91" t="s">
        <v>203</v>
      </c>
      <c r="E404" s="122" t="s">
        <v>7293</v>
      </c>
      <c r="F404" s="92" t="s">
        <v>243</v>
      </c>
      <c r="G404" s="92" t="s">
        <v>99</v>
      </c>
      <c r="H404" s="92" t="s">
        <v>10689</v>
      </c>
      <c r="I404" s="162" t="s">
        <v>317</v>
      </c>
      <c r="J404" s="94" t="s">
        <v>2178</v>
      </c>
      <c r="K404" s="156"/>
      <c r="L404" s="94"/>
      <c r="M404" s="156"/>
      <c r="N404" s="94" t="s">
        <v>2608</v>
      </c>
      <c r="O404" s="94" t="s">
        <v>245</v>
      </c>
      <c r="P404" s="94" t="s">
        <v>2180</v>
      </c>
      <c r="Q404" s="98" t="s">
        <v>10684</v>
      </c>
      <c r="R404" s="98" t="s">
        <v>12451</v>
      </c>
      <c r="S404" s="99" t="s">
        <v>270</v>
      </c>
      <c r="T404" s="94" t="s">
        <v>316</v>
      </c>
      <c r="U404" s="120"/>
      <c r="V404" s="120"/>
      <c r="W404" s="100" t="str">
        <f>VLOOKUP(TRIM(X404),X10:Y92,2,FALSE)</f>
        <v>Tao</v>
      </c>
      <c r="X404" s="121" t="str">
        <f t="shared" si="36"/>
        <v>8.9</v>
      </c>
      <c r="Y404" s="124">
        <f t="shared" si="37"/>
        <v>0</v>
      </c>
      <c r="Z404" s="121">
        <f t="shared" si="38"/>
        <v>0</v>
      </c>
      <c r="AA404" s="121">
        <f t="shared" si="39"/>
        <v>17</v>
      </c>
      <c r="AB404" s="121">
        <f t="shared" si="40"/>
        <v>0</v>
      </c>
      <c r="AC404" s="121">
        <f t="shared" si="41"/>
        <v>0</v>
      </c>
    </row>
    <row r="405" spans="1:29" ht="35.25" customHeight="1" x14ac:dyDescent="0.25">
      <c r="A405" s="89" t="s">
        <v>225</v>
      </c>
      <c r="B405" s="94" t="s">
        <v>42</v>
      </c>
      <c r="C405" s="91" t="s">
        <v>98</v>
      </c>
      <c r="D405" s="91" t="s">
        <v>203</v>
      </c>
      <c r="E405" s="122" t="s">
        <v>7294</v>
      </c>
      <c r="F405" s="92" t="s">
        <v>243</v>
      </c>
      <c r="G405" s="92" t="s">
        <v>99</v>
      </c>
      <c r="H405" s="92" t="s">
        <v>10691</v>
      </c>
      <c r="I405" s="162" t="s">
        <v>317</v>
      </c>
      <c r="J405" s="96" t="s">
        <v>2178</v>
      </c>
      <c r="K405" s="95"/>
      <c r="L405" s="96"/>
      <c r="M405" s="95"/>
      <c r="N405" s="94" t="s">
        <v>2608</v>
      </c>
      <c r="O405" s="94" t="s">
        <v>245</v>
      </c>
      <c r="P405" s="94" t="s">
        <v>2180</v>
      </c>
      <c r="Q405" s="98" t="s">
        <v>10690</v>
      </c>
      <c r="R405" s="98" t="s">
        <v>12452</v>
      </c>
      <c r="S405" s="99" t="s">
        <v>270</v>
      </c>
      <c r="T405" s="94" t="s">
        <v>316</v>
      </c>
      <c r="U405" s="120"/>
      <c r="V405" s="120"/>
      <c r="W405" s="100" t="str">
        <f>VLOOKUP(TRIM(X405),X10:Y92,2,FALSE)</f>
        <v>Tao</v>
      </c>
      <c r="X405" s="121" t="str">
        <f t="shared" si="36"/>
        <v>8.9</v>
      </c>
      <c r="Y405" s="124">
        <f t="shared" si="37"/>
        <v>0</v>
      </c>
      <c r="Z405" s="121">
        <f>IF(F405="P-CR", IF(S385="Approved", 1, IF(S385="Block approved", 1, 0)),0)</f>
        <v>0</v>
      </c>
      <c r="AA405" s="121">
        <f t="shared" si="39"/>
        <v>17</v>
      </c>
      <c r="AB405" s="121">
        <f t="shared" si="40"/>
        <v>0</v>
      </c>
      <c r="AC405" s="121">
        <f t="shared" si="41"/>
        <v>0</v>
      </c>
    </row>
    <row r="406" spans="1:29" ht="35.25" customHeight="1" x14ac:dyDescent="0.25">
      <c r="A406" s="89" t="s">
        <v>225</v>
      </c>
      <c r="B406" s="94" t="s">
        <v>42</v>
      </c>
      <c r="C406" s="91" t="s">
        <v>98</v>
      </c>
      <c r="D406" s="91" t="s">
        <v>203</v>
      </c>
      <c r="E406" s="122" t="s">
        <v>7295</v>
      </c>
      <c r="F406" s="92" t="s">
        <v>243</v>
      </c>
      <c r="G406" s="92" t="s">
        <v>99</v>
      </c>
      <c r="H406" s="92" t="s">
        <v>10693</v>
      </c>
      <c r="I406" s="162" t="s">
        <v>317</v>
      </c>
      <c r="J406" s="96" t="s">
        <v>2178</v>
      </c>
      <c r="K406" s="95"/>
      <c r="L406" s="96"/>
      <c r="M406" s="95"/>
      <c r="N406" s="94" t="s">
        <v>2608</v>
      </c>
      <c r="O406" s="94" t="s">
        <v>245</v>
      </c>
      <c r="P406" s="94" t="s">
        <v>2180</v>
      </c>
      <c r="Q406" s="98" t="s">
        <v>10692</v>
      </c>
      <c r="R406" s="98" t="s">
        <v>12453</v>
      </c>
      <c r="S406" s="99" t="s">
        <v>270</v>
      </c>
      <c r="T406" s="94" t="s">
        <v>316</v>
      </c>
      <c r="U406" s="120"/>
      <c r="V406" s="120"/>
      <c r="W406" s="100" t="str">
        <f>VLOOKUP(TRIM(X406),X10:Y92,2,FALSE)</f>
        <v>Tao</v>
      </c>
      <c r="X406" s="121" t="str">
        <f t="shared" si="36"/>
        <v>8.9</v>
      </c>
      <c r="Y406" s="124">
        <f t="shared" si="37"/>
        <v>0</v>
      </c>
      <c r="Z406" s="121">
        <f t="shared" ref="Z406:Z469" si="42">IF(F406="P-CR", IF(S406="Approved", 1, IF(S406="Block approved", 1, 0)),0)</f>
        <v>0</v>
      </c>
      <c r="AA406" s="121">
        <f t="shared" si="39"/>
        <v>17</v>
      </c>
      <c r="AB406" s="121">
        <f t="shared" si="40"/>
        <v>0</v>
      </c>
      <c r="AC406" s="121">
        <f t="shared" si="41"/>
        <v>0</v>
      </c>
    </row>
    <row r="407" spans="1:29" ht="35.25" customHeight="1" x14ac:dyDescent="0.25">
      <c r="A407" s="89" t="s">
        <v>225</v>
      </c>
      <c r="B407" s="94" t="s">
        <v>42</v>
      </c>
      <c r="C407" s="91" t="s">
        <v>98</v>
      </c>
      <c r="D407" s="91" t="s">
        <v>203</v>
      </c>
      <c r="E407" s="122" t="s">
        <v>7296</v>
      </c>
      <c r="F407" s="92" t="s">
        <v>252</v>
      </c>
      <c r="G407" s="92" t="s">
        <v>39</v>
      </c>
      <c r="H407" s="92" t="s">
        <v>10695</v>
      </c>
      <c r="I407" s="162" t="s">
        <v>317</v>
      </c>
      <c r="J407" s="96"/>
      <c r="K407" s="95"/>
      <c r="L407" s="96"/>
      <c r="M407" s="95"/>
      <c r="N407" s="94"/>
      <c r="O407" s="94" t="s">
        <v>245</v>
      </c>
      <c r="P407" s="94" t="s">
        <v>2180</v>
      </c>
      <c r="Q407" s="98" t="s">
        <v>10694</v>
      </c>
      <c r="R407" s="98" t="s">
        <v>228</v>
      </c>
      <c r="S407" s="99" t="s">
        <v>228</v>
      </c>
      <c r="T407" s="94" t="s">
        <v>316</v>
      </c>
      <c r="U407" s="120"/>
      <c r="V407" s="120"/>
      <c r="W407" s="100" t="str">
        <f>VLOOKUP(TRIM(X407),X10:Y92,2,FALSE)</f>
        <v>Tao</v>
      </c>
      <c r="X407" s="121" t="str">
        <f t="shared" si="36"/>
        <v>8.9</v>
      </c>
      <c r="Y407" s="124">
        <f t="shared" si="37"/>
        <v>0</v>
      </c>
      <c r="Z407" s="121">
        <f t="shared" si="42"/>
        <v>0</v>
      </c>
      <c r="AA407" s="121">
        <f t="shared" si="39"/>
        <v>17</v>
      </c>
      <c r="AB407" s="121">
        <f t="shared" si="40"/>
        <v>0</v>
      </c>
      <c r="AC407" s="121">
        <f t="shared" si="41"/>
        <v>0</v>
      </c>
    </row>
    <row r="408" spans="1:29" ht="35.25" customHeight="1" x14ac:dyDescent="0.25">
      <c r="A408" s="89" t="s">
        <v>225</v>
      </c>
      <c r="B408" s="94" t="s">
        <v>11524</v>
      </c>
      <c r="C408" s="91" t="s">
        <v>98</v>
      </c>
      <c r="D408" s="91" t="s">
        <v>186</v>
      </c>
      <c r="E408" s="122" t="s">
        <v>7297</v>
      </c>
      <c r="F408" s="92" t="s">
        <v>407</v>
      </c>
      <c r="G408" s="92" t="s">
        <v>105</v>
      </c>
      <c r="H408" s="92" t="s">
        <v>9840</v>
      </c>
      <c r="I408" s="162" t="s">
        <v>2607</v>
      </c>
      <c r="J408" s="96"/>
      <c r="K408" s="95"/>
      <c r="L408" s="96"/>
      <c r="M408" s="95"/>
      <c r="N408" s="94"/>
      <c r="O408" s="94"/>
      <c r="P408" s="94" t="s">
        <v>2180</v>
      </c>
      <c r="Q408" s="98" t="s">
        <v>9841</v>
      </c>
      <c r="R408" s="98" t="s">
        <v>12454</v>
      </c>
      <c r="S408" s="99" t="s">
        <v>280</v>
      </c>
      <c r="T408" s="94" t="s">
        <v>316</v>
      </c>
      <c r="U408" s="120"/>
      <c r="V408" s="120"/>
      <c r="W408" s="100" t="str">
        <f>VLOOKUP(TRIM(X408),X10:Y92,2,FALSE)</f>
        <v>Puneet</v>
      </c>
      <c r="X408" s="121" t="str">
        <f t="shared" si="36"/>
        <v>9.2</v>
      </c>
      <c r="Y408" s="124">
        <f t="shared" si="37"/>
        <v>0</v>
      </c>
      <c r="Z408" s="121">
        <f t="shared" si="42"/>
        <v>0</v>
      </c>
      <c r="AA408" s="121">
        <f t="shared" si="39"/>
        <v>19</v>
      </c>
      <c r="AB408" s="121">
        <f t="shared" si="40"/>
        <v>0</v>
      </c>
      <c r="AC408" s="121">
        <f t="shared" si="41"/>
        <v>0</v>
      </c>
    </row>
    <row r="409" spans="1:29" ht="35.25" customHeight="1" x14ac:dyDescent="0.25">
      <c r="A409" s="89" t="s">
        <v>225</v>
      </c>
      <c r="B409" s="94" t="s">
        <v>10697</v>
      </c>
      <c r="C409" s="91" t="s">
        <v>98</v>
      </c>
      <c r="D409" s="91" t="s">
        <v>205</v>
      </c>
      <c r="E409" s="122" t="s">
        <v>7298</v>
      </c>
      <c r="F409" s="92" t="s">
        <v>16</v>
      </c>
      <c r="G409" s="92" t="s">
        <v>99</v>
      </c>
      <c r="H409" s="92" t="s">
        <v>9842</v>
      </c>
      <c r="I409" s="162" t="s">
        <v>300</v>
      </c>
      <c r="J409" s="96" t="s">
        <v>2397</v>
      </c>
      <c r="K409" s="95">
        <v>361</v>
      </c>
      <c r="L409" s="96"/>
      <c r="M409" s="95" t="s">
        <v>254</v>
      </c>
      <c r="N409" s="94" t="s">
        <v>2840</v>
      </c>
      <c r="O409" s="94" t="s">
        <v>245</v>
      </c>
      <c r="P409" s="94" t="s">
        <v>460</v>
      </c>
      <c r="Q409" s="98" t="s">
        <v>10696</v>
      </c>
      <c r="R409" s="98" t="s">
        <v>235</v>
      </c>
      <c r="S409" s="99" t="s">
        <v>235</v>
      </c>
      <c r="T409" s="94" t="s">
        <v>2813</v>
      </c>
      <c r="U409" s="120"/>
      <c r="V409" s="120"/>
      <c r="W409" s="100" t="str">
        <f>VLOOKUP(TRIM(X409),X10:Y92,2,FALSE)</f>
        <v>Tao</v>
      </c>
      <c r="X409" s="121" t="str">
        <f t="shared" si="36"/>
        <v>8.11</v>
      </c>
      <c r="Y409" s="124">
        <f t="shared" si="37"/>
        <v>0</v>
      </c>
      <c r="Z409" s="121">
        <f t="shared" si="42"/>
        <v>0</v>
      </c>
      <c r="AA409" s="121">
        <f t="shared" si="39"/>
        <v>21</v>
      </c>
      <c r="AB409" s="121">
        <f t="shared" si="40"/>
        <v>0</v>
      </c>
      <c r="AC409" s="121">
        <f t="shared" si="41"/>
        <v>0</v>
      </c>
    </row>
    <row r="410" spans="1:29" ht="35.25" customHeight="1" x14ac:dyDescent="0.25">
      <c r="A410" s="89" t="s">
        <v>225</v>
      </c>
      <c r="B410" s="94" t="s">
        <v>3933</v>
      </c>
      <c r="C410" s="91" t="s">
        <v>98</v>
      </c>
      <c r="D410" s="91" t="s">
        <v>57</v>
      </c>
      <c r="E410" s="122" t="s">
        <v>7299</v>
      </c>
      <c r="F410" s="92" t="s">
        <v>16</v>
      </c>
      <c r="G410" s="92" t="s">
        <v>99</v>
      </c>
      <c r="H410" s="92" t="s">
        <v>10699</v>
      </c>
      <c r="I410" s="162" t="s">
        <v>113</v>
      </c>
      <c r="J410" s="96" t="s">
        <v>247</v>
      </c>
      <c r="K410" s="95">
        <v>2747</v>
      </c>
      <c r="L410" s="96"/>
      <c r="M410" s="95" t="s">
        <v>107</v>
      </c>
      <c r="N410" s="94" t="s">
        <v>515</v>
      </c>
      <c r="O410" s="94" t="s">
        <v>125</v>
      </c>
      <c r="P410" s="94" t="s">
        <v>241</v>
      </c>
      <c r="Q410" s="98" t="s">
        <v>10698</v>
      </c>
      <c r="R410" s="98" t="s">
        <v>228</v>
      </c>
      <c r="S410" s="99" t="s">
        <v>228</v>
      </c>
      <c r="T410" s="94" t="s">
        <v>350</v>
      </c>
      <c r="U410" s="120"/>
      <c r="V410" s="120"/>
      <c r="W410" s="100" t="str">
        <f>VLOOKUP(TRIM(X410),X10:Y92,2,FALSE)</f>
        <v>Andy</v>
      </c>
      <c r="X410" s="121" t="str">
        <f t="shared" si="36"/>
        <v>4.1</v>
      </c>
      <c r="Y410" s="124">
        <f t="shared" si="37"/>
        <v>0</v>
      </c>
      <c r="Z410" s="121">
        <f t="shared" si="42"/>
        <v>0</v>
      </c>
      <c r="AA410" s="121">
        <f t="shared" si="39"/>
        <v>4</v>
      </c>
      <c r="AB410" s="121">
        <f t="shared" si="40"/>
        <v>0</v>
      </c>
      <c r="AC410" s="121">
        <f t="shared" si="41"/>
        <v>0</v>
      </c>
    </row>
    <row r="411" spans="1:29" ht="35.25" customHeight="1" x14ac:dyDescent="0.25">
      <c r="A411" s="89" t="s">
        <v>225</v>
      </c>
      <c r="B411" s="94" t="s">
        <v>10701</v>
      </c>
      <c r="C411" s="91" t="s">
        <v>98</v>
      </c>
      <c r="D411" s="91" t="s">
        <v>57</v>
      </c>
      <c r="E411" s="122" t="s">
        <v>7300</v>
      </c>
      <c r="F411" s="92" t="s">
        <v>16</v>
      </c>
      <c r="G411" s="92" t="s">
        <v>99</v>
      </c>
      <c r="H411" s="92" t="s">
        <v>10699</v>
      </c>
      <c r="I411" s="162" t="s">
        <v>113</v>
      </c>
      <c r="J411" s="96" t="s">
        <v>106</v>
      </c>
      <c r="K411" s="95">
        <v>2643</v>
      </c>
      <c r="L411" s="96"/>
      <c r="M411" s="95" t="s">
        <v>107</v>
      </c>
      <c r="N411" s="94" t="s">
        <v>515</v>
      </c>
      <c r="O411" s="94" t="s">
        <v>125</v>
      </c>
      <c r="P411" s="94" t="s">
        <v>241</v>
      </c>
      <c r="Q411" s="98" t="s">
        <v>10700</v>
      </c>
      <c r="R411" s="98" t="s">
        <v>12455</v>
      </c>
      <c r="S411" s="99" t="s">
        <v>280</v>
      </c>
      <c r="T411" s="94" t="s">
        <v>350</v>
      </c>
      <c r="U411" s="120"/>
      <c r="V411" s="120"/>
      <c r="W411" s="100" t="str">
        <f>VLOOKUP(TRIM(X411),X10:Y92,2,FALSE)</f>
        <v>Andy</v>
      </c>
      <c r="X411" s="121" t="str">
        <f t="shared" si="36"/>
        <v>4.1</v>
      </c>
      <c r="Y411" s="124">
        <f t="shared" si="37"/>
        <v>0</v>
      </c>
      <c r="Z411" s="121">
        <f t="shared" si="42"/>
        <v>0</v>
      </c>
      <c r="AA411" s="121">
        <f t="shared" si="39"/>
        <v>4</v>
      </c>
      <c r="AB411" s="121">
        <f t="shared" si="40"/>
        <v>0</v>
      </c>
      <c r="AC411" s="121">
        <f t="shared" si="41"/>
        <v>0</v>
      </c>
    </row>
    <row r="412" spans="1:29" ht="35.25" customHeight="1" x14ac:dyDescent="0.25">
      <c r="A412" s="89" t="s">
        <v>225</v>
      </c>
      <c r="B412" s="94" t="s">
        <v>42</v>
      </c>
      <c r="C412" s="91" t="s">
        <v>98</v>
      </c>
      <c r="D412" s="91" t="s">
        <v>197</v>
      </c>
      <c r="E412" s="122" t="s">
        <v>7301</v>
      </c>
      <c r="F412" s="92" t="s">
        <v>243</v>
      </c>
      <c r="G412" s="92" t="s">
        <v>99</v>
      </c>
      <c r="H412" s="92" t="s">
        <v>10702</v>
      </c>
      <c r="I412" s="162" t="s">
        <v>113</v>
      </c>
      <c r="J412" s="96" t="s">
        <v>2191</v>
      </c>
      <c r="K412" s="95"/>
      <c r="L412" s="96"/>
      <c r="M412" s="95"/>
      <c r="N412" s="94" t="s">
        <v>2608</v>
      </c>
      <c r="O412" s="94" t="s">
        <v>245</v>
      </c>
      <c r="P412" s="94" t="s">
        <v>2190</v>
      </c>
      <c r="Q412" s="98" t="s">
        <v>9843</v>
      </c>
      <c r="R412" s="98" t="s">
        <v>12456</v>
      </c>
      <c r="S412" s="99" t="s">
        <v>280</v>
      </c>
      <c r="T412" s="94" t="s">
        <v>350</v>
      </c>
      <c r="U412" s="120"/>
      <c r="V412" s="120"/>
      <c r="W412" s="100" t="str">
        <f>VLOOKUP(TRIM(X412),X10:Y92,2,FALSE)</f>
        <v>Puneet</v>
      </c>
      <c r="X412" s="121" t="str">
        <f t="shared" si="36"/>
        <v>8.3</v>
      </c>
      <c r="Y412" s="124">
        <f t="shared" si="37"/>
        <v>0</v>
      </c>
      <c r="Z412" s="121">
        <f t="shared" si="42"/>
        <v>0</v>
      </c>
      <c r="AA412" s="121">
        <f t="shared" si="39"/>
        <v>4</v>
      </c>
      <c r="AB412" s="121">
        <f t="shared" si="40"/>
        <v>0</v>
      </c>
      <c r="AC412" s="121">
        <f t="shared" si="41"/>
        <v>0</v>
      </c>
    </row>
    <row r="413" spans="1:29" ht="35.25" customHeight="1" x14ac:dyDescent="0.25">
      <c r="A413" s="89" t="s">
        <v>225</v>
      </c>
      <c r="B413" s="94" t="s">
        <v>10704</v>
      </c>
      <c r="C413" s="91" t="s">
        <v>98</v>
      </c>
      <c r="D413" s="91" t="s">
        <v>197</v>
      </c>
      <c r="E413" s="122" t="s">
        <v>7302</v>
      </c>
      <c r="F413" s="92" t="s">
        <v>16</v>
      </c>
      <c r="G413" s="92" t="s">
        <v>99</v>
      </c>
      <c r="H413" s="92" t="s">
        <v>10705</v>
      </c>
      <c r="I413" s="162" t="s">
        <v>113</v>
      </c>
      <c r="J413" s="96" t="s">
        <v>106</v>
      </c>
      <c r="K413" s="95">
        <v>2644</v>
      </c>
      <c r="L413" s="96"/>
      <c r="M413" s="95" t="s">
        <v>107</v>
      </c>
      <c r="N413" s="94" t="s">
        <v>2840</v>
      </c>
      <c r="O413" s="94" t="s">
        <v>245</v>
      </c>
      <c r="P413" s="94" t="s">
        <v>2190</v>
      </c>
      <c r="Q413" s="98" t="s">
        <v>10703</v>
      </c>
      <c r="R413" s="98" t="s">
        <v>228</v>
      </c>
      <c r="S413" s="99" t="s">
        <v>228</v>
      </c>
      <c r="T413" s="94" t="s">
        <v>350</v>
      </c>
      <c r="U413" s="120"/>
      <c r="V413" s="120"/>
      <c r="W413" s="100" t="str">
        <f>VLOOKUP(TRIM(X413),X10:Y92,2,FALSE)</f>
        <v>Puneet</v>
      </c>
      <c r="X413" s="121" t="str">
        <f t="shared" ref="X413:X476" si="43">IF(ISNONTEXT(D413),"" &amp; D413 &amp;"",T(D413))</f>
        <v>8.3</v>
      </c>
      <c r="Y413" s="124">
        <f t="shared" ref="Y413:Y476" si="44">IF(F413="CR", IF(S413="Approved", 1, IF(S413="Agreed", 1, IF(S413="Block approved", 1, 0))),0)</f>
        <v>0</v>
      </c>
      <c r="Z413" s="121">
        <f t="shared" si="42"/>
        <v>0</v>
      </c>
      <c r="AA413" s="121">
        <f t="shared" ref="AA413:AA476" si="45">LEN(I413)</f>
        <v>4</v>
      </c>
      <c r="AB413" s="121">
        <f t="shared" ref="AB413:AB476" si="46">IF(LEFT(H413, 12)="Reserved for",  1, 0)</f>
        <v>0</v>
      </c>
      <c r="AC413" s="121">
        <f t="shared" ref="AC413:AC476" si="47">IF(F413="LS OUT", IF(S413="Approved", 1, IF(S413="Block approved", 1, 0)),0)</f>
        <v>0</v>
      </c>
    </row>
    <row r="414" spans="1:29" ht="35.25" customHeight="1" x14ac:dyDescent="0.25">
      <c r="A414" s="89" t="s">
        <v>225</v>
      </c>
      <c r="B414" s="94" t="s">
        <v>10706</v>
      </c>
      <c r="C414" s="91" t="s">
        <v>98</v>
      </c>
      <c r="D414" s="91" t="s">
        <v>199</v>
      </c>
      <c r="E414" s="122" t="s">
        <v>7303</v>
      </c>
      <c r="F414" s="92" t="s">
        <v>16</v>
      </c>
      <c r="G414" s="92" t="s">
        <v>99</v>
      </c>
      <c r="H414" s="92" t="s">
        <v>2930</v>
      </c>
      <c r="I414" s="162" t="s">
        <v>9844</v>
      </c>
      <c r="J414" s="96" t="s">
        <v>247</v>
      </c>
      <c r="K414" s="95">
        <v>2635</v>
      </c>
      <c r="L414" s="96" t="s">
        <v>50</v>
      </c>
      <c r="M414" s="95" t="s">
        <v>254</v>
      </c>
      <c r="N414" s="94" t="s">
        <v>2840</v>
      </c>
      <c r="O414" s="94" t="s">
        <v>245</v>
      </c>
      <c r="P414" s="94" t="s">
        <v>146</v>
      </c>
      <c r="Q414" s="98" t="s">
        <v>4144</v>
      </c>
      <c r="R414" s="98" t="s">
        <v>12457</v>
      </c>
      <c r="S414" s="99" t="s">
        <v>280</v>
      </c>
      <c r="T414" s="94" t="s">
        <v>350</v>
      </c>
      <c r="U414" s="120"/>
      <c r="V414" s="120"/>
      <c r="W414" s="100" t="str">
        <f>VLOOKUP(TRIM(X414),X10:Y92,2,FALSE)</f>
        <v>Puneet</v>
      </c>
      <c r="X414" s="121" t="str">
        <f t="shared" si="43"/>
        <v>8.5</v>
      </c>
      <c r="Y414" s="124">
        <f t="shared" si="44"/>
        <v>0</v>
      </c>
      <c r="Z414" s="121">
        <f t="shared" si="42"/>
        <v>0</v>
      </c>
      <c r="AA414" s="121">
        <f t="shared" si="45"/>
        <v>88</v>
      </c>
      <c r="AB414" s="121">
        <f t="shared" si="46"/>
        <v>0</v>
      </c>
      <c r="AC414" s="121">
        <f t="shared" si="47"/>
        <v>0</v>
      </c>
    </row>
    <row r="415" spans="1:29" ht="35.25" customHeight="1" x14ac:dyDescent="0.25">
      <c r="A415" s="89" t="s">
        <v>225</v>
      </c>
      <c r="B415" s="94" t="s">
        <v>10708</v>
      </c>
      <c r="C415" s="91" t="s">
        <v>98</v>
      </c>
      <c r="D415" s="91" t="s">
        <v>184</v>
      </c>
      <c r="E415" s="122" t="s">
        <v>7304</v>
      </c>
      <c r="F415" s="92" t="s">
        <v>16</v>
      </c>
      <c r="G415" s="92" t="s">
        <v>99</v>
      </c>
      <c r="H415" s="92" t="s">
        <v>9845</v>
      </c>
      <c r="I415" s="162" t="s">
        <v>9272</v>
      </c>
      <c r="J415" s="96" t="s">
        <v>106</v>
      </c>
      <c r="K415" s="95">
        <v>2645</v>
      </c>
      <c r="L415" s="96"/>
      <c r="M415" s="95" t="s">
        <v>107</v>
      </c>
      <c r="N415" s="94" t="s">
        <v>2840</v>
      </c>
      <c r="O415" s="94" t="s">
        <v>245</v>
      </c>
      <c r="P415" s="94" t="s">
        <v>2156</v>
      </c>
      <c r="Q415" s="98" t="s">
        <v>10707</v>
      </c>
      <c r="R415" s="98" t="s">
        <v>12458</v>
      </c>
      <c r="S415" s="99" t="s">
        <v>280</v>
      </c>
      <c r="T415" s="94" t="s">
        <v>415</v>
      </c>
      <c r="U415" s="120"/>
      <c r="V415" s="120"/>
      <c r="W415" s="100" t="str">
        <f>VLOOKUP(TRIM(X415),X10:Y92,2,FALSE)</f>
        <v>Andy</v>
      </c>
      <c r="X415" s="121" t="str">
        <f t="shared" si="43"/>
        <v>8.1</v>
      </c>
      <c r="Y415" s="124">
        <f t="shared" si="44"/>
        <v>0</v>
      </c>
      <c r="Z415" s="121">
        <f t="shared" si="42"/>
        <v>0</v>
      </c>
      <c r="AA415" s="121">
        <f t="shared" si="45"/>
        <v>12</v>
      </c>
      <c r="AB415" s="121">
        <f t="shared" si="46"/>
        <v>0</v>
      </c>
      <c r="AC415" s="121">
        <f t="shared" si="47"/>
        <v>0</v>
      </c>
    </row>
    <row r="416" spans="1:29" ht="35.25" customHeight="1" x14ac:dyDescent="0.25">
      <c r="A416" s="89" t="s">
        <v>225</v>
      </c>
      <c r="B416" s="94" t="s">
        <v>12113</v>
      </c>
      <c r="C416" s="91" t="s">
        <v>14</v>
      </c>
      <c r="D416" s="91" t="s">
        <v>205</v>
      </c>
      <c r="E416" s="122" t="s">
        <v>7305</v>
      </c>
      <c r="F416" s="92" t="s">
        <v>16</v>
      </c>
      <c r="G416" s="209" t="s">
        <v>99</v>
      </c>
      <c r="H416" s="209" t="s">
        <v>9846</v>
      </c>
      <c r="I416" s="210" t="s">
        <v>300</v>
      </c>
      <c r="J416" s="151" t="s">
        <v>247</v>
      </c>
      <c r="K416" s="152">
        <v>2748</v>
      </c>
      <c r="L416" s="151"/>
      <c r="M416" s="152" t="s">
        <v>254</v>
      </c>
      <c r="N416" s="151" t="s">
        <v>2840</v>
      </c>
      <c r="O416" s="151" t="s">
        <v>245</v>
      </c>
      <c r="P416" s="151" t="s">
        <v>460</v>
      </c>
      <c r="Q416" s="211" t="s">
        <v>13068</v>
      </c>
      <c r="R416" s="211" t="s">
        <v>256</v>
      </c>
      <c r="S416" s="153"/>
      <c r="T416" s="94" t="s">
        <v>2813</v>
      </c>
      <c r="U416" s="120"/>
      <c r="V416" s="120"/>
      <c r="W416" s="100" t="str">
        <f>VLOOKUP(TRIM(X416),X10:Y92,2,FALSE)</f>
        <v>Tao</v>
      </c>
      <c r="X416" s="121" t="str">
        <f t="shared" si="43"/>
        <v>8.11</v>
      </c>
      <c r="Y416" s="124">
        <f t="shared" si="44"/>
        <v>0</v>
      </c>
      <c r="Z416" s="121">
        <f t="shared" si="42"/>
        <v>0</v>
      </c>
      <c r="AA416" s="121">
        <f t="shared" si="45"/>
        <v>21</v>
      </c>
      <c r="AB416" s="121">
        <f t="shared" si="46"/>
        <v>0</v>
      </c>
      <c r="AC416" s="121">
        <f t="shared" si="47"/>
        <v>0</v>
      </c>
    </row>
    <row r="417" spans="1:30" ht="35.25" customHeight="1" x14ac:dyDescent="0.25">
      <c r="A417" s="89" t="s">
        <v>225</v>
      </c>
      <c r="B417" s="94" t="s">
        <v>42</v>
      </c>
      <c r="C417" s="91" t="s">
        <v>98</v>
      </c>
      <c r="D417" s="91" t="s">
        <v>202</v>
      </c>
      <c r="E417" s="122" t="s">
        <v>7306</v>
      </c>
      <c r="F417" s="92" t="s">
        <v>243</v>
      </c>
      <c r="G417" s="92" t="s">
        <v>99</v>
      </c>
      <c r="H417" s="92" t="s">
        <v>10710</v>
      </c>
      <c r="I417" s="162" t="s">
        <v>10709</v>
      </c>
      <c r="J417" s="96" t="s">
        <v>2408</v>
      </c>
      <c r="K417" s="95"/>
      <c r="L417" s="96"/>
      <c r="M417" s="95"/>
      <c r="N417" s="94" t="s">
        <v>2608</v>
      </c>
      <c r="O417" s="94" t="s">
        <v>245</v>
      </c>
      <c r="P417" s="94" t="s">
        <v>2409</v>
      </c>
      <c r="Q417" s="98" t="s">
        <v>9847</v>
      </c>
      <c r="R417" s="98" t="s">
        <v>12459</v>
      </c>
      <c r="S417" s="99" t="s">
        <v>280</v>
      </c>
      <c r="T417" s="94" t="s">
        <v>425</v>
      </c>
      <c r="U417" s="120"/>
      <c r="V417" s="120"/>
      <c r="W417" s="100" t="str">
        <f>VLOOKUP(TRIM(X417),X10:Y92,2,FALSE)</f>
        <v>Tao</v>
      </c>
      <c r="X417" s="121" t="str">
        <f t="shared" si="43"/>
        <v>8.8</v>
      </c>
      <c r="Y417" s="124">
        <f t="shared" si="44"/>
        <v>0</v>
      </c>
      <c r="Z417" s="121">
        <f t="shared" si="42"/>
        <v>0</v>
      </c>
      <c r="AA417" s="121">
        <f t="shared" si="45"/>
        <v>47</v>
      </c>
      <c r="AB417" s="121">
        <f t="shared" si="46"/>
        <v>0</v>
      </c>
      <c r="AC417" s="121">
        <f t="shared" si="47"/>
        <v>0</v>
      </c>
    </row>
    <row r="418" spans="1:30" ht="35.25" customHeight="1" x14ac:dyDescent="0.25">
      <c r="A418" s="89" t="s">
        <v>225</v>
      </c>
      <c r="B418" s="94" t="s">
        <v>318</v>
      </c>
      <c r="C418" s="91" t="s">
        <v>98</v>
      </c>
      <c r="D418" s="91" t="s">
        <v>57</v>
      </c>
      <c r="E418" s="122" t="s">
        <v>7307</v>
      </c>
      <c r="F418" s="92" t="s">
        <v>271</v>
      </c>
      <c r="G418" s="92" t="s">
        <v>99</v>
      </c>
      <c r="H418" s="92" t="s">
        <v>9848</v>
      </c>
      <c r="I418" s="162" t="s">
        <v>2913</v>
      </c>
      <c r="J418" s="96"/>
      <c r="K418" s="95"/>
      <c r="L418" s="96"/>
      <c r="M418" s="95"/>
      <c r="N418" s="94"/>
      <c r="O418" s="94" t="s">
        <v>239</v>
      </c>
      <c r="P418" s="94"/>
      <c r="Q418" s="98" t="s">
        <v>9849</v>
      </c>
      <c r="R418" s="98" t="s">
        <v>12317</v>
      </c>
      <c r="S418" s="99" t="s">
        <v>270</v>
      </c>
      <c r="T418" s="94" t="s">
        <v>316</v>
      </c>
      <c r="U418" s="120"/>
      <c r="V418" s="120"/>
      <c r="W418" s="100" t="str">
        <f>VLOOKUP(TRIM(X418),X10:Y92,2,FALSE)</f>
        <v>Andy</v>
      </c>
      <c r="X418" s="121" t="str">
        <f t="shared" si="43"/>
        <v>4.1</v>
      </c>
      <c r="Y418" s="124">
        <f t="shared" si="44"/>
        <v>0</v>
      </c>
      <c r="Z418" s="121">
        <f t="shared" si="42"/>
        <v>0</v>
      </c>
      <c r="AA418" s="121">
        <f t="shared" si="45"/>
        <v>16</v>
      </c>
      <c r="AB418" s="121">
        <f t="shared" si="46"/>
        <v>0</v>
      </c>
      <c r="AC418" s="121">
        <f t="shared" si="47"/>
        <v>0</v>
      </c>
    </row>
    <row r="419" spans="1:30" ht="35.25" customHeight="1" x14ac:dyDescent="0.25">
      <c r="A419" s="89" t="s">
        <v>225</v>
      </c>
      <c r="B419" s="94" t="s">
        <v>10712</v>
      </c>
      <c r="C419" s="91" t="s">
        <v>98</v>
      </c>
      <c r="D419" s="91" t="s">
        <v>1984</v>
      </c>
      <c r="E419" s="122" t="s">
        <v>7308</v>
      </c>
      <c r="F419" s="92" t="s">
        <v>16</v>
      </c>
      <c r="G419" s="92" t="s">
        <v>99</v>
      </c>
      <c r="H419" s="92" t="s">
        <v>9495</v>
      </c>
      <c r="I419" s="162" t="s">
        <v>317</v>
      </c>
      <c r="J419" s="96" t="s">
        <v>2467</v>
      </c>
      <c r="K419" s="95">
        <v>478</v>
      </c>
      <c r="L419" s="96"/>
      <c r="M419" s="95" t="s">
        <v>254</v>
      </c>
      <c r="N419" s="94" t="s">
        <v>2150</v>
      </c>
      <c r="O419" s="94" t="s">
        <v>245</v>
      </c>
      <c r="P419" s="94" t="s">
        <v>9497</v>
      </c>
      <c r="Q419" s="98" t="s">
        <v>10711</v>
      </c>
      <c r="R419" s="98" t="s">
        <v>12460</v>
      </c>
      <c r="S419" s="99" t="s">
        <v>270</v>
      </c>
      <c r="T419" s="94" t="s">
        <v>316</v>
      </c>
      <c r="U419" s="120"/>
      <c r="V419" s="120"/>
      <c r="W419" s="100" t="str">
        <f>VLOOKUP(TRIM(X419),X10:Y92,2,FALSE)</f>
        <v>Puneet</v>
      </c>
      <c r="X419" s="121" t="str">
        <f t="shared" si="43"/>
        <v>8.16</v>
      </c>
      <c r="Y419" s="124">
        <f t="shared" si="44"/>
        <v>0</v>
      </c>
      <c r="Z419" s="121">
        <f t="shared" si="42"/>
        <v>0</v>
      </c>
      <c r="AA419" s="121">
        <f t="shared" si="45"/>
        <v>17</v>
      </c>
      <c r="AB419" s="121">
        <f t="shared" si="46"/>
        <v>0</v>
      </c>
      <c r="AC419" s="121">
        <f t="shared" si="47"/>
        <v>0</v>
      </c>
      <c r="AD419" s="1" t="s">
        <v>526</v>
      </c>
    </row>
    <row r="420" spans="1:30" ht="35.25" customHeight="1" x14ac:dyDescent="0.25">
      <c r="A420" s="89" t="s">
        <v>225</v>
      </c>
      <c r="B420" s="94" t="s">
        <v>10714</v>
      </c>
      <c r="C420" s="91" t="s">
        <v>98</v>
      </c>
      <c r="D420" s="91" t="s">
        <v>199</v>
      </c>
      <c r="E420" s="122" t="s">
        <v>7309</v>
      </c>
      <c r="F420" s="92" t="s">
        <v>16</v>
      </c>
      <c r="G420" s="92" t="s">
        <v>99</v>
      </c>
      <c r="H420" s="92" t="s">
        <v>9850</v>
      </c>
      <c r="I420" s="162" t="s">
        <v>317</v>
      </c>
      <c r="J420" s="96" t="s">
        <v>247</v>
      </c>
      <c r="K420" s="95">
        <v>2749</v>
      </c>
      <c r="L420" s="96"/>
      <c r="M420" s="95" t="s">
        <v>254</v>
      </c>
      <c r="N420" s="94" t="s">
        <v>2840</v>
      </c>
      <c r="O420" s="94" t="s">
        <v>245</v>
      </c>
      <c r="P420" s="94" t="s">
        <v>2093</v>
      </c>
      <c r="Q420" s="98" t="s">
        <v>10713</v>
      </c>
      <c r="R420" s="98" t="s">
        <v>228</v>
      </c>
      <c r="S420" s="99" t="s">
        <v>228</v>
      </c>
      <c r="T420" s="94" t="s">
        <v>316</v>
      </c>
      <c r="U420" s="120"/>
      <c r="V420" s="120"/>
      <c r="W420" s="100" t="str">
        <f>VLOOKUP(TRIM(X420),X10:Y92,2,FALSE)</f>
        <v>Puneet</v>
      </c>
      <c r="X420" s="121" t="str">
        <f t="shared" si="43"/>
        <v>8.5</v>
      </c>
      <c r="Y420" s="124">
        <f t="shared" si="44"/>
        <v>0</v>
      </c>
      <c r="Z420" s="121">
        <f t="shared" si="42"/>
        <v>0</v>
      </c>
      <c r="AA420" s="121">
        <f t="shared" si="45"/>
        <v>17</v>
      </c>
      <c r="AB420" s="121">
        <f t="shared" si="46"/>
        <v>0</v>
      </c>
      <c r="AC420" s="121">
        <f t="shared" si="47"/>
        <v>0</v>
      </c>
    </row>
    <row r="421" spans="1:30" ht="35.25" customHeight="1" x14ac:dyDescent="0.25">
      <c r="A421" s="89" t="s">
        <v>225</v>
      </c>
      <c r="B421" s="94" t="s">
        <v>10716</v>
      </c>
      <c r="C421" s="91" t="s">
        <v>98</v>
      </c>
      <c r="D421" s="91" t="s">
        <v>199</v>
      </c>
      <c r="E421" s="122" t="s">
        <v>7310</v>
      </c>
      <c r="F421" s="92" t="s">
        <v>16</v>
      </c>
      <c r="G421" s="92" t="s">
        <v>99</v>
      </c>
      <c r="H421" s="92" t="s">
        <v>9851</v>
      </c>
      <c r="I421" s="162" t="s">
        <v>317</v>
      </c>
      <c r="J421" s="96" t="s">
        <v>106</v>
      </c>
      <c r="K421" s="95">
        <v>2646</v>
      </c>
      <c r="L421" s="96"/>
      <c r="M421" s="95" t="s">
        <v>254</v>
      </c>
      <c r="N421" s="94" t="s">
        <v>2840</v>
      </c>
      <c r="O421" s="94" t="s">
        <v>245</v>
      </c>
      <c r="P421" s="94" t="s">
        <v>2093</v>
      </c>
      <c r="Q421" s="98" t="s">
        <v>10715</v>
      </c>
      <c r="R421" s="98" t="s">
        <v>235</v>
      </c>
      <c r="S421" s="99" t="s">
        <v>235</v>
      </c>
      <c r="T421" s="94" t="s">
        <v>316</v>
      </c>
      <c r="U421" s="120"/>
      <c r="V421" s="120"/>
      <c r="W421" s="100" t="str">
        <f>VLOOKUP(TRIM(X421),X10:Y92,2,FALSE)</f>
        <v>Puneet</v>
      </c>
      <c r="X421" s="121" t="str">
        <f t="shared" si="43"/>
        <v>8.5</v>
      </c>
      <c r="Y421" s="124">
        <f t="shared" si="44"/>
        <v>0</v>
      </c>
      <c r="Z421" s="121">
        <f t="shared" si="42"/>
        <v>0</v>
      </c>
      <c r="AA421" s="121">
        <f t="shared" si="45"/>
        <v>17</v>
      </c>
      <c r="AB421" s="121">
        <f t="shared" si="46"/>
        <v>0</v>
      </c>
      <c r="AC421" s="121">
        <f t="shared" si="47"/>
        <v>0</v>
      </c>
    </row>
    <row r="422" spans="1:30" ht="35.25" customHeight="1" x14ac:dyDescent="0.25">
      <c r="A422" s="89" t="s">
        <v>225</v>
      </c>
      <c r="B422" s="94" t="s">
        <v>10718</v>
      </c>
      <c r="C422" s="91" t="s">
        <v>98</v>
      </c>
      <c r="D422" s="91" t="s">
        <v>196</v>
      </c>
      <c r="E422" s="122" t="s">
        <v>7311</v>
      </c>
      <c r="F422" s="92" t="s">
        <v>16</v>
      </c>
      <c r="G422" s="92" t="s">
        <v>99</v>
      </c>
      <c r="H422" s="92" t="s">
        <v>9852</v>
      </c>
      <c r="I422" s="162" t="s">
        <v>317</v>
      </c>
      <c r="J422" s="96" t="s">
        <v>247</v>
      </c>
      <c r="K422" s="95">
        <v>2750</v>
      </c>
      <c r="L422" s="96"/>
      <c r="M422" s="95" t="s">
        <v>107</v>
      </c>
      <c r="N422" s="94" t="s">
        <v>2840</v>
      </c>
      <c r="O422" s="94" t="s">
        <v>245</v>
      </c>
      <c r="P422" s="94" t="s">
        <v>2391</v>
      </c>
      <c r="Q422" s="98" t="s">
        <v>10717</v>
      </c>
      <c r="R422" s="98" t="s">
        <v>228</v>
      </c>
      <c r="S422" s="99" t="s">
        <v>228</v>
      </c>
      <c r="T422" s="94" t="s">
        <v>316</v>
      </c>
      <c r="U422" s="120"/>
      <c r="V422" s="120"/>
      <c r="W422" s="100" t="str">
        <f>VLOOKUP(TRIM(X422),X10:Y92,2,FALSE)</f>
        <v>Puneet</v>
      </c>
      <c r="X422" s="121" t="str">
        <f t="shared" si="43"/>
        <v>8.2</v>
      </c>
      <c r="Y422" s="124">
        <f t="shared" si="44"/>
        <v>0</v>
      </c>
      <c r="Z422" s="121">
        <f t="shared" si="42"/>
        <v>0</v>
      </c>
      <c r="AA422" s="121">
        <f t="shared" si="45"/>
        <v>17</v>
      </c>
      <c r="AB422" s="121">
        <f t="shared" si="46"/>
        <v>0</v>
      </c>
      <c r="AC422" s="121">
        <f t="shared" si="47"/>
        <v>0</v>
      </c>
      <c r="AD422" s="1" t="s">
        <v>526</v>
      </c>
    </row>
    <row r="423" spans="1:30" ht="35.25" customHeight="1" x14ac:dyDescent="0.25">
      <c r="A423" s="89" t="s">
        <v>225</v>
      </c>
      <c r="B423" s="94" t="s">
        <v>11256</v>
      </c>
      <c r="C423" s="91" t="s">
        <v>98</v>
      </c>
      <c r="D423" s="91" t="s">
        <v>196</v>
      </c>
      <c r="E423" s="122" t="s">
        <v>7312</v>
      </c>
      <c r="F423" s="92" t="s">
        <v>16</v>
      </c>
      <c r="G423" s="92" t="s">
        <v>99</v>
      </c>
      <c r="H423" s="92" t="s">
        <v>9853</v>
      </c>
      <c r="I423" s="162" t="s">
        <v>317</v>
      </c>
      <c r="J423" s="96" t="s">
        <v>247</v>
      </c>
      <c r="K423" s="95">
        <v>2751</v>
      </c>
      <c r="L423" s="96"/>
      <c r="M423" s="95" t="s">
        <v>254</v>
      </c>
      <c r="N423" s="94" t="s">
        <v>2840</v>
      </c>
      <c r="O423" s="94" t="s">
        <v>245</v>
      </c>
      <c r="P423" s="94" t="s">
        <v>2391</v>
      </c>
      <c r="Q423" s="98" t="s">
        <v>12114</v>
      </c>
      <c r="R423" s="98" t="s">
        <v>228</v>
      </c>
      <c r="S423" s="99" t="s">
        <v>228</v>
      </c>
      <c r="T423" s="94" t="s">
        <v>316</v>
      </c>
      <c r="U423" s="120"/>
      <c r="V423" s="120"/>
      <c r="W423" s="100" t="str">
        <f>VLOOKUP(TRIM(X423),X10:Y92,2,FALSE)</f>
        <v>Puneet</v>
      </c>
      <c r="X423" s="121" t="str">
        <f t="shared" si="43"/>
        <v>8.2</v>
      </c>
      <c r="Y423" s="124">
        <f t="shared" si="44"/>
        <v>0</v>
      </c>
      <c r="Z423" s="121">
        <f t="shared" si="42"/>
        <v>0</v>
      </c>
      <c r="AA423" s="121">
        <f t="shared" si="45"/>
        <v>17</v>
      </c>
      <c r="AB423" s="121">
        <f t="shared" si="46"/>
        <v>0</v>
      </c>
      <c r="AC423" s="121">
        <f t="shared" si="47"/>
        <v>0</v>
      </c>
      <c r="AD423" s="1" t="s">
        <v>526</v>
      </c>
    </row>
    <row r="424" spans="1:30" ht="35.25" customHeight="1" x14ac:dyDescent="0.25">
      <c r="A424" s="89" t="s">
        <v>225</v>
      </c>
      <c r="B424" s="94" t="s">
        <v>42</v>
      </c>
      <c r="C424" s="91" t="s">
        <v>98</v>
      </c>
      <c r="D424" s="91" t="s">
        <v>196</v>
      </c>
      <c r="E424" s="122" t="s">
        <v>7313</v>
      </c>
      <c r="F424" s="92" t="s">
        <v>252</v>
      </c>
      <c r="G424" s="92" t="s">
        <v>39</v>
      </c>
      <c r="H424" s="92" t="s">
        <v>10720</v>
      </c>
      <c r="I424" s="162" t="s">
        <v>317</v>
      </c>
      <c r="J424" s="96"/>
      <c r="K424" s="95"/>
      <c r="L424" s="96"/>
      <c r="M424" s="95"/>
      <c r="N424" s="94"/>
      <c r="O424" s="94" t="s">
        <v>245</v>
      </c>
      <c r="P424" s="94" t="s">
        <v>2391</v>
      </c>
      <c r="Q424" s="98" t="s">
        <v>10719</v>
      </c>
      <c r="R424" s="98" t="s">
        <v>228</v>
      </c>
      <c r="S424" s="99" t="s">
        <v>228</v>
      </c>
      <c r="T424" s="94" t="s">
        <v>316</v>
      </c>
      <c r="U424" s="120"/>
      <c r="V424" s="120"/>
      <c r="W424" s="100" t="str">
        <f>VLOOKUP(TRIM(X424),X10:Y92,2,FALSE)</f>
        <v>Puneet</v>
      </c>
      <c r="X424" s="121" t="str">
        <f t="shared" si="43"/>
        <v>8.2</v>
      </c>
      <c r="Y424" s="124">
        <f t="shared" si="44"/>
        <v>0</v>
      </c>
      <c r="Z424" s="121">
        <f t="shared" si="42"/>
        <v>0</v>
      </c>
      <c r="AA424" s="121">
        <f t="shared" si="45"/>
        <v>17</v>
      </c>
      <c r="AB424" s="121">
        <f t="shared" si="46"/>
        <v>0</v>
      </c>
      <c r="AC424" s="121">
        <f t="shared" si="47"/>
        <v>0</v>
      </c>
    </row>
    <row r="425" spans="1:30" ht="35.25" customHeight="1" x14ac:dyDescent="0.25">
      <c r="A425" s="89" t="s">
        <v>225</v>
      </c>
      <c r="B425" s="94" t="s">
        <v>12116</v>
      </c>
      <c r="C425" s="91" t="s">
        <v>98</v>
      </c>
      <c r="D425" s="91" t="s">
        <v>196</v>
      </c>
      <c r="E425" s="122" t="s">
        <v>7314</v>
      </c>
      <c r="F425" s="92" t="s">
        <v>16</v>
      </c>
      <c r="G425" s="92" t="s">
        <v>99</v>
      </c>
      <c r="H425" s="92" t="s">
        <v>9854</v>
      </c>
      <c r="I425" s="162" t="s">
        <v>317</v>
      </c>
      <c r="J425" s="96" t="s">
        <v>247</v>
      </c>
      <c r="K425" s="95">
        <v>2752</v>
      </c>
      <c r="L425" s="96"/>
      <c r="M425" s="95" t="s">
        <v>254</v>
      </c>
      <c r="N425" s="94" t="s">
        <v>2840</v>
      </c>
      <c r="O425" s="94" t="s">
        <v>245</v>
      </c>
      <c r="P425" s="94" t="s">
        <v>2391</v>
      </c>
      <c r="Q425" s="98" t="s">
        <v>12115</v>
      </c>
      <c r="R425" s="98" t="s">
        <v>228</v>
      </c>
      <c r="S425" s="99" t="s">
        <v>228</v>
      </c>
      <c r="T425" s="94" t="s">
        <v>316</v>
      </c>
      <c r="U425" s="120"/>
      <c r="V425" s="120"/>
      <c r="W425" s="100" t="str">
        <f>VLOOKUP(TRIM(X425),X10:Y92,2,FALSE)</f>
        <v>Puneet</v>
      </c>
      <c r="X425" s="121" t="str">
        <f t="shared" si="43"/>
        <v>8.2</v>
      </c>
      <c r="Y425" s="124">
        <f t="shared" si="44"/>
        <v>0</v>
      </c>
      <c r="Z425" s="121">
        <f t="shared" si="42"/>
        <v>0</v>
      </c>
      <c r="AA425" s="121">
        <f t="shared" si="45"/>
        <v>17</v>
      </c>
      <c r="AB425" s="121">
        <f t="shared" si="46"/>
        <v>0</v>
      </c>
      <c r="AC425" s="121">
        <f t="shared" si="47"/>
        <v>0</v>
      </c>
    </row>
    <row r="426" spans="1:30" ht="35.25" customHeight="1" x14ac:dyDescent="0.25">
      <c r="A426" s="89" t="s">
        <v>225</v>
      </c>
      <c r="B426" s="94" t="s">
        <v>42</v>
      </c>
      <c r="C426" s="91" t="s">
        <v>98</v>
      </c>
      <c r="D426" s="91" t="s">
        <v>196</v>
      </c>
      <c r="E426" s="122" t="s">
        <v>7315</v>
      </c>
      <c r="F426" s="92" t="s">
        <v>252</v>
      </c>
      <c r="G426" s="92" t="s">
        <v>39</v>
      </c>
      <c r="H426" s="92" t="s">
        <v>10722</v>
      </c>
      <c r="I426" s="162" t="s">
        <v>317</v>
      </c>
      <c r="J426" s="96"/>
      <c r="K426" s="95"/>
      <c r="L426" s="96"/>
      <c r="M426" s="95"/>
      <c r="N426" s="94"/>
      <c r="O426" s="94" t="s">
        <v>245</v>
      </c>
      <c r="P426" s="94" t="s">
        <v>2391</v>
      </c>
      <c r="Q426" s="98" t="s">
        <v>10721</v>
      </c>
      <c r="R426" s="98" t="s">
        <v>228</v>
      </c>
      <c r="S426" s="99" t="s">
        <v>228</v>
      </c>
      <c r="T426" s="94" t="s">
        <v>316</v>
      </c>
      <c r="U426" s="120"/>
      <c r="V426" s="120"/>
      <c r="W426" s="100" t="str">
        <f>VLOOKUP(TRIM(X426),X10:Y92,2,FALSE)</f>
        <v>Puneet</v>
      </c>
      <c r="X426" s="121" t="str">
        <f t="shared" si="43"/>
        <v>8.2</v>
      </c>
      <c r="Y426" s="124">
        <f t="shared" si="44"/>
        <v>0</v>
      </c>
      <c r="Z426" s="121">
        <f t="shared" si="42"/>
        <v>0</v>
      </c>
      <c r="AA426" s="121">
        <f t="shared" si="45"/>
        <v>17</v>
      </c>
      <c r="AB426" s="121">
        <f t="shared" si="46"/>
        <v>0</v>
      </c>
      <c r="AC426" s="121">
        <f t="shared" si="47"/>
        <v>0</v>
      </c>
    </row>
    <row r="427" spans="1:30" ht="35.25" customHeight="1" x14ac:dyDescent="0.25">
      <c r="A427" s="89" t="s">
        <v>225</v>
      </c>
      <c r="B427" s="94" t="s">
        <v>3950</v>
      </c>
      <c r="C427" s="91" t="s">
        <v>98</v>
      </c>
      <c r="D427" s="91" t="s">
        <v>196</v>
      </c>
      <c r="E427" s="122" t="s">
        <v>7316</v>
      </c>
      <c r="F427" s="92" t="s">
        <v>16</v>
      </c>
      <c r="G427" s="92" t="s">
        <v>99</v>
      </c>
      <c r="H427" s="92" t="s">
        <v>9855</v>
      </c>
      <c r="I427" s="162" t="s">
        <v>317</v>
      </c>
      <c r="J427" s="96" t="s">
        <v>247</v>
      </c>
      <c r="K427" s="95">
        <v>2753</v>
      </c>
      <c r="L427" s="96"/>
      <c r="M427" s="95" t="s">
        <v>254</v>
      </c>
      <c r="N427" s="94" t="s">
        <v>2840</v>
      </c>
      <c r="O427" s="94" t="s">
        <v>245</v>
      </c>
      <c r="P427" s="94" t="s">
        <v>2391</v>
      </c>
      <c r="Q427" s="98" t="s">
        <v>10723</v>
      </c>
      <c r="R427" s="98" t="s">
        <v>12335</v>
      </c>
      <c r="S427" s="99" t="s">
        <v>270</v>
      </c>
      <c r="T427" s="94" t="s">
        <v>316</v>
      </c>
      <c r="U427" s="120"/>
      <c r="V427" s="120"/>
      <c r="W427" s="100" t="str">
        <f>VLOOKUP(TRIM(X427),X10:Y92,2,FALSE)</f>
        <v>Puneet</v>
      </c>
      <c r="X427" s="121" t="str">
        <f t="shared" si="43"/>
        <v>8.2</v>
      </c>
      <c r="Y427" s="124">
        <f t="shared" si="44"/>
        <v>0</v>
      </c>
      <c r="Z427" s="121">
        <f t="shared" si="42"/>
        <v>0</v>
      </c>
      <c r="AA427" s="121">
        <f t="shared" si="45"/>
        <v>17</v>
      </c>
      <c r="AB427" s="121">
        <f t="shared" si="46"/>
        <v>0</v>
      </c>
      <c r="AC427" s="121">
        <f t="shared" si="47"/>
        <v>0</v>
      </c>
    </row>
    <row r="428" spans="1:30" ht="35.25" customHeight="1" x14ac:dyDescent="0.25">
      <c r="A428" s="89" t="s">
        <v>225</v>
      </c>
      <c r="B428" s="94" t="s">
        <v>42</v>
      </c>
      <c r="C428" s="91" t="s">
        <v>98</v>
      </c>
      <c r="D428" s="91" t="s">
        <v>196</v>
      </c>
      <c r="E428" s="122" t="s">
        <v>7317</v>
      </c>
      <c r="F428" s="92" t="s">
        <v>252</v>
      </c>
      <c r="G428" s="92" t="s">
        <v>39</v>
      </c>
      <c r="H428" s="92" t="s">
        <v>10725</v>
      </c>
      <c r="I428" s="162" t="s">
        <v>317</v>
      </c>
      <c r="J428" s="96"/>
      <c r="K428" s="95"/>
      <c r="L428" s="96"/>
      <c r="M428" s="95"/>
      <c r="N428" s="94"/>
      <c r="O428" s="94" t="s">
        <v>245</v>
      </c>
      <c r="P428" s="94" t="s">
        <v>2391</v>
      </c>
      <c r="Q428" s="98" t="s">
        <v>10724</v>
      </c>
      <c r="R428" s="98" t="s">
        <v>228</v>
      </c>
      <c r="S428" s="99" t="s">
        <v>228</v>
      </c>
      <c r="T428" s="94" t="s">
        <v>316</v>
      </c>
      <c r="U428" s="120"/>
      <c r="V428" s="120"/>
      <c r="W428" s="100" t="str">
        <f>VLOOKUP(TRIM(X428),X10:Y92,2,FALSE)</f>
        <v>Puneet</v>
      </c>
      <c r="X428" s="121" t="str">
        <f t="shared" si="43"/>
        <v>8.2</v>
      </c>
      <c r="Y428" s="124">
        <f t="shared" si="44"/>
        <v>0</v>
      </c>
      <c r="Z428" s="121">
        <f t="shared" si="42"/>
        <v>0</v>
      </c>
      <c r="AA428" s="121">
        <f t="shared" si="45"/>
        <v>17</v>
      </c>
      <c r="AB428" s="121">
        <f t="shared" si="46"/>
        <v>0</v>
      </c>
      <c r="AC428" s="121">
        <f t="shared" si="47"/>
        <v>0</v>
      </c>
    </row>
    <row r="429" spans="1:30" ht="35.25" customHeight="1" x14ac:dyDescent="0.25">
      <c r="A429" s="89" t="s">
        <v>225</v>
      </c>
      <c r="B429" s="94" t="s">
        <v>4506</v>
      </c>
      <c r="C429" s="91" t="s">
        <v>98</v>
      </c>
      <c r="D429" s="91" t="s">
        <v>196</v>
      </c>
      <c r="E429" s="122" t="s">
        <v>7318</v>
      </c>
      <c r="F429" s="92" t="s">
        <v>16</v>
      </c>
      <c r="G429" s="92" t="s">
        <v>99</v>
      </c>
      <c r="H429" s="92" t="s">
        <v>9856</v>
      </c>
      <c r="I429" s="162" t="s">
        <v>317</v>
      </c>
      <c r="J429" s="96" t="s">
        <v>247</v>
      </c>
      <c r="K429" s="95">
        <v>2754</v>
      </c>
      <c r="L429" s="96"/>
      <c r="M429" s="95" t="s">
        <v>107</v>
      </c>
      <c r="N429" s="94" t="s">
        <v>2840</v>
      </c>
      <c r="O429" s="94" t="s">
        <v>245</v>
      </c>
      <c r="P429" s="94" t="s">
        <v>2391</v>
      </c>
      <c r="Q429" s="98" t="s">
        <v>10726</v>
      </c>
      <c r="R429" s="98" t="s">
        <v>228</v>
      </c>
      <c r="S429" s="99" t="s">
        <v>228</v>
      </c>
      <c r="T429" s="94" t="s">
        <v>316</v>
      </c>
      <c r="U429" s="120"/>
      <c r="V429" s="120"/>
      <c r="W429" s="100" t="str">
        <f>VLOOKUP(TRIM(X429),X10:Y92,2,FALSE)</f>
        <v>Puneet</v>
      </c>
      <c r="X429" s="121" t="str">
        <f t="shared" si="43"/>
        <v>8.2</v>
      </c>
      <c r="Y429" s="124">
        <f t="shared" si="44"/>
        <v>0</v>
      </c>
      <c r="Z429" s="121">
        <f t="shared" si="42"/>
        <v>0</v>
      </c>
      <c r="AA429" s="121">
        <f t="shared" si="45"/>
        <v>17</v>
      </c>
      <c r="AB429" s="121">
        <f t="shared" si="46"/>
        <v>0</v>
      </c>
      <c r="AC429" s="121">
        <f t="shared" si="47"/>
        <v>0</v>
      </c>
    </row>
    <row r="430" spans="1:30" ht="35.25" customHeight="1" x14ac:dyDescent="0.25">
      <c r="A430" s="89" t="s">
        <v>225</v>
      </c>
      <c r="B430" s="94" t="s">
        <v>10728</v>
      </c>
      <c r="C430" s="91" t="s">
        <v>98</v>
      </c>
      <c r="D430" s="91" t="s">
        <v>196</v>
      </c>
      <c r="E430" s="122" t="s">
        <v>7319</v>
      </c>
      <c r="F430" s="92" t="s">
        <v>16</v>
      </c>
      <c r="G430" s="92" t="s">
        <v>99</v>
      </c>
      <c r="H430" s="92" t="s">
        <v>9857</v>
      </c>
      <c r="I430" s="162" t="s">
        <v>317</v>
      </c>
      <c r="J430" s="96" t="s">
        <v>247</v>
      </c>
      <c r="K430" s="95">
        <v>2755</v>
      </c>
      <c r="L430" s="96"/>
      <c r="M430" s="95" t="s">
        <v>254</v>
      </c>
      <c r="N430" s="94" t="s">
        <v>2840</v>
      </c>
      <c r="O430" s="94" t="s">
        <v>245</v>
      </c>
      <c r="P430" s="94" t="s">
        <v>2391</v>
      </c>
      <c r="Q430" s="98" t="s">
        <v>10727</v>
      </c>
      <c r="R430" s="98" t="s">
        <v>12461</v>
      </c>
      <c r="S430" s="99" t="s">
        <v>280</v>
      </c>
      <c r="T430" s="94" t="s">
        <v>316</v>
      </c>
      <c r="U430" s="120"/>
      <c r="V430" s="120"/>
      <c r="W430" s="100" t="str">
        <f>VLOOKUP(TRIM(X430),X10:Y92,2,FALSE)</f>
        <v>Puneet</v>
      </c>
      <c r="X430" s="121" t="str">
        <f t="shared" si="43"/>
        <v>8.2</v>
      </c>
      <c r="Y430" s="124">
        <f t="shared" si="44"/>
        <v>0</v>
      </c>
      <c r="Z430" s="121">
        <f t="shared" si="42"/>
        <v>0</v>
      </c>
      <c r="AA430" s="121">
        <f t="shared" si="45"/>
        <v>17</v>
      </c>
      <c r="AB430" s="121">
        <f t="shared" si="46"/>
        <v>0</v>
      </c>
      <c r="AC430" s="121">
        <f t="shared" si="47"/>
        <v>0</v>
      </c>
    </row>
    <row r="431" spans="1:30" ht="35.25" customHeight="1" x14ac:dyDescent="0.25">
      <c r="A431" s="89" t="s">
        <v>225</v>
      </c>
      <c r="B431" s="94" t="s">
        <v>12117</v>
      </c>
      <c r="C431" s="91" t="s">
        <v>98</v>
      </c>
      <c r="D431" s="91" t="s">
        <v>196</v>
      </c>
      <c r="E431" s="122" t="s">
        <v>7320</v>
      </c>
      <c r="F431" s="92" t="s">
        <v>16</v>
      </c>
      <c r="G431" s="92" t="s">
        <v>99</v>
      </c>
      <c r="H431" s="92" t="s">
        <v>2797</v>
      </c>
      <c r="I431" s="162" t="s">
        <v>317</v>
      </c>
      <c r="J431" s="96" t="s">
        <v>106</v>
      </c>
      <c r="K431" s="95">
        <v>2647</v>
      </c>
      <c r="L431" s="96"/>
      <c r="M431" s="95" t="s">
        <v>254</v>
      </c>
      <c r="N431" s="94" t="s">
        <v>2840</v>
      </c>
      <c r="O431" s="94" t="s">
        <v>245</v>
      </c>
      <c r="P431" s="94" t="s">
        <v>2391</v>
      </c>
      <c r="Q431" s="98" t="s">
        <v>3961</v>
      </c>
      <c r="R431" s="98" t="s">
        <v>12462</v>
      </c>
      <c r="S431" s="99" t="s">
        <v>270</v>
      </c>
      <c r="T431" s="94" t="s">
        <v>316</v>
      </c>
      <c r="U431" s="120"/>
      <c r="V431" s="120"/>
      <c r="W431" s="100" t="str">
        <f>VLOOKUP(TRIM(X431),X10:Y92,2,FALSE)</f>
        <v>Puneet</v>
      </c>
      <c r="X431" s="121" t="str">
        <f t="shared" si="43"/>
        <v>8.2</v>
      </c>
      <c r="Y431" s="124">
        <f t="shared" si="44"/>
        <v>0</v>
      </c>
      <c r="Z431" s="121">
        <f t="shared" si="42"/>
        <v>0</v>
      </c>
      <c r="AA431" s="121">
        <f t="shared" si="45"/>
        <v>17</v>
      </c>
      <c r="AB431" s="121">
        <f t="shared" si="46"/>
        <v>0</v>
      </c>
      <c r="AC431" s="121">
        <f t="shared" si="47"/>
        <v>0</v>
      </c>
    </row>
    <row r="432" spans="1:30" ht="35.25" customHeight="1" x14ac:dyDescent="0.25">
      <c r="A432" s="89" t="s">
        <v>225</v>
      </c>
      <c r="B432" s="94" t="s">
        <v>42</v>
      </c>
      <c r="C432" s="91" t="s">
        <v>98</v>
      </c>
      <c r="D432" s="91" t="s">
        <v>196</v>
      </c>
      <c r="E432" s="122" t="s">
        <v>7321</v>
      </c>
      <c r="F432" s="92" t="s">
        <v>252</v>
      </c>
      <c r="G432" s="92" t="s">
        <v>39</v>
      </c>
      <c r="H432" s="92" t="s">
        <v>10730</v>
      </c>
      <c r="I432" s="162" t="s">
        <v>317</v>
      </c>
      <c r="J432" s="96"/>
      <c r="K432" s="95"/>
      <c r="L432" s="96"/>
      <c r="M432" s="95"/>
      <c r="N432" s="94"/>
      <c r="O432" s="94" t="s">
        <v>245</v>
      </c>
      <c r="P432" s="94" t="s">
        <v>2391</v>
      </c>
      <c r="Q432" s="98" t="s">
        <v>10729</v>
      </c>
      <c r="R432" s="98" t="s">
        <v>228</v>
      </c>
      <c r="S432" s="99" t="s">
        <v>228</v>
      </c>
      <c r="T432" s="94" t="s">
        <v>316</v>
      </c>
      <c r="U432" s="120"/>
      <c r="V432" s="120"/>
      <c r="W432" s="100" t="str">
        <f>VLOOKUP(TRIM(X432),X10:Y92,2,FALSE)</f>
        <v>Puneet</v>
      </c>
      <c r="X432" s="121" t="str">
        <f t="shared" si="43"/>
        <v>8.2</v>
      </c>
      <c r="Y432" s="124">
        <f t="shared" si="44"/>
        <v>0</v>
      </c>
      <c r="Z432" s="121">
        <f t="shared" si="42"/>
        <v>0</v>
      </c>
      <c r="AA432" s="121">
        <f t="shared" si="45"/>
        <v>17</v>
      </c>
      <c r="AB432" s="121">
        <f t="shared" si="46"/>
        <v>0</v>
      </c>
      <c r="AC432" s="121">
        <f t="shared" si="47"/>
        <v>0</v>
      </c>
    </row>
    <row r="433" spans="1:30" ht="35.25" customHeight="1" x14ac:dyDescent="0.25">
      <c r="A433" s="89" t="s">
        <v>225</v>
      </c>
      <c r="B433" s="94" t="s">
        <v>12118</v>
      </c>
      <c r="C433" s="91" t="s">
        <v>98</v>
      </c>
      <c r="D433" s="91" t="s">
        <v>196</v>
      </c>
      <c r="E433" s="122" t="s">
        <v>7322</v>
      </c>
      <c r="F433" s="92" t="s">
        <v>16</v>
      </c>
      <c r="G433" s="92" t="s">
        <v>99</v>
      </c>
      <c r="H433" s="92" t="s">
        <v>9858</v>
      </c>
      <c r="I433" s="162" t="s">
        <v>317</v>
      </c>
      <c r="J433" s="96" t="s">
        <v>247</v>
      </c>
      <c r="K433" s="95">
        <v>2756</v>
      </c>
      <c r="L433" s="96"/>
      <c r="M433" s="95" t="s">
        <v>254</v>
      </c>
      <c r="N433" s="94" t="s">
        <v>2840</v>
      </c>
      <c r="O433" s="94" t="s">
        <v>245</v>
      </c>
      <c r="P433" s="94" t="s">
        <v>2391</v>
      </c>
      <c r="Q433" s="98" t="s">
        <v>10733</v>
      </c>
      <c r="R433" s="98" t="s">
        <v>12463</v>
      </c>
      <c r="S433" s="99" t="s">
        <v>228</v>
      </c>
      <c r="T433" s="94" t="s">
        <v>316</v>
      </c>
      <c r="U433" s="120"/>
      <c r="V433" s="120"/>
      <c r="W433" s="100" t="str">
        <f>VLOOKUP(TRIM(X433),X10:Y92,2,FALSE)</f>
        <v>Puneet</v>
      </c>
      <c r="X433" s="121" t="str">
        <f t="shared" si="43"/>
        <v>8.2</v>
      </c>
      <c r="Y433" s="124">
        <f t="shared" si="44"/>
        <v>0</v>
      </c>
      <c r="Z433" s="121">
        <f t="shared" si="42"/>
        <v>0</v>
      </c>
      <c r="AA433" s="121">
        <f t="shared" si="45"/>
        <v>17</v>
      </c>
      <c r="AB433" s="121">
        <f t="shared" si="46"/>
        <v>0</v>
      </c>
      <c r="AC433" s="121">
        <f t="shared" si="47"/>
        <v>0</v>
      </c>
    </row>
    <row r="434" spans="1:30" ht="35.25" customHeight="1" x14ac:dyDescent="0.25">
      <c r="A434" s="89" t="s">
        <v>225</v>
      </c>
      <c r="B434" s="94" t="s">
        <v>42</v>
      </c>
      <c r="C434" s="91" t="s">
        <v>98</v>
      </c>
      <c r="D434" s="91" t="s">
        <v>223</v>
      </c>
      <c r="E434" s="122" t="s">
        <v>7323</v>
      </c>
      <c r="F434" s="92" t="s">
        <v>252</v>
      </c>
      <c r="G434" s="92" t="s">
        <v>39</v>
      </c>
      <c r="H434" s="92" t="s">
        <v>10732</v>
      </c>
      <c r="I434" s="162" t="s">
        <v>300</v>
      </c>
      <c r="J434" s="96"/>
      <c r="K434" s="95"/>
      <c r="L434" s="96"/>
      <c r="M434" s="95"/>
      <c r="N434" s="94"/>
      <c r="O434" s="94" t="s">
        <v>245</v>
      </c>
      <c r="P434" s="94" t="s">
        <v>550</v>
      </c>
      <c r="Q434" s="98" t="s">
        <v>10731</v>
      </c>
      <c r="R434" s="98" t="s">
        <v>228</v>
      </c>
      <c r="S434" s="99" t="s">
        <v>228</v>
      </c>
      <c r="T434" s="94" t="s">
        <v>2813</v>
      </c>
      <c r="U434" s="120"/>
      <c r="V434" s="120"/>
      <c r="W434" s="100" t="str">
        <f>VLOOKUP(TRIM(X434),X10:Y92,2,FALSE)</f>
        <v>Puneet</v>
      </c>
      <c r="X434" s="121" t="str">
        <f t="shared" si="43"/>
        <v>8.14</v>
      </c>
      <c r="Y434" s="124">
        <f t="shared" si="44"/>
        <v>0</v>
      </c>
      <c r="Z434" s="121">
        <f t="shared" si="42"/>
        <v>0</v>
      </c>
      <c r="AA434" s="121">
        <f t="shared" si="45"/>
        <v>21</v>
      </c>
      <c r="AB434" s="121">
        <f t="shared" si="46"/>
        <v>0</v>
      </c>
      <c r="AC434" s="121">
        <f t="shared" si="47"/>
        <v>0</v>
      </c>
    </row>
    <row r="435" spans="1:30" ht="35.25" customHeight="1" x14ac:dyDescent="0.25">
      <c r="A435" s="89" t="s">
        <v>225</v>
      </c>
      <c r="B435" s="94" t="s">
        <v>477</v>
      </c>
      <c r="C435" s="91" t="s">
        <v>98</v>
      </c>
      <c r="D435" s="91" t="s">
        <v>184</v>
      </c>
      <c r="E435" s="122" t="s">
        <v>7324</v>
      </c>
      <c r="F435" s="92" t="s">
        <v>271</v>
      </c>
      <c r="G435" s="92" t="s">
        <v>99</v>
      </c>
      <c r="H435" s="92" t="s">
        <v>9859</v>
      </c>
      <c r="I435" s="162" t="s">
        <v>8859</v>
      </c>
      <c r="J435" s="96"/>
      <c r="K435" s="95"/>
      <c r="L435" s="96"/>
      <c r="M435" s="95"/>
      <c r="N435" s="94"/>
      <c r="O435" s="94" t="s">
        <v>245</v>
      </c>
      <c r="P435" s="94" t="s">
        <v>2156</v>
      </c>
      <c r="Q435" s="98" t="s">
        <v>9860</v>
      </c>
      <c r="R435" s="98" t="s">
        <v>228</v>
      </c>
      <c r="S435" s="99" t="s">
        <v>228</v>
      </c>
      <c r="T435" s="94" t="s">
        <v>301</v>
      </c>
      <c r="U435" s="120"/>
      <c r="V435" s="120"/>
      <c r="W435" s="100" t="str">
        <f>VLOOKUP(TRIM(X435),X10:Y92,2,FALSE)</f>
        <v>Andy</v>
      </c>
      <c r="X435" s="121" t="str">
        <f t="shared" si="43"/>
        <v>8.1</v>
      </c>
      <c r="Y435" s="124">
        <f t="shared" si="44"/>
        <v>0</v>
      </c>
      <c r="Z435" s="121">
        <f t="shared" si="42"/>
        <v>0</v>
      </c>
      <c r="AA435" s="121">
        <f t="shared" si="45"/>
        <v>30</v>
      </c>
      <c r="AB435" s="121">
        <f t="shared" si="46"/>
        <v>0</v>
      </c>
      <c r="AC435" s="121">
        <f t="shared" si="47"/>
        <v>0</v>
      </c>
    </row>
    <row r="436" spans="1:30" ht="35.25" customHeight="1" x14ac:dyDescent="0.25">
      <c r="A436" s="89" t="s">
        <v>225</v>
      </c>
      <c r="B436" s="94" t="s">
        <v>42</v>
      </c>
      <c r="C436" s="91" t="s">
        <v>98</v>
      </c>
      <c r="D436" s="91" t="s">
        <v>202</v>
      </c>
      <c r="E436" s="122" t="s">
        <v>7325</v>
      </c>
      <c r="F436" s="92" t="s">
        <v>243</v>
      </c>
      <c r="G436" s="92" t="s">
        <v>99</v>
      </c>
      <c r="H436" s="92" t="s">
        <v>10734</v>
      </c>
      <c r="I436" s="162" t="s">
        <v>304</v>
      </c>
      <c r="J436" s="96" t="s">
        <v>2408</v>
      </c>
      <c r="K436" s="95"/>
      <c r="L436" s="96"/>
      <c r="M436" s="95"/>
      <c r="N436" s="94" t="s">
        <v>2608</v>
      </c>
      <c r="O436" s="94" t="s">
        <v>245</v>
      </c>
      <c r="P436" s="94" t="s">
        <v>2409</v>
      </c>
      <c r="Q436" s="98" t="s">
        <v>9861</v>
      </c>
      <c r="R436" s="98" t="s">
        <v>12464</v>
      </c>
      <c r="S436" s="99" t="s">
        <v>270</v>
      </c>
      <c r="T436" s="94" t="s">
        <v>425</v>
      </c>
      <c r="U436" s="120"/>
      <c r="V436" s="120"/>
      <c r="W436" s="100" t="str">
        <f>VLOOKUP(TRIM(X436),X10:Y92,2,FALSE)</f>
        <v>Tao</v>
      </c>
      <c r="X436" s="121" t="str">
        <f t="shared" si="43"/>
        <v>8.8</v>
      </c>
      <c r="Y436" s="124">
        <f t="shared" si="44"/>
        <v>0</v>
      </c>
      <c r="Z436" s="121">
        <f t="shared" si="42"/>
        <v>0</v>
      </c>
      <c r="AA436" s="121">
        <f t="shared" si="45"/>
        <v>4</v>
      </c>
      <c r="AB436" s="121">
        <f t="shared" si="46"/>
        <v>0</v>
      </c>
      <c r="AC436" s="121">
        <f t="shared" si="47"/>
        <v>0</v>
      </c>
      <c r="AD436" s="1" t="s">
        <v>526</v>
      </c>
    </row>
    <row r="437" spans="1:30" ht="35.25" customHeight="1" x14ac:dyDescent="0.25">
      <c r="A437" s="89" t="s">
        <v>225</v>
      </c>
      <c r="B437" s="94" t="s">
        <v>42</v>
      </c>
      <c r="C437" s="91" t="s">
        <v>98</v>
      </c>
      <c r="D437" s="91" t="s">
        <v>202</v>
      </c>
      <c r="E437" s="122" t="s">
        <v>7326</v>
      </c>
      <c r="F437" s="92" t="s">
        <v>243</v>
      </c>
      <c r="G437" s="92" t="s">
        <v>99</v>
      </c>
      <c r="H437" s="92" t="s">
        <v>10735</v>
      </c>
      <c r="I437" s="162" t="s">
        <v>304</v>
      </c>
      <c r="J437" s="96" t="s">
        <v>2408</v>
      </c>
      <c r="K437" s="95"/>
      <c r="L437" s="96"/>
      <c r="M437" s="95"/>
      <c r="N437" s="94" t="s">
        <v>2608</v>
      </c>
      <c r="O437" s="94" t="s">
        <v>245</v>
      </c>
      <c r="P437" s="94" t="s">
        <v>2409</v>
      </c>
      <c r="Q437" s="98" t="s">
        <v>9862</v>
      </c>
      <c r="R437" s="98" t="s">
        <v>226</v>
      </c>
      <c r="S437" s="99" t="s">
        <v>226</v>
      </c>
      <c r="T437" s="94" t="s">
        <v>425</v>
      </c>
      <c r="U437" s="120"/>
      <c r="V437" s="120"/>
      <c r="W437" s="100" t="str">
        <f>VLOOKUP(TRIM(X437),X10:Y92,2,FALSE)</f>
        <v>Tao</v>
      </c>
      <c r="X437" s="121" t="str">
        <f t="shared" si="43"/>
        <v>8.8</v>
      </c>
      <c r="Y437" s="124">
        <f t="shared" si="44"/>
        <v>0</v>
      </c>
      <c r="Z437" s="121">
        <f t="shared" si="42"/>
        <v>1</v>
      </c>
      <c r="AA437" s="121">
        <f t="shared" si="45"/>
        <v>4</v>
      </c>
      <c r="AB437" s="121">
        <f t="shared" si="46"/>
        <v>0</v>
      </c>
      <c r="AC437" s="121">
        <f t="shared" si="47"/>
        <v>0</v>
      </c>
    </row>
    <row r="438" spans="1:30" ht="35.25" customHeight="1" x14ac:dyDescent="0.25">
      <c r="A438" s="89" t="s">
        <v>225</v>
      </c>
      <c r="B438" s="94" t="s">
        <v>9943</v>
      </c>
      <c r="C438" s="91" t="s">
        <v>14</v>
      </c>
      <c r="D438" s="91" t="s">
        <v>205</v>
      </c>
      <c r="E438" s="122" t="s">
        <v>7327</v>
      </c>
      <c r="F438" s="92" t="s">
        <v>271</v>
      </c>
      <c r="G438" s="209" t="s">
        <v>99</v>
      </c>
      <c r="H438" s="209" t="s">
        <v>9863</v>
      </c>
      <c r="I438" s="210" t="s">
        <v>300</v>
      </c>
      <c r="J438" s="151"/>
      <c r="K438" s="152"/>
      <c r="L438" s="151"/>
      <c r="M438" s="152"/>
      <c r="N438" s="151"/>
      <c r="O438" s="151" t="s">
        <v>245</v>
      </c>
      <c r="P438" s="151" t="s">
        <v>460</v>
      </c>
      <c r="Q438" s="211" t="s">
        <v>13069</v>
      </c>
      <c r="R438" s="211" t="s">
        <v>256</v>
      </c>
      <c r="S438" s="153"/>
      <c r="T438" s="94" t="s">
        <v>2813</v>
      </c>
      <c r="U438" s="120"/>
      <c r="V438" s="120"/>
      <c r="W438" s="100" t="str">
        <f>VLOOKUP(TRIM(X438),X10:Y92,2,FALSE)</f>
        <v>Tao</v>
      </c>
      <c r="X438" s="121" t="str">
        <f t="shared" si="43"/>
        <v>8.11</v>
      </c>
      <c r="Y438" s="124">
        <f t="shared" si="44"/>
        <v>0</v>
      </c>
      <c r="Z438" s="121">
        <f t="shared" si="42"/>
        <v>0</v>
      </c>
      <c r="AA438" s="121">
        <f t="shared" si="45"/>
        <v>21</v>
      </c>
      <c r="AB438" s="121">
        <f t="shared" si="46"/>
        <v>0</v>
      </c>
      <c r="AC438" s="121">
        <f t="shared" si="47"/>
        <v>0</v>
      </c>
    </row>
    <row r="439" spans="1:30" ht="35.25" customHeight="1" x14ac:dyDescent="0.25">
      <c r="A439" s="89" t="s">
        <v>225</v>
      </c>
      <c r="B439" s="94" t="s">
        <v>42</v>
      </c>
      <c r="C439" s="91" t="s">
        <v>98</v>
      </c>
      <c r="D439" s="91" t="s">
        <v>202</v>
      </c>
      <c r="E439" s="122" t="s">
        <v>7328</v>
      </c>
      <c r="F439" s="92" t="s">
        <v>243</v>
      </c>
      <c r="G439" s="92" t="s">
        <v>99</v>
      </c>
      <c r="H439" s="92" t="s">
        <v>10736</v>
      </c>
      <c r="I439" s="162" t="s">
        <v>304</v>
      </c>
      <c r="J439" s="96" t="s">
        <v>2408</v>
      </c>
      <c r="K439" s="95"/>
      <c r="L439" s="96"/>
      <c r="M439" s="95"/>
      <c r="N439" s="94" t="s">
        <v>2608</v>
      </c>
      <c r="O439" s="94" t="s">
        <v>245</v>
      </c>
      <c r="P439" s="94" t="s">
        <v>2409</v>
      </c>
      <c r="Q439" s="98" t="s">
        <v>9864</v>
      </c>
      <c r="R439" s="98" t="s">
        <v>12465</v>
      </c>
      <c r="S439" s="99" t="s">
        <v>280</v>
      </c>
      <c r="T439" s="94" t="s">
        <v>425</v>
      </c>
      <c r="U439" s="120"/>
      <c r="V439" s="120"/>
      <c r="W439" s="100" t="str">
        <f>VLOOKUP(TRIM(X439),X10:Y92,2,FALSE)</f>
        <v>Tao</v>
      </c>
      <c r="X439" s="121" t="str">
        <f t="shared" si="43"/>
        <v>8.8</v>
      </c>
      <c r="Y439" s="124">
        <f t="shared" si="44"/>
        <v>0</v>
      </c>
      <c r="Z439" s="121">
        <f t="shared" si="42"/>
        <v>0</v>
      </c>
      <c r="AA439" s="121">
        <f t="shared" si="45"/>
        <v>4</v>
      </c>
      <c r="AB439" s="121">
        <f t="shared" si="46"/>
        <v>0</v>
      </c>
      <c r="AC439" s="121">
        <f t="shared" si="47"/>
        <v>0</v>
      </c>
    </row>
    <row r="440" spans="1:30" ht="35.25" customHeight="1" x14ac:dyDescent="0.25">
      <c r="A440" s="89" t="s">
        <v>225</v>
      </c>
      <c r="B440" s="94" t="s">
        <v>42</v>
      </c>
      <c r="C440" s="91" t="s">
        <v>98</v>
      </c>
      <c r="D440" s="91" t="s">
        <v>197</v>
      </c>
      <c r="E440" s="122" t="s">
        <v>7329</v>
      </c>
      <c r="F440" s="92" t="s">
        <v>243</v>
      </c>
      <c r="G440" s="92" t="s">
        <v>99</v>
      </c>
      <c r="H440" s="92" t="s">
        <v>10739</v>
      </c>
      <c r="I440" s="162" t="s">
        <v>10737</v>
      </c>
      <c r="J440" s="96" t="s">
        <v>2191</v>
      </c>
      <c r="K440" s="95"/>
      <c r="L440" s="96"/>
      <c r="M440" s="95"/>
      <c r="N440" s="94" t="s">
        <v>2179</v>
      </c>
      <c r="O440" s="94" t="s">
        <v>245</v>
      </c>
      <c r="P440" s="94" t="s">
        <v>2190</v>
      </c>
      <c r="Q440" s="98" t="s">
        <v>10738</v>
      </c>
      <c r="R440" s="98" t="s">
        <v>12466</v>
      </c>
      <c r="S440" s="99" t="s">
        <v>280</v>
      </c>
      <c r="T440" s="94" t="s">
        <v>337</v>
      </c>
      <c r="U440" s="120"/>
      <c r="V440" s="120"/>
      <c r="W440" s="100" t="str">
        <f>VLOOKUP(TRIM(X440),X10:Y92,2,FALSE)</f>
        <v>Puneet</v>
      </c>
      <c r="X440" s="121" t="str">
        <f t="shared" si="43"/>
        <v>8.3</v>
      </c>
      <c r="Y440" s="124">
        <f t="shared" si="44"/>
        <v>0</v>
      </c>
      <c r="Z440" s="121">
        <f t="shared" si="42"/>
        <v>0</v>
      </c>
      <c r="AA440" s="121">
        <f t="shared" si="45"/>
        <v>41</v>
      </c>
      <c r="AB440" s="121">
        <f t="shared" si="46"/>
        <v>0</v>
      </c>
      <c r="AC440" s="121">
        <f t="shared" si="47"/>
        <v>0</v>
      </c>
    </row>
    <row r="441" spans="1:30" ht="37.15" customHeight="1" x14ac:dyDescent="0.25">
      <c r="A441" s="89" t="s">
        <v>225</v>
      </c>
      <c r="B441" s="94" t="s">
        <v>4466</v>
      </c>
      <c r="C441" s="91" t="s">
        <v>98</v>
      </c>
      <c r="D441" s="91" t="s">
        <v>197</v>
      </c>
      <c r="E441" s="122" t="s">
        <v>7330</v>
      </c>
      <c r="F441" s="92" t="s">
        <v>16</v>
      </c>
      <c r="G441" s="92" t="s">
        <v>99</v>
      </c>
      <c r="H441" s="92" t="s">
        <v>3134</v>
      </c>
      <c r="I441" s="162" t="s">
        <v>10737</v>
      </c>
      <c r="J441" s="96" t="s">
        <v>247</v>
      </c>
      <c r="K441" s="95">
        <v>2757</v>
      </c>
      <c r="L441" s="96"/>
      <c r="M441" s="95" t="s">
        <v>254</v>
      </c>
      <c r="N441" s="94" t="s">
        <v>2840</v>
      </c>
      <c r="O441" s="94" t="s">
        <v>245</v>
      </c>
      <c r="P441" s="94" t="s">
        <v>2190</v>
      </c>
      <c r="Q441" s="98" t="s">
        <v>12119</v>
      </c>
      <c r="R441" s="98" t="s">
        <v>12467</v>
      </c>
      <c r="S441" s="99" t="s">
        <v>280</v>
      </c>
      <c r="T441" s="94" t="s">
        <v>337</v>
      </c>
      <c r="U441" s="120"/>
      <c r="V441" s="120"/>
      <c r="W441" s="100" t="str">
        <f>VLOOKUP(TRIM(X441),X10:Y92,2,FALSE)</f>
        <v>Puneet</v>
      </c>
      <c r="X441" s="121" t="str">
        <f t="shared" si="43"/>
        <v>8.3</v>
      </c>
      <c r="Y441" s="124">
        <f t="shared" si="44"/>
        <v>0</v>
      </c>
      <c r="Z441" s="121">
        <f t="shared" si="42"/>
        <v>0</v>
      </c>
      <c r="AA441" s="121">
        <f t="shared" si="45"/>
        <v>41</v>
      </c>
      <c r="AB441" s="121">
        <f t="shared" si="46"/>
        <v>0</v>
      </c>
      <c r="AC441" s="121">
        <f t="shared" si="47"/>
        <v>0</v>
      </c>
    </row>
    <row r="442" spans="1:30" ht="35.25" customHeight="1" x14ac:dyDescent="0.25">
      <c r="A442" s="89" t="s">
        <v>225</v>
      </c>
      <c r="B442" s="94" t="s">
        <v>12121</v>
      </c>
      <c r="C442" s="91" t="s">
        <v>98</v>
      </c>
      <c r="D442" s="91" t="s">
        <v>197</v>
      </c>
      <c r="E442" s="122" t="s">
        <v>7331</v>
      </c>
      <c r="F442" s="92" t="s">
        <v>16</v>
      </c>
      <c r="G442" s="92" t="s">
        <v>99</v>
      </c>
      <c r="H442" s="92" t="s">
        <v>3134</v>
      </c>
      <c r="I442" s="162" t="s">
        <v>10737</v>
      </c>
      <c r="J442" s="96" t="s">
        <v>106</v>
      </c>
      <c r="K442" s="95">
        <v>2648</v>
      </c>
      <c r="L442" s="96"/>
      <c r="M442" s="95" t="s">
        <v>254</v>
      </c>
      <c r="N442" s="94" t="s">
        <v>2840</v>
      </c>
      <c r="O442" s="94" t="s">
        <v>245</v>
      </c>
      <c r="P442" s="94" t="s">
        <v>2190</v>
      </c>
      <c r="Q442" s="98" t="s">
        <v>12120</v>
      </c>
      <c r="R442" s="98" t="s">
        <v>12468</v>
      </c>
      <c r="S442" s="99" t="s">
        <v>280</v>
      </c>
      <c r="T442" s="94" t="s">
        <v>337</v>
      </c>
      <c r="U442" s="120"/>
      <c r="V442" s="120"/>
      <c r="W442" s="100" t="str">
        <f>VLOOKUP(TRIM(X442),X10:Y92,2,FALSE)</f>
        <v>Puneet</v>
      </c>
      <c r="X442" s="121" t="str">
        <f t="shared" si="43"/>
        <v>8.3</v>
      </c>
      <c r="Y442" s="124">
        <f t="shared" si="44"/>
        <v>0</v>
      </c>
      <c r="Z442" s="121">
        <f t="shared" si="42"/>
        <v>0</v>
      </c>
      <c r="AA442" s="121">
        <f t="shared" si="45"/>
        <v>41</v>
      </c>
      <c r="AB442" s="121">
        <f t="shared" si="46"/>
        <v>0</v>
      </c>
      <c r="AC442" s="121">
        <f t="shared" si="47"/>
        <v>0</v>
      </c>
    </row>
    <row r="443" spans="1:30" ht="35.25" customHeight="1" x14ac:dyDescent="0.25">
      <c r="A443" s="89" t="s">
        <v>225</v>
      </c>
      <c r="B443" s="94" t="s">
        <v>4036</v>
      </c>
      <c r="C443" s="91" t="s">
        <v>98</v>
      </c>
      <c r="D443" s="91" t="s">
        <v>197</v>
      </c>
      <c r="E443" s="122" t="s">
        <v>7332</v>
      </c>
      <c r="F443" s="92" t="s">
        <v>16</v>
      </c>
      <c r="G443" s="92" t="s">
        <v>99</v>
      </c>
      <c r="H443" s="92" t="s">
        <v>3134</v>
      </c>
      <c r="I443" s="162" t="s">
        <v>10737</v>
      </c>
      <c r="J443" s="94" t="s">
        <v>268</v>
      </c>
      <c r="K443" s="156">
        <v>553</v>
      </c>
      <c r="L443" s="94"/>
      <c r="M443" s="156" t="s">
        <v>254</v>
      </c>
      <c r="N443" s="94" t="s">
        <v>2840</v>
      </c>
      <c r="O443" s="94" t="s">
        <v>245</v>
      </c>
      <c r="P443" s="94" t="s">
        <v>2190</v>
      </c>
      <c r="Q443" s="98" t="s">
        <v>10742</v>
      </c>
      <c r="R443" s="98" t="s">
        <v>12469</v>
      </c>
      <c r="S443" s="99" t="s">
        <v>280</v>
      </c>
      <c r="T443" s="94" t="s">
        <v>337</v>
      </c>
      <c r="U443" s="120"/>
      <c r="V443" s="120"/>
      <c r="W443" s="100" t="str">
        <f>VLOOKUP(TRIM(X443),X10:Y92,2,FALSE)</f>
        <v>Puneet</v>
      </c>
      <c r="X443" s="121" t="str">
        <f t="shared" si="43"/>
        <v>8.3</v>
      </c>
      <c r="Y443" s="124">
        <f t="shared" si="44"/>
        <v>0</v>
      </c>
      <c r="Z443" s="121">
        <f t="shared" si="42"/>
        <v>0</v>
      </c>
      <c r="AA443" s="121">
        <f t="shared" si="45"/>
        <v>41</v>
      </c>
      <c r="AB443" s="121">
        <f t="shared" si="46"/>
        <v>0</v>
      </c>
      <c r="AC443" s="121">
        <f t="shared" si="47"/>
        <v>0</v>
      </c>
    </row>
    <row r="444" spans="1:30" ht="35.25" customHeight="1" x14ac:dyDescent="0.25">
      <c r="A444" s="89" t="s">
        <v>225</v>
      </c>
      <c r="B444" s="94" t="s">
        <v>42</v>
      </c>
      <c r="C444" s="91" t="s">
        <v>98</v>
      </c>
      <c r="D444" s="91" t="s">
        <v>202</v>
      </c>
      <c r="E444" s="122" t="s">
        <v>7333</v>
      </c>
      <c r="F444" s="92" t="s">
        <v>243</v>
      </c>
      <c r="G444" s="92" t="s">
        <v>99</v>
      </c>
      <c r="H444" s="92" t="s">
        <v>10741</v>
      </c>
      <c r="I444" s="162" t="s">
        <v>10740</v>
      </c>
      <c r="J444" s="96" t="s">
        <v>2408</v>
      </c>
      <c r="K444" s="95"/>
      <c r="L444" s="96"/>
      <c r="M444" s="95"/>
      <c r="N444" s="94" t="s">
        <v>2179</v>
      </c>
      <c r="O444" s="94" t="s">
        <v>245</v>
      </c>
      <c r="P444" s="94" t="s">
        <v>2409</v>
      </c>
      <c r="Q444" s="98" t="s">
        <v>9865</v>
      </c>
      <c r="R444" s="98" t="s">
        <v>12470</v>
      </c>
      <c r="S444" s="99" t="s">
        <v>280</v>
      </c>
      <c r="T444" s="94" t="s">
        <v>337</v>
      </c>
      <c r="U444" s="120"/>
      <c r="V444" s="120"/>
      <c r="W444" s="100" t="str">
        <f>VLOOKUP(TRIM(X444),X10:Y92,2,FALSE)</f>
        <v>Tao</v>
      </c>
      <c r="X444" s="121" t="str">
        <f t="shared" si="43"/>
        <v>8.8</v>
      </c>
      <c r="Y444" s="124">
        <f t="shared" si="44"/>
        <v>0</v>
      </c>
      <c r="Z444" s="121">
        <f t="shared" si="42"/>
        <v>0</v>
      </c>
      <c r="AA444" s="121">
        <f t="shared" si="45"/>
        <v>14</v>
      </c>
      <c r="AB444" s="121">
        <f t="shared" si="46"/>
        <v>0</v>
      </c>
      <c r="AC444" s="121">
        <f t="shared" si="47"/>
        <v>0</v>
      </c>
    </row>
    <row r="445" spans="1:30" ht="35.25" customHeight="1" x14ac:dyDescent="0.25">
      <c r="A445" s="89" t="s">
        <v>225</v>
      </c>
      <c r="B445" s="94" t="s">
        <v>42</v>
      </c>
      <c r="C445" s="91" t="s">
        <v>98</v>
      </c>
      <c r="D445" s="91" t="s">
        <v>202</v>
      </c>
      <c r="E445" s="122" t="s">
        <v>7334</v>
      </c>
      <c r="F445" s="92" t="s">
        <v>243</v>
      </c>
      <c r="G445" s="92" t="s">
        <v>99</v>
      </c>
      <c r="H445" s="92" t="s">
        <v>10743</v>
      </c>
      <c r="I445" s="162" t="s">
        <v>10740</v>
      </c>
      <c r="J445" s="96" t="s">
        <v>2408</v>
      </c>
      <c r="K445" s="95"/>
      <c r="L445" s="96"/>
      <c r="M445" s="95"/>
      <c r="N445" s="94" t="s">
        <v>2179</v>
      </c>
      <c r="O445" s="94" t="s">
        <v>245</v>
      </c>
      <c r="P445" s="94" t="s">
        <v>2409</v>
      </c>
      <c r="Q445" s="98" t="s">
        <v>9866</v>
      </c>
      <c r="R445" s="98" t="s">
        <v>226</v>
      </c>
      <c r="S445" s="99" t="s">
        <v>226</v>
      </c>
      <c r="T445" s="94" t="s">
        <v>337</v>
      </c>
      <c r="U445" s="120"/>
      <c r="V445" s="120"/>
      <c r="W445" s="100" t="str">
        <f>VLOOKUP(TRIM(X445),X10:Y92,2,FALSE)</f>
        <v>Tao</v>
      </c>
      <c r="X445" s="121" t="str">
        <f t="shared" si="43"/>
        <v>8.8</v>
      </c>
      <c r="Y445" s="124">
        <f t="shared" si="44"/>
        <v>0</v>
      </c>
      <c r="Z445" s="121">
        <f t="shared" si="42"/>
        <v>1</v>
      </c>
      <c r="AA445" s="121">
        <f t="shared" si="45"/>
        <v>14</v>
      </c>
      <c r="AB445" s="121">
        <f t="shared" si="46"/>
        <v>0</v>
      </c>
      <c r="AC445" s="121">
        <f t="shared" si="47"/>
        <v>0</v>
      </c>
    </row>
    <row r="446" spans="1:30" ht="35.25" customHeight="1" x14ac:dyDescent="0.25">
      <c r="A446" s="89" t="s">
        <v>225</v>
      </c>
      <c r="B446" s="94" t="s">
        <v>42</v>
      </c>
      <c r="C446" s="91" t="s">
        <v>98</v>
      </c>
      <c r="D446" s="91" t="s">
        <v>202</v>
      </c>
      <c r="E446" s="122" t="s">
        <v>7335</v>
      </c>
      <c r="F446" s="92" t="s">
        <v>243</v>
      </c>
      <c r="G446" s="92" t="s">
        <v>99</v>
      </c>
      <c r="H446" s="92" t="s">
        <v>10744</v>
      </c>
      <c r="I446" s="162" t="s">
        <v>304</v>
      </c>
      <c r="J446" s="96" t="s">
        <v>2408</v>
      </c>
      <c r="K446" s="95"/>
      <c r="L446" s="96"/>
      <c r="M446" s="95"/>
      <c r="N446" s="94" t="s">
        <v>2608</v>
      </c>
      <c r="O446" s="94" t="s">
        <v>245</v>
      </c>
      <c r="P446" s="94" t="s">
        <v>2409</v>
      </c>
      <c r="Q446" s="98" t="s">
        <v>9867</v>
      </c>
      <c r="R446" s="98" t="s">
        <v>228</v>
      </c>
      <c r="S446" s="99" t="s">
        <v>228</v>
      </c>
      <c r="T446" s="94" t="s">
        <v>425</v>
      </c>
      <c r="U446" s="120"/>
      <c r="V446" s="120"/>
      <c r="W446" s="100" t="str">
        <f>VLOOKUP(TRIM(X446),X10:Y92,2,FALSE)</f>
        <v>Tao</v>
      </c>
      <c r="X446" s="121" t="str">
        <f t="shared" si="43"/>
        <v>8.8</v>
      </c>
      <c r="Y446" s="124">
        <f t="shared" si="44"/>
        <v>0</v>
      </c>
      <c r="Z446" s="121">
        <f t="shared" si="42"/>
        <v>0</v>
      </c>
      <c r="AA446" s="121">
        <f t="shared" si="45"/>
        <v>4</v>
      </c>
      <c r="AB446" s="121">
        <f t="shared" si="46"/>
        <v>0</v>
      </c>
      <c r="AC446" s="121">
        <f t="shared" si="47"/>
        <v>0</v>
      </c>
    </row>
    <row r="447" spans="1:30" ht="35.25" customHeight="1" x14ac:dyDescent="0.25">
      <c r="A447" s="89" t="s">
        <v>225</v>
      </c>
      <c r="B447" s="94" t="s">
        <v>42</v>
      </c>
      <c r="C447" s="91" t="s">
        <v>98</v>
      </c>
      <c r="D447" s="91" t="s">
        <v>205</v>
      </c>
      <c r="E447" s="122" t="s">
        <v>7336</v>
      </c>
      <c r="F447" s="92" t="s">
        <v>252</v>
      </c>
      <c r="G447" s="92" t="s">
        <v>39</v>
      </c>
      <c r="H447" s="92" t="s">
        <v>9868</v>
      </c>
      <c r="I447" s="162" t="s">
        <v>300</v>
      </c>
      <c r="J447" s="96"/>
      <c r="K447" s="95"/>
      <c r="L447" s="96"/>
      <c r="M447" s="95"/>
      <c r="N447" s="94"/>
      <c r="O447" s="94" t="s">
        <v>245</v>
      </c>
      <c r="P447" s="94" t="s">
        <v>460</v>
      </c>
      <c r="Q447" s="98" t="s">
        <v>12161</v>
      </c>
      <c r="R447" s="98" t="s">
        <v>228</v>
      </c>
      <c r="S447" s="99" t="s">
        <v>228</v>
      </c>
      <c r="T447" s="94" t="s">
        <v>2813</v>
      </c>
      <c r="U447" s="120"/>
      <c r="V447" s="120"/>
      <c r="W447" s="100" t="str">
        <f>VLOOKUP(TRIM(X447),X10:Y92,2,FALSE)</f>
        <v>Tao</v>
      </c>
      <c r="X447" s="121" t="str">
        <f t="shared" si="43"/>
        <v>8.11</v>
      </c>
      <c r="Y447" s="124">
        <f t="shared" si="44"/>
        <v>0</v>
      </c>
      <c r="Z447" s="121">
        <f t="shared" si="42"/>
        <v>0</v>
      </c>
      <c r="AA447" s="121">
        <f t="shared" si="45"/>
        <v>21</v>
      </c>
      <c r="AB447" s="121">
        <f t="shared" si="46"/>
        <v>0</v>
      </c>
      <c r="AC447" s="121">
        <f t="shared" si="47"/>
        <v>0</v>
      </c>
    </row>
    <row r="448" spans="1:30" ht="35.25" customHeight="1" x14ac:dyDescent="0.25">
      <c r="A448" s="89" t="s">
        <v>225</v>
      </c>
      <c r="B448" s="94" t="s">
        <v>42</v>
      </c>
      <c r="C448" s="91" t="s">
        <v>98</v>
      </c>
      <c r="D448" s="91" t="s">
        <v>203</v>
      </c>
      <c r="E448" s="122" t="s">
        <v>7337</v>
      </c>
      <c r="F448" s="92" t="s">
        <v>243</v>
      </c>
      <c r="G448" s="92" t="s">
        <v>99</v>
      </c>
      <c r="H448" s="92" t="s">
        <v>10746</v>
      </c>
      <c r="I448" s="162" t="s">
        <v>133</v>
      </c>
      <c r="J448" s="96" t="s">
        <v>2178</v>
      </c>
      <c r="K448" s="95"/>
      <c r="L448" s="96"/>
      <c r="M448" s="95"/>
      <c r="N448" s="94" t="s">
        <v>2608</v>
      </c>
      <c r="O448" s="94" t="s">
        <v>245</v>
      </c>
      <c r="P448" s="94" t="s">
        <v>2180</v>
      </c>
      <c r="Q448" s="98" t="s">
        <v>10745</v>
      </c>
      <c r="R448" s="98" t="s">
        <v>12471</v>
      </c>
      <c r="S448" s="99" t="s">
        <v>270</v>
      </c>
      <c r="T448" s="94" t="s">
        <v>9869</v>
      </c>
      <c r="U448" s="120"/>
      <c r="V448" s="120"/>
      <c r="W448" s="100" t="str">
        <f>VLOOKUP(TRIM(X448),X10:Y92,2,FALSE)</f>
        <v>Tao</v>
      </c>
      <c r="X448" s="121" t="str">
        <f t="shared" si="43"/>
        <v>8.9</v>
      </c>
      <c r="Y448" s="124">
        <f t="shared" si="44"/>
        <v>0</v>
      </c>
      <c r="Z448" s="121">
        <f t="shared" si="42"/>
        <v>0</v>
      </c>
      <c r="AA448" s="121">
        <f t="shared" si="45"/>
        <v>7</v>
      </c>
      <c r="AB448" s="121">
        <f t="shared" si="46"/>
        <v>0</v>
      </c>
      <c r="AC448" s="121">
        <f t="shared" si="47"/>
        <v>0</v>
      </c>
    </row>
    <row r="449" spans="1:30" ht="35.25" customHeight="1" x14ac:dyDescent="0.25">
      <c r="A449" s="89" t="s">
        <v>225</v>
      </c>
      <c r="B449" s="94" t="s">
        <v>42</v>
      </c>
      <c r="C449" s="91" t="s">
        <v>98</v>
      </c>
      <c r="D449" s="91" t="s">
        <v>205</v>
      </c>
      <c r="E449" s="122" t="s">
        <v>7338</v>
      </c>
      <c r="F449" s="92" t="s">
        <v>252</v>
      </c>
      <c r="G449" s="92" t="s">
        <v>311</v>
      </c>
      <c r="H449" s="92" t="s">
        <v>10748</v>
      </c>
      <c r="I449" s="162" t="s">
        <v>300</v>
      </c>
      <c r="J449" s="96"/>
      <c r="K449" s="95"/>
      <c r="L449" s="96"/>
      <c r="M449" s="95"/>
      <c r="N449" s="94"/>
      <c r="O449" s="94" t="s">
        <v>245</v>
      </c>
      <c r="P449" s="94" t="s">
        <v>460</v>
      </c>
      <c r="Q449" s="98" t="s">
        <v>10747</v>
      </c>
      <c r="R449" s="98" t="s">
        <v>228</v>
      </c>
      <c r="S449" s="99" t="s">
        <v>228</v>
      </c>
      <c r="T449" s="94" t="s">
        <v>2813</v>
      </c>
      <c r="U449" s="120"/>
      <c r="V449" s="120"/>
      <c r="W449" s="100" t="str">
        <f>VLOOKUP(TRIM(X449),X10:Y92,2,FALSE)</f>
        <v>Tao</v>
      </c>
      <c r="X449" s="121" t="str">
        <f t="shared" si="43"/>
        <v>8.11</v>
      </c>
      <c r="Y449" s="124">
        <f t="shared" si="44"/>
        <v>0</v>
      </c>
      <c r="Z449" s="121">
        <f t="shared" si="42"/>
        <v>0</v>
      </c>
      <c r="AA449" s="121">
        <f t="shared" si="45"/>
        <v>21</v>
      </c>
      <c r="AB449" s="121">
        <f t="shared" si="46"/>
        <v>0</v>
      </c>
      <c r="AC449" s="121">
        <f t="shared" si="47"/>
        <v>0</v>
      </c>
    </row>
    <row r="450" spans="1:30" ht="35.25" customHeight="1" x14ac:dyDescent="0.25">
      <c r="A450" s="89" t="s">
        <v>225</v>
      </c>
      <c r="B450" s="94" t="s">
        <v>42</v>
      </c>
      <c r="C450" s="91" t="s">
        <v>98</v>
      </c>
      <c r="D450" s="91" t="s">
        <v>203</v>
      </c>
      <c r="E450" s="122" t="s">
        <v>7339</v>
      </c>
      <c r="F450" s="92" t="s">
        <v>243</v>
      </c>
      <c r="G450" s="92" t="s">
        <v>99</v>
      </c>
      <c r="H450" s="92" t="s">
        <v>10750</v>
      </c>
      <c r="I450" s="162" t="s">
        <v>133</v>
      </c>
      <c r="J450" s="96" t="s">
        <v>2178</v>
      </c>
      <c r="K450" s="95"/>
      <c r="L450" s="96"/>
      <c r="M450" s="95"/>
      <c r="N450" s="94" t="s">
        <v>2608</v>
      </c>
      <c r="O450" s="94" t="s">
        <v>245</v>
      </c>
      <c r="P450" s="94" t="s">
        <v>2180</v>
      </c>
      <c r="Q450" s="98" t="s">
        <v>10749</v>
      </c>
      <c r="R450" s="98" t="s">
        <v>12472</v>
      </c>
      <c r="S450" s="99" t="s">
        <v>228</v>
      </c>
      <c r="T450" s="94" t="s">
        <v>9869</v>
      </c>
      <c r="U450" s="120"/>
      <c r="V450" s="120"/>
      <c r="W450" s="100" t="str">
        <f>VLOOKUP(TRIM(X450),X10:Y92,2,FALSE)</f>
        <v>Tao</v>
      </c>
      <c r="X450" s="121" t="str">
        <f t="shared" si="43"/>
        <v>8.9</v>
      </c>
      <c r="Y450" s="124">
        <f t="shared" si="44"/>
        <v>0</v>
      </c>
      <c r="Z450" s="121">
        <f t="shared" si="42"/>
        <v>0</v>
      </c>
      <c r="AA450" s="121">
        <f t="shared" si="45"/>
        <v>7</v>
      </c>
      <c r="AB450" s="121">
        <f t="shared" si="46"/>
        <v>0</v>
      </c>
      <c r="AC450" s="121">
        <f t="shared" si="47"/>
        <v>0</v>
      </c>
    </row>
    <row r="451" spans="1:30" ht="35.25" customHeight="1" x14ac:dyDescent="0.25">
      <c r="A451" s="89" t="s">
        <v>225</v>
      </c>
      <c r="B451" s="94" t="s">
        <v>42</v>
      </c>
      <c r="C451" s="91" t="s">
        <v>98</v>
      </c>
      <c r="D451" s="91" t="s">
        <v>203</v>
      </c>
      <c r="E451" s="122" t="s">
        <v>7340</v>
      </c>
      <c r="F451" s="92" t="s">
        <v>243</v>
      </c>
      <c r="G451" s="92" t="s">
        <v>99</v>
      </c>
      <c r="H451" s="92" t="s">
        <v>12107</v>
      </c>
      <c r="I451" s="162" t="s">
        <v>113</v>
      </c>
      <c r="J451" s="96" t="s">
        <v>2178</v>
      </c>
      <c r="K451" s="95"/>
      <c r="L451" s="96"/>
      <c r="M451" s="95"/>
      <c r="N451" s="94" t="s">
        <v>2608</v>
      </c>
      <c r="O451" s="94" t="s">
        <v>245</v>
      </c>
      <c r="P451" s="94" t="s">
        <v>2180</v>
      </c>
      <c r="Q451" s="98" t="s">
        <v>9870</v>
      </c>
      <c r="R451" s="98" t="s">
        <v>12422</v>
      </c>
      <c r="S451" s="99" t="s">
        <v>270</v>
      </c>
      <c r="T451" s="94" t="s">
        <v>410</v>
      </c>
      <c r="U451" s="120"/>
      <c r="V451" s="120"/>
      <c r="W451" s="100" t="str">
        <f>VLOOKUP(TRIM(X451),X10:Y92,2,FALSE)</f>
        <v>Tao</v>
      </c>
      <c r="X451" s="121" t="str">
        <f t="shared" si="43"/>
        <v>8.9</v>
      </c>
      <c r="Y451" s="124">
        <f t="shared" si="44"/>
        <v>0</v>
      </c>
      <c r="Z451" s="121">
        <f t="shared" si="42"/>
        <v>0</v>
      </c>
      <c r="AA451" s="121">
        <f t="shared" si="45"/>
        <v>4</v>
      </c>
      <c r="AB451" s="121">
        <f t="shared" si="46"/>
        <v>0</v>
      </c>
      <c r="AC451" s="121">
        <f t="shared" si="47"/>
        <v>0</v>
      </c>
    </row>
    <row r="452" spans="1:30" ht="35.25" customHeight="1" x14ac:dyDescent="0.25">
      <c r="A452" s="89" t="s">
        <v>225</v>
      </c>
      <c r="B452" s="94" t="s">
        <v>42</v>
      </c>
      <c r="C452" s="91" t="s">
        <v>98</v>
      </c>
      <c r="D452" s="91" t="s">
        <v>203</v>
      </c>
      <c r="E452" s="122" t="s">
        <v>7341</v>
      </c>
      <c r="F452" s="92" t="s">
        <v>243</v>
      </c>
      <c r="G452" s="92" t="s">
        <v>99</v>
      </c>
      <c r="H452" s="92" t="s">
        <v>10751</v>
      </c>
      <c r="I452" s="162" t="s">
        <v>113</v>
      </c>
      <c r="J452" s="96" t="s">
        <v>2178</v>
      </c>
      <c r="K452" s="95"/>
      <c r="L452" s="96"/>
      <c r="M452" s="95"/>
      <c r="N452" s="94" t="s">
        <v>2608</v>
      </c>
      <c r="O452" s="94" t="s">
        <v>245</v>
      </c>
      <c r="P452" s="94" t="s">
        <v>2180</v>
      </c>
      <c r="Q452" s="98" t="s">
        <v>9871</v>
      </c>
      <c r="R452" s="98" t="s">
        <v>12471</v>
      </c>
      <c r="S452" s="99" t="s">
        <v>270</v>
      </c>
      <c r="T452" s="94" t="s">
        <v>410</v>
      </c>
      <c r="U452" s="120"/>
      <c r="V452" s="120"/>
      <c r="W452" s="100" t="str">
        <f>VLOOKUP(TRIM(X452),X10:Y92,2,FALSE)</f>
        <v>Tao</v>
      </c>
      <c r="X452" s="121" t="str">
        <f t="shared" si="43"/>
        <v>8.9</v>
      </c>
      <c r="Y452" s="124">
        <f t="shared" si="44"/>
        <v>0</v>
      </c>
      <c r="Z452" s="121">
        <f t="shared" si="42"/>
        <v>0</v>
      </c>
      <c r="AA452" s="121">
        <f t="shared" si="45"/>
        <v>4</v>
      </c>
      <c r="AB452" s="121">
        <f t="shared" si="46"/>
        <v>0</v>
      </c>
      <c r="AC452" s="121">
        <f t="shared" si="47"/>
        <v>0</v>
      </c>
    </row>
    <row r="453" spans="1:30" ht="35.25" customHeight="1" x14ac:dyDescent="0.25">
      <c r="A453" s="89" t="s">
        <v>225</v>
      </c>
      <c r="B453" s="94" t="s">
        <v>42</v>
      </c>
      <c r="C453" s="91" t="s">
        <v>98</v>
      </c>
      <c r="D453" s="91" t="s">
        <v>203</v>
      </c>
      <c r="E453" s="122" t="s">
        <v>7342</v>
      </c>
      <c r="F453" s="92" t="s">
        <v>243</v>
      </c>
      <c r="G453" s="92" t="s">
        <v>99</v>
      </c>
      <c r="H453" s="92" t="s">
        <v>10752</v>
      </c>
      <c r="I453" s="162" t="s">
        <v>113</v>
      </c>
      <c r="J453" s="96" t="s">
        <v>2178</v>
      </c>
      <c r="K453" s="95"/>
      <c r="L453" s="96"/>
      <c r="M453" s="95"/>
      <c r="N453" s="94" t="s">
        <v>2608</v>
      </c>
      <c r="O453" s="94" t="s">
        <v>245</v>
      </c>
      <c r="P453" s="94" t="s">
        <v>2180</v>
      </c>
      <c r="Q453" s="98" t="s">
        <v>9872</v>
      </c>
      <c r="R453" s="98" t="s">
        <v>12473</v>
      </c>
      <c r="S453" s="99" t="s">
        <v>280</v>
      </c>
      <c r="T453" s="94" t="s">
        <v>410</v>
      </c>
      <c r="U453" s="120"/>
      <c r="V453" s="120"/>
      <c r="W453" s="100" t="str">
        <f>VLOOKUP(TRIM(X453),X10:Y92,2,FALSE)</f>
        <v>Tao</v>
      </c>
      <c r="X453" s="121" t="str">
        <f t="shared" si="43"/>
        <v>8.9</v>
      </c>
      <c r="Y453" s="124">
        <f t="shared" si="44"/>
        <v>0</v>
      </c>
      <c r="Z453" s="121">
        <f t="shared" si="42"/>
        <v>0</v>
      </c>
      <c r="AA453" s="121">
        <f t="shared" si="45"/>
        <v>4</v>
      </c>
      <c r="AB453" s="121">
        <f t="shared" si="46"/>
        <v>0</v>
      </c>
      <c r="AC453" s="121">
        <f t="shared" si="47"/>
        <v>0</v>
      </c>
      <c r="AD453" s="1" t="s">
        <v>526</v>
      </c>
    </row>
    <row r="454" spans="1:30" ht="35.25" customHeight="1" x14ac:dyDescent="0.25">
      <c r="A454" s="89" t="s">
        <v>225</v>
      </c>
      <c r="B454" s="94" t="s">
        <v>42</v>
      </c>
      <c r="C454" s="91" t="s">
        <v>98</v>
      </c>
      <c r="D454" s="91" t="s">
        <v>203</v>
      </c>
      <c r="E454" s="122" t="s">
        <v>7343</v>
      </c>
      <c r="F454" s="92" t="s">
        <v>243</v>
      </c>
      <c r="G454" s="92" t="s">
        <v>99</v>
      </c>
      <c r="H454" s="92" t="s">
        <v>10753</v>
      </c>
      <c r="I454" s="162" t="s">
        <v>113</v>
      </c>
      <c r="J454" s="96" t="s">
        <v>2178</v>
      </c>
      <c r="K454" s="95"/>
      <c r="L454" s="96"/>
      <c r="M454" s="95"/>
      <c r="N454" s="94" t="s">
        <v>2608</v>
      </c>
      <c r="O454" s="94" t="s">
        <v>245</v>
      </c>
      <c r="P454" s="94" t="s">
        <v>2180</v>
      </c>
      <c r="Q454" s="98" t="s">
        <v>9873</v>
      </c>
      <c r="R454" s="98" t="s">
        <v>228</v>
      </c>
      <c r="S454" s="99" t="s">
        <v>228</v>
      </c>
      <c r="T454" s="94" t="s">
        <v>410</v>
      </c>
      <c r="U454" s="120"/>
      <c r="V454" s="120"/>
      <c r="W454" s="100" t="str">
        <f>VLOOKUP(TRIM(X454),X10:Y92,2,FALSE)</f>
        <v>Tao</v>
      </c>
      <c r="X454" s="121" t="str">
        <f t="shared" si="43"/>
        <v>8.9</v>
      </c>
      <c r="Y454" s="124">
        <f t="shared" si="44"/>
        <v>0</v>
      </c>
      <c r="Z454" s="121">
        <f t="shared" si="42"/>
        <v>0</v>
      </c>
      <c r="AA454" s="121">
        <f t="shared" si="45"/>
        <v>4</v>
      </c>
      <c r="AB454" s="121">
        <f t="shared" si="46"/>
        <v>0</v>
      </c>
      <c r="AC454" s="121">
        <f t="shared" si="47"/>
        <v>0</v>
      </c>
      <c r="AD454" s="1" t="s">
        <v>526</v>
      </c>
    </row>
    <row r="455" spans="1:30" ht="35.25" customHeight="1" x14ac:dyDescent="0.25">
      <c r="A455" s="89" t="s">
        <v>225</v>
      </c>
      <c r="B455" s="94" t="s">
        <v>10590</v>
      </c>
      <c r="C455" s="91" t="s">
        <v>98</v>
      </c>
      <c r="D455" s="91" t="s">
        <v>203</v>
      </c>
      <c r="E455" s="122" t="s">
        <v>7344</v>
      </c>
      <c r="F455" s="92" t="s">
        <v>16</v>
      </c>
      <c r="G455" s="92" t="s">
        <v>99</v>
      </c>
      <c r="H455" s="92" t="s">
        <v>9874</v>
      </c>
      <c r="I455" s="162" t="s">
        <v>113</v>
      </c>
      <c r="J455" s="96" t="s">
        <v>106</v>
      </c>
      <c r="K455" s="95">
        <v>2649</v>
      </c>
      <c r="L455" s="96"/>
      <c r="M455" s="95" t="s">
        <v>254</v>
      </c>
      <c r="N455" s="94" t="s">
        <v>2840</v>
      </c>
      <c r="O455" s="94" t="s">
        <v>245</v>
      </c>
      <c r="P455" s="94" t="s">
        <v>2180</v>
      </c>
      <c r="Q455" s="98" t="s">
        <v>11498</v>
      </c>
      <c r="R455" s="98" t="s">
        <v>12474</v>
      </c>
      <c r="S455" s="99" t="s">
        <v>280</v>
      </c>
      <c r="T455" s="94" t="s">
        <v>410</v>
      </c>
      <c r="U455" s="120"/>
      <c r="V455" s="120"/>
      <c r="W455" s="100" t="str">
        <f>VLOOKUP(TRIM(X455),X10:Y92,2,FALSE)</f>
        <v>Tao</v>
      </c>
      <c r="X455" s="121" t="str">
        <f t="shared" si="43"/>
        <v>8.9</v>
      </c>
      <c r="Y455" s="124">
        <f t="shared" si="44"/>
        <v>0</v>
      </c>
      <c r="Z455" s="121">
        <f t="shared" si="42"/>
        <v>0</v>
      </c>
      <c r="AA455" s="121">
        <f t="shared" si="45"/>
        <v>4</v>
      </c>
      <c r="AB455" s="121">
        <f t="shared" si="46"/>
        <v>0</v>
      </c>
      <c r="AC455" s="121">
        <f t="shared" si="47"/>
        <v>0</v>
      </c>
      <c r="AD455" s="1" t="s">
        <v>526</v>
      </c>
    </row>
    <row r="456" spans="1:30" ht="35.25" customHeight="1" x14ac:dyDescent="0.25">
      <c r="A456" s="89" t="s">
        <v>225</v>
      </c>
      <c r="B456" s="94" t="s">
        <v>12122</v>
      </c>
      <c r="C456" s="91" t="s">
        <v>98</v>
      </c>
      <c r="D456" s="91" t="s">
        <v>184</v>
      </c>
      <c r="E456" s="122" t="s">
        <v>7345</v>
      </c>
      <c r="F456" s="92" t="s">
        <v>15</v>
      </c>
      <c r="G456" s="92" t="s">
        <v>99</v>
      </c>
      <c r="H456" s="92" t="s">
        <v>9875</v>
      </c>
      <c r="I456" s="162" t="s">
        <v>113</v>
      </c>
      <c r="J456" s="96" t="s">
        <v>2155</v>
      </c>
      <c r="K456" s="95">
        <v>278</v>
      </c>
      <c r="L456" s="96"/>
      <c r="M456" s="95" t="s">
        <v>107</v>
      </c>
      <c r="N456" s="94" t="s">
        <v>2840</v>
      </c>
      <c r="O456" s="94" t="s">
        <v>245</v>
      </c>
      <c r="P456" s="94" t="s">
        <v>2156</v>
      </c>
      <c r="Q456" s="98" t="s">
        <v>11499</v>
      </c>
      <c r="R456" s="98" t="s">
        <v>226</v>
      </c>
      <c r="S456" s="99" t="s">
        <v>5406</v>
      </c>
      <c r="T456" s="94" t="s">
        <v>410</v>
      </c>
      <c r="U456" s="120"/>
      <c r="V456" s="120"/>
      <c r="W456" s="100" t="str">
        <f>VLOOKUP(TRIM(X456),X10:Y92,2,FALSE)</f>
        <v>Andy</v>
      </c>
      <c r="X456" s="121" t="str">
        <f t="shared" si="43"/>
        <v>8.1</v>
      </c>
      <c r="Y456" s="124">
        <f t="shared" si="44"/>
        <v>1</v>
      </c>
      <c r="Z456" s="121">
        <f t="shared" si="42"/>
        <v>0</v>
      </c>
      <c r="AA456" s="121">
        <f t="shared" si="45"/>
        <v>4</v>
      </c>
      <c r="AB456" s="121">
        <f t="shared" si="46"/>
        <v>0</v>
      </c>
      <c r="AC456" s="121">
        <f t="shared" si="47"/>
        <v>0</v>
      </c>
      <c r="AD456" s="1" t="s">
        <v>526</v>
      </c>
    </row>
    <row r="457" spans="1:30" ht="35.25" customHeight="1" x14ac:dyDescent="0.25">
      <c r="A457" s="89" t="s">
        <v>225</v>
      </c>
      <c r="B457" s="94" t="s">
        <v>10755</v>
      </c>
      <c r="C457" s="91" t="s">
        <v>98</v>
      </c>
      <c r="D457" s="91" t="s">
        <v>184</v>
      </c>
      <c r="E457" s="122" t="s">
        <v>7346</v>
      </c>
      <c r="F457" s="92" t="s">
        <v>16</v>
      </c>
      <c r="G457" s="92" t="s">
        <v>99</v>
      </c>
      <c r="H457" s="92" t="s">
        <v>9876</v>
      </c>
      <c r="I457" s="162" t="s">
        <v>113</v>
      </c>
      <c r="J457" s="96" t="s">
        <v>2155</v>
      </c>
      <c r="K457" s="95">
        <v>279</v>
      </c>
      <c r="L457" s="96"/>
      <c r="M457" s="95" t="s">
        <v>107</v>
      </c>
      <c r="N457" s="94" t="s">
        <v>2840</v>
      </c>
      <c r="O457" s="94" t="s">
        <v>245</v>
      </c>
      <c r="P457" s="94" t="s">
        <v>2156</v>
      </c>
      <c r="Q457" s="98" t="s">
        <v>10754</v>
      </c>
      <c r="R457" s="98" t="s">
        <v>228</v>
      </c>
      <c r="S457" s="99" t="s">
        <v>228</v>
      </c>
      <c r="T457" s="94" t="s">
        <v>410</v>
      </c>
      <c r="U457" s="120"/>
      <c r="V457" s="120"/>
      <c r="W457" s="100" t="str">
        <f>VLOOKUP(TRIM(X457),X10:Y92,2,FALSE)</f>
        <v>Andy</v>
      </c>
      <c r="X457" s="121" t="str">
        <f t="shared" si="43"/>
        <v>8.1</v>
      </c>
      <c r="Y457" s="124">
        <f t="shared" si="44"/>
        <v>0</v>
      </c>
      <c r="Z457" s="121">
        <f t="shared" si="42"/>
        <v>0</v>
      </c>
      <c r="AA457" s="121">
        <f t="shared" si="45"/>
        <v>4</v>
      </c>
      <c r="AB457" s="121">
        <f t="shared" si="46"/>
        <v>0</v>
      </c>
      <c r="AC457" s="121">
        <f t="shared" si="47"/>
        <v>0</v>
      </c>
      <c r="AD457" s="1" t="s">
        <v>526</v>
      </c>
    </row>
    <row r="458" spans="1:30" ht="35.25" customHeight="1" x14ac:dyDescent="0.25">
      <c r="A458" s="89" t="s">
        <v>225</v>
      </c>
      <c r="B458" s="94" t="s">
        <v>4023</v>
      </c>
      <c r="C458" s="91" t="s">
        <v>98</v>
      </c>
      <c r="D458" s="91" t="s">
        <v>184</v>
      </c>
      <c r="E458" s="122" t="s">
        <v>7347</v>
      </c>
      <c r="F458" s="92" t="s">
        <v>16</v>
      </c>
      <c r="G458" s="92" t="s">
        <v>99</v>
      </c>
      <c r="H458" s="92" t="s">
        <v>9877</v>
      </c>
      <c r="I458" s="162" t="s">
        <v>113</v>
      </c>
      <c r="J458" s="96" t="s">
        <v>2155</v>
      </c>
      <c r="K458" s="95">
        <v>280</v>
      </c>
      <c r="L458" s="96"/>
      <c r="M458" s="95" t="s">
        <v>107</v>
      </c>
      <c r="N458" s="94" t="s">
        <v>2840</v>
      </c>
      <c r="O458" s="94" t="s">
        <v>245</v>
      </c>
      <c r="P458" s="94" t="s">
        <v>2156</v>
      </c>
      <c r="Q458" s="98" t="s">
        <v>11500</v>
      </c>
      <c r="R458" s="98" t="s">
        <v>12475</v>
      </c>
      <c r="S458" s="99" t="s">
        <v>280</v>
      </c>
      <c r="T458" s="94" t="s">
        <v>410</v>
      </c>
      <c r="U458" s="120"/>
      <c r="V458" s="120"/>
      <c r="W458" s="100" t="str">
        <f>VLOOKUP(TRIM(X458),X10:Y92,2,FALSE)</f>
        <v>Andy</v>
      </c>
      <c r="X458" s="121" t="str">
        <f t="shared" si="43"/>
        <v>8.1</v>
      </c>
      <c r="Y458" s="124">
        <f t="shared" si="44"/>
        <v>0</v>
      </c>
      <c r="Z458" s="121">
        <f t="shared" si="42"/>
        <v>0</v>
      </c>
      <c r="AA458" s="121">
        <f t="shared" si="45"/>
        <v>4</v>
      </c>
      <c r="AB458" s="121">
        <f t="shared" si="46"/>
        <v>0</v>
      </c>
      <c r="AC458" s="121">
        <f t="shared" si="47"/>
        <v>0</v>
      </c>
      <c r="AD458" s="1" t="s">
        <v>526</v>
      </c>
    </row>
    <row r="459" spans="1:30" ht="35.25" customHeight="1" x14ac:dyDescent="0.25">
      <c r="A459" s="89" t="s">
        <v>225</v>
      </c>
      <c r="B459" s="94" t="s">
        <v>10757</v>
      </c>
      <c r="C459" s="91" t="s">
        <v>98</v>
      </c>
      <c r="D459" s="91" t="s">
        <v>184</v>
      </c>
      <c r="E459" s="122" t="s">
        <v>7348</v>
      </c>
      <c r="F459" s="92" t="s">
        <v>16</v>
      </c>
      <c r="G459" s="92" t="s">
        <v>99</v>
      </c>
      <c r="H459" s="92" t="s">
        <v>9878</v>
      </c>
      <c r="I459" s="162" t="s">
        <v>113</v>
      </c>
      <c r="J459" s="96" t="s">
        <v>2155</v>
      </c>
      <c r="K459" s="95">
        <v>281</v>
      </c>
      <c r="L459" s="96"/>
      <c r="M459" s="95" t="s">
        <v>107</v>
      </c>
      <c r="N459" s="94" t="s">
        <v>2840</v>
      </c>
      <c r="O459" s="94" t="s">
        <v>245</v>
      </c>
      <c r="P459" s="94" t="s">
        <v>2156</v>
      </c>
      <c r="Q459" s="98" t="s">
        <v>10756</v>
      </c>
      <c r="R459" s="98" t="s">
        <v>235</v>
      </c>
      <c r="S459" s="99" t="s">
        <v>235</v>
      </c>
      <c r="T459" s="94" t="s">
        <v>410</v>
      </c>
      <c r="U459" s="120"/>
      <c r="V459" s="120"/>
      <c r="W459" s="100" t="str">
        <f>VLOOKUP(TRIM(X459),X10:Y92,2,FALSE)</f>
        <v>Andy</v>
      </c>
      <c r="X459" s="121" t="str">
        <f t="shared" si="43"/>
        <v>8.1</v>
      </c>
      <c r="Y459" s="124">
        <f t="shared" si="44"/>
        <v>0</v>
      </c>
      <c r="Z459" s="121">
        <f t="shared" si="42"/>
        <v>0</v>
      </c>
      <c r="AA459" s="121">
        <f t="shared" si="45"/>
        <v>4</v>
      </c>
      <c r="AB459" s="121">
        <f t="shared" si="46"/>
        <v>0</v>
      </c>
      <c r="AC459" s="121">
        <f t="shared" si="47"/>
        <v>0</v>
      </c>
      <c r="AD459" s="1" t="s">
        <v>526</v>
      </c>
    </row>
    <row r="460" spans="1:30" ht="35.25" customHeight="1" x14ac:dyDescent="0.25">
      <c r="A460" s="89" t="s">
        <v>225</v>
      </c>
      <c r="B460" s="94" t="s">
        <v>12123</v>
      </c>
      <c r="C460" s="91" t="s">
        <v>98</v>
      </c>
      <c r="D460" s="91" t="s">
        <v>184</v>
      </c>
      <c r="E460" s="122" t="s">
        <v>7349</v>
      </c>
      <c r="F460" s="92" t="s">
        <v>15</v>
      </c>
      <c r="G460" s="92" t="s">
        <v>99</v>
      </c>
      <c r="H460" s="92" t="s">
        <v>9879</v>
      </c>
      <c r="I460" s="162" t="s">
        <v>113</v>
      </c>
      <c r="J460" s="96" t="s">
        <v>2155</v>
      </c>
      <c r="K460" s="95">
        <v>282</v>
      </c>
      <c r="L460" s="96"/>
      <c r="M460" s="95" t="s">
        <v>107</v>
      </c>
      <c r="N460" s="94" t="s">
        <v>2840</v>
      </c>
      <c r="O460" s="94" t="s">
        <v>245</v>
      </c>
      <c r="P460" s="94" t="s">
        <v>2156</v>
      </c>
      <c r="Q460" s="98" t="s">
        <v>11501</v>
      </c>
      <c r="R460" s="98" t="s">
        <v>226</v>
      </c>
      <c r="S460" s="99" t="s">
        <v>5406</v>
      </c>
      <c r="T460" s="94" t="s">
        <v>410</v>
      </c>
      <c r="U460" s="120"/>
      <c r="V460" s="120"/>
      <c r="W460" s="100" t="str">
        <f>VLOOKUP(TRIM(X460),X10:Y92,2,FALSE)</f>
        <v>Andy</v>
      </c>
      <c r="X460" s="121" t="str">
        <f t="shared" si="43"/>
        <v>8.1</v>
      </c>
      <c r="Y460" s="124">
        <f t="shared" si="44"/>
        <v>1</v>
      </c>
      <c r="Z460" s="121">
        <f t="shared" si="42"/>
        <v>0</v>
      </c>
      <c r="AA460" s="121">
        <f t="shared" si="45"/>
        <v>4</v>
      </c>
      <c r="AB460" s="121">
        <f t="shared" si="46"/>
        <v>0</v>
      </c>
      <c r="AC460" s="121">
        <f t="shared" si="47"/>
        <v>0</v>
      </c>
      <c r="AD460" s="1" t="s">
        <v>526</v>
      </c>
    </row>
    <row r="461" spans="1:30" ht="35.25" customHeight="1" x14ac:dyDescent="0.25">
      <c r="A461" s="89" t="s">
        <v>225</v>
      </c>
      <c r="B461" s="94" t="s">
        <v>12124</v>
      </c>
      <c r="C461" s="91" t="s">
        <v>98</v>
      </c>
      <c r="D461" s="91" t="s">
        <v>184</v>
      </c>
      <c r="E461" s="122" t="s">
        <v>7350</v>
      </c>
      <c r="F461" s="92" t="s">
        <v>16</v>
      </c>
      <c r="G461" s="92" t="s">
        <v>99</v>
      </c>
      <c r="H461" s="92" t="s">
        <v>9880</v>
      </c>
      <c r="I461" s="162" t="s">
        <v>113</v>
      </c>
      <c r="J461" s="96" t="s">
        <v>2155</v>
      </c>
      <c r="K461" s="95">
        <v>283</v>
      </c>
      <c r="L461" s="96"/>
      <c r="M461" s="95" t="s">
        <v>107</v>
      </c>
      <c r="N461" s="94" t="s">
        <v>2840</v>
      </c>
      <c r="O461" s="94" t="s">
        <v>245</v>
      </c>
      <c r="P461" s="94" t="s">
        <v>2156</v>
      </c>
      <c r="Q461" s="98" t="s">
        <v>11502</v>
      </c>
      <c r="R461" s="98" t="s">
        <v>12476</v>
      </c>
      <c r="S461" s="99" t="s">
        <v>280</v>
      </c>
      <c r="T461" s="94" t="s">
        <v>410</v>
      </c>
      <c r="U461" s="120"/>
      <c r="V461" s="120"/>
      <c r="W461" s="100" t="str">
        <f>VLOOKUP(TRIM(X461),X10:Y92,2,FALSE)</f>
        <v>Andy</v>
      </c>
      <c r="X461" s="121" t="str">
        <f t="shared" si="43"/>
        <v>8.1</v>
      </c>
      <c r="Y461" s="124">
        <f t="shared" si="44"/>
        <v>0</v>
      </c>
      <c r="Z461" s="121">
        <f t="shared" si="42"/>
        <v>0</v>
      </c>
      <c r="AA461" s="121">
        <f t="shared" si="45"/>
        <v>4</v>
      </c>
      <c r="AB461" s="121">
        <f t="shared" si="46"/>
        <v>0</v>
      </c>
      <c r="AC461" s="121">
        <f t="shared" si="47"/>
        <v>0</v>
      </c>
      <c r="AD461" s="1" t="s">
        <v>526</v>
      </c>
    </row>
    <row r="462" spans="1:30" ht="35.25" customHeight="1" x14ac:dyDescent="0.25">
      <c r="A462" s="89" t="s">
        <v>225</v>
      </c>
      <c r="B462" s="94" t="s">
        <v>10759</v>
      </c>
      <c r="C462" s="91" t="s">
        <v>98</v>
      </c>
      <c r="D462" s="91" t="s">
        <v>184</v>
      </c>
      <c r="E462" s="122" t="s">
        <v>7351</v>
      </c>
      <c r="F462" s="92" t="s">
        <v>16</v>
      </c>
      <c r="G462" s="92" t="s">
        <v>99</v>
      </c>
      <c r="H462" s="92" t="s">
        <v>9881</v>
      </c>
      <c r="I462" s="162" t="s">
        <v>113</v>
      </c>
      <c r="J462" s="96" t="s">
        <v>2155</v>
      </c>
      <c r="K462" s="95">
        <v>284</v>
      </c>
      <c r="L462" s="96"/>
      <c r="M462" s="95" t="s">
        <v>107</v>
      </c>
      <c r="N462" s="94" t="s">
        <v>2840</v>
      </c>
      <c r="O462" s="94" t="s">
        <v>245</v>
      </c>
      <c r="P462" s="94" t="s">
        <v>2156</v>
      </c>
      <c r="Q462" s="98" t="s">
        <v>10758</v>
      </c>
      <c r="R462" s="98" t="s">
        <v>228</v>
      </c>
      <c r="S462" s="99" t="s">
        <v>228</v>
      </c>
      <c r="T462" s="94" t="s">
        <v>410</v>
      </c>
      <c r="U462" s="120"/>
      <c r="V462" s="120"/>
      <c r="W462" s="100" t="str">
        <f>VLOOKUP(TRIM(X462),X10:Y92,2,FALSE)</f>
        <v>Andy</v>
      </c>
      <c r="X462" s="121" t="str">
        <f t="shared" si="43"/>
        <v>8.1</v>
      </c>
      <c r="Y462" s="124">
        <f t="shared" si="44"/>
        <v>0</v>
      </c>
      <c r="Z462" s="121">
        <f t="shared" si="42"/>
        <v>0</v>
      </c>
      <c r="AA462" s="121">
        <f t="shared" si="45"/>
        <v>4</v>
      </c>
      <c r="AB462" s="121">
        <f t="shared" si="46"/>
        <v>0</v>
      </c>
      <c r="AC462" s="121">
        <f t="shared" si="47"/>
        <v>0</v>
      </c>
    </row>
    <row r="463" spans="1:30" ht="35.25" customHeight="1" x14ac:dyDescent="0.25">
      <c r="A463" s="89" t="s">
        <v>225</v>
      </c>
      <c r="B463" s="94" t="s">
        <v>10761</v>
      </c>
      <c r="C463" s="91" t="s">
        <v>98</v>
      </c>
      <c r="D463" s="91" t="s">
        <v>205</v>
      </c>
      <c r="E463" s="122" t="s">
        <v>7352</v>
      </c>
      <c r="F463" s="92" t="s">
        <v>16</v>
      </c>
      <c r="G463" s="92" t="s">
        <v>99</v>
      </c>
      <c r="H463" s="92" t="s">
        <v>9882</v>
      </c>
      <c r="I463" s="162" t="s">
        <v>113</v>
      </c>
      <c r="J463" s="96" t="s">
        <v>268</v>
      </c>
      <c r="K463" s="95">
        <v>554</v>
      </c>
      <c r="L463" s="96"/>
      <c r="M463" s="95" t="s">
        <v>107</v>
      </c>
      <c r="N463" s="94" t="s">
        <v>2840</v>
      </c>
      <c r="O463" s="94" t="s">
        <v>245</v>
      </c>
      <c r="P463" s="94" t="s">
        <v>460</v>
      </c>
      <c r="Q463" s="98" t="s">
        <v>10760</v>
      </c>
      <c r="R463" s="98" t="s">
        <v>12477</v>
      </c>
      <c r="S463" s="99" t="s">
        <v>280</v>
      </c>
      <c r="T463" s="94" t="s">
        <v>410</v>
      </c>
      <c r="U463" s="120"/>
      <c r="V463" s="120"/>
      <c r="W463" s="100" t="str">
        <f>VLOOKUP(TRIM(X463),X10:Y92,2,FALSE)</f>
        <v>Tao</v>
      </c>
      <c r="X463" s="121" t="str">
        <f t="shared" si="43"/>
        <v>8.11</v>
      </c>
      <c r="Y463" s="124">
        <f t="shared" si="44"/>
        <v>0</v>
      </c>
      <c r="Z463" s="121">
        <f t="shared" si="42"/>
        <v>0</v>
      </c>
      <c r="AA463" s="121">
        <f t="shared" si="45"/>
        <v>4</v>
      </c>
      <c r="AB463" s="121">
        <f t="shared" si="46"/>
        <v>0</v>
      </c>
      <c r="AC463" s="121">
        <f t="shared" si="47"/>
        <v>0</v>
      </c>
    </row>
    <row r="464" spans="1:30" ht="35.25" customHeight="1" x14ac:dyDescent="0.25">
      <c r="A464" s="89" t="s">
        <v>225</v>
      </c>
      <c r="B464" s="94" t="s">
        <v>42</v>
      </c>
      <c r="C464" s="91" t="s">
        <v>98</v>
      </c>
      <c r="D464" s="91" t="s">
        <v>203</v>
      </c>
      <c r="E464" s="122" t="s">
        <v>7353</v>
      </c>
      <c r="F464" s="92" t="s">
        <v>243</v>
      </c>
      <c r="G464" s="92" t="s">
        <v>99</v>
      </c>
      <c r="H464" s="92" t="s">
        <v>10762</v>
      </c>
      <c r="I464" s="162" t="s">
        <v>133</v>
      </c>
      <c r="J464" s="96" t="s">
        <v>2178</v>
      </c>
      <c r="K464" s="95"/>
      <c r="L464" s="96"/>
      <c r="M464" s="95"/>
      <c r="N464" s="94" t="s">
        <v>2608</v>
      </c>
      <c r="O464" s="94" t="s">
        <v>245</v>
      </c>
      <c r="P464" s="94" t="s">
        <v>2180</v>
      </c>
      <c r="Q464" s="98" t="s">
        <v>10745</v>
      </c>
      <c r="R464" s="98" t="s">
        <v>12451</v>
      </c>
      <c r="S464" s="99" t="s">
        <v>270</v>
      </c>
      <c r="T464" s="94" t="s">
        <v>9869</v>
      </c>
      <c r="U464" s="120"/>
      <c r="V464" s="120"/>
      <c r="W464" s="100" t="str">
        <f>VLOOKUP(TRIM(X464),X10:Y92,2,FALSE)</f>
        <v>Tao</v>
      </c>
      <c r="X464" s="121" t="str">
        <f t="shared" si="43"/>
        <v>8.9</v>
      </c>
      <c r="Y464" s="124">
        <f t="shared" si="44"/>
        <v>0</v>
      </c>
      <c r="Z464" s="121">
        <f t="shared" si="42"/>
        <v>0</v>
      </c>
      <c r="AA464" s="121">
        <f t="shared" si="45"/>
        <v>7</v>
      </c>
      <c r="AB464" s="121">
        <f t="shared" si="46"/>
        <v>0</v>
      </c>
      <c r="AC464" s="121">
        <f t="shared" si="47"/>
        <v>0</v>
      </c>
    </row>
    <row r="465" spans="1:31" ht="35.25" customHeight="1" x14ac:dyDescent="0.25">
      <c r="A465" s="89" t="s">
        <v>225</v>
      </c>
      <c r="B465" s="94" t="s">
        <v>9626</v>
      </c>
      <c r="C465" s="91" t="s">
        <v>98</v>
      </c>
      <c r="D465" s="91" t="s">
        <v>205</v>
      </c>
      <c r="E465" s="122" t="s">
        <v>7354</v>
      </c>
      <c r="F465" s="92" t="s">
        <v>271</v>
      </c>
      <c r="G465" s="92" t="s">
        <v>99</v>
      </c>
      <c r="H465" s="92" t="s">
        <v>9883</v>
      </c>
      <c r="I465" s="162" t="s">
        <v>300</v>
      </c>
      <c r="J465" s="96"/>
      <c r="K465" s="95"/>
      <c r="L465" s="96"/>
      <c r="M465" s="95"/>
      <c r="N465" s="94"/>
      <c r="O465" s="94" t="s">
        <v>245</v>
      </c>
      <c r="P465" s="94" t="s">
        <v>460</v>
      </c>
      <c r="Q465" s="98" t="s">
        <v>9626</v>
      </c>
      <c r="R465" s="98" t="s">
        <v>12478</v>
      </c>
      <c r="S465" s="99" t="s">
        <v>270</v>
      </c>
      <c r="T465" s="94" t="s">
        <v>2813</v>
      </c>
      <c r="U465" s="120"/>
      <c r="V465" s="120"/>
      <c r="W465" s="100" t="str">
        <f>VLOOKUP(TRIM(X465),X10:Y92,2,FALSE)</f>
        <v>Tao</v>
      </c>
      <c r="X465" s="121" t="str">
        <f t="shared" si="43"/>
        <v>8.11</v>
      </c>
      <c r="Y465" s="124">
        <f t="shared" si="44"/>
        <v>0</v>
      </c>
      <c r="Z465" s="121">
        <f t="shared" si="42"/>
        <v>0</v>
      </c>
      <c r="AA465" s="121">
        <f t="shared" si="45"/>
        <v>21</v>
      </c>
      <c r="AB465" s="121">
        <f t="shared" si="46"/>
        <v>0</v>
      </c>
      <c r="AC465" s="121">
        <f t="shared" si="47"/>
        <v>0</v>
      </c>
    </row>
    <row r="466" spans="1:31" ht="35.25" customHeight="1" x14ac:dyDescent="0.25">
      <c r="A466" s="89" t="s">
        <v>225</v>
      </c>
      <c r="B466" s="94" t="s">
        <v>42</v>
      </c>
      <c r="C466" s="91" t="s">
        <v>98</v>
      </c>
      <c r="D466" s="91" t="s">
        <v>197</v>
      </c>
      <c r="E466" s="122" t="s">
        <v>7355</v>
      </c>
      <c r="F466" s="92" t="s">
        <v>243</v>
      </c>
      <c r="G466" s="92" t="s">
        <v>99</v>
      </c>
      <c r="H466" s="92" t="s">
        <v>10763</v>
      </c>
      <c r="I466" s="162" t="s">
        <v>257</v>
      </c>
      <c r="J466" s="96" t="s">
        <v>2191</v>
      </c>
      <c r="K466" s="95"/>
      <c r="L466" s="96"/>
      <c r="M466" s="95"/>
      <c r="N466" s="94" t="s">
        <v>2608</v>
      </c>
      <c r="O466" s="94" t="s">
        <v>245</v>
      </c>
      <c r="P466" s="94" t="s">
        <v>2190</v>
      </c>
      <c r="Q466" s="98" t="s">
        <v>9885</v>
      </c>
      <c r="R466" s="98" t="s">
        <v>226</v>
      </c>
      <c r="S466" s="99" t="s">
        <v>226</v>
      </c>
      <c r="T466" s="94" t="s">
        <v>9886</v>
      </c>
      <c r="U466" s="120"/>
      <c r="V466" s="120"/>
      <c r="W466" s="100" t="str">
        <f>VLOOKUP(TRIM(X466),X10:Y92,2,FALSE)</f>
        <v>Puneet</v>
      </c>
      <c r="X466" s="121" t="str">
        <f t="shared" si="43"/>
        <v>8.3</v>
      </c>
      <c r="Y466" s="124">
        <f t="shared" si="44"/>
        <v>0</v>
      </c>
      <c r="Z466" s="121">
        <f t="shared" si="42"/>
        <v>1</v>
      </c>
      <c r="AA466" s="121">
        <f t="shared" si="45"/>
        <v>10</v>
      </c>
      <c r="AB466" s="121">
        <f t="shared" si="46"/>
        <v>0</v>
      </c>
      <c r="AC466" s="121">
        <f t="shared" si="47"/>
        <v>0</v>
      </c>
    </row>
    <row r="467" spans="1:31" ht="35.25" customHeight="1" x14ac:dyDescent="0.25">
      <c r="A467" s="89" t="s">
        <v>225</v>
      </c>
      <c r="B467" s="94" t="s">
        <v>12129</v>
      </c>
      <c r="C467" s="91" t="s">
        <v>98</v>
      </c>
      <c r="D467" s="91" t="s">
        <v>197</v>
      </c>
      <c r="E467" s="122" t="s">
        <v>7356</v>
      </c>
      <c r="F467" s="92" t="s">
        <v>15</v>
      </c>
      <c r="G467" s="92" t="s">
        <v>99</v>
      </c>
      <c r="H467" s="92" t="s">
        <v>9884</v>
      </c>
      <c r="I467" s="162" t="s">
        <v>257</v>
      </c>
      <c r="J467" s="96" t="s">
        <v>106</v>
      </c>
      <c r="K467" s="95">
        <v>2650</v>
      </c>
      <c r="L467" s="96"/>
      <c r="M467" s="95" t="s">
        <v>254</v>
      </c>
      <c r="N467" s="94" t="s">
        <v>2840</v>
      </c>
      <c r="O467" s="94" t="s">
        <v>245</v>
      </c>
      <c r="P467" s="94" t="s">
        <v>2190</v>
      </c>
      <c r="Q467" s="98" t="s">
        <v>11503</v>
      </c>
      <c r="R467" s="98" t="s">
        <v>226</v>
      </c>
      <c r="S467" s="99" t="s">
        <v>5406</v>
      </c>
      <c r="T467" s="94" t="s">
        <v>9886</v>
      </c>
      <c r="U467" s="120"/>
      <c r="V467" s="120"/>
      <c r="W467" s="100" t="str">
        <f>VLOOKUP(TRIM(X467),X10:Y92,2,FALSE)</f>
        <v>Puneet</v>
      </c>
      <c r="X467" s="121" t="str">
        <f t="shared" si="43"/>
        <v>8.3</v>
      </c>
      <c r="Y467" s="124">
        <f t="shared" si="44"/>
        <v>1</v>
      </c>
      <c r="Z467" s="121">
        <f t="shared" si="42"/>
        <v>0</v>
      </c>
      <c r="AA467" s="121">
        <f t="shared" si="45"/>
        <v>10</v>
      </c>
      <c r="AB467" s="121">
        <f t="shared" si="46"/>
        <v>0</v>
      </c>
      <c r="AC467" s="121">
        <f t="shared" si="47"/>
        <v>0</v>
      </c>
    </row>
    <row r="468" spans="1:31" ht="35.25" customHeight="1" x14ac:dyDescent="0.25">
      <c r="A468" s="89" t="s">
        <v>225</v>
      </c>
      <c r="B468" s="94" t="s">
        <v>42</v>
      </c>
      <c r="C468" s="91" t="s">
        <v>98</v>
      </c>
      <c r="D468" s="91" t="s">
        <v>197</v>
      </c>
      <c r="E468" s="122" t="s">
        <v>7357</v>
      </c>
      <c r="F468" s="92" t="s">
        <v>243</v>
      </c>
      <c r="G468" s="92" t="s">
        <v>99</v>
      </c>
      <c r="H468" s="92" t="s">
        <v>10764</v>
      </c>
      <c r="I468" s="162" t="s">
        <v>133</v>
      </c>
      <c r="J468" s="96" t="s">
        <v>2191</v>
      </c>
      <c r="K468" s="95"/>
      <c r="L468" s="96"/>
      <c r="M468" s="95"/>
      <c r="N468" s="94" t="s">
        <v>2608</v>
      </c>
      <c r="O468" s="94" t="s">
        <v>245</v>
      </c>
      <c r="P468" s="94" t="s">
        <v>2190</v>
      </c>
      <c r="Q468" s="98" t="s">
        <v>11515</v>
      </c>
      <c r="R468" s="98" t="s">
        <v>12479</v>
      </c>
      <c r="S468" s="99" t="s">
        <v>280</v>
      </c>
      <c r="T468" s="94" t="s">
        <v>2779</v>
      </c>
      <c r="U468" s="120"/>
      <c r="V468" s="120"/>
      <c r="W468" s="100" t="str">
        <f>VLOOKUP(TRIM(X468),X10:Y92,2,FALSE)</f>
        <v>Puneet</v>
      </c>
      <c r="X468" s="121" t="str">
        <f t="shared" si="43"/>
        <v>8.3</v>
      </c>
      <c r="Y468" s="124">
        <f t="shared" si="44"/>
        <v>0</v>
      </c>
      <c r="Z468" s="121">
        <f t="shared" si="42"/>
        <v>0</v>
      </c>
      <c r="AA468" s="121">
        <f t="shared" si="45"/>
        <v>7</v>
      </c>
      <c r="AB468" s="121">
        <f t="shared" si="46"/>
        <v>0</v>
      </c>
      <c r="AC468" s="121">
        <f t="shared" si="47"/>
        <v>0</v>
      </c>
    </row>
    <row r="469" spans="1:31" ht="35.25" customHeight="1" x14ac:dyDescent="0.25">
      <c r="A469" s="89" t="s">
        <v>225</v>
      </c>
      <c r="B469" s="94" t="s">
        <v>42</v>
      </c>
      <c r="C469" s="91" t="s">
        <v>98</v>
      </c>
      <c r="D469" s="91" t="s">
        <v>202</v>
      </c>
      <c r="E469" s="122" t="s">
        <v>7358</v>
      </c>
      <c r="F469" s="92" t="s">
        <v>2712</v>
      </c>
      <c r="G469" s="92" t="s">
        <v>105</v>
      </c>
      <c r="H469" s="92" t="s">
        <v>9887</v>
      </c>
      <c r="I469" s="162" t="s">
        <v>392</v>
      </c>
      <c r="J469" s="96"/>
      <c r="K469" s="95"/>
      <c r="L469" s="96"/>
      <c r="M469" s="95"/>
      <c r="N469" s="94"/>
      <c r="O469" s="94" t="s">
        <v>245</v>
      </c>
      <c r="P469" s="94" t="s">
        <v>2409</v>
      </c>
      <c r="Q469" s="98" t="s">
        <v>2756</v>
      </c>
      <c r="R469" s="98" t="s">
        <v>228</v>
      </c>
      <c r="S469" s="99" t="s">
        <v>228</v>
      </c>
      <c r="T469" s="94" t="s">
        <v>346</v>
      </c>
      <c r="U469" s="120"/>
      <c r="V469" s="120"/>
      <c r="W469" s="100" t="str">
        <f>VLOOKUP(TRIM(X469),X10:Y92,2,FALSE)</f>
        <v>Tao</v>
      </c>
      <c r="X469" s="121" t="str">
        <f t="shared" si="43"/>
        <v>8.8</v>
      </c>
      <c r="Y469" s="124">
        <f t="shared" si="44"/>
        <v>0</v>
      </c>
      <c r="Z469" s="121">
        <f t="shared" si="42"/>
        <v>0</v>
      </c>
      <c r="AA469" s="121">
        <f t="shared" si="45"/>
        <v>10</v>
      </c>
      <c r="AB469" s="121">
        <f t="shared" si="46"/>
        <v>0</v>
      </c>
      <c r="AC469" s="121">
        <f t="shared" si="47"/>
        <v>0</v>
      </c>
      <c r="AE469" s="1" t="s">
        <v>527</v>
      </c>
    </row>
    <row r="470" spans="1:31" ht="35.25" customHeight="1" x14ac:dyDescent="0.25">
      <c r="A470" s="89" t="s">
        <v>225</v>
      </c>
      <c r="B470" s="94" t="s">
        <v>42</v>
      </c>
      <c r="C470" s="91" t="s">
        <v>98</v>
      </c>
      <c r="D470" s="91" t="s">
        <v>202</v>
      </c>
      <c r="E470" s="122" t="s">
        <v>7359</v>
      </c>
      <c r="F470" s="92" t="s">
        <v>243</v>
      </c>
      <c r="G470" s="92" t="s">
        <v>99</v>
      </c>
      <c r="H470" s="92" t="s">
        <v>10765</v>
      </c>
      <c r="I470" s="162" t="s">
        <v>113</v>
      </c>
      <c r="J470" s="96" t="s">
        <v>2408</v>
      </c>
      <c r="K470" s="95"/>
      <c r="L470" s="96"/>
      <c r="M470" s="95"/>
      <c r="N470" s="94" t="s">
        <v>2608</v>
      </c>
      <c r="O470" s="94" t="s">
        <v>245</v>
      </c>
      <c r="P470" s="94" t="s">
        <v>2409</v>
      </c>
      <c r="Q470" s="98" t="s">
        <v>2757</v>
      </c>
      <c r="R470" s="98" t="s">
        <v>12480</v>
      </c>
      <c r="S470" s="99" t="s">
        <v>280</v>
      </c>
      <c r="T470" s="94" t="s">
        <v>346</v>
      </c>
      <c r="U470" s="120"/>
      <c r="V470" s="120"/>
      <c r="W470" s="100" t="str">
        <f>VLOOKUP(TRIM(X470),X10:Y92,2,FALSE)</f>
        <v>Tao</v>
      </c>
      <c r="X470" s="121" t="str">
        <f t="shared" si="43"/>
        <v>8.8</v>
      </c>
      <c r="Y470" s="124">
        <f t="shared" si="44"/>
        <v>0</v>
      </c>
      <c r="Z470" s="121">
        <f t="shared" ref="Z470:Z533" si="48">IF(F470="P-CR", IF(S470="Approved", 1, IF(S470="Block approved", 1, 0)),0)</f>
        <v>0</v>
      </c>
      <c r="AA470" s="121">
        <f t="shared" si="45"/>
        <v>4</v>
      </c>
      <c r="AB470" s="121">
        <f t="shared" si="46"/>
        <v>0</v>
      </c>
      <c r="AC470" s="121">
        <f t="shared" si="47"/>
        <v>0</v>
      </c>
    </row>
    <row r="471" spans="1:31" ht="37.15" customHeight="1" x14ac:dyDescent="0.25">
      <c r="A471" s="89" t="s">
        <v>225</v>
      </c>
      <c r="B471" s="94" t="s">
        <v>42</v>
      </c>
      <c r="C471" s="91" t="s">
        <v>98</v>
      </c>
      <c r="D471" s="91" t="s">
        <v>202</v>
      </c>
      <c r="E471" s="122" t="s">
        <v>7360</v>
      </c>
      <c r="F471" s="92" t="s">
        <v>243</v>
      </c>
      <c r="G471" s="92" t="s">
        <v>99</v>
      </c>
      <c r="H471" s="92" t="s">
        <v>10766</v>
      </c>
      <c r="I471" s="162" t="s">
        <v>113</v>
      </c>
      <c r="J471" s="96" t="s">
        <v>2408</v>
      </c>
      <c r="K471" s="95"/>
      <c r="L471" s="96"/>
      <c r="M471" s="95"/>
      <c r="N471" s="94" t="s">
        <v>2608</v>
      </c>
      <c r="O471" s="94" t="s">
        <v>245</v>
      </c>
      <c r="P471" s="94" t="s">
        <v>2409</v>
      </c>
      <c r="Q471" s="98" t="s">
        <v>9888</v>
      </c>
      <c r="R471" s="98" t="s">
        <v>12481</v>
      </c>
      <c r="S471" s="99" t="s">
        <v>280</v>
      </c>
      <c r="T471" s="94" t="s">
        <v>346</v>
      </c>
      <c r="U471" s="120"/>
      <c r="V471" s="120"/>
      <c r="W471" s="100" t="str">
        <f>VLOOKUP(TRIM(X471),X10:Y92,2,FALSE)</f>
        <v>Tao</v>
      </c>
      <c r="X471" s="121" t="str">
        <f t="shared" si="43"/>
        <v>8.8</v>
      </c>
      <c r="Y471" s="124">
        <f t="shared" si="44"/>
        <v>0</v>
      </c>
      <c r="Z471" s="121">
        <f t="shared" si="48"/>
        <v>0</v>
      </c>
      <c r="AA471" s="121">
        <f t="shared" si="45"/>
        <v>4</v>
      </c>
      <c r="AB471" s="121">
        <f t="shared" si="46"/>
        <v>0</v>
      </c>
      <c r="AC471" s="121">
        <f t="shared" si="47"/>
        <v>0</v>
      </c>
    </row>
    <row r="472" spans="1:31" ht="37.15" customHeight="1" x14ac:dyDescent="0.25">
      <c r="A472" s="89" t="s">
        <v>225</v>
      </c>
      <c r="B472" s="94" t="s">
        <v>42</v>
      </c>
      <c r="C472" s="91" t="s">
        <v>98</v>
      </c>
      <c r="D472" s="91" t="s">
        <v>202</v>
      </c>
      <c r="E472" s="122" t="s">
        <v>7361</v>
      </c>
      <c r="F472" s="92" t="s">
        <v>252</v>
      </c>
      <c r="G472" s="92" t="s">
        <v>311</v>
      </c>
      <c r="H472" s="92" t="s">
        <v>10767</v>
      </c>
      <c r="I472" s="162" t="s">
        <v>113</v>
      </c>
      <c r="J472" s="96" t="s">
        <v>2408</v>
      </c>
      <c r="K472" s="95"/>
      <c r="L472" s="96"/>
      <c r="M472" s="95"/>
      <c r="N472" s="94"/>
      <c r="O472" s="94" t="s">
        <v>245</v>
      </c>
      <c r="P472" s="94" t="s">
        <v>2409</v>
      </c>
      <c r="Q472" s="98" t="s">
        <v>9889</v>
      </c>
      <c r="R472" s="98" t="s">
        <v>228</v>
      </c>
      <c r="S472" s="99" t="s">
        <v>228</v>
      </c>
      <c r="T472" s="94" t="s">
        <v>346</v>
      </c>
      <c r="U472" s="120"/>
      <c r="V472" s="120"/>
      <c r="W472" s="100" t="str">
        <f>VLOOKUP(TRIM(X472),X10:Y92,2,FALSE)</f>
        <v>Tao</v>
      </c>
      <c r="X472" s="121" t="str">
        <f t="shared" si="43"/>
        <v>8.8</v>
      </c>
      <c r="Y472" s="124">
        <f t="shared" si="44"/>
        <v>0</v>
      </c>
      <c r="Z472" s="121">
        <f t="shared" si="48"/>
        <v>0</v>
      </c>
      <c r="AA472" s="121">
        <f t="shared" si="45"/>
        <v>4</v>
      </c>
      <c r="AB472" s="121">
        <f t="shared" si="46"/>
        <v>0</v>
      </c>
      <c r="AC472" s="121">
        <f t="shared" si="47"/>
        <v>0</v>
      </c>
      <c r="AD472" s="1" t="s">
        <v>526</v>
      </c>
    </row>
    <row r="473" spans="1:31" ht="35.25" customHeight="1" x14ac:dyDescent="0.25">
      <c r="A473" s="89" t="s">
        <v>225</v>
      </c>
      <c r="B473" s="94" t="s">
        <v>42</v>
      </c>
      <c r="C473" s="91" t="s">
        <v>98</v>
      </c>
      <c r="D473" s="91" t="s">
        <v>202</v>
      </c>
      <c r="E473" s="122" t="s">
        <v>7362</v>
      </c>
      <c r="F473" s="92" t="s">
        <v>243</v>
      </c>
      <c r="G473" s="92" t="s">
        <v>99</v>
      </c>
      <c r="H473" s="92" t="s">
        <v>10768</v>
      </c>
      <c r="I473" s="162" t="s">
        <v>113</v>
      </c>
      <c r="J473" s="96" t="s">
        <v>2408</v>
      </c>
      <c r="K473" s="95"/>
      <c r="L473" s="96"/>
      <c r="M473" s="95"/>
      <c r="N473" s="94" t="s">
        <v>2608</v>
      </c>
      <c r="O473" s="94" t="s">
        <v>245</v>
      </c>
      <c r="P473" s="94" t="s">
        <v>2409</v>
      </c>
      <c r="Q473" s="98" t="s">
        <v>9890</v>
      </c>
      <c r="R473" s="98" t="s">
        <v>228</v>
      </c>
      <c r="S473" s="99" t="s">
        <v>228</v>
      </c>
      <c r="T473" s="94" t="s">
        <v>346</v>
      </c>
      <c r="U473" s="120"/>
      <c r="V473" s="120"/>
      <c r="W473" s="100" t="str">
        <f>VLOOKUP(TRIM(X473),X10:Y92,2,FALSE)</f>
        <v>Tao</v>
      </c>
      <c r="X473" s="121" t="str">
        <f t="shared" si="43"/>
        <v>8.8</v>
      </c>
      <c r="Y473" s="124">
        <f t="shared" si="44"/>
        <v>0</v>
      </c>
      <c r="Z473" s="121">
        <f t="shared" si="48"/>
        <v>0</v>
      </c>
      <c r="AA473" s="121">
        <f t="shared" si="45"/>
        <v>4</v>
      </c>
      <c r="AB473" s="121">
        <f t="shared" si="46"/>
        <v>0</v>
      </c>
      <c r="AC473" s="121">
        <f t="shared" si="47"/>
        <v>0</v>
      </c>
      <c r="AD473" s="1" t="s">
        <v>526</v>
      </c>
    </row>
    <row r="474" spans="1:31" ht="35.25" customHeight="1" x14ac:dyDescent="0.25">
      <c r="A474" s="89" t="s">
        <v>225</v>
      </c>
      <c r="B474" s="94" t="s">
        <v>42</v>
      </c>
      <c r="C474" s="91" t="s">
        <v>98</v>
      </c>
      <c r="D474" s="91" t="s">
        <v>197</v>
      </c>
      <c r="E474" s="122" t="s">
        <v>7363</v>
      </c>
      <c r="F474" s="92" t="s">
        <v>243</v>
      </c>
      <c r="G474" s="92" t="s">
        <v>99</v>
      </c>
      <c r="H474" s="92" t="s">
        <v>10769</v>
      </c>
      <c r="I474" s="162" t="s">
        <v>133</v>
      </c>
      <c r="J474" s="96" t="s">
        <v>2191</v>
      </c>
      <c r="K474" s="95"/>
      <c r="L474" s="96"/>
      <c r="M474" s="95"/>
      <c r="N474" s="94" t="s">
        <v>2608</v>
      </c>
      <c r="O474" s="94" t="s">
        <v>245</v>
      </c>
      <c r="P474" s="94" t="s">
        <v>2190</v>
      </c>
      <c r="Q474" s="98" t="s">
        <v>11516</v>
      </c>
      <c r="R474" s="98" t="s">
        <v>12482</v>
      </c>
      <c r="S474" s="99" t="s">
        <v>270</v>
      </c>
      <c r="T474" s="94" t="s">
        <v>2779</v>
      </c>
      <c r="U474" s="120"/>
      <c r="V474" s="120"/>
      <c r="W474" s="100" t="str">
        <f>VLOOKUP(TRIM(X474),X10:Y92,2,FALSE)</f>
        <v>Puneet</v>
      </c>
      <c r="X474" s="121" t="str">
        <f t="shared" si="43"/>
        <v>8.3</v>
      </c>
      <c r="Y474" s="124">
        <f t="shared" si="44"/>
        <v>0</v>
      </c>
      <c r="Z474" s="121">
        <f t="shared" si="48"/>
        <v>0</v>
      </c>
      <c r="AA474" s="121">
        <f t="shared" si="45"/>
        <v>7</v>
      </c>
      <c r="AB474" s="121">
        <f t="shared" si="46"/>
        <v>0</v>
      </c>
      <c r="AC474" s="121">
        <f t="shared" si="47"/>
        <v>0</v>
      </c>
      <c r="AD474" s="1" t="s">
        <v>526</v>
      </c>
    </row>
    <row r="475" spans="1:31" ht="35.25" customHeight="1" x14ac:dyDescent="0.25">
      <c r="A475" s="89" t="s">
        <v>225</v>
      </c>
      <c r="B475" s="94" t="s">
        <v>10771</v>
      </c>
      <c r="C475" s="91" t="s">
        <v>98</v>
      </c>
      <c r="D475" s="91" t="s">
        <v>184</v>
      </c>
      <c r="E475" s="122" t="s">
        <v>7364</v>
      </c>
      <c r="F475" s="92" t="s">
        <v>16</v>
      </c>
      <c r="G475" s="92" t="s">
        <v>99</v>
      </c>
      <c r="H475" s="92" t="s">
        <v>9891</v>
      </c>
      <c r="I475" s="162" t="s">
        <v>317</v>
      </c>
      <c r="J475" s="96" t="s">
        <v>2155</v>
      </c>
      <c r="K475" s="95">
        <v>285</v>
      </c>
      <c r="L475" s="96"/>
      <c r="M475" s="95" t="s">
        <v>254</v>
      </c>
      <c r="N475" s="94" t="s">
        <v>2840</v>
      </c>
      <c r="O475" s="94" t="s">
        <v>245</v>
      </c>
      <c r="P475" s="94" t="s">
        <v>2156</v>
      </c>
      <c r="Q475" s="98" t="s">
        <v>10770</v>
      </c>
      <c r="R475" s="98" t="s">
        <v>12483</v>
      </c>
      <c r="S475" s="99" t="s">
        <v>280</v>
      </c>
      <c r="T475" s="94" t="s">
        <v>316</v>
      </c>
      <c r="U475" s="120"/>
      <c r="V475" s="120"/>
      <c r="W475" s="100" t="str">
        <f>VLOOKUP(TRIM(X475),X10:Y92,2,FALSE)</f>
        <v>Andy</v>
      </c>
      <c r="X475" s="121" t="str">
        <f t="shared" si="43"/>
        <v>8.1</v>
      </c>
      <c r="Y475" s="124">
        <f t="shared" si="44"/>
        <v>0</v>
      </c>
      <c r="Z475" s="121">
        <f t="shared" si="48"/>
        <v>0</v>
      </c>
      <c r="AA475" s="121">
        <f t="shared" si="45"/>
        <v>17</v>
      </c>
      <c r="AB475" s="121">
        <f t="shared" si="46"/>
        <v>0</v>
      </c>
      <c r="AC475" s="121">
        <f t="shared" si="47"/>
        <v>0</v>
      </c>
    </row>
    <row r="476" spans="1:31" ht="35.25" customHeight="1" x14ac:dyDescent="0.25">
      <c r="A476" s="89" t="s">
        <v>225</v>
      </c>
      <c r="B476" s="94" t="s">
        <v>12126</v>
      </c>
      <c r="C476" s="91" t="s">
        <v>98</v>
      </c>
      <c r="D476" s="91" t="s">
        <v>184</v>
      </c>
      <c r="E476" s="122" t="s">
        <v>7365</v>
      </c>
      <c r="F476" s="92" t="s">
        <v>16</v>
      </c>
      <c r="G476" s="92" t="s">
        <v>99</v>
      </c>
      <c r="H476" s="92" t="s">
        <v>9892</v>
      </c>
      <c r="I476" s="162" t="s">
        <v>317</v>
      </c>
      <c r="J476" s="96" t="s">
        <v>2155</v>
      </c>
      <c r="K476" s="95">
        <v>286</v>
      </c>
      <c r="L476" s="96"/>
      <c r="M476" s="95" t="s">
        <v>254</v>
      </c>
      <c r="N476" s="94" t="s">
        <v>2840</v>
      </c>
      <c r="O476" s="94" t="s">
        <v>245</v>
      </c>
      <c r="P476" s="94" t="s">
        <v>2156</v>
      </c>
      <c r="Q476" s="98" t="s">
        <v>12125</v>
      </c>
      <c r="R476" s="98" t="s">
        <v>12484</v>
      </c>
      <c r="S476" s="99" t="s">
        <v>280</v>
      </c>
      <c r="T476" s="94" t="s">
        <v>316</v>
      </c>
      <c r="U476" s="120"/>
      <c r="V476" s="120"/>
      <c r="W476" s="100" t="str">
        <f>VLOOKUP(TRIM(X476),X10:Y92,2,FALSE)</f>
        <v>Andy</v>
      </c>
      <c r="X476" s="121" t="str">
        <f t="shared" si="43"/>
        <v>8.1</v>
      </c>
      <c r="Y476" s="124">
        <f t="shared" si="44"/>
        <v>0</v>
      </c>
      <c r="Z476" s="121">
        <f t="shared" si="48"/>
        <v>0</v>
      </c>
      <c r="AA476" s="121">
        <f t="shared" si="45"/>
        <v>17</v>
      </c>
      <c r="AB476" s="121">
        <f t="shared" si="46"/>
        <v>0</v>
      </c>
      <c r="AC476" s="121">
        <f t="shared" si="47"/>
        <v>0</v>
      </c>
    </row>
    <row r="477" spans="1:31" ht="37.15" customHeight="1" x14ac:dyDescent="0.25">
      <c r="A477" s="89" t="s">
        <v>225</v>
      </c>
      <c r="B477" s="94" t="s">
        <v>10773</v>
      </c>
      <c r="C477" s="91" t="s">
        <v>98</v>
      </c>
      <c r="D477" s="91" t="s">
        <v>184</v>
      </c>
      <c r="E477" s="122" t="s">
        <v>7366</v>
      </c>
      <c r="F477" s="92" t="s">
        <v>16</v>
      </c>
      <c r="G477" s="92" t="s">
        <v>99</v>
      </c>
      <c r="H477" s="92" t="s">
        <v>10774</v>
      </c>
      <c r="I477" s="162" t="s">
        <v>317</v>
      </c>
      <c r="J477" s="96" t="s">
        <v>2155</v>
      </c>
      <c r="K477" s="95">
        <v>287</v>
      </c>
      <c r="L477" s="96"/>
      <c r="M477" s="95" t="s">
        <v>254</v>
      </c>
      <c r="N477" s="94" t="s">
        <v>2840</v>
      </c>
      <c r="O477" s="94" t="s">
        <v>245</v>
      </c>
      <c r="P477" s="94" t="s">
        <v>2156</v>
      </c>
      <c r="Q477" s="98" t="s">
        <v>10772</v>
      </c>
      <c r="R477" s="98" t="s">
        <v>12485</v>
      </c>
      <c r="S477" s="99" t="s">
        <v>280</v>
      </c>
      <c r="T477" s="94" t="s">
        <v>316</v>
      </c>
      <c r="U477" s="120"/>
      <c r="V477" s="120"/>
      <c r="W477" s="100" t="str">
        <f>VLOOKUP(TRIM(X477),X10:Y92,2,FALSE)</f>
        <v>Andy</v>
      </c>
      <c r="X477" s="121" t="str">
        <f t="shared" ref="X477:X540" si="49">IF(ISNONTEXT(D477),"" &amp; D477 &amp;"",T(D477))</f>
        <v>8.1</v>
      </c>
      <c r="Y477" s="124">
        <f t="shared" ref="Y477:Y540" si="50">IF(F477="CR", IF(S477="Approved", 1, IF(S477="Agreed", 1, IF(S477="Block approved", 1, 0))),0)</f>
        <v>0</v>
      </c>
      <c r="Z477" s="121">
        <f t="shared" si="48"/>
        <v>0</v>
      </c>
      <c r="AA477" s="121">
        <f t="shared" ref="AA477:AA540" si="51">LEN(I477)</f>
        <v>17</v>
      </c>
      <c r="AB477" s="121">
        <f t="shared" ref="AB477:AB540" si="52">IF(LEFT(H477, 12)="Reserved for",  1, 0)</f>
        <v>0</v>
      </c>
      <c r="AC477" s="121">
        <f t="shared" ref="AC477:AC540" si="53">IF(F477="LS OUT", IF(S477="Approved", 1, IF(S477="Block approved", 1, 0)),0)</f>
        <v>0</v>
      </c>
    </row>
    <row r="478" spans="1:31" ht="35.25" customHeight="1" x14ac:dyDescent="0.25">
      <c r="A478" s="89" t="s">
        <v>225</v>
      </c>
      <c r="B478" s="94" t="s">
        <v>42</v>
      </c>
      <c r="C478" s="91" t="s">
        <v>98</v>
      </c>
      <c r="D478" s="91" t="s">
        <v>184</v>
      </c>
      <c r="E478" s="122" t="s">
        <v>7367</v>
      </c>
      <c r="F478" s="92" t="s">
        <v>252</v>
      </c>
      <c r="G478" s="92" t="s">
        <v>360</v>
      </c>
      <c r="H478" s="92" t="s">
        <v>10776</v>
      </c>
      <c r="I478" s="162" t="s">
        <v>317</v>
      </c>
      <c r="J478" s="96" t="s">
        <v>2155</v>
      </c>
      <c r="K478" s="95"/>
      <c r="L478" s="96"/>
      <c r="M478" s="95"/>
      <c r="N478" s="94"/>
      <c r="O478" s="94" t="s">
        <v>245</v>
      </c>
      <c r="P478" s="94" t="s">
        <v>2156</v>
      </c>
      <c r="Q478" s="98" t="s">
        <v>10775</v>
      </c>
      <c r="R478" s="98" t="s">
        <v>228</v>
      </c>
      <c r="S478" s="99" t="s">
        <v>228</v>
      </c>
      <c r="T478" s="94" t="s">
        <v>316</v>
      </c>
      <c r="U478" s="120"/>
      <c r="V478" s="120"/>
      <c r="W478" s="100" t="str">
        <f>VLOOKUP(TRIM(X478),X10:Y92,2,FALSE)</f>
        <v>Andy</v>
      </c>
      <c r="X478" s="121" t="str">
        <f t="shared" si="49"/>
        <v>8.1</v>
      </c>
      <c r="Y478" s="124">
        <f t="shared" si="50"/>
        <v>0</v>
      </c>
      <c r="Z478" s="121">
        <f t="shared" si="48"/>
        <v>0</v>
      </c>
      <c r="AA478" s="121">
        <f t="shared" si="51"/>
        <v>17</v>
      </c>
      <c r="AB478" s="121">
        <f t="shared" si="52"/>
        <v>0</v>
      </c>
      <c r="AC478" s="121">
        <f t="shared" si="53"/>
        <v>0</v>
      </c>
    </row>
    <row r="479" spans="1:31" ht="37.15" customHeight="1" x14ac:dyDescent="0.25">
      <c r="A479" s="89" t="s">
        <v>225</v>
      </c>
      <c r="B479" s="94" t="s">
        <v>4025</v>
      </c>
      <c r="C479" s="91" t="s">
        <v>98</v>
      </c>
      <c r="D479" s="91" t="s">
        <v>184</v>
      </c>
      <c r="E479" s="122" t="s">
        <v>7368</v>
      </c>
      <c r="F479" s="92" t="s">
        <v>16</v>
      </c>
      <c r="G479" s="92" t="s">
        <v>99</v>
      </c>
      <c r="H479" s="92" t="s">
        <v>10778</v>
      </c>
      <c r="I479" s="162" t="s">
        <v>326</v>
      </c>
      <c r="J479" s="96" t="s">
        <v>2155</v>
      </c>
      <c r="K479" s="95">
        <v>288</v>
      </c>
      <c r="L479" s="96"/>
      <c r="M479" s="95" t="s">
        <v>254</v>
      </c>
      <c r="N479" s="94" t="s">
        <v>2840</v>
      </c>
      <c r="O479" s="94" t="s">
        <v>245</v>
      </c>
      <c r="P479" s="94" t="s">
        <v>2156</v>
      </c>
      <c r="Q479" s="98" t="s">
        <v>10777</v>
      </c>
      <c r="R479" s="98" t="s">
        <v>12486</v>
      </c>
      <c r="S479" s="99" t="s">
        <v>280</v>
      </c>
      <c r="T479" s="94" t="s">
        <v>316</v>
      </c>
      <c r="U479" s="120"/>
      <c r="V479" s="120"/>
      <c r="W479" s="100" t="str">
        <f>VLOOKUP(TRIM(X479),X10:Y92,2,FALSE)</f>
        <v>Andy</v>
      </c>
      <c r="X479" s="121" t="str">
        <f t="shared" si="49"/>
        <v>8.1</v>
      </c>
      <c r="Y479" s="124">
        <f t="shared" si="50"/>
        <v>0</v>
      </c>
      <c r="Z479" s="121">
        <f t="shared" si="48"/>
        <v>0</v>
      </c>
      <c r="AA479" s="121">
        <f t="shared" si="51"/>
        <v>6</v>
      </c>
      <c r="AB479" s="121">
        <f t="shared" si="52"/>
        <v>0</v>
      </c>
      <c r="AC479" s="121">
        <f t="shared" si="53"/>
        <v>0</v>
      </c>
    </row>
    <row r="480" spans="1:31" ht="37.15" customHeight="1" x14ac:dyDescent="0.25">
      <c r="A480" s="89" t="s">
        <v>225</v>
      </c>
      <c r="B480" s="94" t="s">
        <v>42</v>
      </c>
      <c r="C480" s="91" t="s">
        <v>98</v>
      </c>
      <c r="D480" s="91" t="s">
        <v>184</v>
      </c>
      <c r="E480" s="122" t="s">
        <v>7369</v>
      </c>
      <c r="F480" s="92" t="s">
        <v>252</v>
      </c>
      <c r="G480" s="92" t="s">
        <v>360</v>
      </c>
      <c r="H480" s="92" t="s">
        <v>10780</v>
      </c>
      <c r="I480" s="162" t="s">
        <v>317</v>
      </c>
      <c r="J480" s="96" t="s">
        <v>2155</v>
      </c>
      <c r="K480" s="95"/>
      <c r="L480" s="96"/>
      <c r="M480" s="95"/>
      <c r="N480" s="94"/>
      <c r="O480" s="94" t="s">
        <v>245</v>
      </c>
      <c r="P480" s="94" t="s">
        <v>2156</v>
      </c>
      <c r="Q480" s="98" t="s">
        <v>10779</v>
      </c>
      <c r="R480" s="98" t="s">
        <v>228</v>
      </c>
      <c r="S480" s="99" t="s">
        <v>228</v>
      </c>
      <c r="T480" s="94" t="s">
        <v>316</v>
      </c>
      <c r="U480" s="120"/>
      <c r="V480" s="120"/>
      <c r="W480" s="100" t="str">
        <f>VLOOKUP(TRIM(X480),X10:Y92,2,FALSE)</f>
        <v>Andy</v>
      </c>
      <c r="X480" s="121" t="str">
        <f t="shared" si="49"/>
        <v>8.1</v>
      </c>
      <c r="Y480" s="124">
        <f t="shared" si="50"/>
        <v>0</v>
      </c>
      <c r="Z480" s="121">
        <f t="shared" si="48"/>
        <v>0</v>
      </c>
      <c r="AA480" s="121">
        <f t="shared" si="51"/>
        <v>17</v>
      </c>
      <c r="AB480" s="121">
        <f t="shared" si="52"/>
        <v>0</v>
      </c>
      <c r="AC480" s="121">
        <f t="shared" si="53"/>
        <v>0</v>
      </c>
    </row>
    <row r="481" spans="1:30" ht="35.25" customHeight="1" x14ac:dyDescent="0.25">
      <c r="A481" s="89" t="s">
        <v>225</v>
      </c>
      <c r="B481" s="94" t="s">
        <v>4025</v>
      </c>
      <c r="C481" s="91" t="s">
        <v>98</v>
      </c>
      <c r="D481" s="91" t="s">
        <v>184</v>
      </c>
      <c r="E481" s="122" t="s">
        <v>7370</v>
      </c>
      <c r="F481" s="92" t="s">
        <v>16</v>
      </c>
      <c r="G481" s="92" t="s">
        <v>99</v>
      </c>
      <c r="H481" s="92" t="s">
        <v>9893</v>
      </c>
      <c r="I481" s="162" t="s">
        <v>317</v>
      </c>
      <c r="J481" s="96" t="s">
        <v>2155</v>
      </c>
      <c r="K481" s="95">
        <v>289</v>
      </c>
      <c r="L481" s="96"/>
      <c r="M481" s="95" t="s">
        <v>254</v>
      </c>
      <c r="N481" s="94" t="s">
        <v>2840</v>
      </c>
      <c r="O481" s="94" t="s">
        <v>245</v>
      </c>
      <c r="P481" s="94" t="s">
        <v>2156</v>
      </c>
      <c r="Q481" s="98" t="s">
        <v>10781</v>
      </c>
      <c r="R481" s="98" t="s">
        <v>12487</v>
      </c>
      <c r="S481" s="99" t="s">
        <v>280</v>
      </c>
      <c r="T481" s="94" t="s">
        <v>316</v>
      </c>
      <c r="U481" s="120"/>
      <c r="V481" s="120"/>
      <c r="W481" s="100" t="str">
        <f>VLOOKUP(TRIM(X481),X10:Y92,2,FALSE)</f>
        <v>Andy</v>
      </c>
      <c r="X481" s="121" t="str">
        <f t="shared" si="49"/>
        <v>8.1</v>
      </c>
      <c r="Y481" s="124">
        <f t="shared" si="50"/>
        <v>0</v>
      </c>
      <c r="Z481" s="121">
        <f t="shared" si="48"/>
        <v>0</v>
      </c>
      <c r="AA481" s="121">
        <f t="shared" si="51"/>
        <v>17</v>
      </c>
      <c r="AB481" s="121">
        <f t="shared" si="52"/>
        <v>0</v>
      </c>
      <c r="AC481" s="121">
        <f t="shared" si="53"/>
        <v>0</v>
      </c>
    </row>
    <row r="482" spans="1:30" ht="35.25" customHeight="1" x14ac:dyDescent="0.25">
      <c r="A482" s="89" t="s">
        <v>225</v>
      </c>
      <c r="B482" s="94" t="s">
        <v>10783</v>
      </c>
      <c r="C482" s="91" t="s">
        <v>98</v>
      </c>
      <c r="D482" s="91" t="s">
        <v>184</v>
      </c>
      <c r="E482" s="122" t="s">
        <v>7371</v>
      </c>
      <c r="F482" s="92" t="s">
        <v>16</v>
      </c>
      <c r="G482" s="92" t="s">
        <v>99</v>
      </c>
      <c r="H482" s="92" t="s">
        <v>9894</v>
      </c>
      <c r="I482" s="162" t="s">
        <v>317</v>
      </c>
      <c r="J482" s="96" t="s">
        <v>106</v>
      </c>
      <c r="K482" s="95">
        <v>2651</v>
      </c>
      <c r="L482" s="96"/>
      <c r="M482" s="95" t="s">
        <v>254</v>
      </c>
      <c r="N482" s="94" t="s">
        <v>2840</v>
      </c>
      <c r="O482" s="94" t="s">
        <v>245</v>
      </c>
      <c r="P482" s="94" t="s">
        <v>2156</v>
      </c>
      <c r="Q482" s="98" t="s">
        <v>10782</v>
      </c>
      <c r="R482" s="98" t="s">
        <v>12488</v>
      </c>
      <c r="S482" s="99" t="s">
        <v>280</v>
      </c>
      <c r="T482" s="94" t="s">
        <v>316</v>
      </c>
      <c r="U482" s="120"/>
      <c r="V482" s="120"/>
      <c r="W482" s="100" t="str">
        <f>VLOOKUP(TRIM(X482),X10:Y92,2,FALSE)</f>
        <v>Andy</v>
      </c>
      <c r="X482" s="121" t="str">
        <f t="shared" si="49"/>
        <v>8.1</v>
      </c>
      <c r="Y482" s="124">
        <f t="shared" si="50"/>
        <v>0</v>
      </c>
      <c r="Z482" s="121">
        <f t="shared" si="48"/>
        <v>0</v>
      </c>
      <c r="AA482" s="121">
        <f t="shared" si="51"/>
        <v>17</v>
      </c>
      <c r="AB482" s="121">
        <f t="shared" si="52"/>
        <v>0</v>
      </c>
      <c r="AC482" s="121">
        <f t="shared" si="53"/>
        <v>0</v>
      </c>
      <c r="AD482" s="1" t="s">
        <v>526</v>
      </c>
    </row>
    <row r="483" spans="1:30" ht="35.25" customHeight="1" x14ac:dyDescent="0.25">
      <c r="A483" s="89" t="s">
        <v>225</v>
      </c>
      <c r="B483" s="94" t="s">
        <v>10784</v>
      </c>
      <c r="C483" s="91" t="s">
        <v>98</v>
      </c>
      <c r="D483" s="91" t="s">
        <v>184</v>
      </c>
      <c r="E483" s="122" t="s">
        <v>7372</v>
      </c>
      <c r="F483" s="92" t="s">
        <v>16</v>
      </c>
      <c r="G483" s="92" t="s">
        <v>99</v>
      </c>
      <c r="H483" s="92" t="s">
        <v>9895</v>
      </c>
      <c r="I483" s="162" t="s">
        <v>317</v>
      </c>
      <c r="J483" s="96" t="s">
        <v>247</v>
      </c>
      <c r="K483" s="95">
        <v>2758</v>
      </c>
      <c r="L483" s="96"/>
      <c r="M483" s="95" t="s">
        <v>254</v>
      </c>
      <c r="N483" s="94" t="s">
        <v>2840</v>
      </c>
      <c r="O483" s="94" t="s">
        <v>245</v>
      </c>
      <c r="P483" s="94" t="s">
        <v>2156</v>
      </c>
      <c r="Q483" s="98" t="s">
        <v>10782</v>
      </c>
      <c r="R483" s="98" t="s">
        <v>12489</v>
      </c>
      <c r="S483" s="99" t="s">
        <v>280</v>
      </c>
      <c r="T483" s="94" t="s">
        <v>316</v>
      </c>
      <c r="U483" s="120"/>
      <c r="V483" s="120"/>
      <c r="W483" s="100" t="str">
        <f>VLOOKUP(TRIM(X483),X10:Y92,2,FALSE)</f>
        <v>Andy</v>
      </c>
      <c r="X483" s="121" t="str">
        <f t="shared" si="49"/>
        <v>8.1</v>
      </c>
      <c r="Y483" s="124">
        <f t="shared" si="50"/>
        <v>0</v>
      </c>
      <c r="Z483" s="121">
        <f t="shared" si="48"/>
        <v>0</v>
      </c>
      <c r="AA483" s="121">
        <f t="shared" si="51"/>
        <v>17</v>
      </c>
      <c r="AB483" s="121">
        <f t="shared" si="52"/>
        <v>0</v>
      </c>
      <c r="AC483" s="121">
        <f t="shared" si="53"/>
        <v>0</v>
      </c>
    </row>
    <row r="484" spans="1:30" ht="35.25" customHeight="1" x14ac:dyDescent="0.25">
      <c r="A484" s="89" t="s">
        <v>225</v>
      </c>
      <c r="B484" s="94" t="s">
        <v>10786</v>
      </c>
      <c r="C484" s="91" t="s">
        <v>98</v>
      </c>
      <c r="D484" s="91" t="s">
        <v>184</v>
      </c>
      <c r="E484" s="122" t="s">
        <v>7373</v>
      </c>
      <c r="F484" s="92" t="s">
        <v>16</v>
      </c>
      <c r="G484" s="92" t="s">
        <v>99</v>
      </c>
      <c r="H484" s="92" t="s">
        <v>9896</v>
      </c>
      <c r="I484" s="162" t="s">
        <v>317</v>
      </c>
      <c r="J484" s="96" t="s">
        <v>2155</v>
      </c>
      <c r="K484" s="95">
        <v>290</v>
      </c>
      <c r="L484" s="96"/>
      <c r="M484" s="95" t="s">
        <v>254</v>
      </c>
      <c r="N484" s="94" t="s">
        <v>2840</v>
      </c>
      <c r="O484" s="94" t="s">
        <v>245</v>
      </c>
      <c r="P484" s="94" t="s">
        <v>2156</v>
      </c>
      <c r="Q484" s="98" t="s">
        <v>10785</v>
      </c>
      <c r="R484" s="98" t="s">
        <v>12490</v>
      </c>
      <c r="S484" s="99" t="s">
        <v>280</v>
      </c>
      <c r="T484" s="94" t="s">
        <v>316</v>
      </c>
      <c r="U484" s="120"/>
      <c r="V484" s="120"/>
      <c r="W484" s="100" t="str">
        <f>VLOOKUP(TRIM(X484),X10:Y92,2,FALSE)</f>
        <v>Andy</v>
      </c>
      <c r="X484" s="121" t="str">
        <f t="shared" si="49"/>
        <v>8.1</v>
      </c>
      <c r="Y484" s="124">
        <f t="shared" si="50"/>
        <v>0</v>
      </c>
      <c r="Z484" s="121">
        <f t="shared" si="48"/>
        <v>0</v>
      </c>
      <c r="AA484" s="121">
        <f t="shared" si="51"/>
        <v>17</v>
      </c>
      <c r="AB484" s="121">
        <f t="shared" si="52"/>
        <v>0</v>
      </c>
      <c r="AC484" s="121">
        <f t="shared" si="53"/>
        <v>0</v>
      </c>
    </row>
    <row r="485" spans="1:30" ht="35.25" customHeight="1" x14ac:dyDescent="0.25">
      <c r="A485" s="89" t="s">
        <v>225</v>
      </c>
      <c r="B485" s="94" t="s">
        <v>3278</v>
      </c>
      <c r="C485" s="91" t="s">
        <v>98</v>
      </c>
      <c r="D485" s="91" t="s">
        <v>184</v>
      </c>
      <c r="E485" s="122" t="s">
        <v>7374</v>
      </c>
      <c r="F485" s="92" t="s">
        <v>16</v>
      </c>
      <c r="G485" s="92" t="s">
        <v>99</v>
      </c>
      <c r="H485" s="92" t="s">
        <v>9897</v>
      </c>
      <c r="I485" s="162" t="s">
        <v>317</v>
      </c>
      <c r="J485" s="96" t="s">
        <v>247</v>
      </c>
      <c r="K485" s="95">
        <v>2759</v>
      </c>
      <c r="L485" s="96"/>
      <c r="M485" s="95" t="s">
        <v>254</v>
      </c>
      <c r="N485" s="94" t="s">
        <v>2840</v>
      </c>
      <c r="O485" s="94" t="s">
        <v>245</v>
      </c>
      <c r="P485" s="94" t="s">
        <v>2156</v>
      </c>
      <c r="Q485" s="98" t="s">
        <v>10787</v>
      </c>
      <c r="R485" s="98" t="s">
        <v>12491</v>
      </c>
      <c r="S485" s="99" t="s">
        <v>280</v>
      </c>
      <c r="T485" s="94" t="s">
        <v>316</v>
      </c>
      <c r="U485" s="120"/>
      <c r="V485" s="120"/>
      <c r="W485" s="100" t="str">
        <f>VLOOKUP(TRIM(X485),X10:Y92,2,FALSE)</f>
        <v>Andy</v>
      </c>
      <c r="X485" s="121" t="str">
        <f t="shared" si="49"/>
        <v>8.1</v>
      </c>
      <c r="Y485" s="124">
        <f t="shared" si="50"/>
        <v>0</v>
      </c>
      <c r="Z485" s="121">
        <f t="shared" si="48"/>
        <v>0</v>
      </c>
      <c r="AA485" s="121">
        <f t="shared" si="51"/>
        <v>17</v>
      </c>
      <c r="AB485" s="121">
        <f t="shared" si="52"/>
        <v>0</v>
      </c>
      <c r="AC485" s="121">
        <f t="shared" si="53"/>
        <v>0</v>
      </c>
    </row>
    <row r="486" spans="1:30" ht="35.25" customHeight="1" x14ac:dyDescent="0.25">
      <c r="A486" s="89" t="s">
        <v>225</v>
      </c>
      <c r="B486" s="94" t="s">
        <v>3814</v>
      </c>
      <c r="C486" s="91" t="s">
        <v>98</v>
      </c>
      <c r="D486" s="91" t="s">
        <v>184</v>
      </c>
      <c r="E486" s="122" t="s">
        <v>7375</v>
      </c>
      <c r="F486" s="92" t="s">
        <v>16</v>
      </c>
      <c r="G486" s="92" t="s">
        <v>99</v>
      </c>
      <c r="H486" s="92" t="s">
        <v>9898</v>
      </c>
      <c r="I486" s="162" t="s">
        <v>317</v>
      </c>
      <c r="J486" s="96" t="s">
        <v>106</v>
      </c>
      <c r="K486" s="95">
        <v>2652</v>
      </c>
      <c r="L486" s="96"/>
      <c r="M486" s="95" t="s">
        <v>254</v>
      </c>
      <c r="N486" s="94" t="s">
        <v>2840</v>
      </c>
      <c r="O486" s="94" t="s">
        <v>245</v>
      </c>
      <c r="P486" s="94" t="s">
        <v>2156</v>
      </c>
      <c r="Q486" s="98" t="s">
        <v>10788</v>
      </c>
      <c r="R486" s="98" t="s">
        <v>12492</v>
      </c>
      <c r="S486" s="99" t="s">
        <v>270</v>
      </c>
      <c r="T486" s="94" t="s">
        <v>316</v>
      </c>
      <c r="U486" s="120"/>
      <c r="V486" s="120"/>
      <c r="W486" s="100" t="str">
        <f>VLOOKUP(TRIM(X486),X10:Y92,2,FALSE)</f>
        <v>Andy</v>
      </c>
      <c r="X486" s="121" t="str">
        <f t="shared" si="49"/>
        <v>8.1</v>
      </c>
      <c r="Y486" s="124">
        <f t="shared" si="50"/>
        <v>0</v>
      </c>
      <c r="Z486" s="121">
        <f t="shared" si="48"/>
        <v>0</v>
      </c>
      <c r="AA486" s="121">
        <f t="shared" si="51"/>
        <v>17</v>
      </c>
      <c r="AB486" s="121">
        <f t="shared" si="52"/>
        <v>0</v>
      </c>
      <c r="AC486" s="121">
        <f t="shared" si="53"/>
        <v>0</v>
      </c>
    </row>
    <row r="487" spans="1:30" ht="35.25" customHeight="1" x14ac:dyDescent="0.25">
      <c r="A487" s="89" t="s">
        <v>225</v>
      </c>
      <c r="B487" s="94" t="s">
        <v>10790</v>
      </c>
      <c r="C487" s="91" t="s">
        <v>98</v>
      </c>
      <c r="D487" s="91" t="s">
        <v>184</v>
      </c>
      <c r="E487" s="122" t="s">
        <v>7376</v>
      </c>
      <c r="F487" s="92" t="s">
        <v>16</v>
      </c>
      <c r="G487" s="92" t="s">
        <v>99</v>
      </c>
      <c r="H487" s="92" t="s">
        <v>10791</v>
      </c>
      <c r="I487" s="162" t="s">
        <v>317</v>
      </c>
      <c r="J487" s="96" t="s">
        <v>2155</v>
      </c>
      <c r="K487" s="95">
        <v>291</v>
      </c>
      <c r="L487" s="96"/>
      <c r="M487" s="95" t="s">
        <v>254</v>
      </c>
      <c r="N487" s="94" t="s">
        <v>2840</v>
      </c>
      <c r="O487" s="94" t="s">
        <v>245</v>
      </c>
      <c r="P487" s="94" t="s">
        <v>2156</v>
      </c>
      <c r="Q487" s="98" t="s">
        <v>10789</v>
      </c>
      <c r="R487" s="98" t="s">
        <v>12493</v>
      </c>
      <c r="S487" s="99" t="s">
        <v>280</v>
      </c>
      <c r="T487" s="94" t="s">
        <v>316</v>
      </c>
      <c r="U487" s="120"/>
      <c r="V487" s="120"/>
      <c r="W487" s="100" t="str">
        <f>VLOOKUP(TRIM(X487),X10:Y92,2,FALSE)</f>
        <v>Andy</v>
      </c>
      <c r="X487" s="121" t="str">
        <f t="shared" si="49"/>
        <v>8.1</v>
      </c>
      <c r="Y487" s="124">
        <f t="shared" si="50"/>
        <v>0</v>
      </c>
      <c r="Z487" s="121">
        <f t="shared" si="48"/>
        <v>0</v>
      </c>
      <c r="AA487" s="121">
        <f t="shared" si="51"/>
        <v>17</v>
      </c>
      <c r="AB487" s="121">
        <f t="shared" si="52"/>
        <v>0</v>
      </c>
      <c r="AC487" s="121">
        <f t="shared" si="53"/>
        <v>0</v>
      </c>
    </row>
    <row r="488" spans="1:30" ht="35.25" customHeight="1" x14ac:dyDescent="0.25">
      <c r="A488" s="89" t="s">
        <v>225</v>
      </c>
      <c r="B488" s="94" t="s">
        <v>10793</v>
      </c>
      <c r="C488" s="91" t="s">
        <v>98</v>
      </c>
      <c r="D488" s="91" t="s">
        <v>184</v>
      </c>
      <c r="E488" s="122" t="s">
        <v>7377</v>
      </c>
      <c r="F488" s="92" t="s">
        <v>16</v>
      </c>
      <c r="G488" s="92" t="s">
        <v>99</v>
      </c>
      <c r="H488" s="92" t="s">
        <v>10794</v>
      </c>
      <c r="I488" s="162" t="s">
        <v>317</v>
      </c>
      <c r="J488" s="96" t="s">
        <v>2155</v>
      </c>
      <c r="K488" s="95">
        <v>292</v>
      </c>
      <c r="L488" s="96"/>
      <c r="M488" s="95" t="s">
        <v>254</v>
      </c>
      <c r="N488" s="94" t="s">
        <v>2840</v>
      </c>
      <c r="O488" s="94" t="s">
        <v>245</v>
      </c>
      <c r="P488" s="94" t="s">
        <v>2156</v>
      </c>
      <c r="Q488" s="98" t="s">
        <v>10792</v>
      </c>
      <c r="R488" s="98" t="s">
        <v>12494</v>
      </c>
      <c r="S488" s="99" t="s">
        <v>228</v>
      </c>
      <c r="T488" s="94" t="s">
        <v>316</v>
      </c>
      <c r="U488" s="120"/>
      <c r="V488" s="120"/>
      <c r="W488" s="100" t="str">
        <f>VLOOKUP(TRIM(X488),X10:Y92,2,FALSE)</f>
        <v>Andy</v>
      </c>
      <c r="X488" s="121" t="str">
        <f t="shared" si="49"/>
        <v>8.1</v>
      </c>
      <c r="Y488" s="124">
        <f t="shared" si="50"/>
        <v>0</v>
      </c>
      <c r="Z488" s="121">
        <f t="shared" si="48"/>
        <v>0</v>
      </c>
      <c r="AA488" s="121">
        <f t="shared" si="51"/>
        <v>17</v>
      </c>
      <c r="AB488" s="121">
        <f t="shared" si="52"/>
        <v>0</v>
      </c>
      <c r="AC488" s="121">
        <f t="shared" si="53"/>
        <v>0</v>
      </c>
    </row>
    <row r="489" spans="1:30" ht="35.25" customHeight="1" x14ac:dyDescent="0.25">
      <c r="A489" s="89" t="s">
        <v>225</v>
      </c>
      <c r="B489" s="94" t="s">
        <v>10796</v>
      </c>
      <c r="C489" s="91" t="s">
        <v>98</v>
      </c>
      <c r="D489" s="91" t="s">
        <v>184</v>
      </c>
      <c r="E489" s="122" t="s">
        <v>7378</v>
      </c>
      <c r="F489" s="92" t="s">
        <v>16</v>
      </c>
      <c r="G489" s="92" t="s">
        <v>99</v>
      </c>
      <c r="H489" s="92" t="s">
        <v>9899</v>
      </c>
      <c r="I489" s="162" t="s">
        <v>317</v>
      </c>
      <c r="J489" s="96" t="s">
        <v>2155</v>
      </c>
      <c r="K489" s="95">
        <v>293</v>
      </c>
      <c r="L489" s="96"/>
      <c r="M489" s="95" t="s">
        <v>107</v>
      </c>
      <c r="N489" s="94" t="s">
        <v>2840</v>
      </c>
      <c r="O489" s="94" t="s">
        <v>245</v>
      </c>
      <c r="P489" s="94" t="s">
        <v>2156</v>
      </c>
      <c r="Q489" s="98" t="s">
        <v>10795</v>
      </c>
      <c r="R489" s="98" t="s">
        <v>12495</v>
      </c>
      <c r="S489" s="99" t="s">
        <v>280</v>
      </c>
      <c r="T489" s="94" t="s">
        <v>316</v>
      </c>
      <c r="U489" s="120"/>
      <c r="V489" s="120"/>
      <c r="W489" s="100" t="str">
        <f>VLOOKUP(TRIM(X489),X10:Y92,2,FALSE)</f>
        <v>Andy</v>
      </c>
      <c r="X489" s="121" t="str">
        <f t="shared" si="49"/>
        <v>8.1</v>
      </c>
      <c r="Y489" s="124">
        <f t="shared" si="50"/>
        <v>0</v>
      </c>
      <c r="Z489" s="121">
        <f t="shared" si="48"/>
        <v>0</v>
      </c>
      <c r="AA489" s="121">
        <f t="shared" si="51"/>
        <v>17</v>
      </c>
      <c r="AB489" s="121">
        <f t="shared" si="52"/>
        <v>0</v>
      </c>
      <c r="AC489" s="121">
        <f t="shared" si="53"/>
        <v>0</v>
      </c>
    </row>
    <row r="490" spans="1:30" ht="37.15" customHeight="1" x14ac:dyDescent="0.25">
      <c r="A490" s="89" t="s">
        <v>225</v>
      </c>
      <c r="B490" s="94" t="s">
        <v>10798</v>
      </c>
      <c r="C490" s="91" t="s">
        <v>98</v>
      </c>
      <c r="D490" s="91" t="s">
        <v>184</v>
      </c>
      <c r="E490" s="122" t="s">
        <v>7379</v>
      </c>
      <c r="F490" s="92" t="s">
        <v>16</v>
      </c>
      <c r="G490" s="92" t="s">
        <v>99</v>
      </c>
      <c r="H490" s="92" t="s">
        <v>9900</v>
      </c>
      <c r="I490" s="162" t="s">
        <v>317</v>
      </c>
      <c r="J490" s="96" t="s">
        <v>247</v>
      </c>
      <c r="K490" s="95">
        <v>2760</v>
      </c>
      <c r="L490" s="96"/>
      <c r="M490" s="95" t="s">
        <v>107</v>
      </c>
      <c r="N490" s="94" t="s">
        <v>2840</v>
      </c>
      <c r="O490" s="94" t="s">
        <v>245</v>
      </c>
      <c r="P490" s="94" t="s">
        <v>2156</v>
      </c>
      <c r="Q490" s="98" t="s">
        <v>10797</v>
      </c>
      <c r="R490" s="98" t="s">
        <v>12496</v>
      </c>
      <c r="S490" s="99" t="s">
        <v>280</v>
      </c>
      <c r="T490" s="94" t="s">
        <v>316</v>
      </c>
      <c r="U490" s="120"/>
      <c r="V490" s="120"/>
      <c r="W490" s="100" t="str">
        <f>VLOOKUP(TRIM(X490),X10:Y92,2,FALSE)</f>
        <v>Andy</v>
      </c>
      <c r="X490" s="121" t="str">
        <f t="shared" si="49"/>
        <v>8.1</v>
      </c>
      <c r="Y490" s="124">
        <f t="shared" si="50"/>
        <v>0</v>
      </c>
      <c r="Z490" s="121">
        <f t="shared" si="48"/>
        <v>0</v>
      </c>
      <c r="AA490" s="121">
        <f t="shared" si="51"/>
        <v>17</v>
      </c>
      <c r="AB490" s="121">
        <f t="shared" si="52"/>
        <v>0</v>
      </c>
      <c r="AC490" s="121">
        <f t="shared" si="53"/>
        <v>0</v>
      </c>
    </row>
    <row r="491" spans="1:30" ht="35.25" customHeight="1" x14ac:dyDescent="0.25">
      <c r="A491" s="89" t="s">
        <v>225</v>
      </c>
      <c r="B491" s="94" t="s">
        <v>42</v>
      </c>
      <c r="C491" s="91" t="s">
        <v>98</v>
      </c>
      <c r="D491" s="91" t="s">
        <v>184</v>
      </c>
      <c r="E491" s="122" t="s">
        <v>7380</v>
      </c>
      <c r="F491" s="92" t="s">
        <v>252</v>
      </c>
      <c r="G491" s="92" t="s">
        <v>99</v>
      </c>
      <c r="H491" s="92" t="s">
        <v>10799</v>
      </c>
      <c r="I491" s="162" t="s">
        <v>317</v>
      </c>
      <c r="J491" s="96" t="s">
        <v>2155</v>
      </c>
      <c r="K491" s="95"/>
      <c r="L491" s="96"/>
      <c r="M491" s="95"/>
      <c r="N491" s="94"/>
      <c r="O491" s="94" t="s">
        <v>245</v>
      </c>
      <c r="P491" s="94" t="s">
        <v>2156</v>
      </c>
      <c r="Q491" s="98" t="s">
        <v>9901</v>
      </c>
      <c r="R491" s="98" t="s">
        <v>228</v>
      </c>
      <c r="S491" s="99" t="s">
        <v>228</v>
      </c>
      <c r="T491" s="94" t="s">
        <v>316</v>
      </c>
      <c r="U491" s="120"/>
      <c r="V491" s="120"/>
      <c r="W491" s="100" t="str">
        <f>VLOOKUP(TRIM(X491),X10:Y92,2,FALSE)</f>
        <v>Andy</v>
      </c>
      <c r="X491" s="121" t="str">
        <f t="shared" si="49"/>
        <v>8.1</v>
      </c>
      <c r="Y491" s="124">
        <f t="shared" si="50"/>
        <v>0</v>
      </c>
      <c r="Z491" s="121">
        <f t="shared" si="48"/>
        <v>0</v>
      </c>
      <c r="AA491" s="121">
        <f t="shared" si="51"/>
        <v>17</v>
      </c>
      <c r="AB491" s="121">
        <f t="shared" si="52"/>
        <v>0</v>
      </c>
      <c r="AC491" s="121">
        <f t="shared" si="53"/>
        <v>0</v>
      </c>
      <c r="AD491" s="1" t="s">
        <v>526</v>
      </c>
    </row>
    <row r="492" spans="1:30" ht="35.25" customHeight="1" x14ac:dyDescent="0.25">
      <c r="A492" s="89" t="s">
        <v>225</v>
      </c>
      <c r="B492" s="94" t="s">
        <v>3736</v>
      </c>
      <c r="C492" s="91" t="s">
        <v>98</v>
      </c>
      <c r="D492" s="91" t="s">
        <v>184</v>
      </c>
      <c r="E492" s="122" t="s">
        <v>7381</v>
      </c>
      <c r="F492" s="92" t="s">
        <v>16</v>
      </c>
      <c r="G492" s="92" t="s">
        <v>99</v>
      </c>
      <c r="H492" s="92" t="s">
        <v>9902</v>
      </c>
      <c r="I492" s="162" t="s">
        <v>317</v>
      </c>
      <c r="J492" s="96" t="s">
        <v>247</v>
      </c>
      <c r="K492" s="95">
        <v>2761</v>
      </c>
      <c r="L492" s="96"/>
      <c r="M492" s="95" t="s">
        <v>254</v>
      </c>
      <c r="N492" s="94" t="s">
        <v>2840</v>
      </c>
      <c r="O492" s="94" t="s">
        <v>245</v>
      </c>
      <c r="P492" s="94" t="s">
        <v>2156</v>
      </c>
      <c r="Q492" s="98" t="s">
        <v>10800</v>
      </c>
      <c r="R492" s="98" t="s">
        <v>12497</v>
      </c>
      <c r="S492" s="99" t="s">
        <v>280</v>
      </c>
      <c r="T492" s="94" t="s">
        <v>316</v>
      </c>
      <c r="U492" s="120"/>
      <c r="V492" s="120"/>
      <c r="W492" s="100" t="str">
        <f>VLOOKUP(TRIM(X492),X10:Y92,2,FALSE)</f>
        <v>Andy</v>
      </c>
      <c r="X492" s="121" t="str">
        <f t="shared" si="49"/>
        <v>8.1</v>
      </c>
      <c r="Y492" s="124">
        <f t="shared" si="50"/>
        <v>0</v>
      </c>
      <c r="Z492" s="121">
        <f t="shared" si="48"/>
        <v>0</v>
      </c>
      <c r="AA492" s="121">
        <f t="shared" si="51"/>
        <v>17</v>
      </c>
      <c r="AB492" s="121">
        <f t="shared" si="52"/>
        <v>0</v>
      </c>
      <c r="AC492" s="121">
        <f t="shared" si="53"/>
        <v>0</v>
      </c>
      <c r="AD492" s="1" t="s">
        <v>526</v>
      </c>
    </row>
    <row r="493" spans="1:30" ht="35.25" customHeight="1" x14ac:dyDescent="0.25">
      <c r="A493" s="89" t="s">
        <v>225</v>
      </c>
      <c r="B493" s="94" t="s">
        <v>3978</v>
      </c>
      <c r="C493" s="91" t="s">
        <v>98</v>
      </c>
      <c r="D493" s="91" t="s">
        <v>184</v>
      </c>
      <c r="E493" s="122" t="s">
        <v>7382</v>
      </c>
      <c r="F493" s="92" t="s">
        <v>16</v>
      </c>
      <c r="G493" s="92" t="s">
        <v>99</v>
      </c>
      <c r="H493" s="92" t="s">
        <v>9903</v>
      </c>
      <c r="I493" s="162" t="s">
        <v>317</v>
      </c>
      <c r="J493" s="96" t="s">
        <v>106</v>
      </c>
      <c r="K493" s="95">
        <v>2653</v>
      </c>
      <c r="L493" s="96"/>
      <c r="M493" s="95" t="s">
        <v>254</v>
      </c>
      <c r="N493" s="94" t="s">
        <v>2840</v>
      </c>
      <c r="O493" s="94" t="s">
        <v>245</v>
      </c>
      <c r="P493" s="94" t="s">
        <v>2156</v>
      </c>
      <c r="Q493" s="98" t="s">
        <v>10800</v>
      </c>
      <c r="R493" s="98" t="s">
        <v>12498</v>
      </c>
      <c r="S493" s="99" t="s">
        <v>280</v>
      </c>
      <c r="T493" s="94" t="s">
        <v>316</v>
      </c>
      <c r="U493" s="120"/>
      <c r="V493" s="120"/>
      <c r="W493" s="100" t="str">
        <f>VLOOKUP(TRIM(X493),X10:Y92,2,FALSE)</f>
        <v>Andy</v>
      </c>
      <c r="X493" s="121" t="str">
        <f t="shared" si="49"/>
        <v>8.1</v>
      </c>
      <c r="Y493" s="124">
        <f t="shared" si="50"/>
        <v>0</v>
      </c>
      <c r="Z493" s="121">
        <f t="shared" si="48"/>
        <v>0</v>
      </c>
      <c r="AA493" s="121">
        <f t="shared" si="51"/>
        <v>17</v>
      </c>
      <c r="AB493" s="121">
        <f t="shared" si="52"/>
        <v>0</v>
      </c>
      <c r="AC493" s="121">
        <f t="shared" si="53"/>
        <v>0</v>
      </c>
    </row>
    <row r="494" spans="1:30" ht="35.25" customHeight="1" x14ac:dyDescent="0.25">
      <c r="A494" s="89" t="s">
        <v>225</v>
      </c>
      <c r="B494" s="94" t="s">
        <v>10802</v>
      </c>
      <c r="C494" s="91" t="s">
        <v>98</v>
      </c>
      <c r="D494" s="91" t="s">
        <v>184</v>
      </c>
      <c r="E494" s="122" t="s">
        <v>7383</v>
      </c>
      <c r="F494" s="92" t="s">
        <v>16</v>
      </c>
      <c r="G494" s="92" t="s">
        <v>99</v>
      </c>
      <c r="H494" s="92" t="s">
        <v>10803</v>
      </c>
      <c r="I494" s="162" t="s">
        <v>326</v>
      </c>
      <c r="J494" s="96" t="s">
        <v>2155</v>
      </c>
      <c r="K494" s="95">
        <v>294</v>
      </c>
      <c r="L494" s="96"/>
      <c r="M494" s="95" t="s">
        <v>254</v>
      </c>
      <c r="N494" s="94" t="s">
        <v>2840</v>
      </c>
      <c r="O494" s="94" t="s">
        <v>245</v>
      </c>
      <c r="P494" s="94" t="s">
        <v>2156</v>
      </c>
      <c r="Q494" s="98" t="s">
        <v>10801</v>
      </c>
      <c r="R494" s="98" t="s">
        <v>12499</v>
      </c>
      <c r="S494" s="99" t="s">
        <v>235</v>
      </c>
      <c r="T494" s="94" t="s">
        <v>316</v>
      </c>
      <c r="U494" s="120"/>
      <c r="V494" s="120"/>
      <c r="W494" s="100" t="str">
        <f>VLOOKUP(TRIM(X494),X10:Y92,2,FALSE)</f>
        <v>Andy</v>
      </c>
      <c r="X494" s="121" t="str">
        <f t="shared" si="49"/>
        <v>8.1</v>
      </c>
      <c r="Y494" s="124">
        <f t="shared" si="50"/>
        <v>0</v>
      </c>
      <c r="Z494" s="121">
        <f t="shared" si="48"/>
        <v>0</v>
      </c>
      <c r="AA494" s="121">
        <f t="shared" si="51"/>
        <v>6</v>
      </c>
      <c r="AB494" s="121">
        <f t="shared" si="52"/>
        <v>0</v>
      </c>
      <c r="AC494" s="121">
        <f t="shared" si="53"/>
        <v>0</v>
      </c>
    </row>
    <row r="495" spans="1:30" ht="35.25" customHeight="1" x14ac:dyDescent="0.25">
      <c r="A495" s="89" t="s">
        <v>225</v>
      </c>
      <c r="B495" s="94" t="s">
        <v>10805</v>
      </c>
      <c r="C495" s="91" t="s">
        <v>98</v>
      </c>
      <c r="D495" s="91" t="s">
        <v>184</v>
      </c>
      <c r="E495" s="122" t="s">
        <v>7384</v>
      </c>
      <c r="F495" s="92" t="s">
        <v>16</v>
      </c>
      <c r="G495" s="92" t="s">
        <v>99</v>
      </c>
      <c r="H495" s="92" t="s">
        <v>10806</v>
      </c>
      <c r="I495" s="162" t="s">
        <v>317</v>
      </c>
      <c r="J495" s="96" t="s">
        <v>2155</v>
      </c>
      <c r="K495" s="95">
        <v>295</v>
      </c>
      <c r="L495" s="96"/>
      <c r="M495" s="95" t="s">
        <v>108</v>
      </c>
      <c r="N495" s="94" t="s">
        <v>2840</v>
      </c>
      <c r="O495" s="94" t="s">
        <v>245</v>
      </c>
      <c r="P495" s="94" t="s">
        <v>2156</v>
      </c>
      <c r="Q495" s="98" t="s">
        <v>10804</v>
      </c>
      <c r="R495" s="98" t="s">
        <v>12500</v>
      </c>
      <c r="S495" s="99" t="s">
        <v>280</v>
      </c>
      <c r="T495" s="94" t="s">
        <v>316</v>
      </c>
      <c r="U495" s="120"/>
      <c r="V495" s="120"/>
      <c r="W495" s="100" t="str">
        <f>VLOOKUP(TRIM(X495),X10:Y92,2,FALSE)</f>
        <v>Andy</v>
      </c>
      <c r="X495" s="121" t="str">
        <f t="shared" si="49"/>
        <v>8.1</v>
      </c>
      <c r="Y495" s="124">
        <f t="shared" si="50"/>
        <v>0</v>
      </c>
      <c r="Z495" s="121">
        <f t="shared" si="48"/>
        <v>0</v>
      </c>
      <c r="AA495" s="121">
        <f t="shared" si="51"/>
        <v>17</v>
      </c>
      <c r="AB495" s="121">
        <f t="shared" si="52"/>
        <v>0</v>
      </c>
      <c r="AC495" s="121">
        <f t="shared" si="53"/>
        <v>0</v>
      </c>
    </row>
    <row r="496" spans="1:30" ht="37.15" customHeight="1" x14ac:dyDescent="0.25">
      <c r="A496" s="89" t="s">
        <v>225</v>
      </c>
      <c r="B496" s="94" t="s">
        <v>42</v>
      </c>
      <c r="C496" s="91" t="s">
        <v>98</v>
      </c>
      <c r="D496" s="91" t="s">
        <v>202</v>
      </c>
      <c r="E496" s="122" t="s">
        <v>7385</v>
      </c>
      <c r="F496" s="92" t="s">
        <v>243</v>
      </c>
      <c r="G496" s="92" t="s">
        <v>99</v>
      </c>
      <c r="H496" s="92" t="s">
        <v>10808</v>
      </c>
      <c r="I496" s="162" t="s">
        <v>303</v>
      </c>
      <c r="J496" s="96" t="s">
        <v>2408</v>
      </c>
      <c r="K496" s="95"/>
      <c r="L496" s="96"/>
      <c r="M496" s="95"/>
      <c r="N496" s="94" t="s">
        <v>2608</v>
      </c>
      <c r="O496" s="94" t="s">
        <v>245</v>
      </c>
      <c r="P496" s="94" t="s">
        <v>2409</v>
      </c>
      <c r="Q496" s="98" t="s">
        <v>10807</v>
      </c>
      <c r="R496" s="98" t="s">
        <v>12501</v>
      </c>
      <c r="S496" s="99" t="s">
        <v>280</v>
      </c>
      <c r="T496" s="94" t="s">
        <v>390</v>
      </c>
      <c r="U496" s="120"/>
      <c r="V496" s="120"/>
      <c r="W496" s="100" t="str">
        <f>VLOOKUP(TRIM(X496),X10:Y92,2,FALSE)</f>
        <v>Tao</v>
      </c>
      <c r="X496" s="121" t="str">
        <f t="shared" si="49"/>
        <v>8.8</v>
      </c>
      <c r="Y496" s="124">
        <f t="shared" si="50"/>
        <v>0</v>
      </c>
      <c r="Z496" s="121">
        <f t="shared" si="48"/>
        <v>0</v>
      </c>
      <c r="AA496" s="121">
        <f t="shared" si="51"/>
        <v>3</v>
      </c>
      <c r="AB496" s="121">
        <f t="shared" si="52"/>
        <v>0</v>
      </c>
      <c r="AC496" s="121">
        <f t="shared" si="53"/>
        <v>0</v>
      </c>
    </row>
    <row r="497" spans="1:30" ht="35.25" customHeight="1" x14ac:dyDescent="0.25">
      <c r="A497" s="89" t="s">
        <v>225</v>
      </c>
      <c r="B497" s="94" t="s">
        <v>42</v>
      </c>
      <c r="C497" s="91" t="s">
        <v>98</v>
      </c>
      <c r="D497" s="91" t="s">
        <v>202</v>
      </c>
      <c r="E497" s="122" t="s">
        <v>7386</v>
      </c>
      <c r="F497" s="92" t="s">
        <v>243</v>
      </c>
      <c r="G497" s="92" t="s">
        <v>99</v>
      </c>
      <c r="H497" s="92" t="s">
        <v>10809</v>
      </c>
      <c r="I497" s="162" t="s">
        <v>303</v>
      </c>
      <c r="J497" s="96" t="s">
        <v>2408</v>
      </c>
      <c r="K497" s="95"/>
      <c r="L497" s="96"/>
      <c r="M497" s="95"/>
      <c r="N497" s="94" t="s">
        <v>2608</v>
      </c>
      <c r="O497" s="94" t="s">
        <v>245</v>
      </c>
      <c r="P497" s="94" t="s">
        <v>2409</v>
      </c>
      <c r="Q497" s="98" t="s">
        <v>9904</v>
      </c>
      <c r="R497" s="98" t="s">
        <v>12502</v>
      </c>
      <c r="S497" s="99" t="s">
        <v>280</v>
      </c>
      <c r="T497" s="94" t="s">
        <v>390</v>
      </c>
      <c r="U497" s="120"/>
      <c r="V497" s="120"/>
      <c r="W497" s="100" t="str">
        <f>VLOOKUP(TRIM(X497),X10:Y92,2,FALSE)</f>
        <v>Tao</v>
      </c>
      <c r="X497" s="121" t="str">
        <f t="shared" si="49"/>
        <v>8.8</v>
      </c>
      <c r="Y497" s="124">
        <f t="shared" si="50"/>
        <v>0</v>
      </c>
      <c r="Z497" s="121">
        <f t="shared" si="48"/>
        <v>0</v>
      </c>
      <c r="AA497" s="121">
        <f t="shared" si="51"/>
        <v>3</v>
      </c>
      <c r="AB497" s="121">
        <f t="shared" si="52"/>
        <v>0</v>
      </c>
      <c r="AC497" s="121">
        <f t="shared" si="53"/>
        <v>0</v>
      </c>
    </row>
    <row r="498" spans="1:30" ht="35.25" customHeight="1" x14ac:dyDescent="0.25">
      <c r="A498" s="89" t="s">
        <v>225</v>
      </c>
      <c r="B498" s="94" t="s">
        <v>10811</v>
      </c>
      <c r="C498" s="91" t="s">
        <v>98</v>
      </c>
      <c r="D498" s="91" t="s">
        <v>197</v>
      </c>
      <c r="E498" s="122" t="s">
        <v>7387</v>
      </c>
      <c r="F498" s="92" t="s">
        <v>16</v>
      </c>
      <c r="G498" s="92" t="s">
        <v>99</v>
      </c>
      <c r="H498" s="92" t="s">
        <v>9905</v>
      </c>
      <c r="I498" s="162" t="s">
        <v>133</v>
      </c>
      <c r="J498" s="96" t="s">
        <v>247</v>
      </c>
      <c r="K498" s="95">
        <v>2762</v>
      </c>
      <c r="L498" s="96"/>
      <c r="M498" s="95" t="s">
        <v>254</v>
      </c>
      <c r="N498" s="94" t="s">
        <v>2840</v>
      </c>
      <c r="O498" s="94" t="s">
        <v>245</v>
      </c>
      <c r="P498" s="94" t="s">
        <v>2190</v>
      </c>
      <c r="Q498" s="98" t="s">
        <v>10810</v>
      </c>
      <c r="R498" s="98" t="s">
        <v>12503</v>
      </c>
      <c r="S498" s="99" t="s">
        <v>280</v>
      </c>
      <c r="T498" s="94" t="s">
        <v>2779</v>
      </c>
      <c r="U498" s="120"/>
      <c r="V498" s="120"/>
      <c r="W498" s="100" t="str">
        <f>VLOOKUP(TRIM(X498),X10:Y92,2,FALSE)</f>
        <v>Puneet</v>
      </c>
      <c r="X498" s="121" t="str">
        <f t="shared" si="49"/>
        <v>8.3</v>
      </c>
      <c r="Y498" s="124">
        <f t="shared" si="50"/>
        <v>0</v>
      </c>
      <c r="Z498" s="121">
        <f t="shared" si="48"/>
        <v>0</v>
      </c>
      <c r="AA498" s="121">
        <f t="shared" si="51"/>
        <v>7</v>
      </c>
      <c r="AB498" s="121">
        <f t="shared" si="52"/>
        <v>0</v>
      </c>
      <c r="AC498" s="121">
        <f t="shared" si="53"/>
        <v>0</v>
      </c>
    </row>
    <row r="499" spans="1:30" ht="35.25" customHeight="1" x14ac:dyDescent="0.25">
      <c r="A499" s="89" t="s">
        <v>225</v>
      </c>
      <c r="B499" s="94" t="s">
        <v>42</v>
      </c>
      <c r="C499" s="91" t="s">
        <v>98</v>
      </c>
      <c r="D499" s="91" t="s">
        <v>202</v>
      </c>
      <c r="E499" s="122" t="s">
        <v>7388</v>
      </c>
      <c r="F499" s="92" t="s">
        <v>243</v>
      </c>
      <c r="G499" s="92" t="s">
        <v>99</v>
      </c>
      <c r="H499" s="92" t="s">
        <v>10812</v>
      </c>
      <c r="I499" s="162" t="s">
        <v>303</v>
      </c>
      <c r="J499" s="96" t="s">
        <v>2408</v>
      </c>
      <c r="K499" s="95"/>
      <c r="L499" s="96"/>
      <c r="M499" s="95"/>
      <c r="N499" s="94" t="s">
        <v>2608</v>
      </c>
      <c r="O499" s="94" t="s">
        <v>245</v>
      </c>
      <c r="P499" s="94" t="s">
        <v>2409</v>
      </c>
      <c r="Q499" s="98" t="s">
        <v>9906</v>
      </c>
      <c r="R499" s="98" t="s">
        <v>226</v>
      </c>
      <c r="S499" s="99" t="s">
        <v>226</v>
      </c>
      <c r="T499" s="94" t="s">
        <v>390</v>
      </c>
      <c r="U499" s="120"/>
      <c r="V499" s="120"/>
      <c r="W499" s="100" t="str">
        <f>VLOOKUP(TRIM(X499),X10:Y92,2,FALSE)</f>
        <v>Tao</v>
      </c>
      <c r="X499" s="121" t="str">
        <f t="shared" si="49"/>
        <v>8.8</v>
      </c>
      <c r="Y499" s="124">
        <f t="shared" si="50"/>
        <v>0</v>
      </c>
      <c r="Z499" s="121">
        <f t="shared" si="48"/>
        <v>1</v>
      </c>
      <c r="AA499" s="121">
        <f t="shared" si="51"/>
        <v>3</v>
      </c>
      <c r="AB499" s="121">
        <f t="shared" si="52"/>
        <v>0</v>
      </c>
      <c r="AC499" s="121">
        <f t="shared" si="53"/>
        <v>0</v>
      </c>
    </row>
    <row r="500" spans="1:30" ht="37.15" customHeight="1" x14ac:dyDescent="0.25">
      <c r="A500" s="89" t="s">
        <v>225</v>
      </c>
      <c r="B500" s="94" t="s">
        <v>42</v>
      </c>
      <c r="C500" s="91" t="s">
        <v>98</v>
      </c>
      <c r="D500" s="91" t="s">
        <v>202</v>
      </c>
      <c r="E500" s="122" t="s">
        <v>7389</v>
      </c>
      <c r="F500" s="92" t="s">
        <v>243</v>
      </c>
      <c r="G500" s="92" t="s">
        <v>99</v>
      </c>
      <c r="H500" s="92" t="s">
        <v>10813</v>
      </c>
      <c r="I500" s="162" t="s">
        <v>303</v>
      </c>
      <c r="J500" s="96" t="s">
        <v>2408</v>
      </c>
      <c r="K500" s="95"/>
      <c r="L500" s="96"/>
      <c r="M500" s="95"/>
      <c r="N500" s="94" t="s">
        <v>2608</v>
      </c>
      <c r="O500" s="94" t="s">
        <v>245</v>
      </c>
      <c r="P500" s="94" t="s">
        <v>2409</v>
      </c>
      <c r="Q500" s="98" t="s">
        <v>9907</v>
      </c>
      <c r="R500" s="98" t="s">
        <v>12504</v>
      </c>
      <c r="S500" s="99" t="s">
        <v>270</v>
      </c>
      <c r="T500" s="94" t="s">
        <v>390</v>
      </c>
      <c r="U500" s="120"/>
      <c r="V500" s="120"/>
      <c r="W500" s="100" t="str">
        <f>VLOOKUP(TRIM(X500),X10:Y92,2,FALSE)</f>
        <v>Tao</v>
      </c>
      <c r="X500" s="121" t="str">
        <f t="shared" si="49"/>
        <v>8.8</v>
      </c>
      <c r="Y500" s="124">
        <f t="shared" si="50"/>
        <v>0</v>
      </c>
      <c r="Z500" s="121">
        <f t="shared" si="48"/>
        <v>0</v>
      </c>
      <c r="AA500" s="121">
        <f t="shared" si="51"/>
        <v>3</v>
      </c>
      <c r="AB500" s="121">
        <f t="shared" si="52"/>
        <v>0</v>
      </c>
      <c r="AC500" s="121">
        <f t="shared" si="53"/>
        <v>0</v>
      </c>
    </row>
    <row r="501" spans="1:30" ht="35.25" customHeight="1" x14ac:dyDescent="0.25">
      <c r="A501" s="89" t="s">
        <v>225</v>
      </c>
      <c r="B501" s="94" t="s">
        <v>11524</v>
      </c>
      <c r="C501" s="91" t="s">
        <v>98</v>
      </c>
      <c r="D501" s="91" t="s">
        <v>185</v>
      </c>
      <c r="E501" s="122" t="s">
        <v>7390</v>
      </c>
      <c r="F501" s="92" t="s">
        <v>252</v>
      </c>
      <c r="G501" s="92" t="s">
        <v>39</v>
      </c>
      <c r="H501" s="92" t="s">
        <v>9908</v>
      </c>
      <c r="I501" s="162" t="s">
        <v>326</v>
      </c>
      <c r="J501" s="96"/>
      <c r="K501" s="95"/>
      <c r="L501" s="96"/>
      <c r="M501" s="95"/>
      <c r="N501" s="94"/>
      <c r="O501" s="94" t="s">
        <v>245</v>
      </c>
      <c r="P501" s="94"/>
      <c r="Q501" s="98" t="s">
        <v>9909</v>
      </c>
      <c r="R501" s="98" t="s">
        <v>5667</v>
      </c>
      <c r="S501" s="99" t="s">
        <v>5667</v>
      </c>
      <c r="T501" s="94" t="s">
        <v>316</v>
      </c>
      <c r="U501" s="120"/>
      <c r="V501" s="120"/>
      <c r="W501" s="100" t="str">
        <f>VLOOKUP(TRIM(X501),X10:Y92,2,FALSE)</f>
        <v>Puneet</v>
      </c>
      <c r="X501" s="121" t="str">
        <f t="shared" si="49"/>
        <v>9.1</v>
      </c>
      <c r="Y501" s="124">
        <f t="shared" si="50"/>
        <v>0</v>
      </c>
      <c r="Z501" s="121">
        <f t="shared" si="48"/>
        <v>0</v>
      </c>
      <c r="AA501" s="121">
        <f t="shared" si="51"/>
        <v>6</v>
      </c>
      <c r="AB501" s="121">
        <f t="shared" si="52"/>
        <v>0</v>
      </c>
      <c r="AC501" s="121">
        <f t="shared" si="53"/>
        <v>0</v>
      </c>
    </row>
    <row r="502" spans="1:30" ht="35.25" customHeight="1" x14ac:dyDescent="0.25">
      <c r="A502" s="89" t="s">
        <v>225</v>
      </c>
      <c r="B502" s="94" t="s">
        <v>10815</v>
      </c>
      <c r="C502" s="91" t="s">
        <v>98</v>
      </c>
      <c r="D502" s="91" t="s">
        <v>197</v>
      </c>
      <c r="E502" s="122" t="s">
        <v>7391</v>
      </c>
      <c r="F502" s="92" t="s">
        <v>16</v>
      </c>
      <c r="G502" s="92" t="s">
        <v>99</v>
      </c>
      <c r="H502" s="92" t="s">
        <v>9910</v>
      </c>
      <c r="I502" s="162" t="s">
        <v>317</v>
      </c>
      <c r="J502" s="96" t="s">
        <v>247</v>
      </c>
      <c r="K502" s="95">
        <v>2763</v>
      </c>
      <c r="L502" s="96"/>
      <c r="M502" s="95" t="s">
        <v>254</v>
      </c>
      <c r="N502" s="94" t="s">
        <v>2840</v>
      </c>
      <c r="O502" s="94" t="s">
        <v>245</v>
      </c>
      <c r="P502" s="94" t="s">
        <v>2190</v>
      </c>
      <c r="Q502" s="98" t="s">
        <v>10814</v>
      </c>
      <c r="R502" s="98" t="s">
        <v>12505</v>
      </c>
      <c r="S502" s="99" t="s">
        <v>280</v>
      </c>
      <c r="T502" s="94" t="s">
        <v>316</v>
      </c>
      <c r="U502" s="120"/>
      <c r="V502" s="120"/>
      <c r="W502" s="100" t="str">
        <f>VLOOKUP(TRIM(X502),X10:Y92,2,FALSE)</f>
        <v>Puneet</v>
      </c>
      <c r="X502" s="121" t="str">
        <f t="shared" si="49"/>
        <v>8.3</v>
      </c>
      <c r="Y502" s="124">
        <f t="shared" si="50"/>
        <v>0</v>
      </c>
      <c r="Z502" s="121">
        <f t="shared" si="48"/>
        <v>0</v>
      </c>
      <c r="AA502" s="121">
        <f t="shared" si="51"/>
        <v>17</v>
      </c>
      <c r="AB502" s="121">
        <f t="shared" si="52"/>
        <v>0</v>
      </c>
      <c r="AC502" s="121">
        <f t="shared" si="53"/>
        <v>0</v>
      </c>
    </row>
    <row r="503" spans="1:30" ht="35.25" customHeight="1" x14ac:dyDescent="0.25">
      <c r="A503" s="89" t="s">
        <v>225</v>
      </c>
      <c r="B503" s="94" t="s">
        <v>42</v>
      </c>
      <c r="C503" s="91" t="s">
        <v>98</v>
      </c>
      <c r="D503" s="91" t="s">
        <v>197</v>
      </c>
      <c r="E503" s="122" t="s">
        <v>7392</v>
      </c>
      <c r="F503" s="92" t="s">
        <v>243</v>
      </c>
      <c r="G503" s="92" t="s">
        <v>99</v>
      </c>
      <c r="H503" s="92" t="s">
        <v>3286</v>
      </c>
      <c r="I503" s="217" t="s">
        <v>10816</v>
      </c>
      <c r="J503" s="96" t="s">
        <v>2191</v>
      </c>
      <c r="K503" s="95"/>
      <c r="L503" s="96"/>
      <c r="M503" s="95"/>
      <c r="N503" s="94" t="s">
        <v>2608</v>
      </c>
      <c r="O503" s="94" t="s">
        <v>245</v>
      </c>
      <c r="P503" s="94" t="s">
        <v>2190</v>
      </c>
      <c r="Q503" s="98" t="s">
        <v>2241</v>
      </c>
      <c r="R503" s="98" t="s">
        <v>12506</v>
      </c>
      <c r="S503" s="99" t="s">
        <v>280</v>
      </c>
      <c r="T503" s="94" t="s">
        <v>316</v>
      </c>
      <c r="U503" s="120"/>
      <c r="V503" s="120"/>
      <c r="W503" s="100" t="str">
        <f>VLOOKUP(TRIM(X503),X10:Y92,2,FALSE)</f>
        <v>Puneet</v>
      </c>
      <c r="X503" s="121" t="str">
        <f t="shared" si="49"/>
        <v>8.3</v>
      </c>
      <c r="Y503" s="124">
        <f t="shared" si="50"/>
        <v>0</v>
      </c>
      <c r="Z503" s="121">
        <f t="shared" si="48"/>
        <v>0</v>
      </c>
      <c r="AA503" s="121">
        <f t="shared" si="51"/>
        <v>76</v>
      </c>
      <c r="AB503" s="121">
        <f t="shared" si="52"/>
        <v>0</v>
      </c>
      <c r="AC503" s="121">
        <f t="shared" si="53"/>
        <v>0</v>
      </c>
      <c r="AD503" s="1" t="s">
        <v>526</v>
      </c>
    </row>
    <row r="504" spans="1:30" ht="35.25" customHeight="1" x14ac:dyDescent="0.25">
      <c r="A504" s="89" t="s">
        <v>225</v>
      </c>
      <c r="B504" s="94" t="s">
        <v>42</v>
      </c>
      <c r="C504" s="91" t="s">
        <v>98</v>
      </c>
      <c r="D504" s="91" t="s">
        <v>197</v>
      </c>
      <c r="E504" s="122" t="s">
        <v>7393</v>
      </c>
      <c r="F504" s="92" t="s">
        <v>243</v>
      </c>
      <c r="G504" s="92" t="s">
        <v>99</v>
      </c>
      <c r="H504" s="92" t="s">
        <v>10818</v>
      </c>
      <c r="I504" s="162" t="s">
        <v>317</v>
      </c>
      <c r="J504" s="96" t="s">
        <v>2191</v>
      </c>
      <c r="K504" s="95"/>
      <c r="L504" s="96"/>
      <c r="M504" s="95"/>
      <c r="N504" s="94" t="s">
        <v>2608</v>
      </c>
      <c r="O504" s="94" t="s">
        <v>245</v>
      </c>
      <c r="P504" s="94" t="s">
        <v>2190</v>
      </c>
      <c r="Q504" s="98" t="s">
        <v>10817</v>
      </c>
      <c r="R504" s="98" t="s">
        <v>12507</v>
      </c>
      <c r="S504" s="99" t="s">
        <v>270</v>
      </c>
      <c r="T504" s="94" t="s">
        <v>316</v>
      </c>
      <c r="U504" s="120"/>
      <c r="V504" s="120"/>
      <c r="W504" s="100" t="str">
        <f>VLOOKUP(TRIM(X504),X10:Y92,2,FALSE)</f>
        <v>Puneet</v>
      </c>
      <c r="X504" s="121" t="str">
        <f t="shared" si="49"/>
        <v>8.3</v>
      </c>
      <c r="Y504" s="124">
        <f t="shared" si="50"/>
        <v>0</v>
      </c>
      <c r="Z504" s="121">
        <f t="shared" si="48"/>
        <v>0</v>
      </c>
      <c r="AA504" s="121">
        <f t="shared" si="51"/>
        <v>17</v>
      </c>
      <c r="AB504" s="121">
        <f t="shared" si="52"/>
        <v>0</v>
      </c>
      <c r="AC504" s="121">
        <f t="shared" si="53"/>
        <v>0</v>
      </c>
    </row>
    <row r="505" spans="1:30" ht="37.15" customHeight="1" x14ac:dyDescent="0.25">
      <c r="A505" s="89" t="s">
        <v>225</v>
      </c>
      <c r="B505" s="94" t="s">
        <v>42</v>
      </c>
      <c r="C505" s="91" t="s">
        <v>98</v>
      </c>
      <c r="D505" s="91" t="s">
        <v>197</v>
      </c>
      <c r="E505" s="122" t="s">
        <v>7394</v>
      </c>
      <c r="F505" s="92" t="s">
        <v>243</v>
      </c>
      <c r="G505" s="92" t="s">
        <v>99</v>
      </c>
      <c r="H505" s="92" t="s">
        <v>10819</v>
      </c>
      <c r="I505" s="162" t="s">
        <v>317</v>
      </c>
      <c r="J505" s="96" t="s">
        <v>2191</v>
      </c>
      <c r="K505" s="95"/>
      <c r="L505" s="96"/>
      <c r="M505" s="95"/>
      <c r="N505" s="94" t="s">
        <v>2608</v>
      </c>
      <c r="O505" s="94" t="s">
        <v>245</v>
      </c>
      <c r="P505" s="94" t="s">
        <v>2190</v>
      </c>
      <c r="Q505" s="98" t="s">
        <v>9911</v>
      </c>
      <c r="R505" s="98" t="s">
        <v>12508</v>
      </c>
      <c r="S505" s="99" t="s">
        <v>280</v>
      </c>
      <c r="T505" s="94" t="s">
        <v>316</v>
      </c>
      <c r="U505" s="120"/>
      <c r="V505" s="120"/>
      <c r="W505" s="100" t="str">
        <f>VLOOKUP(TRIM(X505),X10:Y92,2,FALSE)</f>
        <v>Puneet</v>
      </c>
      <c r="X505" s="121" t="str">
        <f t="shared" si="49"/>
        <v>8.3</v>
      </c>
      <c r="Y505" s="124">
        <f t="shared" si="50"/>
        <v>0</v>
      </c>
      <c r="Z505" s="121">
        <f t="shared" si="48"/>
        <v>0</v>
      </c>
      <c r="AA505" s="121">
        <f t="shared" si="51"/>
        <v>17</v>
      </c>
      <c r="AB505" s="121">
        <f t="shared" si="52"/>
        <v>0</v>
      </c>
      <c r="AC505" s="121">
        <f t="shared" si="53"/>
        <v>0</v>
      </c>
    </row>
    <row r="506" spans="1:30" ht="35.25" customHeight="1" x14ac:dyDescent="0.25">
      <c r="A506" s="89" t="s">
        <v>225</v>
      </c>
      <c r="B506" s="94" t="s">
        <v>42</v>
      </c>
      <c r="C506" s="91" t="s">
        <v>98</v>
      </c>
      <c r="D506" s="91" t="s">
        <v>197</v>
      </c>
      <c r="E506" s="122" t="s">
        <v>7395</v>
      </c>
      <c r="F506" s="92" t="s">
        <v>243</v>
      </c>
      <c r="G506" s="92" t="s">
        <v>99</v>
      </c>
      <c r="H506" s="92" t="s">
        <v>10820</v>
      </c>
      <c r="I506" s="162" t="s">
        <v>317</v>
      </c>
      <c r="J506" s="96" t="s">
        <v>2191</v>
      </c>
      <c r="K506" s="95"/>
      <c r="L506" s="96"/>
      <c r="M506" s="95"/>
      <c r="N506" s="94" t="s">
        <v>2608</v>
      </c>
      <c r="O506" s="94" t="s">
        <v>245</v>
      </c>
      <c r="P506" s="94" t="s">
        <v>2190</v>
      </c>
      <c r="Q506" s="98" t="s">
        <v>9912</v>
      </c>
      <c r="R506" s="98" t="s">
        <v>12509</v>
      </c>
      <c r="S506" s="99" t="s">
        <v>270</v>
      </c>
      <c r="T506" s="94" t="s">
        <v>316</v>
      </c>
      <c r="U506" s="120"/>
      <c r="V506" s="120"/>
      <c r="W506" s="100" t="str">
        <f>VLOOKUP(TRIM(X506),X10:Y92,2,FALSE)</f>
        <v>Puneet</v>
      </c>
      <c r="X506" s="121" t="str">
        <f t="shared" si="49"/>
        <v>8.3</v>
      </c>
      <c r="Y506" s="124">
        <f t="shared" si="50"/>
        <v>0</v>
      </c>
      <c r="Z506" s="121">
        <f t="shared" si="48"/>
        <v>0</v>
      </c>
      <c r="AA506" s="121">
        <f t="shared" si="51"/>
        <v>17</v>
      </c>
      <c r="AB506" s="121">
        <f t="shared" si="52"/>
        <v>0</v>
      </c>
      <c r="AC506" s="121">
        <f t="shared" si="53"/>
        <v>0</v>
      </c>
    </row>
    <row r="507" spans="1:30" ht="35.25" customHeight="1" x14ac:dyDescent="0.25">
      <c r="A507" s="89" t="s">
        <v>225</v>
      </c>
      <c r="B507" s="94" t="s">
        <v>42</v>
      </c>
      <c r="C507" s="91" t="s">
        <v>98</v>
      </c>
      <c r="D507" s="91" t="s">
        <v>197</v>
      </c>
      <c r="E507" s="122" t="s">
        <v>7396</v>
      </c>
      <c r="F507" s="92" t="s">
        <v>243</v>
      </c>
      <c r="G507" s="92" t="s">
        <v>99</v>
      </c>
      <c r="H507" s="92" t="s">
        <v>10821</v>
      </c>
      <c r="I507" s="162" t="s">
        <v>317</v>
      </c>
      <c r="J507" s="96" t="s">
        <v>2191</v>
      </c>
      <c r="K507" s="95"/>
      <c r="L507" s="96"/>
      <c r="M507" s="95"/>
      <c r="N507" s="94" t="s">
        <v>2608</v>
      </c>
      <c r="O507" s="94" t="s">
        <v>245</v>
      </c>
      <c r="P507" s="94" t="s">
        <v>2190</v>
      </c>
      <c r="Q507" s="98" t="s">
        <v>9913</v>
      </c>
      <c r="R507" s="98" t="s">
        <v>12510</v>
      </c>
      <c r="S507" s="99" t="s">
        <v>280</v>
      </c>
      <c r="T507" s="94" t="s">
        <v>316</v>
      </c>
      <c r="U507" s="120"/>
      <c r="V507" s="120"/>
      <c r="W507" s="100" t="str">
        <f>VLOOKUP(TRIM(X507),X10:Y92,2,FALSE)</f>
        <v>Puneet</v>
      </c>
      <c r="X507" s="121" t="str">
        <f t="shared" si="49"/>
        <v>8.3</v>
      </c>
      <c r="Y507" s="124">
        <f t="shared" si="50"/>
        <v>0</v>
      </c>
      <c r="Z507" s="121">
        <f t="shared" si="48"/>
        <v>0</v>
      </c>
      <c r="AA507" s="121">
        <f t="shared" si="51"/>
        <v>17</v>
      </c>
      <c r="AB507" s="121">
        <f t="shared" si="52"/>
        <v>0</v>
      </c>
      <c r="AC507" s="121">
        <f t="shared" si="53"/>
        <v>0</v>
      </c>
    </row>
    <row r="508" spans="1:30" ht="35.25" customHeight="1" x14ac:dyDescent="0.25">
      <c r="A508" s="89" t="s">
        <v>225</v>
      </c>
      <c r="B508" s="94" t="s">
        <v>4625</v>
      </c>
      <c r="C508" s="91" t="s">
        <v>98</v>
      </c>
      <c r="D508" s="91" t="s">
        <v>197</v>
      </c>
      <c r="E508" s="122" t="s">
        <v>7397</v>
      </c>
      <c r="F508" s="92" t="s">
        <v>16</v>
      </c>
      <c r="G508" s="92" t="s">
        <v>99</v>
      </c>
      <c r="H508" s="92" t="s">
        <v>9914</v>
      </c>
      <c r="I508" s="162" t="s">
        <v>317</v>
      </c>
      <c r="J508" s="94" t="s">
        <v>247</v>
      </c>
      <c r="K508" s="156">
        <v>2764</v>
      </c>
      <c r="L508" s="94"/>
      <c r="M508" s="156" t="s">
        <v>254</v>
      </c>
      <c r="N508" s="94" t="s">
        <v>2840</v>
      </c>
      <c r="O508" s="94" t="s">
        <v>245</v>
      </c>
      <c r="P508" s="94" t="s">
        <v>2190</v>
      </c>
      <c r="Q508" s="98" t="s">
        <v>10822</v>
      </c>
      <c r="R508" s="98" t="s">
        <v>12511</v>
      </c>
      <c r="S508" s="99" t="s">
        <v>228</v>
      </c>
      <c r="T508" s="94" t="s">
        <v>316</v>
      </c>
      <c r="U508" s="120"/>
      <c r="V508" s="120"/>
      <c r="W508" s="100" t="str">
        <f>VLOOKUP(TRIM(X508),X10:Y92,2,FALSE)</f>
        <v>Puneet</v>
      </c>
      <c r="X508" s="121" t="str">
        <f t="shared" si="49"/>
        <v>8.3</v>
      </c>
      <c r="Y508" s="124">
        <f t="shared" si="50"/>
        <v>0</v>
      </c>
      <c r="Z508" s="121">
        <f t="shared" si="48"/>
        <v>0</v>
      </c>
      <c r="AA508" s="121">
        <f t="shared" si="51"/>
        <v>17</v>
      </c>
      <c r="AB508" s="121">
        <f t="shared" si="52"/>
        <v>0</v>
      </c>
      <c r="AC508" s="121">
        <f t="shared" si="53"/>
        <v>0</v>
      </c>
    </row>
    <row r="509" spans="1:30" ht="35.25" customHeight="1" x14ac:dyDescent="0.25">
      <c r="A509" s="89" t="s">
        <v>225</v>
      </c>
      <c r="B509" s="94" t="s">
        <v>10824</v>
      </c>
      <c r="C509" s="91" t="s">
        <v>98</v>
      </c>
      <c r="D509" s="91" t="s">
        <v>197</v>
      </c>
      <c r="E509" s="122" t="s">
        <v>7398</v>
      </c>
      <c r="F509" s="92" t="s">
        <v>16</v>
      </c>
      <c r="G509" s="92" t="s">
        <v>99</v>
      </c>
      <c r="H509" s="92" t="s">
        <v>9914</v>
      </c>
      <c r="I509" s="162" t="s">
        <v>317</v>
      </c>
      <c r="J509" s="96" t="s">
        <v>106</v>
      </c>
      <c r="K509" s="95">
        <v>2654</v>
      </c>
      <c r="L509" s="96"/>
      <c r="M509" s="95" t="s">
        <v>254</v>
      </c>
      <c r="N509" s="94" t="s">
        <v>2840</v>
      </c>
      <c r="O509" s="94" t="s">
        <v>245</v>
      </c>
      <c r="P509" s="94" t="s">
        <v>2190</v>
      </c>
      <c r="Q509" s="98" t="s">
        <v>10823</v>
      </c>
      <c r="R509" s="98" t="s">
        <v>12512</v>
      </c>
      <c r="S509" s="99" t="s">
        <v>270</v>
      </c>
      <c r="T509" s="94" t="s">
        <v>316</v>
      </c>
      <c r="U509" s="120"/>
      <c r="V509" s="120"/>
      <c r="W509" s="100" t="str">
        <f>VLOOKUP(TRIM(X509),X10:Y92,2,FALSE)</f>
        <v>Puneet</v>
      </c>
      <c r="X509" s="121" t="str">
        <f t="shared" si="49"/>
        <v>8.3</v>
      </c>
      <c r="Y509" s="124">
        <f t="shared" si="50"/>
        <v>0</v>
      </c>
      <c r="Z509" s="121">
        <f t="shared" si="48"/>
        <v>0</v>
      </c>
      <c r="AA509" s="121">
        <f t="shared" si="51"/>
        <v>17</v>
      </c>
      <c r="AB509" s="121">
        <f t="shared" si="52"/>
        <v>0</v>
      </c>
      <c r="AC509" s="121">
        <f t="shared" si="53"/>
        <v>0</v>
      </c>
    </row>
    <row r="510" spans="1:30" ht="35.25" customHeight="1" x14ac:dyDescent="0.25">
      <c r="A510" s="89" t="s">
        <v>225</v>
      </c>
      <c r="B510" s="94" t="s">
        <v>42</v>
      </c>
      <c r="C510" s="91" t="s">
        <v>98</v>
      </c>
      <c r="D510" s="91" t="s">
        <v>197</v>
      </c>
      <c r="E510" s="122" t="s">
        <v>7399</v>
      </c>
      <c r="F510" s="92" t="s">
        <v>243</v>
      </c>
      <c r="G510" s="92" t="s">
        <v>99</v>
      </c>
      <c r="H510" s="92" t="s">
        <v>10826</v>
      </c>
      <c r="I510" s="162" t="s">
        <v>317</v>
      </c>
      <c r="J510" s="96" t="s">
        <v>2191</v>
      </c>
      <c r="K510" s="95"/>
      <c r="L510" s="96"/>
      <c r="M510" s="95"/>
      <c r="N510" s="94" t="s">
        <v>2608</v>
      </c>
      <c r="O510" s="94" t="s">
        <v>245</v>
      </c>
      <c r="P510" s="94" t="s">
        <v>2190</v>
      </c>
      <c r="Q510" s="98" t="s">
        <v>10825</v>
      </c>
      <c r="R510" s="98" t="s">
        <v>12513</v>
      </c>
      <c r="S510" s="99" t="s">
        <v>280</v>
      </c>
      <c r="T510" s="94" t="s">
        <v>316</v>
      </c>
      <c r="U510" s="120"/>
      <c r="V510" s="120"/>
      <c r="W510" s="100" t="str">
        <f>VLOOKUP(TRIM(X510),X10:Y92,2,FALSE)</f>
        <v>Puneet</v>
      </c>
      <c r="X510" s="121" t="str">
        <f t="shared" si="49"/>
        <v>8.3</v>
      </c>
      <c r="Y510" s="124">
        <f t="shared" si="50"/>
        <v>0</v>
      </c>
      <c r="Z510" s="121">
        <f t="shared" si="48"/>
        <v>0</v>
      </c>
      <c r="AA510" s="121">
        <f t="shared" si="51"/>
        <v>17</v>
      </c>
      <c r="AB510" s="121">
        <f t="shared" si="52"/>
        <v>0</v>
      </c>
      <c r="AC510" s="121">
        <f t="shared" si="53"/>
        <v>0</v>
      </c>
    </row>
    <row r="511" spans="1:30" ht="35.25" customHeight="1" x14ac:dyDescent="0.25">
      <c r="A511" s="89" t="s">
        <v>225</v>
      </c>
      <c r="B511" s="94" t="s">
        <v>10828</v>
      </c>
      <c r="C511" s="91" t="s">
        <v>98</v>
      </c>
      <c r="D511" s="91" t="s">
        <v>197</v>
      </c>
      <c r="E511" s="122" t="s">
        <v>7400</v>
      </c>
      <c r="F511" s="92" t="s">
        <v>16</v>
      </c>
      <c r="G511" s="92" t="s">
        <v>99</v>
      </c>
      <c r="H511" s="92" t="s">
        <v>9915</v>
      </c>
      <c r="I511" s="162" t="s">
        <v>317</v>
      </c>
      <c r="J511" s="96" t="s">
        <v>247</v>
      </c>
      <c r="K511" s="95">
        <v>2765</v>
      </c>
      <c r="L511" s="96"/>
      <c r="M511" s="95" t="s">
        <v>254</v>
      </c>
      <c r="N511" s="94" t="s">
        <v>2840</v>
      </c>
      <c r="O511" s="94" t="s">
        <v>245</v>
      </c>
      <c r="P511" s="94" t="s">
        <v>2190</v>
      </c>
      <c r="Q511" s="98" t="s">
        <v>10827</v>
      </c>
      <c r="R511" s="98" t="s">
        <v>12514</v>
      </c>
      <c r="S511" s="99" t="s">
        <v>280</v>
      </c>
      <c r="T511" s="94" t="s">
        <v>316</v>
      </c>
      <c r="U511" s="120"/>
      <c r="V511" s="120"/>
      <c r="W511" s="100" t="str">
        <f>VLOOKUP(TRIM(X511),X10:Y92,2,FALSE)</f>
        <v>Puneet</v>
      </c>
      <c r="X511" s="121" t="str">
        <f t="shared" si="49"/>
        <v>8.3</v>
      </c>
      <c r="Y511" s="124">
        <f t="shared" si="50"/>
        <v>0</v>
      </c>
      <c r="Z511" s="121">
        <f t="shared" si="48"/>
        <v>0</v>
      </c>
      <c r="AA511" s="121">
        <f t="shared" si="51"/>
        <v>17</v>
      </c>
      <c r="AB511" s="121">
        <f t="shared" si="52"/>
        <v>0</v>
      </c>
      <c r="AC511" s="121">
        <f t="shared" si="53"/>
        <v>0</v>
      </c>
    </row>
    <row r="512" spans="1:30" ht="35.25" customHeight="1" x14ac:dyDescent="0.25">
      <c r="A512" s="89" t="s">
        <v>225</v>
      </c>
      <c r="B512" s="94" t="s">
        <v>10830</v>
      </c>
      <c r="C512" s="91" t="s">
        <v>98</v>
      </c>
      <c r="D512" s="91" t="s">
        <v>197</v>
      </c>
      <c r="E512" s="122" t="s">
        <v>7401</v>
      </c>
      <c r="F512" s="92" t="s">
        <v>15</v>
      </c>
      <c r="G512" s="92" t="s">
        <v>99</v>
      </c>
      <c r="H512" s="92" t="s">
        <v>9915</v>
      </c>
      <c r="I512" s="162" t="s">
        <v>317</v>
      </c>
      <c r="J512" s="96" t="s">
        <v>106</v>
      </c>
      <c r="K512" s="95">
        <v>2655</v>
      </c>
      <c r="L512" s="96"/>
      <c r="M512" s="95" t="s">
        <v>254</v>
      </c>
      <c r="N512" s="94" t="s">
        <v>2840</v>
      </c>
      <c r="O512" s="94" t="s">
        <v>245</v>
      </c>
      <c r="P512" s="94" t="s">
        <v>2190</v>
      </c>
      <c r="Q512" s="98" t="s">
        <v>10829</v>
      </c>
      <c r="R512" s="98" t="s">
        <v>226</v>
      </c>
      <c r="S512" s="99" t="s">
        <v>5406</v>
      </c>
      <c r="T512" s="94" t="s">
        <v>316</v>
      </c>
      <c r="U512" s="120"/>
      <c r="V512" s="120"/>
      <c r="W512" s="100" t="str">
        <f>VLOOKUP(TRIM(X512),X10:Y92,2,FALSE)</f>
        <v>Puneet</v>
      </c>
      <c r="X512" s="121" t="str">
        <f t="shared" si="49"/>
        <v>8.3</v>
      </c>
      <c r="Y512" s="124">
        <f t="shared" si="50"/>
        <v>1</v>
      </c>
      <c r="Z512" s="121">
        <f t="shared" si="48"/>
        <v>0</v>
      </c>
      <c r="AA512" s="121">
        <f t="shared" si="51"/>
        <v>17</v>
      </c>
      <c r="AB512" s="121">
        <f t="shared" si="52"/>
        <v>0</v>
      </c>
      <c r="AC512" s="121">
        <f t="shared" si="53"/>
        <v>0</v>
      </c>
    </row>
    <row r="513" spans="1:30" ht="35.25" customHeight="1" x14ac:dyDescent="0.25">
      <c r="A513" s="89" t="s">
        <v>225</v>
      </c>
      <c r="B513" s="94" t="s">
        <v>10832</v>
      </c>
      <c r="C513" s="91" t="s">
        <v>98</v>
      </c>
      <c r="D513" s="91" t="s">
        <v>197</v>
      </c>
      <c r="E513" s="122" t="s">
        <v>7402</v>
      </c>
      <c r="F513" s="92" t="s">
        <v>16</v>
      </c>
      <c r="G513" s="92" t="s">
        <v>99</v>
      </c>
      <c r="H513" s="92" t="s">
        <v>9916</v>
      </c>
      <c r="I513" s="162" t="s">
        <v>317</v>
      </c>
      <c r="J513" s="215" t="s">
        <v>247</v>
      </c>
      <c r="K513" s="95">
        <v>2766</v>
      </c>
      <c r="L513" s="96"/>
      <c r="M513" s="95" t="s">
        <v>254</v>
      </c>
      <c r="N513" s="94" t="s">
        <v>2840</v>
      </c>
      <c r="O513" s="94" t="s">
        <v>245</v>
      </c>
      <c r="P513" s="94" t="s">
        <v>2190</v>
      </c>
      <c r="Q513" s="98" t="s">
        <v>10831</v>
      </c>
      <c r="R513" s="98" t="s">
        <v>12515</v>
      </c>
      <c r="S513" s="99" t="s">
        <v>228</v>
      </c>
      <c r="T513" s="94" t="s">
        <v>316</v>
      </c>
      <c r="U513" s="120"/>
      <c r="V513" s="120"/>
      <c r="W513" s="100" t="str">
        <f>VLOOKUP(TRIM(X513),X10:Y92,2,FALSE)</f>
        <v>Puneet</v>
      </c>
      <c r="X513" s="121" t="str">
        <f t="shared" si="49"/>
        <v>8.3</v>
      </c>
      <c r="Y513" s="124">
        <f t="shared" si="50"/>
        <v>0</v>
      </c>
      <c r="Z513" s="121">
        <f t="shared" si="48"/>
        <v>0</v>
      </c>
      <c r="AA513" s="121">
        <f t="shared" si="51"/>
        <v>17</v>
      </c>
      <c r="AB513" s="121">
        <f t="shared" si="52"/>
        <v>0</v>
      </c>
      <c r="AC513" s="121">
        <f t="shared" si="53"/>
        <v>0</v>
      </c>
    </row>
    <row r="514" spans="1:30" ht="35.25" customHeight="1" x14ac:dyDescent="0.25">
      <c r="A514" s="89" t="s">
        <v>225</v>
      </c>
      <c r="B514" s="94" t="s">
        <v>42</v>
      </c>
      <c r="C514" s="91" t="s">
        <v>98</v>
      </c>
      <c r="D514" s="91" t="s">
        <v>197</v>
      </c>
      <c r="E514" s="122" t="s">
        <v>7403</v>
      </c>
      <c r="F514" s="92" t="s">
        <v>243</v>
      </c>
      <c r="G514" s="92" t="s">
        <v>99</v>
      </c>
      <c r="H514" s="92" t="s">
        <v>10833</v>
      </c>
      <c r="I514" s="162" t="s">
        <v>317</v>
      </c>
      <c r="J514" s="96" t="s">
        <v>2191</v>
      </c>
      <c r="K514" s="95"/>
      <c r="L514" s="96"/>
      <c r="M514" s="95"/>
      <c r="N514" s="94" t="s">
        <v>2608</v>
      </c>
      <c r="O514" s="94" t="s">
        <v>245</v>
      </c>
      <c r="P514" s="94" t="s">
        <v>2190</v>
      </c>
      <c r="Q514" s="98" t="s">
        <v>9917</v>
      </c>
      <c r="R514" s="98" t="s">
        <v>12516</v>
      </c>
      <c r="S514" s="99" t="s">
        <v>280</v>
      </c>
      <c r="T514" s="94" t="s">
        <v>316</v>
      </c>
      <c r="U514" s="120"/>
      <c r="V514" s="120"/>
      <c r="W514" s="100" t="str">
        <f>VLOOKUP(TRIM(X514),X10:Y92,2,FALSE)</f>
        <v>Puneet</v>
      </c>
      <c r="X514" s="121" t="str">
        <f t="shared" si="49"/>
        <v>8.3</v>
      </c>
      <c r="Y514" s="124">
        <f t="shared" si="50"/>
        <v>0</v>
      </c>
      <c r="Z514" s="121">
        <f t="shared" si="48"/>
        <v>0</v>
      </c>
      <c r="AA514" s="121">
        <f t="shared" si="51"/>
        <v>17</v>
      </c>
      <c r="AB514" s="121">
        <f t="shared" si="52"/>
        <v>0</v>
      </c>
      <c r="AC514" s="121">
        <f t="shared" si="53"/>
        <v>0</v>
      </c>
    </row>
    <row r="515" spans="1:30" ht="35.25" customHeight="1" x14ac:dyDescent="0.25">
      <c r="A515" s="89" t="s">
        <v>225</v>
      </c>
      <c r="B515" s="94" t="s">
        <v>42</v>
      </c>
      <c r="C515" s="91" t="s">
        <v>98</v>
      </c>
      <c r="D515" s="91" t="s">
        <v>197</v>
      </c>
      <c r="E515" s="122" t="s">
        <v>7404</v>
      </c>
      <c r="F515" s="92" t="s">
        <v>243</v>
      </c>
      <c r="G515" s="92" t="s">
        <v>99</v>
      </c>
      <c r="H515" s="92" t="s">
        <v>10835</v>
      </c>
      <c r="I515" s="162" t="s">
        <v>317</v>
      </c>
      <c r="J515" s="96" t="s">
        <v>2191</v>
      </c>
      <c r="K515" s="95"/>
      <c r="L515" s="96"/>
      <c r="M515" s="95"/>
      <c r="N515" s="94" t="s">
        <v>2608</v>
      </c>
      <c r="O515" s="94" t="s">
        <v>245</v>
      </c>
      <c r="P515" s="94" t="s">
        <v>2190</v>
      </c>
      <c r="Q515" s="98" t="s">
        <v>10834</v>
      </c>
      <c r="R515" s="98" t="s">
        <v>12517</v>
      </c>
      <c r="S515" s="99" t="s">
        <v>270</v>
      </c>
      <c r="T515" s="94" t="s">
        <v>316</v>
      </c>
      <c r="U515" s="120"/>
      <c r="V515" s="120"/>
      <c r="W515" s="100" t="str">
        <f>VLOOKUP(TRIM(X515),X10:Y92,2,FALSE)</f>
        <v>Puneet</v>
      </c>
      <c r="X515" s="121" t="str">
        <f t="shared" si="49"/>
        <v>8.3</v>
      </c>
      <c r="Y515" s="124">
        <f t="shared" si="50"/>
        <v>0</v>
      </c>
      <c r="Z515" s="121">
        <f t="shared" si="48"/>
        <v>0</v>
      </c>
      <c r="AA515" s="121">
        <f t="shared" si="51"/>
        <v>17</v>
      </c>
      <c r="AB515" s="121">
        <f t="shared" si="52"/>
        <v>0</v>
      </c>
      <c r="AC515" s="121">
        <f t="shared" si="53"/>
        <v>0</v>
      </c>
    </row>
    <row r="516" spans="1:30" ht="35.25" customHeight="1" x14ac:dyDescent="0.25">
      <c r="A516" s="89" t="s">
        <v>225</v>
      </c>
      <c r="B516" s="94" t="s">
        <v>10837</v>
      </c>
      <c r="C516" s="91" t="s">
        <v>98</v>
      </c>
      <c r="D516" s="91" t="s">
        <v>197</v>
      </c>
      <c r="E516" s="122" t="s">
        <v>7405</v>
      </c>
      <c r="F516" s="92" t="s">
        <v>16</v>
      </c>
      <c r="G516" s="92" t="s">
        <v>99</v>
      </c>
      <c r="H516" s="92" t="s">
        <v>9918</v>
      </c>
      <c r="I516" s="162" t="s">
        <v>317</v>
      </c>
      <c r="J516" s="96" t="s">
        <v>247</v>
      </c>
      <c r="K516" s="95">
        <v>2767</v>
      </c>
      <c r="L516" s="96"/>
      <c r="M516" s="95" t="s">
        <v>254</v>
      </c>
      <c r="N516" s="94" t="s">
        <v>2840</v>
      </c>
      <c r="O516" s="94" t="s">
        <v>245</v>
      </c>
      <c r="P516" s="94" t="s">
        <v>2190</v>
      </c>
      <c r="Q516" s="98" t="s">
        <v>10836</v>
      </c>
      <c r="R516" s="98" t="s">
        <v>12518</v>
      </c>
      <c r="S516" s="99" t="s">
        <v>270</v>
      </c>
      <c r="T516" s="94" t="s">
        <v>316</v>
      </c>
      <c r="U516" s="120"/>
      <c r="V516" s="120"/>
      <c r="W516" s="100" t="str">
        <f>VLOOKUP(TRIM(X516),X10:Y92,2,FALSE)</f>
        <v>Puneet</v>
      </c>
      <c r="X516" s="121" t="str">
        <f t="shared" si="49"/>
        <v>8.3</v>
      </c>
      <c r="Y516" s="124">
        <f t="shared" si="50"/>
        <v>0</v>
      </c>
      <c r="Z516" s="121">
        <f t="shared" si="48"/>
        <v>0</v>
      </c>
      <c r="AA516" s="121">
        <f t="shared" si="51"/>
        <v>17</v>
      </c>
      <c r="AB516" s="121">
        <f t="shared" si="52"/>
        <v>0</v>
      </c>
      <c r="AC516" s="121">
        <f t="shared" si="53"/>
        <v>0</v>
      </c>
    </row>
    <row r="517" spans="1:30" ht="35.25" customHeight="1" x14ac:dyDescent="0.25">
      <c r="A517" s="89" t="s">
        <v>225</v>
      </c>
      <c r="B517" s="94" t="s">
        <v>42</v>
      </c>
      <c r="C517" s="91" t="s">
        <v>98</v>
      </c>
      <c r="D517" s="91" t="s">
        <v>197</v>
      </c>
      <c r="E517" s="122" t="s">
        <v>7406</v>
      </c>
      <c r="F517" s="92" t="s">
        <v>243</v>
      </c>
      <c r="G517" s="92" t="s">
        <v>99</v>
      </c>
      <c r="H517" s="92" t="s">
        <v>10839</v>
      </c>
      <c r="I517" s="162" t="s">
        <v>317</v>
      </c>
      <c r="J517" s="96" t="s">
        <v>2191</v>
      </c>
      <c r="K517" s="95"/>
      <c r="L517" s="96"/>
      <c r="M517" s="95"/>
      <c r="N517" s="94" t="s">
        <v>2608</v>
      </c>
      <c r="O517" s="94" t="s">
        <v>245</v>
      </c>
      <c r="P517" s="94" t="s">
        <v>2190</v>
      </c>
      <c r="Q517" s="98" t="s">
        <v>10838</v>
      </c>
      <c r="R517" s="98" t="s">
        <v>12519</v>
      </c>
      <c r="S517" s="99" t="s">
        <v>280</v>
      </c>
      <c r="T517" s="94" t="s">
        <v>316</v>
      </c>
      <c r="U517" s="120"/>
      <c r="V517" s="120"/>
      <c r="W517" s="100" t="str">
        <f>VLOOKUP(TRIM(X517),X10:Y92,2,FALSE)</f>
        <v>Puneet</v>
      </c>
      <c r="X517" s="121" t="str">
        <f t="shared" si="49"/>
        <v>8.3</v>
      </c>
      <c r="Y517" s="124">
        <f t="shared" si="50"/>
        <v>0</v>
      </c>
      <c r="Z517" s="121">
        <f t="shared" si="48"/>
        <v>0</v>
      </c>
      <c r="AA517" s="121">
        <f t="shared" si="51"/>
        <v>17</v>
      </c>
      <c r="AB517" s="121">
        <f t="shared" si="52"/>
        <v>0</v>
      </c>
      <c r="AC517" s="121">
        <f t="shared" si="53"/>
        <v>0</v>
      </c>
    </row>
    <row r="518" spans="1:30" ht="35.25" customHeight="1" x14ac:dyDescent="0.25">
      <c r="A518" s="89" t="s">
        <v>225</v>
      </c>
      <c r="B518" s="94" t="s">
        <v>11524</v>
      </c>
      <c r="C518" s="91" t="s">
        <v>98</v>
      </c>
      <c r="D518" s="91" t="s">
        <v>186</v>
      </c>
      <c r="E518" s="122" t="s">
        <v>7407</v>
      </c>
      <c r="F518" s="92" t="s">
        <v>407</v>
      </c>
      <c r="G518" s="92" t="s">
        <v>105</v>
      </c>
      <c r="H518" s="92" t="s">
        <v>2242</v>
      </c>
      <c r="I518" s="162" t="s">
        <v>326</v>
      </c>
      <c r="J518" s="96"/>
      <c r="K518" s="95"/>
      <c r="L518" s="96"/>
      <c r="M518" s="95"/>
      <c r="N518" s="94"/>
      <c r="O518" s="94" t="s">
        <v>245</v>
      </c>
      <c r="P518" s="94" t="s">
        <v>2190</v>
      </c>
      <c r="Q518" s="98" t="s">
        <v>2242</v>
      </c>
      <c r="R518" s="98" t="s">
        <v>12520</v>
      </c>
      <c r="S518" s="99" t="s">
        <v>280</v>
      </c>
      <c r="T518" s="94" t="s">
        <v>316</v>
      </c>
      <c r="U518" s="120"/>
      <c r="V518" s="120"/>
      <c r="W518" s="100" t="str">
        <f>VLOOKUP(TRIM(X518),X10:Y92,2,FALSE)</f>
        <v>Puneet</v>
      </c>
      <c r="X518" s="121" t="str">
        <f t="shared" si="49"/>
        <v>9.2</v>
      </c>
      <c r="Y518" s="124">
        <f t="shared" si="50"/>
        <v>0</v>
      </c>
      <c r="Z518" s="121">
        <f t="shared" si="48"/>
        <v>0</v>
      </c>
      <c r="AA518" s="121">
        <f t="shared" si="51"/>
        <v>6</v>
      </c>
      <c r="AB518" s="121">
        <f t="shared" si="52"/>
        <v>0</v>
      </c>
      <c r="AC518" s="121">
        <f t="shared" si="53"/>
        <v>0</v>
      </c>
      <c r="AD518" s="1" t="s">
        <v>526</v>
      </c>
    </row>
    <row r="519" spans="1:30" ht="35.25" customHeight="1" x14ac:dyDescent="0.25">
      <c r="A519" s="89" t="s">
        <v>225</v>
      </c>
      <c r="B519" s="94" t="s">
        <v>10841</v>
      </c>
      <c r="C519" s="91" t="s">
        <v>98</v>
      </c>
      <c r="D519" s="91" t="s">
        <v>199</v>
      </c>
      <c r="E519" s="122" t="s">
        <v>7408</v>
      </c>
      <c r="F519" s="92" t="s">
        <v>16</v>
      </c>
      <c r="G519" s="92" t="s">
        <v>99</v>
      </c>
      <c r="H519" s="92" t="s">
        <v>9919</v>
      </c>
      <c r="I519" s="162" t="s">
        <v>317</v>
      </c>
      <c r="J519" s="96" t="s">
        <v>247</v>
      </c>
      <c r="K519" s="95">
        <v>2768</v>
      </c>
      <c r="L519" s="96"/>
      <c r="M519" s="95" t="s">
        <v>254</v>
      </c>
      <c r="N519" s="94" t="s">
        <v>2840</v>
      </c>
      <c r="O519" s="94" t="s">
        <v>245</v>
      </c>
      <c r="P519" s="94" t="s">
        <v>2093</v>
      </c>
      <c r="Q519" s="98" t="s">
        <v>10840</v>
      </c>
      <c r="R519" s="98" t="s">
        <v>12521</v>
      </c>
      <c r="S519" s="99" t="s">
        <v>280</v>
      </c>
      <c r="T519" s="94" t="s">
        <v>316</v>
      </c>
      <c r="U519" s="120"/>
      <c r="V519" s="120"/>
      <c r="W519" s="100" t="str">
        <f>VLOOKUP(TRIM(X519),X10:Y92,2,FALSE)</f>
        <v>Puneet</v>
      </c>
      <c r="X519" s="121" t="str">
        <f t="shared" si="49"/>
        <v>8.5</v>
      </c>
      <c r="Y519" s="124">
        <f t="shared" si="50"/>
        <v>0</v>
      </c>
      <c r="Z519" s="121">
        <f t="shared" si="48"/>
        <v>0</v>
      </c>
      <c r="AA519" s="121">
        <f t="shared" si="51"/>
        <v>17</v>
      </c>
      <c r="AB519" s="121">
        <f t="shared" si="52"/>
        <v>0</v>
      </c>
      <c r="AC519" s="121">
        <f t="shared" si="53"/>
        <v>0</v>
      </c>
      <c r="AD519" s="1" t="s">
        <v>526</v>
      </c>
    </row>
    <row r="520" spans="1:30" ht="35.25" customHeight="1" x14ac:dyDescent="0.25">
      <c r="A520" s="89" t="s">
        <v>225</v>
      </c>
      <c r="B520" s="94" t="s">
        <v>354</v>
      </c>
      <c r="C520" s="91" t="s">
        <v>98</v>
      </c>
      <c r="D520" s="91" t="s">
        <v>199</v>
      </c>
      <c r="E520" s="122" t="s">
        <v>7409</v>
      </c>
      <c r="F520" s="92" t="s">
        <v>16</v>
      </c>
      <c r="G520" s="92" t="s">
        <v>99</v>
      </c>
      <c r="H520" s="92" t="s">
        <v>10843</v>
      </c>
      <c r="I520" s="162" t="s">
        <v>317</v>
      </c>
      <c r="J520" s="96" t="s">
        <v>247</v>
      </c>
      <c r="K520" s="95">
        <v>2769</v>
      </c>
      <c r="L520" s="96"/>
      <c r="M520" s="95" t="s">
        <v>254</v>
      </c>
      <c r="N520" s="94" t="s">
        <v>2840</v>
      </c>
      <c r="O520" s="94" t="s">
        <v>245</v>
      </c>
      <c r="P520" s="94" t="s">
        <v>2093</v>
      </c>
      <c r="Q520" s="98" t="s">
        <v>10842</v>
      </c>
      <c r="R520" s="98" t="s">
        <v>12522</v>
      </c>
      <c r="S520" s="99" t="s">
        <v>280</v>
      </c>
      <c r="T520" s="94" t="s">
        <v>316</v>
      </c>
      <c r="U520" s="120"/>
      <c r="V520" s="120"/>
      <c r="W520" s="100" t="str">
        <f>VLOOKUP(TRIM(X520),X10:Y92,2,FALSE)</f>
        <v>Puneet</v>
      </c>
      <c r="X520" s="121" t="str">
        <f t="shared" si="49"/>
        <v>8.5</v>
      </c>
      <c r="Y520" s="124">
        <f t="shared" si="50"/>
        <v>0</v>
      </c>
      <c r="Z520" s="121">
        <f t="shared" si="48"/>
        <v>0</v>
      </c>
      <c r="AA520" s="121">
        <f t="shared" si="51"/>
        <v>17</v>
      </c>
      <c r="AB520" s="121">
        <f t="shared" si="52"/>
        <v>0</v>
      </c>
      <c r="AC520" s="121">
        <f t="shared" si="53"/>
        <v>0</v>
      </c>
      <c r="AD520" s="1" t="s">
        <v>526</v>
      </c>
    </row>
    <row r="521" spans="1:30" ht="35.25" customHeight="1" x14ac:dyDescent="0.25">
      <c r="A521" s="89" t="s">
        <v>225</v>
      </c>
      <c r="B521" s="94" t="s">
        <v>10845</v>
      </c>
      <c r="C521" s="91" t="s">
        <v>98</v>
      </c>
      <c r="D521" s="91" t="s">
        <v>199</v>
      </c>
      <c r="E521" s="122" t="s">
        <v>7410</v>
      </c>
      <c r="F521" s="92" t="s">
        <v>15</v>
      </c>
      <c r="G521" s="92" t="s">
        <v>99</v>
      </c>
      <c r="H521" s="92" t="s">
        <v>10846</v>
      </c>
      <c r="I521" s="162" t="s">
        <v>317</v>
      </c>
      <c r="J521" s="96" t="s">
        <v>106</v>
      </c>
      <c r="K521" s="95">
        <v>2656</v>
      </c>
      <c r="L521" s="96"/>
      <c r="M521" s="95" t="s">
        <v>254</v>
      </c>
      <c r="N521" s="94" t="s">
        <v>2840</v>
      </c>
      <c r="O521" s="94" t="s">
        <v>245</v>
      </c>
      <c r="P521" s="94" t="s">
        <v>2093</v>
      </c>
      <c r="Q521" s="98" t="s">
        <v>10844</v>
      </c>
      <c r="R521" s="98" t="s">
        <v>226</v>
      </c>
      <c r="S521" s="99" t="s">
        <v>5406</v>
      </c>
      <c r="T521" s="94" t="s">
        <v>316</v>
      </c>
      <c r="U521" s="120"/>
      <c r="V521" s="120"/>
      <c r="W521" s="100" t="str">
        <f>VLOOKUP(TRIM(X521),X10:Y92,2,FALSE)</f>
        <v>Puneet</v>
      </c>
      <c r="X521" s="121" t="str">
        <f t="shared" si="49"/>
        <v>8.5</v>
      </c>
      <c r="Y521" s="124">
        <f t="shared" si="50"/>
        <v>1</v>
      </c>
      <c r="Z521" s="121">
        <f t="shared" si="48"/>
        <v>0</v>
      </c>
      <c r="AA521" s="121">
        <f t="shared" si="51"/>
        <v>17</v>
      </c>
      <c r="AB521" s="121">
        <f t="shared" si="52"/>
        <v>0</v>
      </c>
      <c r="AC521" s="121">
        <f t="shared" si="53"/>
        <v>0</v>
      </c>
      <c r="AD521" s="1" t="s">
        <v>526</v>
      </c>
    </row>
    <row r="522" spans="1:30" ht="35.25" customHeight="1" x14ac:dyDescent="0.25">
      <c r="A522" s="89"/>
      <c r="B522" s="94" t="s">
        <v>42</v>
      </c>
      <c r="C522" s="91" t="s">
        <v>14</v>
      </c>
      <c r="D522" s="91" t="s">
        <v>93</v>
      </c>
      <c r="E522" s="122" t="s">
        <v>7411</v>
      </c>
      <c r="F522" s="92" t="s">
        <v>16</v>
      </c>
      <c r="G522" s="209" t="s">
        <v>99</v>
      </c>
      <c r="H522" s="209" t="s">
        <v>9920</v>
      </c>
      <c r="I522" s="210" t="s">
        <v>317</v>
      </c>
      <c r="J522" s="151" t="s">
        <v>247</v>
      </c>
      <c r="K522" s="152">
        <v>2770</v>
      </c>
      <c r="L522" s="151"/>
      <c r="M522" s="152" t="s">
        <v>254</v>
      </c>
      <c r="N522" s="151" t="s">
        <v>2840</v>
      </c>
      <c r="O522" s="151" t="s">
        <v>245</v>
      </c>
      <c r="P522" s="151" t="s">
        <v>2093</v>
      </c>
      <c r="Q522" s="211" t="s">
        <v>10307</v>
      </c>
      <c r="R522" s="211" t="s">
        <v>256</v>
      </c>
      <c r="S522" s="153"/>
      <c r="T522" s="94" t="s">
        <v>316</v>
      </c>
      <c r="U522" s="120"/>
      <c r="V522" s="120"/>
      <c r="W522" s="100" t="str">
        <f>VLOOKUP(TRIM(X522),X10:Y92,2,FALSE)</f>
        <v>Withdrawn</v>
      </c>
      <c r="X522" s="121" t="str">
        <f t="shared" si="49"/>
        <v>99</v>
      </c>
      <c r="Y522" s="124">
        <f t="shared" si="50"/>
        <v>0</v>
      </c>
      <c r="Z522" s="121">
        <f t="shared" si="48"/>
        <v>0</v>
      </c>
      <c r="AA522" s="121">
        <f t="shared" si="51"/>
        <v>17</v>
      </c>
      <c r="AB522" s="121">
        <f t="shared" si="52"/>
        <v>0</v>
      </c>
      <c r="AC522" s="121">
        <f t="shared" si="53"/>
        <v>0</v>
      </c>
      <c r="AD522" s="1" t="s">
        <v>526</v>
      </c>
    </row>
    <row r="523" spans="1:30" ht="35.25" customHeight="1" x14ac:dyDescent="0.25">
      <c r="A523" s="89" t="s">
        <v>225</v>
      </c>
      <c r="B523" s="94" t="s">
        <v>10848</v>
      </c>
      <c r="C523" s="91" t="s">
        <v>98</v>
      </c>
      <c r="D523" s="91" t="s">
        <v>199</v>
      </c>
      <c r="E523" s="122" t="s">
        <v>7412</v>
      </c>
      <c r="F523" s="92" t="s">
        <v>15</v>
      </c>
      <c r="G523" s="92" t="s">
        <v>99</v>
      </c>
      <c r="H523" s="92" t="s">
        <v>9921</v>
      </c>
      <c r="I523" s="162" t="s">
        <v>317</v>
      </c>
      <c r="J523" s="96" t="s">
        <v>106</v>
      </c>
      <c r="K523" s="95">
        <v>2657</v>
      </c>
      <c r="L523" s="96"/>
      <c r="M523" s="95" t="s">
        <v>254</v>
      </c>
      <c r="N523" s="94" t="s">
        <v>2840</v>
      </c>
      <c r="O523" s="94" t="s">
        <v>245</v>
      </c>
      <c r="P523" s="94" t="s">
        <v>2093</v>
      </c>
      <c r="Q523" s="98" t="s">
        <v>10847</v>
      </c>
      <c r="R523" s="98" t="s">
        <v>226</v>
      </c>
      <c r="S523" s="99" t="s">
        <v>5406</v>
      </c>
      <c r="T523" s="94" t="s">
        <v>316</v>
      </c>
      <c r="U523" s="120"/>
      <c r="V523" s="120"/>
      <c r="W523" s="100" t="str">
        <f>VLOOKUP(TRIM(X523),X10:Y92,2,FALSE)</f>
        <v>Puneet</v>
      </c>
      <c r="X523" s="121" t="str">
        <f t="shared" si="49"/>
        <v>8.5</v>
      </c>
      <c r="Y523" s="124">
        <f t="shared" si="50"/>
        <v>1</v>
      </c>
      <c r="Z523" s="121">
        <f t="shared" si="48"/>
        <v>0</v>
      </c>
      <c r="AA523" s="121">
        <f t="shared" si="51"/>
        <v>17</v>
      </c>
      <c r="AB523" s="121">
        <f t="shared" si="52"/>
        <v>0</v>
      </c>
      <c r="AC523" s="121">
        <f t="shared" si="53"/>
        <v>0</v>
      </c>
    </row>
    <row r="524" spans="1:30" ht="35.25" customHeight="1" x14ac:dyDescent="0.25">
      <c r="A524" s="89" t="s">
        <v>225</v>
      </c>
      <c r="B524" s="94" t="s">
        <v>42</v>
      </c>
      <c r="C524" s="91" t="s">
        <v>98</v>
      </c>
      <c r="D524" s="91" t="s">
        <v>1986</v>
      </c>
      <c r="E524" s="122" t="s">
        <v>7413</v>
      </c>
      <c r="F524" s="92" t="s">
        <v>252</v>
      </c>
      <c r="G524" s="92" t="s">
        <v>39</v>
      </c>
      <c r="H524" s="92" t="s">
        <v>10850</v>
      </c>
      <c r="I524" s="162" t="s">
        <v>317</v>
      </c>
      <c r="J524" s="96"/>
      <c r="K524" s="95"/>
      <c r="L524" s="96"/>
      <c r="M524" s="95"/>
      <c r="N524" s="94"/>
      <c r="O524" s="94" t="s">
        <v>245</v>
      </c>
      <c r="P524" s="94" t="s">
        <v>9623</v>
      </c>
      <c r="Q524" s="98" t="s">
        <v>10849</v>
      </c>
      <c r="R524" s="98" t="s">
        <v>228</v>
      </c>
      <c r="S524" s="99" t="s">
        <v>228</v>
      </c>
      <c r="T524" s="94" t="s">
        <v>316</v>
      </c>
      <c r="U524" s="120"/>
      <c r="V524" s="120"/>
      <c r="W524" s="100" t="str">
        <f>VLOOKUP(TRIM(X524),X10:Y92,2,FALSE)</f>
        <v>Puneet</v>
      </c>
      <c r="X524" s="121" t="str">
        <f t="shared" si="49"/>
        <v>8.18</v>
      </c>
      <c r="Y524" s="124">
        <f t="shared" si="50"/>
        <v>0</v>
      </c>
      <c r="Z524" s="121">
        <f t="shared" si="48"/>
        <v>0</v>
      </c>
      <c r="AA524" s="121">
        <f t="shared" si="51"/>
        <v>17</v>
      </c>
      <c r="AB524" s="121">
        <f t="shared" si="52"/>
        <v>0</v>
      </c>
      <c r="AC524" s="121">
        <f t="shared" si="53"/>
        <v>0</v>
      </c>
    </row>
    <row r="525" spans="1:30" ht="35.25" customHeight="1" x14ac:dyDescent="0.25">
      <c r="A525" s="89" t="s">
        <v>225</v>
      </c>
      <c r="B525" s="94" t="s">
        <v>10629</v>
      </c>
      <c r="C525" s="91" t="s">
        <v>98</v>
      </c>
      <c r="D525" s="91" t="s">
        <v>1986</v>
      </c>
      <c r="E525" s="122" t="s">
        <v>7414</v>
      </c>
      <c r="F525" s="92" t="s">
        <v>16</v>
      </c>
      <c r="G525" s="92" t="s">
        <v>99</v>
      </c>
      <c r="H525" s="92" t="s">
        <v>9922</v>
      </c>
      <c r="I525" s="162" t="s">
        <v>317</v>
      </c>
      <c r="J525" s="96" t="s">
        <v>247</v>
      </c>
      <c r="K525" s="95">
        <v>2771</v>
      </c>
      <c r="L525" s="96"/>
      <c r="M525" s="95" t="s">
        <v>254</v>
      </c>
      <c r="N525" s="94" t="s">
        <v>2840</v>
      </c>
      <c r="O525" s="94" t="s">
        <v>245</v>
      </c>
      <c r="P525" s="94" t="s">
        <v>9623</v>
      </c>
      <c r="Q525" s="98" t="s">
        <v>10851</v>
      </c>
      <c r="R525" s="98" t="s">
        <v>12429</v>
      </c>
      <c r="S525" s="99" t="s">
        <v>270</v>
      </c>
      <c r="T525" s="94" t="s">
        <v>316</v>
      </c>
      <c r="U525" s="120"/>
      <c r="V525" s="120"/>
      <c r="W525" s="100" t="str">
        <f>VLOOKUP(TRIM(X525),X10:Y92,2,FALSE)</f>
        <v>Puneet</v>
      </c>
      <c r="X525" s="121" t="str">
        <f t="shared" si="49"/>
        <v>8.18</v>
      </c>
      <c r="Y525" s="124">
        <f t="shared" si="50"/>
        <v>0</v>
      </c>
      <c r="Z525" s="121">
        <f t="shared" si="48"/>
        <v>0</v>
      </c>
      <c r="AA525" s="121">
        <f t="shared" si="51"/>
        <v>17</v>
      </c>
      <c r="AB525" s="121">
        <f t="shared" si="52"/>
        <v>0</v>
      </c>
      <c r="AC525" s="121">
        <f t="shared" si="53"/>
        <v>0</v>
      </c>
    </row>
    <row r="526" spans="1:30" ht="35.25" customHeight="1" x14ac:dyDescent="0.25">
      <c r="A526" s="89" t="s">
        <v>225</v>
      </c>
      <c r="B526" s="94" t="s">
        <v>10853</v>
      </c>
      <c r="C526" s="91" t="s">
        <v>98</v>
      </c>
      <c r="D526" s="91" t="s">
        <v>1986</v>
      </c>
      <c r="E526" s="122" t="s">
        <v>7415</v>
      </c>
      <c r="F526" s="92" t="s">
        <v>16</v>
      </c>
      <c r="G526" s="92" t="s">
        <v>99</v>
      </c>
      <c r="H526" s="92" t="s">
        <v>9922</v>
      </c>
      <c r="I526" s="162" t="s">
        <v>317</v>
      </c>
      <c r="J526" s="96" t="s">
        <v>106</v>
      </c>
      <c r="K526" s="95">
        <v>2658</v>
      </c>
      <c r="L526" s="96"/>
      <c r="M526" s="95" t="s">
        <v>254</v>
      </c>
      <c r="N526" s="94" t="s">
        <v>2840</v>
      </c>
      <c r="O526" s="94" t="s">
        <v>245</v>
      </c>
      <c r="P526" s="94" t="s">
        <v>9623</v>
      </c>
      <c r="Q526" s="98" t="s">
        <v>10852</v>
      </c>
      <c r="R526" s="98" t="s">
        <v>12523</v>
      </c>
      <c r="S526" s="99" t="s">
        <v>280</v>
      </c>
      <c r="T526" s="94" t="s">
        <v>316</v>
      </c>
      <c r="U526" s="120"/>
      <c r="V526" s="120"/>
      <c r="W526" s="100" t="str">
        <f>VLOOKUP(TRIM(X526),X10:Y92,2,FALSE)</f>
        <v>Puneet</v>
      </c>
      <c r="X526" s="121" t="str">
        <f t="shared" si="49"/>
        <v>8.18</v>
      </c>
      <c r="Y526" s="124">
        <f t="shared" si="50"/>
        <v>0</v>
      </c>
      <c r="Z526" s="121">
        <f t="shared" si="48"/>
        <v>0</v>
      </c>
      <c r="AA526" s="121">
        <f t="shared" si="51"/>
        <v>17</v>
      </c>
      <c r="AB526" s="121">
        <f t="shared" si="52"/>
        <v>0</v>
      </c>
      <c r="AC526" s="121">
        <f t="shared" si="53"/>
        <v>0</v>
      </c>
    </row>
    <row r="527" spans="1:30" ht="35.25" customHeight="1" x14ac:dyDescent="0.25">
      <c r="A527" s="89" t="s">
        <v>225</v>
      </c>
      <c r="B527" s="94" t="s">
        <v>42</v>
      </c>
      <c r="C527" s="91" t="s">
        <v>98</v>
      </c>
      <c r="D527" s="91" t="s">
        <v>1986</v>
      </c>
      <c r="E527" s="122" t="s">
        <v>7416</v>
      </c>
      <c r="F527" s="92" t="s">
        <v>16</v>
      </c>
      <c r="G527" s="92" t="s">
        <v>99</v>
      </c>
      <c r="H527" s="92" t="s">
        <v>9922</v>
      </c>
      <c r="I527" s="162" t="s">
        <v>317</v>
      </c>
      <c r="J527" s="96" t="s">
        <v>268</v>
      </c>
      <c r="K527" s="95">
        <v>555</v>
      </c>
      <c r="L527" s="96"/>
      <c r="M527" s="95" t="s">
        <v>254</v>
      </c>
      <c r="N527" s="94" t="s">
        <v>2840</v>
      </c>
      <c r="O527" s="94" t="s">
        <v>245</v>
      </c>
      <c r="P527" s="94" t="s">
        <v>9623</v>
      </c>
      <c r="Q527" s="98" t="s">
        <v>10854</v>
      </c>
      <c r="R527" s="98" t="s">
        <v>235</v>
      </c>
      <c r="S527" s="99" t="s">
        <v>235</v>
      </c>
      <c r="T527" s="94" t="s">
        <v>316</v>
      </c>
      <c r="U527" s="120"/>
      <c r="V527" s="120"/>
      <c r="W527" s="100" t="str">
        <f>VLOOKUP(TRIM(X527),X10:Y92,2,FALSE)</f>
        <v>Puneet</v>
      </c>
      <c r="X527" s="121" t="str">
        <f t="shared" si="49"/>
        <v>8.18</v>
      </c>
      <c r="Y527" s="124">
        <f t="shared" si="50"/>
        <v>0</v>
      </c>
      <c r="Z527" s="121">
        <f t="shared" si="48"/>
        <v>0</v>
      </c>
      <c r="AA527" s="121">
        <f t="shared" si="51"/>
        <v>17</v>
      </c>
      <c r="AB527" s="121">
        <f t="shared" si="52"/>
        <v>0</v>
      </c>
      <c r="AC527" s="121">
        <f t="shared" si="53"/>
        <v>0</v>
      </c>
    </row>
    <row r="528" spans="1:30" ht="35.25" customHeight="1" x14ac:dyDescent="0.25">
      <c r="A528" s="89" t="s">
        <v>225</v>
      </c>
      <c r="B528" s="94" t="s">
        <v>42</v>
      </c>
      <c r="C528" s="91" t="s">
        <v>98</v>
      </c>
      <c r="D528" s="91" t="s">
        <v>197</v>
      </c>
      <c r="E528" s="122" t="s">
        <v>7417</v>
      </c>
      <c r="F528" s="92" t="s">
        <v>243</v>
      </c>
      <c r="G528" s="92" t="s">
        <v>99</v>
      </c>
      <c r="H528" s="92" t="s">
        <v>10855</v>
      </c>
      <c r="I528" s="162" t="s">
        <v>133</v>
      </c>
      <c r="J528" s="96" t="s">
        <v>2191</v>
      </c>
      <c r="K528" s="95"/>
      <c r="L528" s="96"/>
      <c r="M528" s="95"/>
      <c r="N528" s="94" t="s">
        <v>2608</v>
      </c>
      <c r="O528" s="94" t="s">
        <v>245</v>
      </c>
      <c r="P528" s="94" t="s">
        <v>2190</v>
      </c>
      <c r="Q528" s="98" t="s">
        <v>11517</v>
      </c>
      <c r="R528" s="98" t="s">
        <v>12524</v>
      </c>
      <c r="S528" s="99" t="s">
        <v>280</v>
      </c>
      <c r="T528" s="94" t="s">
        <v>2779</v>
      </c>
      <c r="U528" s="120"/>
      <c r="V528" s="120"/>
      <c r="W528" s="100" t="str">
        <f>VLOOKUP(TRIM(X528),X10:Y92,2,FALSE)</f>
        <v>Puneet</v>
      </c>
      <c r="X528" s="121" t="str">
        <f t="shared" si="49"/>
        <v>8.3</v>
      </c>
      <c r="Y528" s="124">
        <f t="shared" si="50"/>
        <v>0</v>
      </c>
      <c r="Z528" s="121">
        <f t="shared" si="48"/>
        <v>0</v>
      </c>
      <c r="AA528" s="121">
        <f t="shared" si="51"/>
        <v>7</v>
      </c>
      <c r="AB528" s="121">
        <f t="shared" si="52"/>
        <v>0</v>
      </c>
      <c r="AC528" s="121">
        <f t="shared" si="53"/>
        <v>0</v>
      </c>
    </row>
    <row r="529" spans="1:31" ht="35.25" customHeight="1" x14ac:dyDescent="0.25">
      <c r="A529" s="89" t="s">
        <v>225</v>
      </c>
      <c r="B529" s="94" t="s">
        <v>42</v>
      </c>
      <c r="C529" s="91" t="s">
        <v>98</v>
      </c>
      <c r="D529" s="91" t="s">
        <v>202</v>
      </c>
      <c r="E529" s="122" t="s">
        <v>7418</v>
      </c>
      <c r="F529" s="92" t="s">
        <v>243</v>
      </c>
      <c r="G529" s="92" t="s">
        <v>99</v>
      </c>
      <c r="H529" s="92" t="s">
        <v>10856</v>
      </c>
      <c r="I529" s="162" t="s">
        <v>303</v>
      </c>
      <c r="J529" s="96" t="s">
        <v>2408</v>
      </c>
      <c r="K529" s="95"/>
      <c r="L529" s="96"/>
      <c r="M529" s="95"/>
      <c r="N529" s="94" t="s">
        <v>2608</v>
      </c>
      <c r="O529" s="94" t="s">
        <v>245</v>
      </c>
      <c r="P529" s="94" t="s">
        <v>2409</v>
      </c>
      <c r="Q529" s="98" t="s">
        <v>9923</v>
      </c>
      <c r="R529" s="98" t="s">
        <v>12525</v>
      </c>
      <c r="S529" s="99" t="s">
        <v>280</v>
      </c>
      <c r="T529" s="94" t="s">
        <v>390</v>
      </c>
      <c r="U529" s="120"/>
      <c r="V529" s="120"/>
      <c r="W529" s="100" t="str">
        <f>VLOOKUP(TRIM(X529),X10:Y92,2,FALSE)</f>
        <v>Tao</v>
      </c>
      <c r="X529" s="121" t="str">
        <f t="shared" si="49"/>
        <v>8.8</v>
      </c>
      <c r="Y529" s="124">
        <f t="shared" si="50"/>
        <v>0</v>
      </c>
      <c r="Z529" s="121">
        <f t="shared" si="48"/>
        <v>0</v>
      </c>
      <c r="AA529" s="121">
        <f t="shared" si="51"/>
        <v>3</v>
      </c>
      <c r="AB529" s="121">
        <f t="shared" si="52"/>
        <v>0</v>
      </c>
      <c r="AC529" s="121">
        <f t="shared" si="53"/>
        <v>0</v>
      </c>
    </row>
    <row r="530" spans="1:31" ht="35.25" customHeight="1" x14ac:dyDescent="0.25">
      <c r="A530" s="89" t="s">
        <v>225</v>
      </c>
      <c r="B530" s="94" t="s">
        <v>10629</v>
      </c>
      <c r="C530" s="91" t="s">
        <v>98</v>
      </c>
      <c r="D530" s="91" t="s">
        <v>1986</v>
      </c>
      <c r="E530" s="122" t="s">
        <v>7419</v>
      </c>
      <c r="F530" s="92" t="s">
        <v>16</v>
      </c>
      <c r="G530" s="92" t="s">
        <v>99</v>
      </c>
      <c r="H530" s="92" t="s">
        <v>9924</v>
      </c>
      <c r="I530" s="162" t="s">
        <v>324</v>
      </c>
      <c r="J530" s="96" t="s">
        <v>247</v>
      </c>
      <c r="K530" s="95">
        <v>2772</v>
      </c>
      <c r="L530" s="96"/>
      <c r="M530" s="95" t="s">
        <v>254</v>
      </c>
      <c r="N530" s="94" t="s">
        <v>2840</v>
      </c>
      <c r="O530" s="94" t="s">
        <v>245</v>
      </c>
      <c r="P530" s="94" t="s">
        <v>9623</v>
      </c>
      <c r="Q530" s="98" t="s">
        <v>10857</v>
      </c>
      <c r="R530" s="98" t="s">
        <v>12429</v>
      </c>
      <c r="S530" s="99" t="s">
        <v>270</v>
      </c>
      <c r="T530" s="94" t="s">
        <v>476</v>
      </c>
      <c r="U530" s="120"/>
      <c r="V530" s="120"/>
      <c r="W530" s="100" t="str">
        <f>VLOOKUP(TRIM(X530),X10:Y92,2,FALSE)</f>
        <v>Puneet</v>
      </c>
      <c r="X530" s="121" t="str">
        <f t="shared" si="49"/>
        <v>8.18</v>
      </c>
      <c r="Y530" s="124">
        <f t="shared" si="50"/>
        <v>0</v>
      </c>
      <c r="Z530" s="121">
        <f t="shared" si="48"/>
        <v>0</v>
      </c>
      <c r="AA530" s="121">
        <f t="shared" si="51"/>
        <v>14</v>
      </c>
      <c r="AB530" s="121">
        <f t="shared" si="52"/>
        <v>0</v>
      </c>
      <c r="AC530" s="121">
        <f t="shared" si="53"/>
        <v>0</v>
      </c>
    </row>
    <row r="531" spans="1:31" ht="35.25" customHeight="1" x14ac:dyDescent="0.25">
      <c r="A531" s="89" t="s">
        <v>225</v>
      </c>
      <c r="B531" s="94" t="s">
        <v>42</v>
      </c>
      <c r="C531" s="91" t="s">
        <v>98</v>
      </c>
      <c r="D531" s="91" t="s">
        <v>202</v>
      </c>
      <c r="E531" s="122" t="s">
        <v>7420</v>
      </c>
      <c r="F531" s="92" t="s">
        <v>243</v>
      </c>
      <c r="G531" s="92" t="s">
        <v>99</v>
      </c>
      <c r="H531" s="92" t="s">
        <v>10858</v>
      </c>
      <c r="I531" s="162" t="s">
        <v>303</v>
      </c>
      <c r="J531" s="96" t="s">
        <v>2408</v>
      </c>
      <c r="K531" s="95"/>
      <c r="L531" s="96"/>
      <c r="M531" s="95"/>
      <c r="N531" s="94" t="s">
        <v>2608</v>
      </c>
      <c r="O531" s="94" t="s">
        <v>245</v>
      </c>
      <c r="P531" s="94" t="s">
        <v>2409</v>
      </c>
      <c r="Q531" s="98" t="s">
        <v>9925</v>
      </c>
      <c r="R531" s="98" t="s">
        <v>228</v>
      </c>
      <c r="S531" s="99" t="s">
        <v>228</v>
      </c>
      <c r="T531" s="94" t="s">
        <v>390</v>
      </c>
      <c r="U531" s="120"/>
      <c r="V531" s="120"/>
      <c r="W531" s="100" t="str">
        <f>VLOOKUP(TRIM(X531),X10:Y92,2,FALSE)</f>
        <v>Tao</v>
      </c>
      <c r="X531" s="121" t="str">
        <f t="shared" si="49"/>
        <v>8.8</v>
      </c>
      <c r="Y531" s="124">
        <f t="shared" si="50"/>
        <v>0</v>
      </c>
      <c r="Z531" s="121">
        <f t="shared" si="48"/>
        <v>0</v>
      </c>
      <c r="AA531" s="121">
        <f t="shared" si="51"/>
        <v>3</v>
      </c>
      <c r="AB531" s="121">
        <f t="shared" si="52"/>
        <v>0</v>
      </c>
      <c r="AC531" s="121">
        <f t="shared" si="53"/>
        <v>0</v>
      </c>
    </row>
    <row r="532" spans="1:31" ht="35.25" customHeight="1" x14ac:dyDescent="0.25">
      <c r="A532" s="89" t="s">
        <v>225</v>
      </c>
      <c r="B532" s="94" t="s">
        <v>10859</v>
      </c>
      <c r="C532" s="91" t="s">
        <v>98</v>
      </c>
      <c r="D532" s="91" t="s">
        <v>1986</v>
      </c>
      <c r="E532" s="122" t="s">
        <v>7421</v>
      </c>
      <c r="F532" s="92" t="s">
        <v>16</v>
      </c>
      <c r="G532" s="92" t="s">
        <v>99</v>
      </c>
      <c r="H532" s="92" t="s">
        <v>9924</v>
      </c>
      <c r="I532" s="162" t="s">
        <v>324</v>
      </c>
      <c r="J532" s="96" t="s">
        <v>106</v>
      </c>
      <c r="K532" s="95">
        <v>2659</v>
      </c>
      <c r="L532" s="96"/>
      <c r="M532" s="95" t="s">
        <v>254</v>
      </c>
      <c r="N532" s="94" t="s">
        <v>2840</v>
      </c>
      <c r="O532" s="94" t="s">
        <v>245</v>
      </c>
      <c r="P532" s="94" t="s">
        <v>9623</v>
      </c>
      <c r="Q532" s="98" t="s">
        <v>10857</v>
      </c>
      <c r="R532" s="98" t="s">
        <v>228</v>
      </c>
      <c r="S532" s="99" t="s">
        <v>228</v>
      </c>
      <c r="T532" s="94" t="s">
        <v>476</v>
      </c>
      <c r="U532" s="120"/>
      <c r="V532" s="120"/>
      <c r="W532" s="100" t="str">
        <f>VLOOKUP(TRIM(X532),X10:Y92,2,FALSE)</f>
        <v>Puneet</v>
      </c>
      <c r="X532" s="121" t="str">
        <f t="shared" si="49"/>
        <v>8.18</v>
      </c>
      <c r="Y532" s="124">
        <f t="shared" si="50"/>
        <v>0</v>
      </c>
      <c r="Z532" s="121">
        <f t="shared" si="48"/>
        <v>0</v>
      </c>
      <c r="AA532" s="121">
        <f t="shared" si="51"/>
        <v>14</v>
      </c>
      <c r="AB532" s="121">
        <f t="shared" si="52"/>
        <v>0</v>
      </c>
      <c r="AC532" s="121">
        <f t="shared" si="53"/>
        <v>0</v>
      </c>
      <c r="AE532" s="1" t="s">
        <v>527</v>
      </c>
    </row>
    <row r="533" spans="1:31" ht="35.25" customHeight="1" x14ac:dyDescent="0.25">
      <c r="A533" s="89" t="s">
        <v>225</v>
      </c>
      <c r="B533" s="94" t="s">
        <v>42</v>
      </c>
      <c r="C533" s="91" t="s">
        <v>98</v>
      </c>
      <c r="D533" s="91" t="s">
        <v>202</v>
      </c>
      <c r="E533" s="122" t="s">
        <v>7422</v>
      </c>
      <c r="F533" s="92" t="s">
        <v>243</v>
      </c>
      <c r="G533" s="92" t="s">
        <v>99</v>
      </c>
      <c r="H533" s="92" t="s">
        <v>10860</v>
      </c>
      <c r="I533" s="162" t="s">
        <v>303</v>
      </c>
      <c r="J533" s="96" t="s">
        <v>2408</v>
      </c>
      <c r="K533" s="95"/>
      <c r="L533" s="96"/>
      <c r="M533" s="95"/>
      <c r="N533" s="94" t="s">
        <v>2608</v>
      </c>
      <c r="O533" s="94" t="s">
        <v>245</v>
      </c>
      <c r="P533" s="94" t="s">
        <v>2409</v>
      </c>
      <c r="Q533" s="98" t="s">
        <v>9926</v>
      </c>
      <c r="R533" s="98" t="s">
        <v>228</v>
      </c>
      <c r="S533" s="99" t="s">
        <v>228</v>
      </c>
      <c r="T533" s="94" t="s">
        <v>390</v>
      </c>
      <c r="U533" s="120"/>
      <c r="V533" s="120"/>
      <c r="W533" s="100" t="str">
        <f>VLOOKUP(TRIM(X533),X10:Y92,2,FALSE)</f>
        <v>Tao</v>
      </c>
      <c r="X533" s="121" t="str">
        <f t="shared" si="49"/>
        <v>8.8</v>
      </c>
      <c r="Y533" s="124">
        <f t="shared" si="50"/>
        <v>0</v>
      </c>
      <c r="Z533" s="121">
        <f t="shared" si="48"/>
        <v>0</v>
      </c>
      <c r="AA533" s="121">
        <f t="shared" si="51"/>
        <v>3</v>
      </c>
      <c r="AB533" s="121">
        <f t="shared" si="52"/>
        <v>0</v>
      </c>
      <c r="AC533" s="121">
        <f t="shared" si="53"/>
        <v>0</v>
      </c>
    </row>
    <row r="534" spans="1:31" ht="35.25" customHeight="1" x14ac:dyDescent="0.25">
      <c r="A534" s="89" t="s">
        <v>225</v>
      </c>
      <c r="B534" s="94" t="s">
        <v>10861</v>
      </c>
      <c r="C534" s="91" t="s">
        <v>98</v>
      </c>
      <c r="D534" s="91" t="s">
        <v>1986</v>
      </c>
      <c r="E534" s="122" t="s">
        <v>7423</v>
      </c>
      <c r="F534" s="92" t="s">
        <v>16</v>
      </c>
      <c r="G534" s="92" t="s">
        <v>99</v>
      </c>
      <c r="H534" s="92" t="s">
        <v>9924</v>
      </c>
      <c r="I534" s="162" t="s">
        <v>324</v>
      </c>
      <c r="J534" s="96" t="s">
        <v>268</v>
      </c>
      <c r="K534" s="95">
        <v>556</v>
      </c>
      <c r="L534" s="96"/>
      <c r="M534" s="95" t="s">
        <v>254</v>
      </c>
      <c r="N534" s="94" t="s">
        <v>2840</v>
      </c>
      <c r="O534" s="94" t="s">
        <v>245</v>
      </c>
      <c r="P534" s="94" t="s">
        <v>9623</v>
      </c>
      <c r="Q534" s="98" t="s">
        <v>10857</v>
      </c>
      <c r="R534" s="98" t="s">
        <v>235</v>
      </c>
      <c r="S534" s="99" t="s">
        <v>235</v>
      </c>
      <c r="T534" s="94" t="s">
        <v>476</v>
      </c>
      <c r="U534" s="120"/>
      <c r="V534" s="120"/>
      <c r="W534" s="100" t="str">
        <f>VLOOKUP(TRIM(X534),X10:Y92,2,FALSE)</f>
        <v>Puneet</v>
      </c>
      <c r="X534" s="121" t="str">
        <f t="shared" si="49"/>
        <v>8.18</v>
      </c>
      <c r="Y534" s="124">
        <f t="shared" si="50"/>
        <v>0</v>
      </c>
      <c r="Z534" s="121">
        <f t="shared" ref="Z534:Z588" si="54">IF(F534="P-CR", IF(S534="Approved", 1, IF(S534="Block approved", 1, 0)),0)</f>
        <v>0</v>
      </c>
      <c r="AA534" s="121">
        <f t="shared" si="51"/>
        <v>14</v>
      </c>
      <c r="AB534" s="121">
        <f t="shared" si="52"/>
        <v>0</v>
      </c>
      <c r="AC534" s="121">
        <f t="shared" si="53"/>
        <v>0</v>
      </c>
    </row>
    <row r="535" spans="1:31" ht="35.25" customHeight="1" x14ac:dyDescent="0.25">
      <c r="A535" s="89" t="s">
        <v>225</v>
      </c>
      <c r="B535" s="94" t="s">
        <v>42</v>
      </c>
      <c r="C535" s="91" t="s">
        <v>98</v>
      </c>
      <c r="D535" s="91" t="s">
        <v>222</v>
      </c>
      <c r="E535" s="122" t="s">
        <v>7424</v>
      </c>
      <c r="F535" s="92" t="s">
        <v>252</v>
      </c>
      <c r="G535" s="92" t="s">
        <v>311</v>
      </c>
      <c r="H535" s="92" t="s">
        <v>12132</v>
      </c>
      <c r="I535" s="162" t="s">
        <v>10862</v>
      </c>
      <c r="J535" s="96"/>
      <c r="K535" s="95"/>
      <c r="L535" s="96"/>
      <c r="M535" s="95"/>
      <c r="N535" s="94"/>
      <c r="O535" s="94" t="s">
        <v>245</v>
      </c>
      <c r="P535" s="94" t="s">
        <v>560</v>
      </c>
      <c r="Q535" s="98" t="s">
        <v>12106</v>
      </c>
      <c r="R535" s="98" t="s">
        <v>228</v>
      </c>
      <c r="S535" s="99" t="s">
        <v>228</v>
      </c>
      <c r="T535" s="94" t="s">
        <v>9869</v>
      </c>
      <c r="U535" s="120"/>
      <c r="V535" s="120"/>
      <c r="W535" s="100" t="str">
        <f>VLOOKUP(TRIM(X535),X10:Y92,2,FALSE)</f>
        <v>Andy</v>
      </c>
      <c r="X535" s="121" t="str">
        <f t="shared" si="49"/>
        <v>8.13</v>
      </c>
      <c r="Y535" s="124">
        <f t="shared" si="50"/>
        <v>0</v>
      </c>
      <c r="Z535" s="121">
        <f t="shared" si="54"/>
        <v>0</v>
      </c>
      <c r="AA535" s="121">
        <f t="shared" si="51"/>
        <v>56</v>
      </c>
      <c r="AB535" s="121">
        <f t="shared" si="52"/>
        <v>0</v>
      </c>
      <c r="AC535" s="121">
        <f t="shared" si="53"/>
        <v>0</v>
      </c>
    </row>
    <row r="536" spans="1:31" ht="35.25" customHeight="1" x14ac:dyDescent="0.25">
      <c r="A536" s="89" t="s">
        <v>225</v>
      </c>
      <c r="B536" s="94" t="s">
        <v>10864</v>
      </c>
      <c r="C536" s="91" t="s">
        <v>98</v>
      </c>
      <c r="D536" s="91" t="s">
        <v>199</v>
      </c>
      <c r="E536" s="122" t="s">
        <v>7425</v>
      </c>
      <c r="F536" s="92" t="s">
        <v>16</v>
      </c>
      <c r="G536" s="92" t="s">
        <v>99</v>
      </c>
      <c r="H536" s="92" t="s">
        <v>9920</v>
      </c>
      <c r="I536" s="162" t="s">
        <v>317</v>
      </c>
      <c r="J536" s="96" t="s">
        <v>247</v>
      </c>
      <c r="K536" s="95">
        <v>2773</v>
      </c>
      <c r="L536" s="96"/>
      <c r="M536" s="95" t="s">
        <v>254</v>
      </c>
      <c r="N536" s="94" t="s">
        <v>2840</v>
      </c>
      <c r="O536" s="94" t="s">
        <v>245</v>
      </c>
      <c r="P536" s="94" t="s">
        <v>2093</v>
      </c>
      <c r="Q536" s="98" t="s">
        <v>10863</v>
      </c>
      <c r="R536" s="98" t="s">
        <v>12526</v>
      </c>
      <c r="S536" s="99" t="s">
        <v>280</v>
      </c>
      <c r="T536" s="94" t="s">
        <v>316</v>
      </c>
      <c r="U536" s="120"/>
      <c r="V536" s="120"/>
      <c r="W536" s="100" t="str">
        <f>VLOOKUP(TRIM(X536),X10:Y92,2,FALSE)</f>
        <v>Puneet</v>
      </c>
      <c r="X536" s="121" t="str">
        <f t="shared" si="49"/>
        <v>8.5</v>
      </c>
      <c r="Y536" s="124">
        <f t="shared" si="50"/>
        <v>0</v>
      </c>
      <c r="Z536" s="121">
        <f t="shared" si="54"/>
        <v>0</v>
      </c>
      <c r="AA536" s="121">
        <f t="shared" si="51"/>
        <v>17</v>
      </c>
      <c r="AB536" s="121">
        <f t="shared" si="52"/>
        <v>0</v>
      </c>
      <c r="AC536" s="121">
        <f t="shared" si="53"/>
        <v>0</v>
      </c>
    </row>
    <row r="537" spans="1:31" ht="35.25" customHeight="1" x14ac:dyDescent="0.25">
      <c r="A537" s="89" t="s">
        <v>225</v>
      </c>
      <c r="B537" s="94" t="s">
        <v>10866</v>
      </c>
      <c r="C537" s="91" t="s">
        <v>98</v>
      </c>
      <c r="D537" s="91" t="s">
        <v>197</v>
      </c>
      <c r="E537" s="122" t="s">
        <v>7426</v>
      </c>
      <c r="F537" s="92" t="s">
        <v>16</v>
      </c>
      <c r="G537" s="92" t="s">
        <v>99</v>
      </c>
      <c r="H537" s="92" t="s">
        <v>10867</v>
      </c>
      <c r="I537" s="162" t="s">
        <v>133</v>
      </c>
      <c r="J537" s="96" t="s">
        <v>247</v>
      </c>
      <c r="K537" s="95">
        <v>2774</v>
      </c>
      <c r="L537" s="96"/>
      <c r="M537" s="95" t="s">
        <v>254</v>
      </c>
      <c r="N537" s="94" t="s">
        <v>2840</v>
      </c>
      <c r="O537" s="94" t="s">
        <v>245</v>
      </c>
      <c r="P537" s="94" t="s">
        <v>2190</v>
      </c>
      <c r="Q537" s="98" t="s">
        <v>10865</v>
      </c>
      <c r="R537" s="98" t="s">
        <v>12527</v>
      </c>
      <c r="S537" s="99" t="s">
        <v>270</v>
      </c>
      <c r="T537" s="94" t="s">
        <v>2779</v>
      </c>
      <c r="U537" s="120"/>
      <c r="V537" s="120"/>
      <c r="W537" s="100" t="str">
        <f>VLOOKUP(TRIM(X537),X10:Y92,2,FALSE)</f>
        <v>Puneet</v>
      </c>
      <c r="X537" s="121" t="str">
        <f t="shared" si="49"/>
        <v>8.3</v>
      </c>
      <c r="Y537" s="124">
        <f t="shared" si="50"/>
        <v>0</v>
      </c>
      <c r="Z537" s="121">
        <f t="shared" si="54"/>
        <v>0</v>
      </c>
      <c r="AA537" s="121">
        <f t="shared" si="51"/>
        <v>7</v>
      </c>
      <c r="AB537" s="121">
        <f t="shared" si="52"/>
        <v>0</v>
      </c>
      <c r="AC537" s="121">
        <f t="shared" si="53"/>
        <v>0</v>
      </c>
      <c r="AD537" s="1" t="s">
        <v>526</v>
      </c>
    </row>
    <row r="538" spans="1:31" ht="35.25" customHeight="1" x14ac:dyDescent="0.25">
      <c r="A538" s="89" t="s">
        <v>225</v>
      </c>
      <c r="B538" s="94" t="s">
        <v>42</v>
      </c>
      <c r="C538" s="91" t="s">
        <v>98</v>
      </c>
      <c r="D538" s="91" t="s">
        <v>223</v>
      </c>
      <c r="E538" s="122" t="s">
        <v>7427</v>
      </c>
      <c r="F538" s="92" t="s">
        <v>252</v>
      </c>
      <c r="G538" s="92" t="s">
        <v>99</v>
      </c>
      <c r="H538" s="92" t="s">
        <v>9927</v>
      </c>
      <c r="I538" s="162" t="s">
        <v>9928</v>
      </c>
      <c r="J538" s="96" t="s">
        <v>296</v>
      </c>
      <c r="K538" s="95"/>
      <c r="L538" s="96"/>
      <c r="M538" s="95"/>
      <c r="N538" s="94"/>
      <c r="O538" s="94" t="s">
        <v>245</v>
      </c>
      <c r="P538" s="94" t="s">
        <v>550</v>
      </c>
      <c r="Q538" s="98" t="s">
        <v>9929</v>
      </c>
      <c r="R538" s="98" t="s">
        <v>228</v>
      </c>
      <c r="S538" s="99" t="s">
        <v>228</v>
      </c>
      <c r="T538" s="94" t="s">
        <v>328</v>
      </c>
      <c r="U538" s="120"/>
      <c r="V538" s="120"/>
      <c r="W538" s="100" t="str">
        <f>VLOOKUP(TRIM(X538),X10:Y92,2,FALSE)</f>
        <v>Puneet</v>
      </c>
      <c r="X538" s="121" t="str">
        <f t="shared" si="49"/>
        <v>8.14</v>
      </c>
      <c r="Y538" s="124">
        <f t="shared" si="50"/>
        <v>0</v>
      </c>
      <c r="Z538" s="121">
        <f t="shared" si="54"/>
        <v>0</v>
      </c>
      <c r="AA538" s="121">
        <f t="shared" si="51"/>
        <v>17</v>
      </c>
      <c r="AB538" s="121">
        <f t="shared" si="52"/>
        <v>0</v>
      </c>
      <c r="AC538" s="121">
        <f t="shared" si="53"/>
        <v>0</v>
      </c>
      <c r="AD538" s="1" t="s">
        <v>526</v>
      </c>
    </row>
    <row r="539" spans="1:31" ht="35.25" customHeight="1" x14ac:dyDescent="0.25">
      <c r="A539" s="89" t="s">
        <v>225</v>
      </c>
      <c r="B539" s="94" t="s">
        <v>10869</v>
      </c>
      <c r="C539" s="91" t="s">
        <v>98</v>
      </c>
      <c r="D539" s="91" t="s">
        <v>223</v>
      </c>
      <c r="E539" s="122" t="s">
        <v>7428</v>
      </c>
      <c r="F539" s="92" t="s">
        <v>16</v>
      </c>
      <c r="G539" s="92" t="s">
        <v>99</v>
      </c>
      <c r="H539" s="92" t="s">
        <v>10870</v>
      </c>
      <c r="I539" s="162" t="s">
        <v>9928</v>
      </c>
      <c r="J539" s="96" t="s">
        <v>296</v>
      </c>
      <c r="K539" s="95">
        <v>150</v>
      </c>
      <c r="L539" s="215" t="s">
        <v>50</v>
      </c>
      <c r="M539" s="95" t="s">
        <v>108</v>
      </c>
      <c r="N539" s="94" t="s">
        <v>2840</v>
      </c>
      <c r="O539" s="94" t="s">
        <v>245</v>
      </c>
      <c r="P539" s="94" t="s">
        <v>550</v>
      </c>
      <c r="Q539" s="98" t="s">
        <v>10868</v>
      </c>
      <c r="R539" s="98" t="s">
        <v>13294</v>
      </c>
      <c r="S539" s="99" t="s">
        <v>280</v>
      </c>
      <c r="T539" s="94" t="s">
        <v>328</v>
      </c>
      <c r="U539" s="120"/>
      <c r="V539" s="120"/>
      <c r="W539" s="100" t="str">
        <f>VLOOKUP(TRIM(X539),X10:Y92,2,FALSE)</f>
        <v>Puneet</v>
      </c>
      <c r="X539" s="121" t="str">
        <f t="shared" si="49"/>
        <v>8.14</v>
      </c>
      <c r="Y539" s="124">
        <f t="shared" si="50"/>
        <v>0</v>
      </c>
      <c r="Z539" s="121">
        <f t="shared" si="54"/>
        <v>0</v>
      </c>
      <c r="AA539" s="121">
        <f t="shared" si="51"/>
        <v>17</v>
      </c>
      <c r="AB539" s="121">
        <f t="shared" si="52"/>
        <v>0</v>
      </c>
      <c r="AC539" s="121">
        <f t="shared" si="53"/>
        <v>0</v>
      </c>
    </row>
    <row r="540" spans="1:31" ht="35.25" customHeight="1" x14ac:dyDescent="0.25">
      <c r="A540" s="89" t="s">
        <v>225</v>
      </c>
      <c r="B540" s="94" t="s">
        <v>10873</v>
      </c>
      <c r="C540" s="91" t="s">
        <v>98</v>
      </c>
      <c r="D540" s="91" t="s">
        <v>205</v>
      </c>
      <c r="E540" s="122" t="s">
        <v>7429</v>
      </c>
      <c r="F540" s="92" t="s">
        <v>16</v>
      </c>
      <c r="G540" s="92" t="s">
        <v>99</v>
      </c>
      <c r="H540" s="92" t="s">
        <v>9930</v>
      </c>
      <c r="I540" s="162" t="s">
        <v>10871</v>
      </c>
      <c r="J540" s="96" t="s">
        <v>247</v>
      </c>
      <c r="K540" s="95">
        <v>2775</v>
      </c>
      <c r="L540" s="96"/>
      <c r="M540" s="95" t="s">
        <v>107</v>
      </c>
      <c r="N540" s="94" t="s">
        <v>2840</v>
      </c>
      <c r="O540" s="94" t="s">
        <v>245</v>
      </c>
      <c r="P540" s="94" t="s">
        <v>460</v>
      </c>
      <c r="Q540" s="98" t="s">
        <v>10872</v>
      </c>
      <c r="R540" s="98" t="s">
        <v>235</v>
      </c>
      <c r="S540" s="99" t="s">
        <v>235</v>
      </c>
      <c r="T540" s="94" t="s">
        <v>478</v>
      </c>
      <c r="U540" s="120"/>
      <c r="V540" s="120"/>
      <c r="W540" s="100" t="str">
        <f>VLOOKUP(TRIM(X540),X10:Y92,2,FALSE)</f>
        <v>Tao</v>
      </c>
      <c r="X540" s="121" t="str">
        <f t="shared" si="49"/>
        <v>8.11</v>
      </c>
      <c r="Y540" s="124">
        <f t="shared" si="50"/>
        <v>0</v>
      </c>
      <c r="Z540" s="121">
        <f t="shared" si="54"/>
        <v>0</v>
      </c>
      <c r="AA540" s="121">
        <f t="shared" si="51"/>
        <v>20</v>
      </c>
      <c r="AB540" s="121">
        <f t="shared" si="52"/>
        <v>0</v>
      </c>
      <c r="AC540" s="121">
        <f t="shared" si="53"/>
        <v>0</v>
      </c>
    </row>
    <row r="541" spans="1:31" ht="37.15" customHeight="1" x14ac:dyDescent="0.25">
      <c r="A541" s="89" t="s">
        <v>225</v>
      </c>
      <c r="B541" s="94" t="s">
        <v>12127</v>
      </c>
      <c r="C541" s="91" t="s">
        <v>98</v>
      </c>
      <c r="D541" s="91" t="s">
        <v>205</v>
      </c>
      <c r="E541" s="122" t="s">
        <v>7430</v>
      </c>
      <c r="F541" s="92" t="s">
        <v>16</v>
      </c>
      <c r="G541" s="92" t="s">
        <v>99</v>
      </c>
      <c r="H541" s="92" t="s">
        <v>9930</v>
      </c>
      <c r="I541" s="162" t="s">
        <v>10871</v>
      </c>
      <c r="J541" s="96" t="s">
        <v>106</v>
      </c>
      <c r="K541" s="95">
        <v>2660</v>
      </c>
      <c r="L541" s="96"/>
      <c r="M541" s="95" t="s">
        <v>107</v>
      </c>
      <c r="N541" s="94" t="s">
        <v>2840</v>
      </c>
      <c r="O541" s="94" t="s">
        <v>245</v>
      </c>
      <c r="P541" s="94" t="s">
        <v>460</v>
      </c>
      <c r="Q541" s="98" t="s">
        <v>10872</v>
      </c>
      <c r="R541" s="98" t="s">
        <v>235</v>
      </c>
      <c r="S541" s="99" t="s">
        <v>235</v>
      </c>
      <c r="T541" s="94" t="s">
        <v>478</v>
      </c>
      <c r="U541" s="120"/>
      <c r="V541" s="120"/>
      <c r="W541" s="100" t="str">
        <f>VLOOKUP(TRIM(X541),X10:Y92,2,FALSE)</f>
        <v>Tao</v>
      </c>
      <c r="X541" s="121" t="str">
        <f t="shared" ref="X541:X588" si="55">IF(ISNONTEXT(D541),"" &amp; D541 &amp;"",T(D541))</f>
        <v>8.11</v>
      </c>
      <c r="Y541" s="124">
        <f t="shared" ref="Y541:Y604" si="56">IF(F541="CR", IF(S541="Approved", 1, IF(S541="Agreed", 1, IF(S541="Block approved", 1, 0))),0)</f>
        <v>0</v>
      </c>
      <c r="Z541" s="121">
        <f t="shared" si="54"/>
        <v>0</v>
      </c>
      <c r="AA541" s="121">
        <f t="shared" ref="AA541:AA588" si="57">LEN(I541)</f>
        <v>20</v>
      </c>
      <c r="AB541" s="121">
        <f t="shared" ref="AB541:AB588" si="58">IF(LEFT(H541, 12)="Reserved for",  1, 0)</f>
        <v>0</v>
      </c>
      <c r="AC541" s="121">
        <f t="shared" ref="AC541:AC588" si="59">IF(F541="LS OUT", IF(S541="Approved", 1, IF(S541="Block approved", 1, 0)),0)</f>
        <v>0</v>
      </c>
    </row>
    <row r="542" spans="1:31" ht="35.25" customHeight="1" x14ac:dyDescent="0.25">
      <c r="A542" s="89" t="s">
        <v>225</v>
      </c>
      <c r="B542" s="94" t="s">
        <v>42</v>
      </c>
      <c r="C542" s="91" t="s">
        <v>98</v>
      </c>
      <c r="D542" s="91" t="s">
        <v>198</v>
      </c>
      <c r="E542" s="122" t="s">
        <v>7431</v>
      </c>
      <c r="F542" s="92" t="s">
        <v>252</v>
      </c>
      <c r="G542" s="92" t="s">
        <v>311</v>
      </c>
      <c r="H542" s="92" t="s">
        <v>10874</v>
      </c>
      <c r="I542" s="162" t="s">
        <v>317</v>
      </c>
      <c r="J542" s="96"/>
      <c r="K542" s="95"/>
      <c r="L542" s="96"/>
      <c r="M542" s="95"/>
      <c r="N542" s="94"/>
      <c r="O542" s="94"/>
      <c r="P542" s="94" t="s">
        <v>2737</v>
      </c>
      <c r="Q542" s="98" t="s">
        <v>9931</v>
      </c>
      <c r="R542" s="98" t="s">
        <v>228</v>
      </c>
      <c r="S542" s="99" t="s">
        <v>228</v>
      </c>
      <c r="T542" s="94" t="s">
        <v>316</v>
      </c>
      <c r="U542" s="120"/>
      <c r="V542" s="120"/>
      <c r="W542" s="100" t="str">
        <f>VLOOKUP(TRIM(X542),X10:Y92,2,FALSE)</f>
        <v>Tao</v>
      </c>
      <c r="X542" s="121" t="str">
        <f t="shared" si="55"/>
        <v>8.4</v>
      </c>
      <c r="Y542" s="124">
        <f t="shared" si="56"/>
        <v>0</v>
      </c>
      <c r="Z542" s="121">
        <f t="shared" si="54"/>
        <v>0</v>
      </c>
      <c r="AA542" s="121">
        <f t="shared" si="57"/>
        <v>17</v>
      </c>
      <c r="AB542" s="121">
        <f t="shared" si="58"/>
        <v>0</v>
      </c>
      <c r="AC542" s="121">
        <f t="shared" si="59"/>
        <v>0</v>
      </c>
      <c r="AD542" s="1" t="s">
        <v>526</v>
      </c>
    </row>
    <row r="543" spans="1:31" ht="35.25" customHeight="1" x14ac:dyDescent="0.25">
      <c r="A543" s="89" t="s">
        <v>225</v>
      </c>
      <c r="B543" s="94" t="s">
        <v>10876</v>
      </c>
      <c r="C543" s="91" t="s">
        <v>98</v>
      </c>
      <c r="D543" s="91" t="s">
        <v>198</v>
      </c>
      <c r="E543" s="122" t="s">
        <v>7432</v>
      </c>
      <c r="F543" s="92" t="s">
        <v>16</v>
      </c>
      <c r="G543" s="92" t="s">
        <v>99</v>
      </c>
      <c r="H543" s="92" t="s">
        <v>9932</v>
      </c>
      <c r="I543" s="162" t="s">
        <v>317</v>
      </c>
      <c r="J543" s="94" t="s">
        <v>247</v>
      </c>
      <c r="K543" s="156">
        <v>2776</v>
      </c>
      <c r="L543" s="94"/>
      <c r="M543" s="156" t="s">
        <v>254</v>
      </c>
      <c r="N543" s="94" t="s">
        <v>2840</v>
      </c>
      <c r="O543" s="94" t="s">
        <v>245</v>
      </c>
      <c r="P543" s="94" t="s">
        <v>2737</v>
      </c>
      <c r="Q543" s="98" t="s">
        <v>10875</v>
      </c>
      <c r="R543" s="98" t="s">
        <v>228</v>
      </c>
      <c r="S543" s="99" t="s">
        <v>228</v>
      </c>
      <c r="T543" s="94" t="s">
        <v>316</v>
      </c>
      <c r="U543" s="120"/>
      <c r="V543" s="120"/>
      <c r="W543" s="100" t="str">
        <f>VLOOKUP(TRIM(X543),X10:Y92,2,FALSE)</f>
        <v>Tao</v>
      </c>
      <c r="X543" s="121" t="str">
        <f t="shared" si="55"/>
        <v>8.4</v>
      </c>
      <c r="Y543" s="124">
        <f t="shared" si="56"/>
        <v>0</v>
      </c>
      <c r="Z543" s="121">
        <f t="shared" si="54"/>
        <v>0</v>
      </c>
      <c r="AA543" s="121">
        <f t="shared" si="57"/>
        <v>17</v>
      </c>
      <c r="AB543" s="121">
        <f t="shared" si="58"/>
        <v>0</v>
      </c>
      <c r="AC543" s="121">
        <f t="shared" si="59"/>
        <v>0</v>
      </c>
    </row>
    <row r="544" spans="1:31" ht="35.25" customHeight="1" x14ac:dyDescent="0.25">
      <c r="A544" s="89" t="s">
        <v>225</v>
      </c>
      <c r="B544" s="94" t="s">
        <v>10876</v>
      </c>
      <c r="C544" s="91" t="s">
        <v>98</v>
      </c>
      <c r="D544" s="91" t="s">
        <v>198</v>
      </c>
      <c r="E544" s="122" t="s">
        <v>7433</v>
      </c>
      <c r="F544" s="92" t="s">
        <v>16</v>
      </c>
      <c r="G544" s="92" t="s">
        <v>99</v>
      </c>
      <c r="H544" s="92" t="s">
        <v>9933</v>
      </c>
      <c r="I544" s="162" t="s">
        <v>317</v>
      </c>
      <c r="J544" s="94" t="s">
        <v>247</v>
      </c>
      <c r="K544" s="156">
        <v>2777</v>
      </c>
      <c r="L544" s="94"/>
      <c r="M544" s="156" t="s">
        <v>254</v>
      </c>
      <c r="N544" s="94" t="s">
        <v>2840</v>
      </c>
      <c r="O544" s="94" t="s">
        <v>245</v>
      </c>
      <c r="P544" s="94" t="s">
        <v>2737</v>
      </c>
      <c r="Q544" s="98" t="s">
        <v>10877</v>
      </c>
      <c r="R544" s="98" t="s">
        <v>228</v>
      </c>
      <c r="S544" s="99" t="s">
        <v>228</v>
      </c>
      <c r="T544" s="94" t="s">
        <v>316</v>
      </c>
      <c r="U544" s="120"/>
      <c r="V544" s="120"/>
      <c r="W544" s="100" t="str">
        <f>VLOOKUP(TRIM(X544),X10:Y92,2,FALSE)</f>
        <v>Tao</v>
      </c>
      <c r="X544" s="121" t="str">
        <f t="shared" si="55"/>
        <v>8.4</v>
      </c>
      <c r="Y544" s="124">
        <f t="shared" si="56"/>
        <v>0</v>
      </c>
      <c r="Z544" s="121">
        <f t="shared" si="54"/>
        <v>0</v>
      </c>
      <c r="AA544" s="121">
        <f t="shared" si="57"/>
        <v>17</v>
      </c>
      <c r="AB544" s="121">
        <f t="shared" si="58"/>
        <v>0</v>
      </c>
      <c r="AC544" s="121">
        <f t="shared" si="59"/>
        <v>0</v>
      </c>
      <c r="AD544" s="1" t="s">
        <v>526</v>
      </c>
    </row>
    <row r="545" spans="1:30" ht="35.25" customHeight="1" x14ac:dyDescent="0.25">
      <c r="A545" s="89" t="s">
        <v>225</v>
      </c>
      <c r="B545" s="94" t="s">
        <v>12128</v>
      </c>
      <c r="C545" s="91" t="s">
        <v>98</v>
      </c>
      <c r="D545" s="91" t="s">
        <v>198</v>
      </c>
      <c r="E545" s="122" t="s">
        <v>7434</v>
      </c>
      <c r="F545" s="92" t="s">
        <v>16</v>
      </c>
      <c r="G545" s="92" t="s">
        <v>99</v>
      </c>
      <c r="H545" s="92" t="s">
        <v>9934</v>
      </c>
      <c r="I545" s="162" t="s">
        <v>317</v>
      </c>
      <c r="J545" s="96" t="s">
        <v>247</v>
      </c>
      <c r="K545" s="95">
        <v>2778</v>
      </c>
      <c r="L545" s="96"/>
      <c r="M545" s="95" t="s">
        <v>254</v>
      </c>
      <c r="N545" s="94" t="s">
        <v>2840</v>
      </c>
      <c r="O545" s="94" t="s">
        <v>245</v>
      </c>
      <c r="P545" s="94" t="s">
        <v>2737</v>
      </c>
      <c r="Q545" s="98" t="s">
        <v>10879</v>
      </c>
      <c r="R545" s="98" t="s">
        <v>235</v>
      </c>
      <c r="S545" s="99" t="s">
        <v>235</v>
      </c>
      <c r="T545" s="94" t="s">
        <v>316</v>
      </c>
      <c r="U545" s="120"/>
      <c r="V545" s="120"/>
      <c r="W545" s="100" t="str">
        <f>VLOOKUP(TRIM(X545),X10:Y92,2,FALSE)</f>
        <v>Tao</v>
      </c>
      <c r="X545" s="121" t="str">
        <f t="shared" si="55"/>
        <v>8.4</v>
      </c>
      <c r="Y545" s="124">
        <f t="shared" si="56"/>
        <v>0</v>
      </c>
      <c r="Z545" s="121">
        <f t="shared" si="54"/>
        <v>0</v>
      </c>
      <c r="AA545" s="121">
        <f t="shared" si="57"/>
        <v>17</v>
      </c>
      <c r="AB545" s="121">
        <f t="shared" si="58"/>
        <v>0</v>
      </c>
      <c r="AC545" s="121">
        <f t="shared" si="59"/>
        <v>0</v>
      </c>
      <c r="AD545" s="1" t="s">
        <v>526</v>
      </c>
    </row>
    <row r="546" spans="1:30" ht="35.25" customHeight="1" x14ac:dyDescent="0.25">
      <c r="A546" s="89" t="s">
        <v>225</v>
      </c>
      <c r="B546" s="94" t="s">
        <v>10878</v>
      </c>
      <c r="C546" s="91" t="s">
        <v>98</v>
      </c>
      <c r="D546" s="91" t="s">
        <v>198</v>
      </c>
      <c r="E546" s="122" t="s">
        <v>7435</v>
      </c>
      <c r="F546" s="92" t="s">
        <v>16</v>
      </c>
      <c r="G546" s="92" t="s">
        <v>99</v>
      </c>
      <c r="H546" s="92" t="s">
        <v>9932</v>
      </c>
      <c r="I546" s="162" t="s">
        <v>317</v>
      </c>
      <c r="J546" s="96" t="s">
        <v>106</v>
      </c>
      <c r="K546" s="95">
        <v>2661</v>
      </c>
      <c r="L546" s="96"/>
      <c r="M546" s="95" t="s">
        <v>254</v>
      </c>
      <c r="N546" s="94" t="s">
        <v>2840</v>
      </c>
      <c r="O546" s="94" t="s">
        <v>245</v>
      </c>
      <c r="P546" s="94" t="s">
        <v>2737</v>
      </c>
      <c r="Q546" s="98" t="s">
        <v>10875</v>
      </c>
      <c r="R546" s="98" t="s">
        <v>228</v>
      </c>
      <c r="S546" s="99" t="s">
        <v>228</v>
      </c>
      <c r="T546" s="94" t="s">
        <v>316</v>
      </c>
      <c r="U546" s="120"/>
      <c r="V546" s="120"/>
      <c r="W546" s="100" t="str">
        <f>VLOOKUP(TRIM(X546),X10:Y92,2,FALSE)</f>
        <v>Tao</v>
      </c>
      <c r="X546" s="121" t="str">
        <f t="shared" si="55"/>
        <v>8.4</v>
      </c>
      <c r="Y546" s="124">
        <f t="shared" si="56"/>
        <v>0</v>
      </c>
      <c r="Z546" s="121">
        <f t="shared" si="54"/>
        <v>0</v>
      </c>
      <c r="AA546" s="121">
        <f t="shared" si="57"/>
        <v>17</v>
      </c>
      <c r="AB546" s="121">
        <f t="shared" si="58"/>
        <v>0</v>
      </c>
      <c r="AC546" s="121">
        <f t="shared" si="59"/>
        <v>0</v>
      </c>
    </row>
    <row r="547" spans="1:30" ht="35.25" customHeight="1" x14ac:dyDescent="0.25">
      <c r="A547" s="89" t="s">
        <v>225</v>
      </c>
      <c r="B547" s="94" t="s">
        <v>10878</v>
      </c>
      <c r="C547" s="91" t="s">
        <v>98</v>
      </c>
      <c r="D547" s="91" t="s">
        <v>198</v>
      </c>
      <c r="E547" s="122" t="s">
        <v>7436</v>
      </c>
      <c r="F547" s="92" t="s">
        <v>16</v>
      </c>
      <c r="G547" s="92" t="s">
        <v>99</v>
      </c>
      <c r="H547" s="92" t="s">
        <v>9933</v>
      </c>
      <c r="I547" s="162" t="s">
        <v>317</v>
      </c>
      <c r="J547" s="96" t="s">
        <v>106</v>
      </c>
      <c r="K547" s="95">
        <v>2662</v>
      </c>
      <c r="L547" s="96"/>
      <c r="M547" s="95" t="s">
        <v>254</v>
      </c>
      <c r="N547" s="94" t="s">
        <v>2840</v>
      </c>
      <c r="O547" s="94" t="s">
        <v>245</v>
      </c>
      <c r="P547" s="94" t="s">
        <v>2737</v>
      </c>
      <c r="Q547" s="98" t="s">
        <v>10877</v>
      </c>
      <c r="R547" s="98" t="s">
        <v>228</v>
      </c>
      <c r="S547" s="99" t="s">
        <v>228</v>
      </c>
      <c r="T547" s="94" t="s">
        <v>316</v>
      </c>
      <c r="U547" s="120"/>
      <c r="V547" s="120"/>
      <c r="W547" s="100" t="str">
        <f>VLOOKUP(TRIM(X547),X10:Y92,2,FALSE)</f>
        <v>Tao</v>
      </c>
      <c r="X547" s="121" t="str">
        <f t="shared" si="55"/>
        <v>8.4</v>
      </c>
      <c r="Y547" s="124">
        <f t="shared" si="56"/>
        <v>0</v>
      </c>
      <c r="Z547" s="121">
        <f t="shared" si="54"/>
        <v>0</v>
      </c>
      <c r="AA547" s="121">
        <f t="shared" si="57"/>
        <v>17</v>
      </c>
      <c r="AB547" s="121">
        <f t="shared" si="58"/>
        <v>0</v>
      </c>
      <c r="AC547" s="121">
        <f t="shared" si="59"/>
        <v>0</v>
      </c>
    </row>
    <row r="548" spans="1:30" ht="35.25" customHeight="1" x14ac:dyDescent="0.25">
      <c r="A548" s="89" t="s">
        <v>225</v>
      </c>
      <c r="B548" s="94" t="s">
        <v>10880</v>
      </c>
      <c r="C548" s="91" t="s">
        <v>98</v>
      </c>
      <c r="D548" s="91" t="s">
        <v>198</v>
      </c>
      <c r="E548" s="122" t="s">
        <v>7437</v>
      </c>
      <c r="F548" s="92" t="s">
        <v>16</v>
      </c>
      <c r="G548" s="92" t="s">
        <v>99</v>
      </c>
      <c r="H548" s="92" t="s">
        <v>9934</v>
      </c>
      <c r="I548" s="162" t="s">
        <v>317</v>
      </c>
      <c r="J548" s="96" t="s">
        <v>106</v>
      </c>
      <c r="K548" s="95">
        <v>2663</v>
      </c>
      <c r="L548" s="96"/>
      <c r="M548" s="95" t="s">
        <v>254</v>
      </c>
      <c r="N548" s="94" t="s">
        <v>2840</v>
      </c>
      <c r="O548" s="94" t="s">
        <v>245</v>
      </c>
      <c r="P548" s="94" t="s">
        <v>2737</v>
      </c>
      <c r="Q548" s="98" t="s">
        <v>10879</v>
      </c>
      <c r="R548" s="98" t="s">
        <v>228</v>
      </c>
      <c r="S548" s="99" t="s">
        <v>228</v>
      </c>
      <c r="T548" s="94" t="s">
        <v>316</v>
      </c>
      <c r="U548" s="120"/>
      <c r="V548" s="120"/>
      <c r="W548" s="100" t="str">
        <f>VLOOKUP(TRIM(X548),X10:Y92,2,FALSE)</f>
        <v>Tao</v>
      </c>
      <c r="X548" s="121" t="str">
        <f t="shared" si="55"/>
        <v>8.4</v>
      </c>
      <c r="Y548" s="124">
        <f t="shared" si="56"/>
        <v>0</v>
      </c>
      <c r="Z548" s="121">
        <f t="shared" si="54"/>
        <v>0</v>
      </c>
      <c r="AA548" s="121">
        <f t="shared" si="57"/>
        <v>17</v>
      </c>
      <c r="AB548" s="121">
        <f t="shared" si="58"/>
        <v>0</v>
      </c>
      <c r="AC548" s="121">
        <f t="shared" si="59"/>
        <v>0</v>
      </c>
    </row>
    <row r="549" spans="1:30" ht="35.25" customHeight="1" x14ac:dyDescent="0.25">
      <c r="A549" s="89" t="s">
        <v>225</v>
      </c>
      <c r="B549" s="94" t="s">
        <v>42</v>
      </c>
      <c r="C549" s="91" t="s">
        <v>98</v>
      </c>
      <c r="D549" s="91" t="s">
        <v>185</v>
      </c>
      <c r="E549" s="122" t="s">
        <v>7438</v>
      </c>
      <c r="F549" s="92" t="s">
        <v>252</v>
      </c>
      <c r="G549" s="92" t="s">
        <v>39</v>
      </c>
      <c r="H549" s="92" t="s">
        <v>10882</v>
      </c>
      <c r="I549" s="162" t="s">
        <v>315</v>
      </c>
      <c r="J549" s="96"/>
      <c r="K549" s="95"/>
      <c r="L549" s="96"/>
      <c r="M549" s="95"/>
      <c r="N549" s="94"/>
      <c r="O549" s="94" t="s">
        <v>2524</v>
      </c>
      <c r="P549" s="94"/>
      <c r="Q549" s="98" t="s">
        <v>10881</v>
      </c>
      <c r="R549" s="98" t="s">
        <v>12214</v>
      </c>
      <c r="S549" s="99" t="s">
        <v>5667</v>
      </c>
      <c r="T549" s="94" t="s">
        <v>2198</v>
      </c>
      <c r="U549" s="120"/>
      <c r="V549" s="120"/>
      <c r="W549" s="100" t="str">
        <f>VLOOKUP(TRIM(X549),X10:Y92,2,FALSE)</f>
        <v>Puneet</v>
      </c>
      <c r="X549" s="121" t="str">
        <f t="shared" si="55"/>
        <v>9.1</v>
      </c>
      <c r="Y549" s="124">
        <f t="shared" si="56"/>
        <v>0</v>
      </c>
      <c r="Z549" s="121">
        <f t="shared" si="54"/>
        <v>0</v>
      </c>
      <c r="AA549" s="121">
        <f t="shared" si="57"/>
        <v>13</v>
      </c>
      <c r="AB549" s="121">
        <f t="shared" si="58"/>
        <v>0</v>
      </c>
      <c r="AC549" s="121">
        <f t="shared" si="59"/>
        <v>0</v>
      </c>
    </row>
    <row r="550" spans="1:30" ht="37.15" customHeight="1" x14ac:dyDescent="0.25">
      <c r="A550" s="89" t="s">
        <v>225</v>
      </c>
      <c r="B550" s="94" t="s">
        <v>10884</v>
      </c>
      <c r="C550" s="91" t="s">
        <v>98</v>
      </c>
      <c r="D550" s="91" t="s">
        <v>205</v>
      </c>
      <c r="E550" s="122" t="s">
        <v>7439</v>
      </c>
      <c r="F550" s="92" t="s">
        <v>16</v>
      </c>
      <c r="G550" s="92" t="s">
        <v>99</v>
      </c>
      <c r="H550" s="92" t="s">
        <v>9935</v>
      </c>
      <c r="I550" s="162" t="s">
        <v>10871</v>
      </c>
      <c r="J550" s="96" t="s">
        <v>106</v>
      </c>
      <c r="K550" s="95">
        <v>2664</v>
      </c>
      <c r="L550" s="96"/>
      <c r="M550" s="95" t="s">
        <v>107</v>
      </c>
      <c r="N550" s="94" t="s">
        <v>2840</v>
      </c>
      <c r="O550" s="94" t="s">
        <v>245</v>
      </c>
      <c r="P550" s="94" t="s">
        <v>460</v>
      </c>
      <c r="Q550" s="98" t="s">
        <v>10883</v>
      </c>
      <c r="R550" s="98" t="s">
        <v>235</v>
      </c>
      <c r="S550" s="99" t="s">
        <v>235</v>
      </c>
      <c r="T550" s="94" t="s">
        <v>478</v>
      </c>
      <c r="U550" s="120"/>
      <c r="V550" s="120"/>
      <c r="W550" s="100" t="str">
        <f>VLOOKUP(TRIM(X550),X10:Y92,2,FALSE)</f>
        <v>Tao</v>
      </c>
      <c r="X550" s="121" t="str">
        <f t="shared" si="55"/>
        <v>8.11</v>
      </c>
      <c r="Y550" s="124">
        <f t="shared" si="56"/>
        <v>0</v>
      </c>
      <c r="Z550" s="121">
        <f t="shared" si="54"/>
        <v>0</v>
      </c>
      <c r="AA550" s="121">
        <f t="shared" si="57"/>
        <v>20</v>
      </c>
      <c r="AB550" s="121">
        <f t="shared" si="58"/>
        <v>0</v>
      </c>
      <c r="AC550" s="121">
        <f t="shared" si="59"/>
        <v>0</v>
      </c>
    </row>
    <row r="551" spans="1:30" ht="35.25" customHeight="1" x14ac:dyDescent="0.25">
      <c r="A551" s="89" t="s">
        <v>225</v>
      </c>
      <c r="B551" s="94" t="s">
        <v>3389</v>
      </c>
      <c r="C551" s="91" t="s">
        <v>98</v>
      </c>
      <c r="D551" s="91" t="s">
        <v>200</v>
      </c>
      <c r="E551" s="122" t="s">
        <v>7440</v>
      </c>
      <c r="F551" s="92" t="s">
        <v>16</v>
      </c>
      <c r="G551" s="92" t="s">
        <v>99</v>
      </c>
      <c r="H551" s="92" t="s">
        <v>9936</v>
      </c>
      <c r="I551" s="162" t="s">
        <v>10885</v>
      </c>
      <c r="J551" s="96" t="s">
        <v>268</v>
      </c>
      <c r="K551" s="95">
        <v>557</v>
      </c>
      <c r="L551" s="96"/>
      <c r="M551" s="95" t="s">
        <v>107</v>
      </c>
      <c r="N551" s="94" t="s">
        <v>2840</v>
      </c>
      <c r="O551" s="94" t="s">
        <v>245</v>
      </c>
      <c r="P551" s="94" t="s">
        <v>2170</v>
      </c>
      <c r="Q551" s="98" t="s">
        <v>10886</v>
      </c>
      <c r="R551" s="98" t="s">
        <v>228</v>
      </c>
      <c r="S551" s="99" t="s">
        <v>228</v>
      </c>
      <c r="T551" s="94" t="s">
        <v>478</v>
      </c>
      <c r="U551" s="120"/>
      <c r="V551" s="120"/>
      <c r="W551" s="100" t="str">
        <f>VLOOKUP(TRIM(X551),X10:Y92,2,FALSE)</f>
        <v>Andy</v>
      </c>
      <c r="X551" s="121" t="str">
        <f t="shared" si="55"/>
        <v>8.6</v>
      </c>
      <c r="Y551" s="124">
        <f t="shared" si="56"/>
        <v>0</v>
      </c>
      <c r="Z551" s="121">
        <f t="shared" si="54"/>
        <v>0</v>
      </c>
      <c r="AA551" s="121">
        <f t="shared" si="57"/>
        <v>19</v>
      </c>
      <c r="AB551" s="121">
        <f t="shared" si="58"/>
        <v>0</v>
      </c>
      <c r="AC551" s="121">
        <f t="shared" si="59"/>
        <v>0</v>
      </c>
    </row>
    <row r="552" spans="1:30" ht="35.25" customHeight="1" x14ac:dyDescent="0.25">
      <c r="A552" s="89" t="s">
        <v>225</v>
      </c>
      <c r="B552" s="94" t="s">
        <v>42</v>
      </c>
      <c r="C552" s="91" t="s">
        <v>98</v>
      </c>
      <c r="D552" s="91" t="s">
        <v>197</v>
      </c>
      <c r="E552" s="122" t="s">
        <v>7441</v>
      </c>
      <c r="F552" s="92" t="s">
        <v>243</v>
      </c>
      <c r="G552" s="92" t="s">
        <v>99</v>
      </c>
      <c r="H552" s="92" t="s">
        <v>10888</v>
      </c>
      <c r="I552" s="162" t="s">
        <v>338</v>
      </c>
      <c r="J552" s="96" t="s">
        <v>2191</v>
      </c>
      <c r="K552" s="95"/>
      <c r="L552" s="96"/>
      <c r="M552" s="95"/>
      <c r="N552" s="94" t="s">
        <v>2608</v>
      </c>
      <c r="O552" s="94" t="s">
        <v>245</v>
      </c>
      <c r="P552" s="94" t="s">
        <v>2190</v>
      </c>
      <c r="Q552" s="98" t="s">
        <v>10887</v>
      </c>
      <c r="R552" s="98" t="s">
        <v>12528</v>
      </c>
      <c r="S552" s="99" t="s">
        <v>280</v>
      </c>
      <c r="T552" s="94" t="s">
        <v>339</v>
      </c>
      <c r="U552" s="120"/>
      <c r="V552" s="120"/>
      <c r="W552" s="100" t="str">
        <f>VLOOKUP(TRIM(X552),X10:Y92,2,FALSE)</f>
        <v>Puneet</v>
      </c>
      <c r="X552" s="121" t="str">
        <f t="shared" si="55"/>
        <v>8.3</v>
      </c>
      <c r="Y552" s="124">
        <f t="shared" si="56"/>
        <v>0</v>
      </c>
      <c r="Z552" s="121">
        <f t="shared" si="54"/>
        <v>0</v>
      </c>
      <c r="AA552" s="121">
        <f t="shared" si="57"/>
        <v>12</v>
      </c>
      <c r="AB552" s="121">
        <f t="shared" si="58"/>
        <v>0</v>
      </c>
      <c r="AC552" s="121">
        <f t="shared" si="59"/>
        <v>0</v>
      </c>
    </row>
    <row r="553" spans="1:30" ht="35.25" customHeight="1" x14ac:dyDescent="0.25">
      <c r="A553" s="89" t="s">
        <v>225</v>
      </c>
      <c r="B553" s="94" t="s">
        <v>42</v>
      </c>
      <c r="C553" s="91" t="s">
        <v>98</v>
      </c>
      <c r="D553" s="91" t="s">
        <v>201</v>
      </c>
      <c r="E553" s="122" t="s">
        <v>7442</v>
      </c>
      <c r="F553" s="92" t="s">
        <v>243</v>
      </c>
      <c r="G553" s="92" t="s">
        <v>99</v>
      </c>
      <c r="H553" s="92" t="s">
        <v>10889</v>
      </c>
      <c r="I553" s="162" t="s">
        <v>391</v>
      </c>
      <c r="J553" s="96" t="s">
        <v>2419</v>
      </c>
      <c r="K553" s="95"/>
      <c r="L553" s="96"/>
      <c r="M553" s="95"/>
      <c r="N553" s="94" t="s">
        <v>2608</v>
      </c>
      <c r="O553" s="94" t="s">
        <v>245</v>
      </c>
      <c r="P553" s="94" t="s">
        <v>2420</v>
      </c>
      <c r="Q553" s="98"/>
      <c r="R553" s="98" t="s">
        <v>235</v>
      </c>
      <c r="S553" s="99" t="s">
        <v>235</v>
      </c>
      <c r="T553" s="94" t="s">
        <v>355</v>
      </c>
      <c r="U553" s="120"/>
      <c r="V553" s="120"/>
      <c r="W553" s="100" t="str">
        <f>VLOOKUP(TRIM(X553),X10:Y92,2,FALSE)</f>
        <v>Tao</v>
      </c>
      <c r="X553" s="121" t="str">
        <f t="shared" si="55"/>
        <v>8.7</v>
      </c>
      <c r="Y553" s="124">
        <f t="shared" si="56"/>
        <v>0</v>
      </c>
      <c r="Z553" s="121">
        <f t="shared" si="54"/>
        <v>0</v>
      </c>
      <c r="AA553" s="121">
        <f t="shared" si="57"/>
        <v>25</v>
      </c>
      <c r="AB553" s="121">
        <f t="shared" si="58"/>
        <v>0</v>
      </c>
      <c r="AC553" s="121">
        <f t="shared" si="59"/>
        <v>0</v>
      </c>
    </row>
    <row r="554" spans="1:30" ht="35.25" customHeight="1" x14ac:dyDescent="0.25">
      <c r="A554" s="89" t="s">
        <v>225</v>
      </c>
      <c r="B554" s="94" t="s">
        <v>42</v>
      </c>
      <c r="C554" s="91" t="s">
        <v>98</v>
      </c>
      <c r="D554" s="91" t="s">
        <v>201</v>
      </c>
      <c r="E554" s="122" t="s">
        <v>7443</v>
      </c>
      <c r="F554" s="92" t="s">
        <v>243</v>
      </c>
      <c r="G554" s="92" t="s">
        <v>99</v>
      </c>
      <c r="H554" s="92" t="s">
        <v>10890</v>
      </c>
      <c r="I554" s="162" t="s">
        <v>391</v>
      </c>
      <c r="J554" s="96" t="s">
        <v>2419</v>
      </c>
      <c r="K554" s="95"/>
      <c r="L554" s="96"/>
      <c r="M554" s="95"/>
      <c r="N554" s="94" t="s">
        <v>2608</v>
      </c>
      <c r="O554" s="94" t="s">
        <v>245</v>
      </c>
      <c r="P554" s="94" t="s">
        <v>2420</v>
      </c>
      <c r="Q554" s="98"/>
      <c r="R554" s="98" t="s">
        <v>12529</v>
      </c>
      <c r="S554" s="99" t="s">
        <v>280</v>
      </c>
      <c r="T554" s="94" t="s">
        <v>355</v>
      </c>
      <c r="U554" s="120"/>
      <c r="V554" s="120"/>
      <c r="W554" s="100" t="str">
        <f>VLOOKUP(TRIM(X554),X10:Y92,2,FALSE)</f>
        <v>Tao</v>
      </c>
      <c r="X554" s="121" t="str">
        <f t="shared" si="55"/>
        <v>8.7</v>
      </c>
      <c r="Y554" s="124">
        <f t="shared" si="56"/>
        <v>0</v>
      </c>
      <c r="Z554" s="121">
        <f t="shared" si="54"/>
        <v>0</v>
      </c>
      <c r="AA554" s="121">
        <f t="shared" si="57"/>
        <v>25</v>
      </c>
      <c r="AB554" s="121">
        <f t="shared" si="58"/>
        <v>0</v>
      </c>
      <c r="AC554" s="121">
        <f t="shared" si="59"/>
        <v>0</v>
      </c>
    </row>
    <row r="555" spans="1:30" ht="35.25" customHeight="1" x14ac:dyDescent="0.25">
      <c r="A555" s="89" t="s">
        <v>225</v>
      </c>
      <c r="B555" s="94" t="s">
        <v>42</v>
      </c>
      <c r="C555" s="91" t="s">
        <v>98</v>
      </c>
      <c r="D555" s="91" t="s">
        <v>201</v>
      </c>
      <c r="E555" s="122" t="s">
        <v>7444</v>
      </c>
      <c r="F555" s="92" t="s">
        <v>243</v>
      </c>
      <c r="G555" s="92" t="s">
        <v>99</v>
      </c>
      <c r="H555" s="92" t="s">
        <v>10891</v>
      </c>
      <c r="I555" s="162" t="s">
        <v>391</v>
      </c>
      <c r="J555" s="96" t="s">
        <v>2419</v>
      </c>
      <c r="K555" s="95"/>
      <c r="L555" s="96"/>
      <c r="M555" s="95"/>
      <c r="N555" s="94" t="s">
        <v>2608</v>
      </c>
      <c r="O555" s="94" t="s">
        <v>245</v>
      </c>
      <c r="P555" s="94" t="s">
        <v>2420</v>
      </c>
      <c r="Q555" s="98"/>
      <c r="R555" s="98" t="s">
        <v>12530</v>
      </c>
      <c r="S555" s="99" t="s">
        <v>280</v>
      </c>
      <c r="T555" s="94" t="s">
        <v>355</v>
      </c>
      <c r="U555" s="120"/>
      <c r="V555" s="120"/>
      <c r="W555" s="100" t="str">
        <f>VLOOKUP(TRIM(X555),X10:Y92,2,FALSE)</f>
        <v>Tao</v>
      </c>
      <c r="X555" s="121" t="str">
        <f t="shared" si="55"/>
        <v>8.7</v>
      </c>
      <c r="Y555" s="124">
        <f t="shared" si="56"/>
        <v>0</v>
      </c>
      <c r="Z555" s="121">
        <f t="shared" si="54"/>
        <v>0</v>
      </c>
      <c r="AA555" s="121">
        <f t="shared" si="57"/>
        <v>25</v>
      </c>
      <c r="AB555" s="121">
        <f t="shared" si="58"/>
        <v>0</v>
      </c>
      <c r="AC555" s="121">
        <f t="shared" si="59"/>
        <v>0</v>
      </c>
    </row>
    <row r="556" spans="1:30" ht="35.25" customHeight="1" x14ac:dyDescent="0.25">
      <c r="A556" s="89" t="s">
        <v>225</v>
      </c>
      <c r="B556" s="94" t="s">
        <v>4379</v>
      </c>
      <c r="C556" s="91" t="s">
        <v>98</v>
      </c>
      <c r="D556" s="91" t="s">
        <v>184</v>
      </c>
      <c r="E556" s="122" t="s">
        <v>7445</v>
      </c>
      <c r="F556" s="92" t="s">
        <v>16</v>
      </c>
      <c r="G556" s="92" t="s">
        <v>99</v>
      </c>
      <c r="H556" s="92" t="s">
        <v>9937</v>
      </c>
      <c r="I556" s="162" t="s">
        <v>391</v>
      </c>
      <c r="J556" s="96" t="s">
        <v>2155</v>
      </c>
      <c r="K556" s="95">
        <v>296</v>
      </c>
      <c r="L556" s="96"/>
      <c r="M556" s="95" t="s">
        <v>254</v>
      </c>
      <c r="N556" s="94" t="s">
        <v>2840</v>
      </c>
      <c r="O556" s="94" t="s">
        <v>245</v>
      </c>
      <c r="P556" s="94" t="s">
        <v>2156</v>
      </c>
      <c r="Q556" s="98" t="s">
        <v>10892</v>
      </c>
      <c r="R556" s="98" t="s">
        <v>235</v>
      </c>
      <c r="S556" s="99" t="s">
        <v>235</v>
      </c>
      <c r="T556" s="94" t="s">
        <v>355</v>
      </c>
      <c r="U556" s="120"/>
      <c r="V556" s="120"/>
      <c r="W556" s="100" t="str">
        <f>VLOOKUP(TRIM(X556),X10:Y92,2,FALSE)</f>
        <v>Andy</v>
      </c>
      <c r="X556" s="121" t="str">
        <f t="shared" si="55"/>
        <v>8.1</v>
      </c>
      <c r="Y556" s="124">
        <f t="shared" si="56"/>
        <v>0</v>
      </c>
      <c r="Z556" s="121">
        <f t="shared" si="54"/>
        <v>0</v>
      </c>
      <c r="AA556" s="121">
        <f t="shared" si="57"/>
        <v>25</v>
      </c>
      <c r="AB556" s="121">
        <f t="shared" si="58"/>
        <v>0</v>
      </c>
      <c r="AC556" s="121">
        <f t="shared" si="59"/>
        <v>0</v>
      </c>
    </row>
    <row r="557" spans="1:30" ht="35.25" customHeight="1" x14ac:dyDescent="0.25">
      <c r="A557" s="89" t="s">
        <v>225</v>
      </c>
      <c r="B557" s="94" t="s">
        <v>10894</v>
      </c>
      <c r="C557" s="91" t="s">
        <v>98</v>
      </c>
      <c r="D557" s="91" t="s">
        <v>57</v>
      </c>
      <c r="E557" s="122" t="s">
        <v>7446</v>
      </c>
      <c r="F557" s="92" t="s">
        <v>16</v>
      </c>
      <c r="G557" s="92" t="s">
        <v>99</v>
      </c>
      <c r="H557" s="92" t="s">
        <v>9938</v>
      </c>
      <c r="I557" s="162" t="s">
        <v>338</v>
      </c>
      <c r="J557" s="96" t="s">
        <v>247</v>
      </c>
      <c r="K557" s="95">
        <v>2779</v>
      </c>
      <c r="L557" s="96"/>
      <c r="M557" s="95" t="s">
        <v>107</v>
      </c>
      <c r="N557" s="94" t="s">
        <v>2371</v>
      </c>
      <c r="O557" s="94" t="s">
        <v>239</v>
      </c>
      <c r="P557" s="94" t="s">
        <v>10895</v>
      </c>
      <c r="Q557" s="98" t="s">
        <v>10893</v>
      </c>
      <c r="R557" s="98" t="s">
        <v>5667</v>
      </c>
      <c r="S557" s="99" t="s">
        <v>42</v>
      </c>
      <c r="T557" s="94" t="s">
        <v>339</v>
      </c>
      <c r="U557" s="120"/>
      <c r="V557" s="120"/>
      <c r="W557" s="100" t="str">
        <f>VLOOKUP(TRIM(X557),X10:Y92,2,FALSE)</f>
        <v>Andy</v>
      </c>
      <c r="X557" s="121" t="str">
        <f t="shared" si="55"/>
        <v>4.1</v>
      </c>
      <c r="Y557" s="124">
        <f t="shared" si="56"/>
        <v>0</v>
      </c>
      <c r="Z557" s="121">
        <f t="shared" si="54"/>
        <v>0</v>
      </c>
      <c r="AA557" s="121">
        <f t="shared" si="57"/>
        <v>12</v>
      </c>
      <c r="AB557" s="121">
        <f t="shared" si="58"/>
        <v>0</v>
      </c>
      <c r="AC557" s="121">
        <f t="shared" si="59"/>
        <v>0</v>
      </c>
    </row>
    <row r="558" spans="1:30" ht="35.25" customHeight="1" x14ac:dyDescent="0.25">
      <c r="A558" s="89" t="s">
        <v>225</v>
      </c>
      <c r="B558" s="94" t="s">
        <v>10897</v>
      </c>
      <c r="C558" s="91" t="s">
        <v>98</v>
      </c>
      <c r="D558" s="91" t="s">
        <v>184</v>
      </c>
      <c r="E558" s="122" t="s">
        <v>7447</v>
      </c>
      <c r="F558" s="92" t="s">
        <v>16</v>
      </c>
      <c r="G558" s="92" t="s">
        <v>99</v>
      </c>
      <c r="H558" s="92" t="s">
        <v>9939</v>
      </c>
      <c r="I558" s="162" t="s">
        <v>391</v>
      </c>
      <c r="J558" s="96" t="s">
        <v>2155</v>
      </c>
      <c r="K558" s="95">
        <v>297</v>
      </c>
      <c r="L558" s="96"/>
      <c r="M558" s="95" t="s">
        <v>254</v>
      </c>
      <c r="N558" s="94" t="s">
        <v>2840</v>
      </c>
      <c r="O558" s="94" t="s">
        <v>245</v>
      </c>
      <c r="P558" s="94" t="s">
        <v>2156</v>
      </c>
      <c r="Q558" s="98" t="s">
        <v>10896</v>
      </c>
      <c r="R558" s="98" t="s">
        <v>12531</v>
      </c>
      <c r="S558" s="99" t="s">
        <v>280</v>
      </c>
      <c r="T558" s="94" t="s">
        <v>355</v>
      </c>
      <c r="U558" s="120"/>
      <c r="V558" s="120"/>
      <c r="W558" s="100" t="str">
        <f>VLOOKUP(TRIM(X558),X10:Y92,2,FALSE)</f>
        <v>Andy</v>
      </c>
      <c r="X558" s="121" t="str">
        <f t="shared" si="55"/>
        <v>8.1</v>
      </c>
      <c r="Y558" s="124">
        <f t="shared" si="56"/>
        <v>0</v>
      </c>
      <c r="Z558" s="121">
        <f t="shared" si="54"/>
        <v>0</v>
      </c>
      <c r="AA558" s="121">
        <f t="shared" si="57"/>
        <v>25</v>
      </c>
      <c r="AB558" s="121">
        <f t="shared" si="58"/>
        <v>0</v>
      </c>
      <c r="AC558" s="121">
        <f t="shared" si="59"/>
        <v>0</v>
      </c>
    </row>
    <row r="559" spans="1:30" ht="35.25" customHeight="1" x14ac:dyDescent="0.25">
      <c r="A559" s="89" t="s">
        <v>225</v>
      </c>
      <c r="B559" s="94" t="s">
        <v>42</v>
      </c>
      <c r="C559" s="91" t="s">
        <v>98</v>
      </c>
      <c r="D559" s="91" t="s">
        <v>184</v>
      </c>
      <c r="E559" s="122" t="s">
        <v>7448</v>
      </c>
      <c r="F559" s="92" t="s">
        <v>16</v>
      </c>
      <c r="G559" s="92" t="s">
        <v>99</v>
      </c>
      <c r="H559" s="92" t="s">
        <v>9940</v>
      </c>
      <c r="I559" s="162" t="s">
        <v>113</v>
      </c>
      <c r="J559" s="215" t="s">
        <v>2155</v>
      </c>
      <c r="K559" s="95">
        <v>298</v>
      </c>
      <c r="L559" s="96"/>
      <c r="M559" s="95" t="s">
        <v>107</v>
      </c>
      <c r="N559" s="94" t="s">
        <v>2840</v>
      </c>
      <c r="O559" s="94" t="s">
        <v>245</v>
      </c>
      <c r="P559" s="94" t="s">
        <v>2156</v>
      </c>
      <c r="Q559" s="98" t="s">
        <v>10898</v>
      </c>
      <c r="R559" s="98" t="s">
        <v>12532</v>
      </c>
      <c r="S559" s="99" t="s">
        <v>235</v>
      </c>
      <c r="T559" s="94" t="s">
        <v>343</v>
      </c>
      <c r="U559" s="120"/>
      <c r="V559" s="120"/>
      <c r="W559" s="100" t="str">
        <f>VLOOKUP(TRIM(X559),X10:Y92,2,FALSE)</f>
        <v>Andy</v>
      </c>
      <c r="X559" s="121" t="str">
        <f t="shared" si="55"/>
        <v>8.1</v>
      </c>
      <c r="Y559" s="124">
        <f t="shared" si="56"/>
        <v>0</v>
      </c>
      <c r="Z559" s="121">
        <f t="shared" si="54"/>
        <v>0</v>
      </c>
      <c r="AA559" s="121">
        <f t="shared" si="57"/>
        <v>4</v>
      </c>
      <c r="AB559" s="121">
        <f t="shared" si="58"/>
        <v>0</v>
      </c>
      <c r="AC559" s="121">
        <f t="shared" si="59"/>
        <v>0</v>
      </c>
    </row>
    <row r="560" spans="1:30" ht="35.25" customHeight="1" x14ac:dyDescent="0.25">
      <c r="A560" s="89" t="s">
        <v>225</v>
      </c>
      <c r="B560" s="94" t="s">
        <v>42</v>
      </c>
      <c r="C560" s="91" t="s">
        <v>98</v>
      </c>
      <c r="D560" s="91" t="s">
        <v>184</v>
      </c>
      <c r="E560" s="122" t="s">
        <v>7449</v>
      </c>
      <c r="F560" s="92" t="s">
        <v>16</v>
      </c>
      <c r="G560" s="92" t="s">
        <v>99</v>
      </c>
      <c r="H560" s="92" t="s">
        <v>9941</v>
      </c>
      <c r="I560" s="162" t="s">
        <v>113</v>
      </c>
      <c r="J560" s="215" t="s">
        <v>2155</v>
      </c>
      <c r="K560" s="95">
        <v>299</v>
      </c>
      <c r="L560" s="96"/>
      <c r="M560" s="95" t="s">
        <v>107</v>
      </c>
      <c r="N560" s="94" t="s">
        <v>2840</v>
      </c>
      <c r="O560" s="94" t="s">
        <v>245</v>
      </c>
      <c r="P560" s="94" t="s">
        <v>2156</v>
      </c>
      <c r="Q560" s="98" t="s">
        <v>10898</v>
      </c>
      <c r="R560" s="98" t="s">
        <v>12533</v>
      </c>
      <c r="S560" s="99" t="s">
        <v>280</v>
      </c>
      <c r="T560" s="94" t="s">
        <v>343</v>
      </c>
      <c r="U560" s="120"/>
      <c r="V560" s="120"/>
      <c r="W560" s="100" t="str">
        <f>VLOOKUP(TRIM(X560),X10:Y92,2,FALSE)</f>
        <v>Andy</v>
      </c>
      <c r="X560" s="121" t="str">
        <f t="shared" si="55"/>
        <v>8.1</v>
      </c>
      <c r="Y560" s="124">
        <f t="shared" si="56"/>
        <v>0</v>
      </c>
      <c r="Z560" s="121">
        <f t="shared" si="54"/>
        <v>0</v>
      </c>
      <c r="AA560" s="121">
        <f t="shared" si="57"/>
        <v>4</v>
      </c>
      <c r="AB560" s="121">
        <f t="shared" si="58"/>
        <v>0</v>
      </c>
      <c r="AC560" s="121">
        <f t="shared" si="59"/>
        <v>0</v>
      </c>
    </row>
    <row r="561" spans="1:30" ht="35.25" customHeight="1" x14ac:dyDescent="0.25">
      <c r="A561" s="89" t="s">
        <v>225</v>
      </c>
      <c r="B561" s="94" t="s">
        <v>42</v>
      </c>
      <c r="C561" s="91" t="s">
        <v>98</v>
      </c>
      <c r="D561" s="91" t="s">
        <v>184</v>
      </c>
      <c r="E561" s="122" t="s">
        <v>7450</v>
      </c>
      <c r="F561" s="92" t="s">
        <v>16</v>
      </c>
      <c r="G561" s="92" t="s">
        <v>99</v>
      </c>
      <c r="H561" s="92" t="s">
        <v>10900</v>
      </c>
      <c r="I561" s="162" t="s">
        <v>113</v>
      </c>
      <c r="J561" s="215" t="s">
        <v>2155</v>
      </c>
      <c r="K561" s="95">
        <v>300</v>
      </c>
      <c r="L561" s="96"/>
      <c r="M561" s="95" t="s">
        <v>107</v>
      </c>
      <c r="N561" s="94" t="s">
        <v>2840</v>
      </c>
      <c r="O561" s="94" t="s">
        <v>245</v>
      </c>
      <c r="P561" s="94" t="s">
        <v>2156</v>
      </c>
      <c r="Q561" s="98" t="s">
        <v>10899</v>
      </c>
      <c r="R561" s="98" t="s">
        <v>12534</v>
      </c>
      <c r="S561" s="99" t="s">
        <v>280</v>
      </c>
      <c r="T561" s="94" t="s">
        <v>343</v>
      </c>
      <c r="U561" s="120"/>
      <c r="V561" s="120"/>
      <c r="W561" s="100" t="str">
        <f>VLOOKUP(TRIM(X561),X10:Y92,2,FALSE)</f>
        <v>Andy</v>
      </c>
      <c r="X561" s="121" t="str">
        <f t="shared" si="55"/>
        <v>8.1</v>
      </c>
      <c r="Y561" s="124">
        <f t="shared" si="56"/>
        <v>0</v>
      </c>
      <c r="Z561" s="121">
        <f t="shared" si="54"/>
        <v>0</v>
      </c>
      <c r="AA561" s="121">
        <f t="shared" si="57"/>
        <v>4</v>
      </c>
      <c r="AB561" s="121">
        <f t="shared" si="58"/>
        <v>0</v>
      </c>
      <c r="AC561" s="121">
        <f t="shared" si="59"/>
        <v>0</v>
      </c>
    </row>
    <row r="562" spans="1:30" ht="35.25" customHeight="1" x14ac:dyDescent="0.25">
      <c r="A562" s="89" t="s">
        <v>225</v>
      </c>
      <c r="B562" s="94" t="s">
        <v>9944</v>
      </c>
      <c r="C562" s="91" t="s">
        <v>98</v>
      </c>
      <c r="D562" s="91" t="s">
        <v>184</v>
      </c>
      <c r="E562" s="122" t="s">
        <v>7451</v>
      </c>
      <c r="F562" s="92" t="s">
        <v>271</v>
      </c>
      <c r="G562" s="92" t="s">
        <v>99</v>
      </c>
      <c r="H562" s="92" t="s">
        <v>2849</v>
      </c>
      <c r="I562" s="162" t="s">
        <v>113</v>
      </c>
      <c r="J562" s="96"/>
      <c r="K562" s="95"/>
      <c r="L562" s="96"/>
      <c r="M562" s="95"/>
      <c r="N562" s="94"/>
      <c r="O562" s="94" t="s">
        <v>245</v>
      </c>
      <c r="P562" s="94" t="s">
        <v>2156</v>
      </c>
      <c r="Q562" s="98" t="s">
        <v>2850</v>
      </c>
      <c r="R562" s="98" t="s">
        <v>228</v>
      </c>
      <c r="S562" s="99" t="s">
        <v>228</v>
      </c>
      <c r="T562" s="94" t="s">
        <v>343</v>
      </c>
      <c r="U562" s="120"/>
      <c r="V562" s="120"/>
      <c r="W562" s="100" t="str">
        <f>VLOOKUP(TRIM(X562),X10:Y92,2,FALSE)</f>
        <v>Andy</v>
      </c>
      <c r="X562" s="121" t="str">
        <f t="shared" si="55"/>
        <v>8.1</v>
      </c>
      <c r="Y562" s="124">
        <f t="shared" si="56"/>
        <v>0</v>
      </c>
      <c r="Z562" s="121">
        <f t="shared" si="54"/>
        <v>0</v>
      </c>
      <c r="AA562" s="121">
        <f t="shared" si="57"/>
        <v>4</v>
      </c>
      <c r="AB562" s="121">
        <f t="shared" si="58"/>
        <v>0</v>
      </c>
      <c r="AC562" s="121">
        <f t="shared" si="59"/>
        <v>0</v>
      </c>
    </row>
    <row r="563" spans="1:30" ht="35.25" customHeight="1" x14ac:dyDescent="0.25">
      <c r="A563" s="89" t="s">
        <v>225</v>
      </c>
      <c r="B563" s="94" t="s">
        <v>10902</v>
      </c>
      <c r="C563" s="91" t="s">
        <v>98</v>
      </c>
      <c r="D563" s="91" t="s">
        <v>205</v>
      </c>
      <c r="E563" s="122" t="s">
        <v>7452</v>
      </c>
      <c r="F563" s="92" t="s">
        <v>16</v>
      </c>
      <c r="G563" s="92" t="s">
        <v>99</v>
      </c>
      <c r="H563" s="92" t="s">
        <v>10903</v>
      </c>
      <c r="I563" s="162" t="s">
        <v>113</v>
      </c>
      <c r="J563" s="96" t="s">
        <v>247</v>
      </c>
      <c r="K563" s="95">
        <v>2780</v>
      </c>
      <c r="L563" s="96"/>
      <c r="M563" s="95" t="s">
        <v>107</v>
      </c>
      <c r="N563" s="94" t="s">
        <v>2840</v>
      </c>
      <c r="O563" s="94" t="s">
        <v>245</v>
      </c>
      <c r="P563" s="94" t="s">
        <v>460</v>
      </c>
      <c r="Q563" s="98" t="s">
        <v>10901</v>
      </c>
      <c r="R563" s="98" t="s">
        <v>235</v>
      </c>
      <c r="S563" s="99" t="s">
        <v>235</v>
      </c>
      <c r="T563" s="94" t="s">
        <v>343</v>
      </c>
      <c r="U563" s="120"/>
      <c r="V563" s="120"/>
      <c r="W563" s="100" t="str">
        <f>VLOOKUP(TRIM(X563),X10:Y92,2,FALSE)</f>
        <v>Tao</v>
      </c>
      <c r="X563" s="121" t="str">
        <f t="shared" si="55"/>
        <v>8.11</v>
      </c>
      <c r="Y563" s="124">
        <f t="shared" si="56"/>
        <v>0</v>
      </c>
      <c r="Z563" s="121">
        <f t="shared" si="54"/>
        <v>0</v>
      </c>
      <c r="AA563" s="121">
        <f t="shared" si="57"/>
        <v>4</v>
      </c>
      <c r="AB563" s="121">
        <f t="shared" si="58"/>
        <v>0</v>
      </c>
      <c r="AC563" s="121">
        <f t="shared" si="59"/>
        <v>0</v>
      </c>
    </row>
    <row r="564" spans="1:30" ht="35.25" customHeight="1" x14ac:dyDescent="0.25">
      <c r="A564" s="89" t="s">
        <v>225</v>
      </c>
      <c r="B564" s="94" t="s">
        <v>10905</v>
      </c>
      <c r="C564" s="91" t="s">
        <v>98</v>
      </c>
      <c r="D564" s="91" t="s">
        <v>205</v>
      </c>
      <c r="E564" s="122" t="s">
        <v>7453</v>
      </c>
      <c r="F564" s="92" t="s">
        <v>16</v>
      </c>
      <c r="G564" s="92" t="s">
        <v>99</v>
      </c>
      <c r="H564" s="92" t="s">
        <v>10906</v>
      </c>
      <c r="I564" s="162" t="s">
        <v>113</v>
      </c>
      <c r="J564" s="96" t="s">
        <v>247</v>
      </c>
      <c r="K564" s="95">
        <v>2781</v>
      </c>
      <c r="L564" s="96"/>
      <c r="M564" s="95" t="s">
        <v>254</v>
      </c>
      <c r="N564" s="94" t="s">
        <v>2840</v>
      </c>
      <c r="O564" s="94" t="s">
        <v>245</v>
      </c>
      <c r="P564" s="94" t="s">
        <v>460</v>
      </c>
      <c r="Q564" s="98" t="s">
        <v>10904</v>
      </c>
      <c r="R564" s="98" t="s">
        <v>12535</v>
      </c>
      <c r="S564" s="99" t="s">
        <v>280</v>
      </c>
      <c r="T564" s="94" t="s">
        <v>343</v>
      </c>
      <c r="U564" s="120"/>
      <c r="V564" s="120"/>
      <c r="W564" s="100" t="str">
        <f>VLOOKUP(TRIM(X564),X10:Y92,2,FALSE)</f>
        <v>Tao</v>
      </c>
      <c r="X564" s="121" t="str">
        <f t="shared" si="55"/>
        <v>8.11</v>
      </c>
      <c r="Y564" s="124">
        <f t="shared" si="56"/>
        <v>0</v>
      </c>
      <c r="Z564" s="121">
        <f t="shared" si="54"/>
        <v>0</v>
      </c>
      <c r="AA564" s="121">
        <f t="shared" si="57"/>
        <v>4</v>
      </c>
      <c r="AB564" s="121">
        <f t="shared" si="58"/>
        <v>0</v>
      </c>
      <c r="AC564" s="121">
        <f t="shared" si="59"/>
        <v>0</v>
      </c>
    </row>
    <row r="565" spans="1:30" ht="35.25" customHeight="1" x14ac:dyDescent="0.25">
      <c r="A565" s="89" t="s">
        <v>225</v>
      </c>
      <c r="B565" s="94" t="s">
        <v>10894</v>
      </c>
      <c r="C565" s="91" t="s">
        <v>98</v>
      </c>
      <c r="D565" s="91" t="s">
        <v>57</v>
      </c>
      <c r="E565" s="122" t="s">
        <v>7454</v>
      </c>
      <c r="F565" s="92" t="s">
        <v>16</v>
      </c>
      <c r="G565" s="92" t="s">
        <v>99</v>
      </c>
      <c r="H565" s="92" t="s">
        <v>10907</v>
      </c>
      <c r="I565" s="162" t="s">
        <v>338</v>
      </c>
      <c r="J565" s="96" t="s">
        <v>247</v>
      </c>
      <c r="K565" s="95">
        <v>2782</v>
      </c>
      <c r="L565" s="96"/>
      <c r="M565" s="95" t="s">
        <v>107</v>
      </c>
      <c r="N565" s="94" t="s">
        <v>515</v>
      </c>
      <c r="O565" s="94" t="s">
        <v>125</v>
      </c>
      <c r="P565" s="94" t="s">
        <v>251</v>
      </c>
      <c r="Q565" s="98" t="s">
        <v>10893</v>
      </c>
      <c r="R565" s="98" t="s">
        <v>5667</v>
      </c>
      <c r="S565" s="99" t="s">
        <v>42</v>
      </c>
      <c r="T565" s="94" t="s">
        <v>339</v>
      </c>
      <c r="U565" s="120"/>
      <c r="V565" s="120"/>
      <c r="W565" s="100" t="str">
        <f>VLOOKUP(TRIM(X565),X10:Y92,2,FALSE)</f>
        <v>Andy</v>
      </c>
      <c r="X565" s="121" t="str">
        <f t="shared" si="55"/>
        <v>4.1</v>
      </c>
      <c r="Y565" s="124">
        <f t="shared" si="56"/>
        <v>0</v>
      </c>
      <c r="Z565" s="121">
        <f t="shared" si="54"/>
        <v>0</v>
      </c>
      <c r="AA565" s="121">
        <f t="shared" si="57"/>
        <v>12</v>
      </c>
      <c r="AB565" s="121">
        <f t="shared" si="58"/>
        <v>0</v>
      </c>
      <c r="AC565" s="121">
        <f t="shared" si="59"/>
        <v>0</v>
      </c>
    </row>
    <row r="566" spans="1:30" ht="35.25" customHeight="1" x14ac:dyDescent="0.25">
      <c r="A566" s="89" t="s">
        <v>225</v>
      </c>
      <c r="B566" s="94" t="s">
        <v>10894</v>
      </c>
      <c r="C566" s="91" t="s">
        <v>98</v>
      </c>
      <c r="D566" s="91" t="s">
        <v>57</v>
      </c>
      <c r="E566" s="122" t="s">
        <v>7455</v>
      </c>
      <c r="F566" s="92" t="s">
        <v>16</v>
      </c>
      <c r="G566" s="92" t="s">
        <v>99</v>
      </c>
      <c r="H566" s="92" t="s">
        <v>10907</v>
      </c>
      <c r="I566" s="162" t="s">
        <v>338</v>
      </c>
      <c r="J566" s="96" t="s">
        <v>247</v>
      </c>
      <c r="K566" s="95">
        <v>2783</v>
      </c>
      <c r="L566" s="96"/>
      <c r="M566" s="95" t="s">
        <v>107</v>
      </c>
      <c r="N566" s="94" t="s">
        <v>2840</v>
      </c>
      <c r="O566" s="94" t="s">
        <v>245</v>
      </c>
      <c r="P566" s="94" t="s">
        <v>253</v>
      </c>
      <c r="Q566" s="98" t="s">
        <v>10893</v>
      </c>
      <c r="R566" s="98" t="s">
        <v>5667</v>
      </c>
      <c r="S566" s="99" t="s">
        <v>42</v>
      </c>
      <c r="T566" s="94" t="s">
        <v>339</v>
      </c>
      <c r="U566" s="120"/>
      <c r="V566" s="120"/>
      <c r="W566" s="100" t="str">
        <f>VLOOKUP(TRIM(X566),X10:Y92,2,FALSE)</f>
        <v>Andy</v>
      </c>
      <c r="X566" s="121" t="str">
        <f t="shared" si="55"/>
        <v>4.1</v>
      </c>
      <c r="Y566" s="124">
        <f t="shared" si="56"/>
        <v>0</v>
      </c>
      <c r="Z566" s="121">
        <f t="shared" si="54"/>
        <v>0</v>
      </c>
      <c r="AA566" s="121">
        <f t="shared" si="57"/>
        <v>12</v>
      </c>
      <c r="AB566" s="121">
        <f t="shared" si="58"/>
        <v>0</v>
      </c>
      <c r="AC566" s="121">
        <f t="shared" si="59"/>
        <v>0</v>
      </c>
    </row>
    <row r="567" spans="1:30" ht="35.25" customHeight="1" x14ac:dyDescent="0.25">
      <c r="A567" s="89" t="s">
        <v>225</v>
      </c>
      <c r="B567" s="94" t="s">
        <v>42</v>
      </c>
      <c r="C567" s="91" t="s">
        <v>98</v>
      </c>
      <c r="D567" s="91" t="s">
        <v>203</v>
      </c>
      <c r="E567" s="122" t="s">
        <v>7456</v>
      </c>
      <c r="F567" s="92" t="s">
        <v>243</v>
      </c>
      <c r="G567" s="92" t="s">
        <v>99</v>
      </c>
      <c r="H567" s="92" t="s">
        <v>10909</v>
      </c>
      <c r="I567" s="162" t="s">
        <v>322</v>
      </c>
      <c r="J567" s="96" t="s">
        <v>2178</v>
      </c>
      <c r="K567" s="95"/>
      <c r="L567" s="96"/>
      <c r="M567" s="95"/>
      <c r="N567" s="94" t="s">
        <v>2608</v>
      </c>
      <c r="O567" s="94" t="s">
        <v>245</v>
      </c>
      <c r="P567" s="94" t="s">
        <v>2180</v>
      </c>
      <c r="Q567" s="98" t="s">
        <v>10908</v>
      </c>
      <c r="R567" s="98" t="s">
        <v>12536</v>
      </c>
      <c r="S567" s="99" t="s">
        <v>280</v>
      </c>
      <c r="T567" s="94" t="s">
        <v>328</v>
      </c>
      <c r="U567" s="120"/>
      <c r="V567" s="120"/>
      <c r="W567" s="100" t="str">
        <f>VLOOKUP(TRIM(X567),X10:Y92,2,FALSE)</f>
        <v>Tao</v>
      </c>
      <c r="X567" s="121" t="str">
        <f t="shared" si="55"/>
        <v>8.9</v>
      </c>
      <c r="Y567" s="124">
        <f t="shared" si="56"/>
        <v>0</v>
      </c>
      <c r="Z567" s="121">
        <f t="shared" si="54"/>
        <v>0</v>
      </c>
      <c r="AA567" s="121">
        <f t="shared" si="57"/>
        <v>7</v>
      </c>
      <c r="AB567" s="121">
        <f t="shared" si="58"/>
        <v>0</v>
      </c>
      <c r="AC567" s="121">
        <f t="shared" si="59"/>
        <v>0</v>
      </c>
    </row>
    <row r="568" spans="1:30" ht="35.25" customHeight="1" x14ac:dyDescent="0.25">
      <c r="A568" s="89" t="s">
        <v>225</v>
      </c>
      <c r="B568" s="94" t="s">
        <v>42</v>
      </c>
      <c r="C568" s="91" t="s">
        <v>98</v>
      </c>
      <c r="D568" s="91" t="s">
        <v>203</v>
      </c>
      <c r="E568" s="122" t="s">
        <v>7457</v>
      </c>
      <c r="F568" s="92" t="s">
        <v>243</v>
      </c>
      <c r="G568" s="92" t="s">
        <v>99</v>
      </c>
      <c r="H568" s="92" t="s">
        <v>10910</v>
      </c>
      <c r="I568" s="162" t="s">
        <v>322</v>
      </c>
      <c r="J568" s="96" t="s">
        <v>2178</v>
      </c>
      <c r="K568" s="95"/>
      <c r="L568" s="96"/>
      <c r="M568" s="95"/>
      <c r="N568" s="94" t="s">
        <v>2608</v>
      </c>
      <c r="O568" s="94" t="s">
        <v>245</v>
      </c>
      <c r="P568" s="94" t="s">
        <v>2180</v>
      </c>
      <c r="Q568" s="98" t="s">
        <v>9945</v>
      </c>
      <c r="R568" s="98" t="s">
        <v>12537</v>
      </c>
      <c r="S568" s="99" t="s">
        <v>280</v>
      </c>
      <c r="T568" s="94" t="s">
        <v>328</v>
      </c>
      <c r="U568" s="120"/>
      <c r="V568" s="120"/>
      <c r="W568" s="100" t="str">
        <f>VLOOKUP(TRIM(X568),X10:Y92,2,FALSE)</f>
        <v>Tao</v>
      </c>
      <c r="X568" s="121" t="str">
        <f t="shared" si="55"/>
        <v>8.9</v>
      </c>
      <c r="Y568" s="124">
        <f t="shared" si="56"/>
        <v>0</v>
      </c>
      <c r="Z568" s="121">
        <f t="shared" si="54"/>
        <v>0</v>
      </c>
      <c r="AA568" s="121">
        <f t="shared" si="57"/>
        <v>7</v>
      </c>
      <c r="AB568" s="121">
        <f t="shared" si="58"/>
        <v>0</v>
      </c>
      <c r="AC568" s="121">
        <f t="shared" si="59"/>
        <v>0</v>
      </c>
    </row>
    <row r="569" spans="1:30" ht="35.25" customHeight="1" x14ac:dyDescent="0.25">
      <c r="A569" s="89" t="s">
        <v>225</v>
      </c>
      <c r="B569" s="94" t="s">
        <v>431</v>
      </c>
      <c r="C569" s="91" t="s">
        <v>98</v>
      </c>
      <c r="D569" s="91" t="s">
        <v>222</v>
      </c>
      <c r="E569" s="122" t="s">
        <v>7458</v>
      </c>
      <c r="F569" s="92" t="s">
        <v>6965</v>
      </c>
      <c r="G569" s="92" t="s">
        <v>360</v>
      </c>
      <c r="H569" s="92" t="s">
        <v>9946</v>
      </c>
      <c r="I569" s="162" t="s">
        <v>10862</v>
      </c>
      <c r="J569" s="96" t="s">
        <v>247</v>
      </c>
      <c r="K569" s="95">
        <v>2784</v>
      </c>
      <c r="L569" s="96"/>
      <c r="M569" s="95" t="s">
        <v>254</v>
      </c>
      <c r="N569" s="94" t="s">
        <v>2840</v>
      </c>
      <c r="O569" s="94" t="s">
        <v>245</v>
      </c>
      <c r="P569" s="94" t="s">
        <v>560</v>
      </c>
      <c r="Q569" s="98" t="s">
        <v>10373</v>
      </c>
      <c r="R569" s="98" t="s">
        <v>12438</v>
      </c>
      <c r="S569" s="99" t="s">
        <v>378</v>
      </c>
      <c r="T569" s="94" t="s">
        <v>9869</v>
      </c>
      <c r="U569" s="120"/>
      <c r="V569" s="120"/>
      <c r="W569" s="100" t="str">
        <f>VLOOKUP(TRIM(X569),X10:Y92,2,FALSE)</f>
        <v>Andy</v>
      </c>
      <c r="X569" s="121" t="str">
        <f t="shared" si="55"/>
        <v>8.13</v>
      </c>
      <c r="Y569" s="124">
        <f t="shared" si="56"/>
        <v>0</v>
      </c>
      <c r="Z569" s="121">
        <f t="shared" si="54"/>
        <v>0</v>
      </c>
      <c r="AA569" s="121">
        <f t="shared" si="57"/>
        <v>56</v>
      </c>
      <c r="AB569" s="121">
        <f t="shared" si="58"/>
        <v>0</v>
      </c>
      <c r="AC569" s="121">
        <f t="shared" si="59"/>
        <v>0</v>
      </c>
      <c r="AD569" s="1" t="s">
        <v>526</v>
      </c>
    </row>
    <row r="570" spans="1:30" ht="35.25" customHeight="1" x14ac:dyDescent="0.25">
      <c r="A570" s="89" t="s">
        <v>225</v>
      </c>
      <c r="B570" s="94" t="s">
        <v>10912</v>
      </c>
      <c r="C570" s="91" t="s">
        <v>98</v>
      </c>
      <c r="D570" s="91" t="s">
        <v>205</v>
      </c>
      <c r="E570" s="122" t="s">
        <v>7459</v>
      </c>
      <c r="F570" s="92" t="s">
        <v>16</v>
      </c>
      <c r="G570" s="92" t="s">
        <v>99</v>
      </c>
      <c r="H570" s="92" t="s">
        <v>9947</v>
      </c>
      <c r="I570" s="162" t="s">
        <v>304</v>
      </c>
      <c r="J570" s="96" t="s">
        <v>268</v>
      </c>
      <c r="K570" s="95">
        <v>558</v>
      </c>
      <c r="L570" s="96"/>
      <c r="M570" s="95" t="s">
        <v>108</v>
      </c>
      <c r="N570" s="94" t="s">
        <v>2840</v>
      </c>
      <c r="O570" s="94" t="s">
        <v>245</v>
      </c>
      <c r="P570" s="94" t="s">
        <v>460</v>
      </c>
      <c r="Q570" s="98" t="s">
        <v>10911</v>
      </c>
      <c r="R570" s="98" t="s">
        <v>228</v>
      </c>
      <c r="S570" s="99" t="s">
        <v>228</v>
      </c>
      <c r="T570" s="94" t="s">
        <v>558</v>
      </c>
      <c r="U570" s="120"/>
      <c r="V570" s="120"/>
      <c r="W570" s="100" t="str">
        <f>VLOOKUP(TRIM(X570),X10:Y92,2,FALSE)</f>
        <v>Tao</v>
      </c>
      <c r="X570" s="121" t="str">
        <f t="shared" si="55"/>
        <v>8.11</v>
      </c>
      <c r="Y570" s="124">
        <f t="shared" si="56"/>
        <v>0</v>
      </c>
      <c r="Z570" s="121">
        <f t="shared" si="54"/>
        <v>0</v>
      </c>
      <c r="AA570" s="121">
        <f t="shared" si="57"/>
        <v>4</v>
      </c>
      <c r="AB570" s="121">
        <f t="shared" si="58"/>
        <v>0</v>
      </c>
      <c r="AC570" s="121">
        <f t="shared" si="59"/>
        <v>0</v>
      </c>
      <c r="AD570" s="1" t="s">
        <v>526</v>
      </c>
    </row>
    <row r="571" spans="1:30" ht="35.25" customHeight="1" x14ac:dyDescent="0.25">
      <c r="A571" s="89" t="s">
        <v>225</v>
      </c>
      <c r="B571" s="94" t="s">
        <v>10914</v>
      </c>
      <c r="C571" s="91" t="s">
        <v>98</v>
      </c>
      <c r="D571" s="91" t="s">
        <v>199</v>
      </c>
      <c r="E571" s="122" t="s">
        <v>7460</v>
      </c>
      <c r="F571" s="92" t="s">
        <v>16</v>
      </c>
      <c r="G571" s="92" t="s">
        <v>99</v>
      </c>
      <c r="H571" s="92" t="s">
        <v>9948</v>
      </c>
      <c r="I571" s="162" t="s">
        <v>112</v>
      </c>
      <c r="J571" s="96" t="s">
        <v>247</v>
      </c>
      <c r="K571" s="95">
        <v>2785</v>
      </c>
      <c r="L571" s="96"/>
      <c r="M571" s="95" t="s">
        <v>108</v>
      </c>
      <c r="N571" s="94" t="s">
        <v>2840</v>
      </c>
      <c r="O571" s="94" t="s">
        <v>245</v>
      </c>
      <c r="P571" s="94" t="s">
        <v>2093</v>
      </c>
      <c r="Q571" s="98" t="s">
        <v>10913</v>
      </c>
      <c r="R571" s="98" t="s">
        <v>12538</v>
      </c>
      <c r="S571" s="99" t="s">
        <v>270</v>
      </c>
      <c r="T571" s="94" t="s">
        <v>389</v>
      </c>
      <c r="U571" s="120"/>
      <c r="V571" s="120"/>
      <c r="W571" s="100" t="str">
        <f>VLOOKUP(TRIM(X571),X10:Y92,2,FALSE)</f>
        <v>Puneet</v>
      </c>
      <c r="X571" s="121" t="str">
        <f t="shared" si="55"/>
        <v>8.5</v>
      </c>
      <c r="Y571" s="124">
        <f t="shared" si="56"/>
        <v>0</v>
      </c>
      <c r="Z571" s="121">
        <f t="shared" si="54"/>
        <v>0</v>
      </c>
      <c r="AA571" s="121">
        <f t="shared" si="57"/>
        <v>4</v>
      </c>
      <c r="AB571" s="121">
        <f t="shared" si="58"/>
        <v>0</v>
      </c>
      <c r="AC571" s="121">
        <f t="shared" si="59"/>
        <v>0</v>
      </c>
      <c r="AD571" s="1" t="s">
        <v>526</v>
      </c>
    </row>
    <row r="572" spans="1:30" ht="35.25" customHeight="1" x14ac:dyDescent="0.25">
      <c r="A572" s="89" t="s">
        <v>225</v>
      </c>
      <c r="B572" s="94" t="s">
        <v>10916</v>
      </c>
      <c r="C572" s="91" t="s">
        <v>98</v>
      </c>
      <c r="D572" s="91" t="s">
        <v>199</v>
      </c>
      <c r="E572" s="122" t="s">
        <v>7461</v>
      </c>
      <c r="F572" s="92" t="s">
        <v>16</v>
      </c>
      <c r="G572" s="92" t="s">
        <v>99</v>
      </c>
      <c r="H572" s="92" t="s">
        <v>9949</v>
      </c>
      <c r="I572" s="162" t="s">
        <v>112</v>
      </c>
      <c r="J572" s="96" t="s">
        <v>106</v>
      </c>
      <c r="K572" s="95">
        <v>2665</v>
      </c>
      <c r="L572" s="96"/>
      <c r="M572" s="95" t="s">
        <v>108</v>
      </c>
      <c r="N572" s="94" t="s">
        <v>2840</v>
      </c>
      <c r="O572" s="94" t="s">
        <v>245</v>
      </c>
      <c r="P572" s="94" t="s">
        <v>2093</v>
      </c>
      <c r="Q572" s="98" t="s">
        <v>10915</v>
      </c>
      <c r="R572" s="98" t="s">
        <v>12539</v>
      </c>
      <c r="S572" s="99" t="s">
        <v>280</v>
      </c>
      <c r="T572" s="94" t="s">
        <v>389</v>
      </c>
      <c r="U572" s="120"/>
      <c r="V572" s="120"/>
      <c r="W572" s="100" t="str">
        <f>VLOOKUP(TRIM(X572),X10:Y92,2,FALSE)</f>
        <v>Puneet</v>
      </c>
      <c r="X572" s="121" t="str">
        <f t="shared" si="55"/>
        <v>8.5</v>
      </c>
      <c r="Y572" s="124">
        <f t="shared" si="56"/>
        <v>0</v>
      </c>
      <c r="Z572" s="121">
        <f t="shared" si="54"/>
        <v>0</v>
      </c>
      <c r="AA572" s="121">
        <f t="shared" si="57"/>
        <v>4</v>
      </c>
      <c r="AB572" s="121">
        <f t="shared" si="58"/>
        <v>0</v>
      </c>
      <c r="AC572" s="121">
        <f t="shared" si="59"/>
        <v>0</v>
      </c>
      <c r="AD572" s="1" t="s">
        <v>526</v>
      </c>
    </row>
    <row r="573" spans="1:30" ht="35.25" customHeight="1" x14ac:dyDescent="0.25">
      <c r="A573" s="89" t="s">
        <v>225</v>
      </c>
      <c r="B573" s="94" t="s">
        <v>42</v>
      </c>
      <c r="C573" s="91" t="s">
        <v>98</v>
      </c>
      <c r="D573" s="91" t="s">
        <v>57</v>
      </c>
      <c r="E573" s="122" t="s">
        <v>7462</v>
      </c>
      <c r="F573" s="92" t="s">
        <v>252</v>
      </c>
      <c r="G573" s="92" t="s">
        <v>311</v>
      </c>
      <c r="H573" s="92" t="s">
        <v>10918</v>
      </c>
      <c r="I573" s="162" t="s">
        <v>317</v>
      </c>
      <c r="J573" s="96"/>
      <c r="K573" s="95"/>
      <c r="L573" s="96"/>
      <c r="M573" s="95"/>
      <c r="N573" s="94"/>
      <c r="O573" s="94" t="s">
        <v>125</v>
      </c>
      <c r="P573" s="94" t="s">
        <v>241</v>
      </c>
      <c r="Q573" s="98" t="s">
        <v>10917</v>
      </c>
      <c r="R573" s="98" t="s">
        <v>228</v>
      </c>
      <c r="S573" s="99" t="s">
        <v>228</v>
      </c>
      <c r="T573" s="94" t="s">
        <v>316</v>
      </c>
      <c r="U573" s="120"/>
      <c r="V573" s="120"/>
      <c r="W573" s="100" t="str">
        <f>VLOOKUP(TRIM(X573),X10:Y92,2,FALSE)</f>
        <v>Andy</v>
      </c>
      <c r="X573" s="121" t="str">
        <f t="shared" si="55"/>
        <v>4.1</v>
      </c>
      <c r="Y573" s="124">
        <f t="shared" si="56"/>
        <v>0</v>
      </c>
      <c r="Z573" s="121">
        <f t="shared" si="54"/>
        <v>0</v>
      </c>
      <c r="AA573" s="121">
        <f t="shared" si="57"/>
        <v>17</v>
      </c>
      <c r="AB573" s="121">
        <f t="shared" si="58"/>
        <v>0</v>
      </c>
      <c r="AC573" s="121">
        <f t="shared" si="59"/>
        <v>0</v>
      </c>
      <c r="AD573" s="1" t="s">
        <v>526</v>
      </c>
    </row>
    <row r="574" spans="1:30" ht="35.25" customHeight="1" x14ac:dyDescent="0.25">
      <c r="A574" s="89" t="s">
        <v>225</v>
      </c>
      <c r="B574" s="94" t="s">
        <v>309</v>
      </c>
      <c r="C574" s="91" t="s">
        <v>98</v>
      </c>
      <c r="D574" s="91" t="s">
        <v>57</v>
      </c>
      <c r="E574" s="122" t="s">
        <v>7463</v>
      </c>
      <c r="F574" s="92" t="s">
        <v>271</v>
      </c>
      <c r="G574" s="92" t="s">
        <v>99</v>
      </c>
      <c r="H574" s="92" t="s">
        <v>9950</v>
      </c>
      <c r="I574" s="162" t="s">
        <v>2913</v>
      </c>
      <c r="J574" s="96"/>
      <c r="K574" s="95"/>
      <c r="L574" s="96"/>
      <c r="M574" s="95"/>
      <c r="N574" s="94"/>
      <c r="O574" s="94" t="s">
        <v>125</v>
      </c>
      <c r="P574" s="94" t="s">
        <v>241</v>
      </c>
      <c r="Q574" s="98" t="s">
        <v>9951</v>
      </c>
      <c r="R574" s="98" t="s">
        <v>12540</v>
      </c>
      <c r="S574" s="99" t="s">
        <v>228</v>
      </c>
      <c r="T574" s="94" t="s">
        <v>316</v>
      </c>
      <c r="U574" s="120"/>
      <c r="V574" s="120"/>
      <c r="W574" s="100" t="str">
        <f>VLOOKUP(TRIM(X574),X10:Y92,2,FALSE)</f>
        <v>Andy</v>
      </c>
      <c r="X574" s="121" t="str">
        <f t="shared" si="55"/>
        <v>4.1</v>
      </c>
      <c r="Y574" s="124">
        <f t="shared" si="56"/>
        <v>0</v>
      </c>
      <c r="Z574" s="121">
        <f t="shared" si="54"/>
        <v>0</v>
      </c>
      <c r="AA574" s="121">
        <f t="shared" si="57"/>
        <v>16</v>
      </c>
      <c r="AB574" s="121">
        <f t="shared" si="58"/>
        <v>0</v>
      </c>
      <c r="AC574" s="121">
        <f t="shared" si="59"/>
        <v>0</v>
      </c>
    </row>
    <row r="575" spans="1:30" ht="35.25" customHeight="1" x14ac:dyDescent="0.25">
      <c r="A575" s="89" t="s">
        <v>225</v>
      </c>
      <c r="B575" s="94" t="s">
        <v>4104</v>
      </c>
      <c r="C575" s="91" t="s">
        <v>98</v>
      </c>
      <c r="D575" s="91" t="s">
        <v>57</v>
      </c>
      <c r="E575" s="122" t="s">
        <v>7464</v>
      </c>
      <c r="F575" s="92" t="s">
        <v>16</v>
      </c>
      <c r="G575" s="92" t="s">
        <v>99</v>
      </c>
      <c r="H575" s="92" t="s">
        <v>9952</v>
      </c>
      <c r="I575" s="162" t="s">
        <v>317</v>
      </c>
      <c r="J575" s="96" t="s">
        <v>106</v>
      </c>
      <c r="K575" s="95">
        <v>2666</v>
      </c>
      <c r="L575" s="96"/>
      <c r="M575" s="95" t="s">
        <v>107</v>
      </c>
      <c r="N575" s="94" t="s">
        <v>515</v>
      </c>
      <c r="O575" s="94" t="s">
        <v>125</v>
      </c>
      <c r="P575" s="94" t="s">
        <v>10920</v>
      </c>
      <c r="Q575" s="98" t="s">
        <v>10919</v>
      </c>
      <c r="R575" s="98" t="s">
        <v>12541</v>
      </c>
      <c r="S575" s="99" t="s">
        <v>270</v>
      </c>
      <c r="T575" s="94" t="s">
        <v>316</v>
      </c>
      <c r="U575" s="120"/>
      <c r="V575" s="120"/>
      <c r="W575" s="100" t="str">
        <f>VLOOKUP(TRIM(X575),X10:Y92,2,FALSE)</f>
        <v>Andy</v>
      </c>
      <c r="X575" s="121" t="str">
        <f t="shared" si="55"/>
        <v>4.1</v>
      </c>
      <c r="Y575" s="124">
        <f t="shared" si="56"/>
        <v>0</v>
      </c>
      <c r="Z575" s="121">
        <f t="shared" si="54"/>
        <v>0</v>
      </c>
      <c r="AA575" s="121">
        <f t="shared" si="57"/>
        <v>17</v>
      </c>
      <c r="AB575" s="121">
        <f t="shared" si="58"/>
        <v>0</v>
      </c>
      <c r="AC575" s="121">
        <f t="shared" si="59"/>
        <v>0</v>
      </c>
    </row>
    <row r="576" spans="1:30" ht="35.25" customHeight="1" x14ac:dyDescent="0.25">
      <c r="A576" s="89" t="s">
        <v>225</v>
      </c>
      <c r="B576" s="94" t="s">
        <v>4104</v>
      </c>
      <c r="C576" s="91" t="s">
        <v>98</v>
      </c>
      <c r="D576" s="91" t="s">
        <v>57</v>
      </c>
      <c r="E576" s="122" t="s">
        <v>7465</v>
      </c>
      <c r="F576" s="92" t="s">
        <v>16</v>
      </c>
      <c r="G576" s="92" t="s">
        <v>99</v>
      </c>
      <c r="H576" s="92" t="s">
        <v>9952</v>
      </c>
      <c r="I576" s="162" t="s">
        <v>317</v>
      </c>
      <c r="J576" s="96" t="s">
        <v>106</v>
      </c>
      <c r="K576" s="95">
        <v>2667</v>
      </c>
      <c r="L576" s="96"/>
      <c r="M576" s="95" t="s">
        <v>109</v>
      </c>
      <c r="N576" s="94" t="s">
        <v>2840</v>
      </c>
      <c r="O576" s="94" t="s">
        <v>245</v>
      </c>
      <c r="P576" s="94" t="s">
        <v>10920</v>
      </c>
      <c r="Q576" s="98" t="s">
        <v>10921</v>
      </c>
      <c r="R576" s="98" t="s">
        <v>12542</v>
      </c>
      <c r="S576" s="99" t="s">
        <v>280</v>
      </c>
      <c r="T576" s="94" t="s">
        <v>316</v>
      </c>
      <c r="U576" s="120"/>
      <c r="V576" s="120"/>
      <c r="W576" s="100" t="str">
        <f>VLOOKUP(TRIM(X576),X10:Y92,2,FALSE)</f>
        <v>Andy</v>
      </c>
      <c r="X576" s="121" t="str">
        <f t="shared" si="55"/>
        <v>4.1</v>
      </c>
      <c r="Y576" s="124">
        <f t="shared" si="56"/>
        <v>0</v>
      </c>
      <c r="Z576" s="121">
        <f t="shared" si="54"/>
        <v>0</v>
      </c>
      <c r="AA576" s="121">
        <f t="shared" si="57"/>
        <v>17</v>
      </c>
      <c r="AB576" s="121">
        <f t="shared" si="58"/>
        <v>0</v>
      </c>
      <c r="AC576" s="121">
        <f t="shared" si="59"/>
        <v>0</v>
      </c>
    </row>
    <row r="577" spans="1:31" ht="37.15" customHeight="1" x14ac:dyDescent="0.25">
      <c r="A577" s="89" t="s">
        <v>225</v>
      </c>
      <c r="B577" s="94" t="s">
        <v>2425</v>
      </c>
      <c r="C577" s="91" t="s">
        <v>98</v>
      </c>
      <c r="D577" s="91" t="s">
        <v>57</v>
      </c>
      <c r="E577" s="122" t="s">
        <v>7466</v>
      </c>
      <c r="F577" s="92" t="s">
        <v>271</v>
      </c>
      <c r="G577" s="92" t="s">
        <v>99</v>
      </c>
      <c r="H577" s="92" t="s">
        <v>9953</v>
      </c>
      <c r="I577" s="162" t="s">
        <v>2913</v>
      </c>
      <c r="J577" s="96"/>
      <c r="K577" s="95"/>
      <c r="L577" s="96"/>
      <c r="M577" s="95"/>
      <c r="N577" s="94"/>
      <c r="O577" s="94" t="s">
        <v>125</v>
      </c>
      <c r="P577" s="94" t="s">
        <v>248</v>
      </c>
      <c r="Q577" s="98" t="s">
        <v>2915</v>
      </c>
      <c r="R577" s="98" t="s">
        <v>12543</v>
      </c>
      <c r="S577" s="99" t="s">
        <v>270</v>
      </c>
      <c r="T577" s="94" t="s">
        <v>316</v>
      </c>
      <c r="U577" s="120"/>
      <c r="V577" s="120"/>
      <c r="W577" s="100" t="str">
        <f>VLOOKUP(TRIM(X577),X10:Y92,2,FALSE)</f>
        <v>Andy</v>
      </c>
      <c r="X577" s="121" t="str">
        <f t="shared" si="55"/>
        <v>4.1</v>
      </c>
      <c r="Y577" s="124">
        <f t="shared" si="56"/>
        <v>0</v>
      </c>
      <c r="Z577" s="121">
        <f t="shared" si="54"/>
        <v>0</v>
      </c>
      <c r="AA577" s="121">
        <f t="shared" si="57"/>
        <v>16</v>
      </c>
      <c r="AB577" s="121">
        <f t="shared" si="58"/>
        <v>0</v>
      </c>
      <c r="AC577" s="121">
        <f t="shared" si="59"/>
        <v>0</v>
      </c>
    </row>
    <row r="578" spans="1:31" ht="35.25" customHeight="1" x14ac:dyDescent="0.25">
      <c r="A578" s="89" t="s">
        <v>225</v>
      </c>
      <c r="B578" s="94" t="s">
        <v>42</v>
      </c>
      <c r="C578" s="91" t="s">
        <v>98</v>
      </c>
      <c r="D578" s="91" t="s">
        <v>197</v>
      </c>
      <c r="E578" s="122" t="s">
        <v>7467</v>
      </c>
      <c r="F578" s="92" t="s">
        <v>243</v>
      </c>
      <c r="G578" s="92" t="s">
        <v>99</v>
      </c>
      <c r="H578" s="92" t="s">
        <v>10924</v>
      </c>
      <c r="I578" s="162" t="s">
        <v>10922</v>
      </c>
      <c r="J578" s="96" t="s">
        <v>2191</v>
      </c>
      <c r="K578" s="95"/>
      <c r="L578" s="96"/>
      <c r="M578" s="95"/>
      <c r="N578" s="94" t="s">
        <v>2608</v>
      </c>
      <c r="O578" s="94" t="s">
        <v>245</v>
      </c>
      <c r="P578" s="94" t="s">
        <v>2190</v>
      </c>
      <c r="Q578" s="98" t="s">
        <v>10923</v>
      </c>
      <c r="R578" s="98" t="s">
        <v>12544</v>
      </c>
      <c r="S578" s="99" t="s">
        <v>280</v>
      </c>
      <c r="T578" s="94" t="s">
        <v>316</v>
      </c>
      <c r="U578" s="120"/>
      <c r="V578" s="120"/>
      <c r="W578" s="100" t="str">
        <f>VLOOKUP(TRIM(X578),X10:Y92,2,FALSE)</f>
        <v>Puneet</v>
      </c>
      <c r="X578" s="121" t="str">
        <f t="shared" si="55"/>
        <v>8.3</v>
      </c>
      <c r="Y578" s="124">
        <f t="shared" si="56"/>
        <v>0</v>
      </c>
      <c r="Z578" s="121">
        <f t="shared" si="54"/>
        <v>0</v>
      </c>
      <c r="AA578" s="121">
        <f t="shared" si="57"/>
        <v>51</v>
      </c>
      <c r="AB578" s="121">
        <f t="shared" si="58"/>
        <v>0</v>
      </c>
      <c r="AC578" s="121">
        <f t="shared" si="59"/>
        <v>0</v>
      </c>
    </row>
    <row r="579" spans="1:31" ht="35.25" customHeight="1" x14ac:dyDescent="0.25">
      <c r="A579" s="89" t="s">
        <v>225</v>
      </c>
      <c r="B579" s="94" t="s">
        <v>42</v>
      </c>
      <c r="C579" s="91" t="s">
        <v>98</v>
      </c>
      <c r="D579" s="91" t="s">
        <v>197</v>
      </c>
      <c r="E579" s="122" t="s">
        <v>7468</v>
      </c>
      <c r="F579" s="92" t="s">
        <v>243</v>
      </c>
      <c r="G579" s="92" t="s">
        <v>99</v>
      </c>
      <c r="H579" s="92" t="s">
        <v>10926</v>
      </c>
      <c r="I579" s="162" t="s">
        <v>317</v>
      </c>
      <c r="J579" s="96" t="s">
        <v>2191</v>
      </c>
      <c r="K579" s="95"/>
      <c r="L579" s="96"/>
      <c r="M579" s="95"/>
      <c r="N579" s="94" t="s">
        <v>2608</v>
      </c>
      <c r="O579" s="94" t="s">
        <v>245</v>
      </c>
      <c r="P579" s="94" t="s">
        <v>2190</v>
      </c>
      <c r="Q579" s="98" t="s">
        <v>10925</v>
      </c>
      <c r="R579" s="98" t="s">
        <v>228</v>
      </c>
      <c r="S579" s="99" t="s">
        <v>228</v>
      </c>
      <c r="T579" s="94" t="s">
        <v>316</v>
      </c>
      <c r="U579" s="120"/>
      <c r="V579" s="120"/>
      <c r="W579" s="100" t="str">
        <f>VLOOKUP(TRIM(X579),X10:Y92,2,FALSE)</f>
        <v>Puneet</v>
      </c>
      <c r="X579" s="121" t="str">
        <f t="shared" si="55"/>
        <v>8.3</v>
      </c>
      <c r="Y579" s="124">
        <f t="shared" si="56"/>
        <v>0</v>
      </c>
      <c r="Z579" s="121">
        <f t="shared" si="54"/>
        <v>0</v>
      </c>
      <c r="AA579" s="121">
        <f t="shared" si="57"/>
        <v>17</v>
      </c>
      <c r="AB579" s="121">
        <f t="shared" si="58"/>
        <v>0</v>
      </c>
      <c r="AC579" s="121">
        <f t="shared" si="59"/>
        <v>0</v>
      </c>
    </row>
    <row r="580" spans="1:31" ht="37.15" customHeight="1" x14ac:dyDescent="0.25">
      <c r="A580" s="89" t="s">
        <v>225</v>
      </c>
      <c r="B580" s="94" t="s">
        <v>42</v>
      </c>
      <c r="C580" s="91" t="s">
        <v>98</v>
      </c>
      <c r="D580" s="91" t="s">
        <v>197</v>
      </c>
      <c r="E580" s="122" t="s">
        <v>7469</v>
      </c>
      <c r="F580" s="92" t="s">
        <v>243</v>
      </c>
      <c r="G580" s="92" t="s">
        <v>99</v>
      </c>
      <c r="H580" s="92" t="s">
        <v>10928</v>
      </c>
      <c r="I580" s="162" t="s">
        <v>317</v>
      </c>
      <c r="J580" s="96" t="s">
        <v>2191</v>
      </c>
      <c r="K580" s="95"/>
      <c r="L580" s="96"/>
      <c r="M580" s="95"/>
      <c r="N580" s="94" t="s">
        <v>2608</v>
      </c>
      <c r="O580" s="94" t="s">
        <v>245</v>
      </c>
      <c r="P580" s="94" t="s">
        <v>2190</v>
      </c>
      <c r="Q580" s="98" t="s">
        <v>10927</v>
      </c>
      <c r="R580" s="98" t="s">
        <v>12545</v>
      </c>
      <c r="S580" s="99" t="s">
        <v>280</v>
      </c>
      <c r="T580" s="94" t="s">
        <v>316</v>
      </c>
      <c r="U580" s="120"/>
      <c r="V580" s="120"/>
      <c r="W580" s="100" t="str">
        <f>VLOOKUP(TRIM(X580),X10:Y92,2,FALSE)</f>
        <v>Puneet</v>
      </c>
      <c r="X580" s="121" t="str">
        <f t="shared" si="55"/>
        <v>8.3</v>
      </c>
      <c r="Y580" s="124">
        <f t="shared" si="56"/>
        <v>0</v>
      </c>
      <c r="Z580" s="121">
        <f t="shared" si="54"/>
        <v>0</v>
      </c>
      <c r="AA580" s="121">
        <f t="shared" si="57"/>
        <v>17</v>
      </c>
      <c r="AB580" s="121">
        <f t="shared" si="58"/>
        <v>0</v>
      </c>
      <c r="AC580" s="121">
        <f t="shared" si="59"/>
        <v>0</v>
      </c>
    </row>
    <row r="581" spans="1:31" ht="35.25" customHeight="1" x14ac:dyDescent="0.25">
      <c r="A581" s="89" t="s">
        <v>225</v>
      </c>
      <c r="B581" s="94" t="s">
        <v>10930</v>
      </c>
      <c r="C581" s="91" t="s">
        <v>98</v>
      </c>
      <c r="D581" s="91" t="s">
        <v>197</v>
      </c>
      <c r="E581" s="122" t="s">
        <v>7470</v>
      </c>
      <c r="F581" s="92" t="s">
        <v>16</v>
      </c>
      <c r="G581" s="92" t="s">
        <v>99</v>
      </c>
      <c r="H581" s="92" t="s">
        <v>9488</v>
      </c>
      <c r="I581" s="162" t="s">
        <v>317</v>
      </c>
      <c r="J581" s="96" t="s">
        <v>247</v>
      </c>
      <c r="K581" s="95">
        <v>2786</v>
      </c>
      <c r="L581" s="96"/>
      <c r="M581" s="95" t="s">
        <v>254</v>
      </c>
      <c r="N581" s="94" t="s">
        <v>2840</v>
      </c>
      <c r="O581" s="94" t="s">
        <v>245</v>
      </c>
      <c r="P581" s="94" t="s">
        <v>2190</v>
      </c>
      <c r="Q581" s="98" t="s">
        <v>10929</v>
      </c>
      <c r="R581" s="98" t="s">
        <v>12527</v>
      </c>
      <c r="S581" s="99" t="s">
        <v>270</v>
      </c>
      <c r="T581" s="94" t="s">
        <v>316</v>
      </c>
      <c r="U581" s="120"/>
      <c r="V581" s="120"/>
      <c r="W581" s="100" t="str">
        <f>VLOOKUP(TRIM(X581),X10:Y92,2,FALSE)</f>
        <v>Puneet</v>
      </c>
      <c r="X581" s="121" t="str">
        <f t="shared" si="55"/>
        <v>8.3</v>
      </c>
      <c r="Y581" s="124">
        <f t="shared" si="56"/>
        <v>0</v>
      </c>
      <c r="Z581" s="121">
        <f t="shared" si="54"/>
        <v>0</v>
      </c>
      <c r="AA581" s="121">
        <f t="shared" si="57"/>
        <v>17</v>
      </c>
      <c r="AB581" s="121">
        <f t="shared" si="58"/>
        <v>0</v>
      </c>
      <c r="AC581" s="121">
        <f t="shared" si="59"/>
        <v>0</v>
      </c>
      <c r="AE581" s="1" t="s">
        <v>527</v>
      </c>
    </row>
    <row r="582" spans="1:31" ht="35.25" customHeight="1" x14ac:dyDescent="0.25">
      <c r="A582" s="89" t="s">
        <v>225</v>
      </c>
      <c r="B582" s="94" t="s">
        <v>10932</v>
      </c>
      <c r="C582" s="91" t="s">
        <v>98</v>
      </c>
      <c r="D582" s="91" t="s">
        <v>198</v>
      </c>
      <c r="E582" s="122" t="s">
        <v>7471</v>
      </c>
      <c r="F582" s="92" t="s">
        <v>16</v>
      </c>
      <c r="G582" s="92" t="s">
        <v>99</v>
      </c>
      <c r="H582" s="92" t="s">
        <v>2926</v>
      </c>
      <c r="I582" s="162" t="s">
        <v>317</v>
      </c>
      <c r="J582" s="96" t="s">
        <v>106</v>
      </c>
      <c r="K582" s="95">
        <v>2551</v>
      </c>
      <c r="L582" s="215" t="s">
        <v>50</v>
      </c>
      <c r="M582" s="95" t="s">
        <v>254</v>
      </c>
      <c r="N582" s="94" t="s">
        <v>2840</v>
      </c>
      <c r="O582" s="94" t="s">
        <v>245</v>
      </c>
      <c r="P582" s="94" t="s">
        <v>2737</v>
      </c>
      <c r="Q582" s="98" t="s">
        <v>10931</v>
      </c>
      <c r="R582" s="98" t="s">
        <v>12546</v>
      </c>
      <c r="S582" s="99" t="s">
        <v>270</v>
      </c>
      <c r="T582" s="94" t="s">
        <v>316</v>
      </c>
      <c r="U582" s="120"/>
      <c r="V582" s="120"/>
      <c r="W582" s="100" t="str">
        <f>VLOOKUP(TRIM(X582),X10:Y92,2,FALSE)</f>
        <v>Tao</v>
      </c>
      <c r="X582" s="121" t="str">
        <f t="shared" si="55"/>
        <v>8.4</v>
      </c>
      <c r="Y582" s="124">
        <f t="shared" si="56"/>
        <v>0</v>
      </c>
      <c r="Z582" s="121">
        <f t="shared" si="54"/>
        <v>0</v>
      </c>
      <c r="AA582" s="121">
        <f t="shared" si="57"/>
        <v>17</v>
      </c>
      <c r="AB582" s="121">
        <f t="shared" si="58"/>
        <v>0</v>
      </c>
      <c r="AC582" s="121">
        <f t="shared" si="59"/>
        <v>0</v>
      </c>
    </row>
    <row r="583" spans="1:31" ht="35.25" customHeight="1" x14ac:dyDescent="0.25">
      <c r="A583" s="89" t="s">
        <v>225</v>
      </c>
      <c r="B583" s="94" t="s">
        <v>42</v>
      </c>
      <c r="C583" s="91" t="s">
        <v>98</v>
      </c>
      <c r="D583" s="91" t="s">
        <v>198</v>
      </c>
      <c r="E583" s="122" t="s">
        <v>7472</v>
      </c>
      <c r="F583" s="92" t="s">
        <v>252</v>
      </c>
      <c r="G583" s="92" t="s">
        <v>360</v>
      </c>
      <c r="H583" s="92" t="s">
        <v>10935</v>
      </c>
      <c r="I583" s="162" t="s">
        <v>10933</v>
      </c>
      <c r="J583" s="96"/>
      <c r="K583" s="95"/>
      <c r="L583" s="96"/>
      <c r="M583" s="95"/>
      <c r="N583" s="94"/>
      <c r="O583" s="94" t="s">
        <v>245</v>
      </c>
      <c r="P583" s="94" t="s">
        <v>2737</v>
      </c>
      <c r="Q583" s="98" t="s">
        <v>10934</v>
      </c>
      <c r="R583" s="98" t="s">
        <v>228</v>
      </c>
      <c r="S583" s="99" t="s">
        <v>228</v>
      </c>
      <c r="T583" s="94" t="s">
        <v>316</v>
      </c>
      <c r="U583" s="120"/>
      <c r="V583" s="120"/>
      <c r="W583" s="100" t="str">
        <f>VLOOKUP(TRIM(X583),X10:Y92,2,FALSE)</f>
        <v>Tao</v>
      </c>
      <c r="X583" s="121" t="str">
        <f t="shared" si="55"/>
        <v>8.4</v>
      </c>
      <c r="Y583" s="124">
        <f t="shared" si="56"/>
        <v>0</v>
      </c>
      <c r="Z583" s="121">
        <f t="shared" si="54"/>
        <v>0</v>
      </c>
      <c r="AA583" s="121">
        <f t="shared" si="57"/>
        <v>46</v>
      </c>
      <c r="AB583" s="121">
        <f t="shared" si="58"/>
        <v>0</v>
      </c>
      <c r="AC583" s="121">
        <f t="shared" si="59"/>
        <v>0</v>
      </c>
    </row>
    <row r="584" spans="1:31" ht="35.25" customHeight="1" x14ac:dyDescent="0.25">
      <c r="A584" s="89" t="s">
        <v>225</v>
      </c>
      <c r="B584" s="94" t="s">
        <v>10937</v>
      </c>
      <c r="C584" s="91" t="s">
        <v>98</v>
      </c>
      <c r="D584" s="91" t="s">
        <v>198</v>
      </c>
      <c r="E584" s="122" t="s">
        <v>7473</v>
      </c>
      <c r="F584" s="92" t="s">
        <v>16</v>
      </c>
      <c r="G584" s="92" t="s">
        <v>99</v>
      </c>
      <c r="H584" s="92" t="s">
        <v>9954</v>
      </c>
      <c r="I584" s="162" t="s">
        <v>10933</v>
      </c>
      <c r="J584" s="96" t="s">
        <v>247</v>
      </c>
      <c r="K584" s="95">
        <v>2787</v>
      </c>
      <c r="L584" s="96"/>
      <c r="M584" s="95" t="s">
        <v>254</v>
      </c>
      <c r="N584" s="94" t="s">
        <v>2840</v>
      </c>
      <c r="O584" s="94" t="s">
        <v>245</v>
      </c>
      <c r="P584" s="94" t="s">
        <v>2737</v>
      </c>
      <c r="Q584" s="98" t="s">
        <v>10936</v>
      </c>
      <c r="R584" s="98" t="s">
        <v>228</v>
      </c>
      <c r="S584" s="99" t="s">
        <v>228</v>
      </c>
      <c r="T584" s="94" t="s">
        <v>316</v>
      </c>
      <c r="U584" s="120"/>
      <c r="V584" s="120"/>
      <c r="W584" s="100" t="str">
        <f>VLOOKUP(TRIM(X584),X10:Y92,2,FALSE)</f>
        <v>Tao</v>
      </c>
      <c r="X584" s="121" t="str">
        <f t="shared" si="55"/>
        <v>8.4</v>
      </c>
      <c r="Y584" s="124">
        <f t="shared" si="56"/>
        <v>0</v>
      </c>
      <c r="Z584" s="121">
        <f t="shared" si="54"/>
        <v>0</v>
      </c>
      <c r="AA584" s="121">
        <f t="shared" si="57"/>
        <v>46</v>
      </c>
      <c r="AB584" s="121">
        <f t="shared" si="58"/>
        <v>0</v>
      </c>
      <c r="AC584" s="121">
        <f t="shared" si="59"/>
        <v>0</v>
      </c>
    </row>
    <row r="585" spans="1:31" ht="35.25" customHeight="1" x14ac:dyDescent="0.25">
      <c r="A585" s="89" t="s">
        <v>225</v>
      </c>
      <c r="B585" s="94" t="s">
        <v>10939</v>
      </c>
      <c r="C585" s="91" t="s">
        <v>98</v>
      </c>
      <c r="D585" s="91" t="s">
        <v>198</v>
      </c>
      <c r="E585" s="122" t="s">
        <v>7474</v>
      </c>
      <c r="F585" s="92" t="s">
        <v>16</v>
      </c>
      <c r="G585" s="92" t="s">
        <v>99</v>
      </c>
      <c r="H585" s="92" t="s">
        <v>10940</v>
      </c>
      <c r="I585" s="162" t="s">
        <v>10933</v>
      </c>
      <c r="J585" s="96" t="s">
        <v>106</v>
      </c>
      <c r="K585" s="95">
        <v>2668</v>
      </c>
      <c r="L585" s="96"/>
      <c r="M585" s="95" t="s">
        <v>254</v>
      </c>
      <c r="N585" s="94" t="s">
        <v>2840</v>
      </c>
      <c r="O585" s="94" t="s">
        <v>245</v>
      </c>
      <c r="P585" s="94" t="s">
        <v>2737</v>
      </c>
      <c r="Q585" s="98" t="s">
        <v>10938</v>
      </c>
      <c r="R585" s="98" t="s">
        <v>228</v>
      </c>
      <c r="S585" s="99" t="s">
        <v>228</v>
      </c>
      <c r="T585" s="94" t="s">
        <v>316</v>
      </c>
      <c r="U585" s="120"/>
      <c r="V585" s="120"/>
      <c r="W585" s="100" t="str">
        <f>VLOOKUP(TRIM(X585),X10:Y92,2,FALSE)</f>
        <v>Tao</v>
      </c>
      <c r="X585" s="121" t="str">
        <f t="shared" si="55"/>
        <v>8.4</v>
      </c>
      <c r="Y585" s="124">
        <f t="shared" si="56"/>
        <v>0</v>
      </c>
      <c r="Z585" s="121">
        <f t="shared" si="54"/>
        <v>0</v>
      </c>
      <c r="AA585" s="121">
        <f t="shared" si="57"/>
        <v>46</v>
      </c>
      <c r="AB585" s="121">
        <f t="shared" si="58"/>
        <v>0</v>
      </c>
      <c r="AC585" s="121">
        <f t="shared" si="59"/>
        <v>0</v>
      </c>
    </row>
    <row r="586" spans="1:31" ht="35.25" customHeight="1" x14ac:dyDescent="0.25">
      <c r="A586" s="89" t="s">
        <v>225</v>
      </c>
      <c r="B586" s="94" t="s">
        <v>10942</v>
      </c>
      <c r="C586" s="91" t="s">
        <v>98</v>
      </c>
      <c r="D586" s="91" t="s">
        <v>198</v>
      </c>
      <c r="E586" s="122" t="s">
        <v>7475</v>
      </c>
      <c r="F586" s="92" t="s">
        <v>16</v>
      </c>
      <c r="G586" s="92" t="s">
        <v>99</v>
      </c>
      <c r="H586" s="92" t="s">
        <v>9955</v>
      </c>
      <c r="I586" s="162" t="s">
        <v>317</v>
      </c>
      <c r="J586" s="96" t="s">
        <v>247</v>
      </c>
      <c r="K586" s="95">
        <v>2788</v>
      </c>
      <c r="L586" s="96"/>
      <c r="M586" s="95" t="s">
        <v>254</v>
      </c>
      <c r="N586" s="94" t="s">
        <v>2840</v>
      </c>
      <c r="O586" s="94" t="s">
        <v>245</v>
      </c>
      <c r="P586" s="94" t="s">
        <v>2737</v>
      </c>
      <c r="Q586" s="98" t="s">
        <v>10941</v>
      </c>
      <c r="R586" s="98" t="s">
        <v>228</v>
      </c>
      <c r="S586" s="99" t="s">
        <v>228</v>
      </c>
      <c r="T586" s="94" t="s">
        <v>316</v>
      </c>
      <c r="U586" s="120"/>
      <c r="V586" s="120"/>
      <c r="W586" s="100" t="str">
        <f>VLOOKUP(TRIM(X586),X10:Y92,2,FALSE)</f>
        <v>Tao</v>
      </c>
      <c r="X586" s="121" t="str">
        <f t="shared" si="55"/>
        <v>8.4</v>
      </c>
      <c r="Y586" s="124">
        <f t="shared" si="56"/>
        <v>0</v>
      </c>
      <c r="Z586" s="121">
        <f t="shared" si="54"/>
        <v>0</v>
      </c>
      <c r="AA586" s="121">
        <f t="shared" si="57"/>
        <v>17</v>
      </c>
      <c r="AB586" s="121">
        <f t="shared" si="58"/>
        <v>0</v>
      </c>
      <c r="AC586" s="121">
        <f t="shared" si="59"/>
        <v>0</v>
      </c>
    </row>
    <row r="587" spans="1:31" ht="35.25" customHeight="1" x14ac:dyDescent="0.25">
      <c r="A587" s="89" t="s">
        <v>225</v>
      </c>
      <c r="B587" s="94" t="s">
        <v>10944</v>
      </c>
      <c r="C587" s="91" t="s">
        <v>98</v>
      </c>
      <c r="D587" s="91" t="s">
        <v>198</v>
      </c>
      <c r="E587" s="122" t="s">
        <v>7476</v>
      </c>
      <c r="F587" s="92" t="s">
        <v>16</v>
      </c>
      <c r="G587" s="92" t="s">
        <v>99</v>
      </c>
      <c r="H587" s="92" t="s">
        <v>10945</v>
      </c>
      <c r="I587" s="162" t="s">
        <v>317</v>
      </c>
      <c r="J587" s="96" t="s">
        <v>247</v>
      </c>
      <c r="K587" s="95">
        <v>2789</v>
      </c>
      <c r="L587" s="96"/>
      <c r="M587" s="95" t="s">
        <v>254</v>
      </c>
      <c r="N587" s="94" t="s">
        <v>2840</v>
      </c>
      <c r="O587" s="94" t="s">
        <v>245</v>
      </c>
      <c r="P587" s="94" t="s">
        <v>2737</v>
      </c>
      <c r="Q587" s="98" t="s">
        <v>10943</v>
      </c>
      <c r="R587" s="98" t="s">
        <v>12547</v>
      </c>
      <c r="S587" s="99" t="s">
        <v>280</v>
      </c>
      <c r="T587" s="94" t="s">
        <v>316</v>
      </c>
      <c r="U587" s="120"/>
      <c r="V587" s="120"/>
      <c r="W587" s="100" t="str">
        <f>VLOOKUP(TRIM(X587),X10:Y92,2,FALSE)</f>
        <v>Tao</v>
      </c>
      <c r="X587" s="121" t="str">
        <f t="shared" si="55"/>
        <v>8.4</v>
      </c>
      <c r="Y587" s="124">
        <f t="shared" si="56"/>
        <v>0</v>
      </c>
      <c r="Z587" s="121">
        <f t="shared" si="54"/>
        <v>0</v>
      </c>
      <c r="AA587" s="121">
        <f t="shared" si="57"/>
        <v>17</v>
      </c>
      <c r="AB587" s="121">
        <f t="shared" si="58"/>
        <v>0</v>
      </c>
      <c r="AC587" s="121">
        <f t="shared" si="59"/>
        <v>0</v>
      </c>
    </row>
    <row r="588" spans="1:31" ht="35.25" customHeight="1" x14ac:dyDescent="0.25">
      <c r="A588" s="89" t="s">
        <v>225</v>
      </c>
      <c r="B588" s="94" t="s">
        <v>10947</v>
      </c>
      <c r="C588" s="91" t="s">
        <v>98</v>
      </c>
      <c r="D588" s="91" t="s">
        <v>198</v>
      </c>
      <c r="E588" s="122" t="s">
        <v>7477</v>
      </c>
      <c r="F588" s="92" t="s">
        <v>16</v>
      </c>
      <c r="G588" s="92" t="s">
        <v>99</v>
      </c>
      <c r="H588" s="92" t="s">
        <v>9956</v>
      </c>
      <c r="I588" s="162" t="s">
        <v>317</v>
      </c>
      <c r="J588" s="96" t="s">
        <v>106</v>
      </c>
      <c r="K588" s="95">
        <v>2669</v>
      </c>
      <c r="L588" s="96"/>
      <c r="M588" s="95" t="s">
        <v>254</v>
      </c>
      <c r="N588" s="94" t="s">
        <v>2840</v>
      </c>
      <c r="O588" s="94" t="s">
        <v>245</v>
      </c>
      <c r="P588" s="94" t="s">
        <v>2737</v>
      </c>
      <c r="Q588" s="98" t="s">
        <v>10946</v>
      </c>
      <c r="R588" s="98" t="s">
        <v>12548</v>
      </c>
      <c r="S588" s="99" t="s">
        <v>280</v>
      </c>
      <c r="T588" s="94" t="s">
        <v>316</v>
      </c>
      <c r="U588" s="120"/>
      <c r="V588" s="120"/>
      <c r="W588" s="100" t="str">
        <f>VLOOKUP(TRIM(X588),X10:Y92,2,FALSE)</f>
        <v>Tao</v>
      </c>
      <c r="X588" s="121" t="str">
        <f t="shared" si="55"/>
        <v>8.4</v>
      </c>
      <c r="Y588" s="124">
        <f t="shared" si="56"/>
        <v>0</v>
      </c>
      <c r="Z588" s="121">
        <f t="shared" si="54"/>
        <v>0</v>
      </c>
      <c r="AA588" s="121">
        <f t="shared" si="57"/>
        <v>17</v>
      </c>
      <c r="AB588" s="121">
        <f t="shared" si="58"/>
        <v>0</v>
      </c>
      <c r="AC588" s="121">
        <f t="shared" si="59"/>
        <v>0</v>
      </c>
    </row>
    <row r="589" spans="1:31" ht="35.25" customHeight="1" x14ac:dyDescent="0.25">
      <c r="A589" s="89" t="s">
        <v>225</v>
      </c>
      <c r="B589" s="94" t="s">
        <v>42</v>
      </c>
      <c r="C589" s="91" t="s">
        <v>98</v>
      </c>
      <c r="D589" s="91" t="s">
        <v>203</v>
      </c>
      <c r="E589" s="122" t="s">
        <v>7478</v>
      </c>
      <c r="F589" s="92" t="s">
        <v>243</v>
      </c>
      <c r="G589" s="92" t="s">
        <v>99</v>
      </c>
      <c r="H589" s="92" t="s">
        <v>4136</v>
      </c>
      <c r="I589" s="162" t="s">
        <v>317</v>
      </c>
      <c r="J589" s="96" t="s">
        <v>2178</v>
      </c>
      <c r="K589" s="95"/>
      <c r="L589" s="96"/>
      <c r="M589" s="95"/>
      <c r="N589" s="94" t="s">
        <v>2608</v>
      </c>
      <c r="O589" s="94" t="s">
        <v>245</v>
      </c>
      <c r="P589" s="94" t="s">
        <v>2180</v>
      </c>
      <c r="Q589" s="98" t="s">
        <v>4135</v>
      </c>
      <c r="R589" s="98" t="s">
        <v>12549</v>
      </c>
      <c r="S589" s="99" t="s">
        <v>270</v>
      </c>
      <c r="T589" s="94" t="s">
        <v>316</v>
      </c>
      <c r="U589" s="120"/>
      <c r="V589" s="120"/>
      <c r="W589" s="100" t="str">
        <f>VLOOKUP(TRIM(X589),X10:Y92,2,FALSE)</f>
        <v>Tao</v>
      </c>
      <c r="X589" s="121" t="str">
        <f t="shared" ref="X589:X652" si="60">IF(ISNONTEXT(D589),"" &amp; D589 &amp;"",T(D589))</f>
        <v>8.9</v>
      </c>
      <c r="Y589" s="124">
        <f t="shared" si="56"/>
        <v>0</v>
      </c>
      <c r="Z589" s="121">
        <f t="shared" ref="Z589:Z652" si="61">IF(F589="P-CR", IF(S589="Approved", 1, IF(S589="Block approved", 1, 0)),0)</f>
        <v>0</v>
      </c>
      <c r="AA589" s="121">
        <f t="shared" ref="AA589:AA652" si="62">LEN(I589)</f>
        <v>17</v>
      </c>
      <c r="AB589" s="121">
        <f t="shared" ref="AB589:AB652" si="63">IF(LEFT(H589, 12)="Reserved for",  1, 0)</f>
        <v>0</v>
      </c>
      <c r="AC589" s="121">
        <f t="shared" ref="AC589:AC652" si="64">IF(F589="LS OUT", IF(S589="Approved", 1, IF(S589="Block approved", 1, 0)),0)</f>
        <v>0</v>
      </c>
    </row>
    <row r="590" spans="1:31" ht="35.25" customHeight="1" x14ac:dyDescent="0.25">
      <c r="A590" s="89" t="s">
        <v>225</v>
      </c>
      <c r="B590" s="94" t="s">
        <v>42</v>
      </c>
      <c r="C590" s="91" t="s">
        <v>98</v>
      </c>
      <c r="D590" s="91" t="s">
        <v>203</v>
      </c>
      <c r="E590" s="122" t="s">
        <v>7479</v>
      </c>
      <c r="F590" s="92" t="s">
        <v>243</v>
      </c>
      <c r="G590" s="92" t="s">
        <v>99</v>
      </c>
      <c r="H590" s="92" t="s">
        <v>4134</v>
      </c>
      <c r="I590" s="162" t="s">
        <v>317</v>
      </c>
      <c r="J590" s="96" t="s">
        <v>2178</v>
      </c>
      <c r="K590" s="95"/>
      <c r="L590" s="96"/>
      <c r="M590" s="95"/>
      <c r="N590" s="94" t="s">
        <v>2608</v>
      </c>
      <c r="O590" s="94" t="s">
        <v>245</v>
      </c>
      <c r="P590" s="94" t="s">
        <v>2180</v>
      </c>
      <c r="Q590" s="98" t="s">
        <v>4133</v>
      </c>
      <c r="R590" s="98" t="s">
        <v>12550</v>
      </c>
      <c r="S590" s="99" t="s">
        <v>280</v>
      </c>
      <c r="T590" s="94" t="s">
        <v>316</v>
      </c>
      <c r="U590" s="120"/>
      <c r="V590" s="120"/>
      <c r="W590" s="100" t="str">
        <f>VLOOKUP(TRIM(X590),X10:Y92,2,FALSE)</f>
        <v>Tao</v>
      </c>
      <c r="X590" s="121" t="str">
        <f t="shared" si="60"/>
        <v>8.9</v>
      </c>
      <c r="Y590" s="124">
        <f t="shared" si="56"/>
        <v>0</v>
      </c>
      <c r="Z590" s="121">
        <f t="shared" si="61"/>
        <v>0</v>
      </c>
      <c r="AA590" s="121">
        <f t="shared" si="62"/>
        <v>17</v>
      </c>
      <c r="AB590" s="121">
        <f t="shared" si="63"/>
        <v>0</v>
      </c>
      <c r="AC590" s="121">
        <f t="shared" si="64"/>
        <v>0</v>
      </c>
    </row>
    <row r="591" spans="1:31" ht="35.25" customHeight="1" x14ac:dyDescent="0.25">
      <c r="A591" s="89" t="s">
        <v>225</v>
      </c>
      <c r="B591" s="94" t="s">
        <v>42</v>
      </c>
      <c r="C591" s="91" t="s">
        <v>98</v>
      </c>
      <c r="D591" s="91" t="s">
        <v>203</v>
      </c>
      <c r="E591" s="122" t="s">
        <v>7480</v>
      </c>
      <c r="F591" s="92" t="s">
        <v>243</v>
      </c>
      <c r="G591" s="92" t="s">
        <v>99</v>
      </c>
      <c r="H591" s="92" t="s">
        <v>10949</v>
      </c>
      <c r="I591" s="162" t="s">
        <v>317</v>
      </c>
      <c r="J591" s="96" t="s">
        <v>2178</v>
      </c>
      <c r="K591" s="95"/>
      <c r="L591" s="96"/>
      <c r="M591" s="95"/>
      <c r="N591" s="94" t="s">
        <v>2608</v>
      </c>
      <c r="O591" s="94" t="s">
        <v>245</v>
      </c>
      <c r="P591" s="94" t="s">
        <v>2180</v>
      </c>
      <c r="Q591" s="98" t="s">
        <v>10948</v>
      </c>
      <c r="R591" s="98" t="s">
        <v>12551</v>
      </c>
      <c r="S591" s="99" t="s">
        <v>280</v>
      </c>
      <c r="T591" s="94" t="s">
        <v>316</v>
      </c>
      <c r="U591" s="120"/>
      <c r="V591" s="120"/>
      <c r="W591" s="100" t="str">
        <f>VLOOKUP(TRIM(X591),X10:Y92,2,FALSE)</f>
        <v>Tao</v>
      </c>
      <c r="X591" s="121" t="str">
        <f t="shared" si="60"/>
        <v>8.9</v>
      </c>
      <c r="Y591" s="124">
        <f t="shared" si="56"/>
        <v>0</v>
      </c>
      <c r="Z591" s="121">
        <f t="shared" si="61"/>
        <v>0</v>
      </c>
      <c r="AA591" s="121">
        <f t="shared" si="62"/>
        <v>17</v>
      </c>
      <c r="AB591" s="121">
        <f t="shared" si="63"/>
        <v>0</v>
      </c>
      <c r="AC591" s="121">
        <f t="shared" si="64"/>
        <v>0</v>
      </c>
    </row>
    <row r="592" spans="1:31" ht="35.25" customHeight="1" x14ac:dyDescent="0.25">
      <c r="A592" s="89" t="s">
        <v>225</v>
      </c>
      <c r="B592" s="94" t="s">
        <v>42</v>
      </c>
      <c r="C592" s="91" t="s">
        <v>98</v>
      </c>
      <c r="D592" s="91" t="s">
        <v>203</v>
      </c>
      <c r="E592" s="122" t="s">
        <v>7481</v>
      </c>
      <c r="F592" s="92" t="s">
        <v>243</v>
      </c>
      <c r="G592" s="92" t="s">
        <v>99</v>
      </c>
      <c r="H592" s="92" t="s">
        <v>10951</v>
      </c>
      <c r="I592" s="162" t="s">
        <v>317</v>
      </c>
      <c r="J592" s="96" t="s">
        <v>2178</v>
      </c>
      <c r="K592" s="95"/>
      <c r="L592" s="96"/>
      <c r="M592" s="95"/>
      <c r="N592" s="94" t="s">
        <v>2608</v>
      </c>
      <c r="O592" s="94" t="s">
        <v>245</v>
      </c>
      <c r="P592" s="94" t="s">
        <v>2180</v>
      </c>
      <c r="Q592" s="98" t="s">
        <v>10950</v>
      </c>
      <c r="R592" s="98" t="s">
        <v>12552</v>
      </c>
      <c r="S592" s="99" t="s">
        <v>280</v>
      </c>
      <c r="T592" s="94" t="s">
        <v>316</v>
      </c>
      <c r="U592" s="120"/>
      <c r="V592" s="120"/>
      <c r="W592" s="100" t="str">
        <f>VLOOKUP(TRIM(X592),X10:Y92,2,FALSE)</f>
        <v>Tao</v>
      </c>
      <c r="X592" s="121" t="str">
        <f t="shared" si="60"/>
        <v>8.9</v>
      </c>
      <c r="Y592" s="124">
        <f t="shared" si="56"/>
        <v>0</v>
      </c>
      <c r="Z592" s="121">
        <f t="shared" si="61"/>
        <v>0</v>
      </c>
      <c r="AA592" s="121">
        <f t="shared" si="62"/>
        <v>17</v>
      </c>
      <c r="AB592" s="121">
        <f t="shared" si="63"/>
        <v>0</v>
      </c>
      <c r="AC592" s="121">
        <f t="shared" si="64"/>
        <v>0</v>
      </c>
      <c r="AD592" s="1" t="s">
        <v>526</v>
      </c>
    </row>
    <row r="593" spans="1:31" ht="35.25" customHeight="1" x14ac:dyDescent="0.25">
      <c r="A593" s="89" t="s">
        <v>225</v>
      </c>
      <c r="B593" s="94" t="s">
        <v>10954</v>
      </c>
      <c r="C593" s="91" t="s">
        <v>98</v>
      </c>
      <c r="D593" s="91" t="s">
        <v>1985</v>
      </c>
      <c r="E593" s="122" t="s">
        <v>7482</v>
      </c>
      <c r="F593" s="92" t="s">
        <v>16</v>
      </c>
      <c r="G593" s="92" t="s">
        <v>99</v>
      </c>
      <c r="H593" s="92" t="s">
        <v>9957</v>
      </c>
      <c r="I593" s="162" t="s">
        <v>10952</v>
      </c>
      <c r="J593" s="96" t="s">
        <v>247</v>
      </c>
      <c r="K593" s="95">
        <v>2790</v>
      </c>
      <c r="L593" s="96"/>
      <c r="M593" s="95" t="s">
        <v>254</v>
      </c>
      <c r="N593" s="94" t="s">
        <v>2840</v>
      </c>
      <c r="O593" s="94" t="s">
        <v>245</v>
      </c>
      <c r="P593" s="94" t="s">
        <v>3098</v>
      </c>
      <c r="Q593" s="98" t="s">
        <v>10953</v>
      </c>
      <c r="R593" s="98" t="s">
        <v>12553</v>
      </c>
      <c r="S593" s="99" t="s">
        <v>280</v>
      </c>
      <c r="T593" s="94" t="s">
        <v>351</v>
      </c>
      <c r="U593" s="120"/>
      <c r="V593" s="120"/>
      <c r="W593" s="100" t="str">
        <f>VLOOKUP(TRIM(X593),X10:Y92,2,FALSE)</f>
        <v>Puneet</v>
      </c>
      <c r="X593" s="121" t="str">
        <f t="shared" si="60"/>
        <v>8.17</v>
      </c>
      <c r="Y593" s="124">
        <f t="shared" si="56"/>
        <v>0</v>
      </c>
      <c r="Z593" s="121">
        <f t="shared" si="61"/>
        <v>0</v>
      </c>
      <c r="AA593" s="121">
        <f t="shared" si="62"/>
        <v>96</v>
      </c>
      <c r="AB593" s="121">
        <f t="shared" si="63"/>
        <v>0</v>
      </c>
      <c r="AC593" s="121">
        <f t="shared" si="64"/>
        <v>0</v>
      </c>
    </row>
    <row r="594" spans="1:31" ht="35.25" customHeight="1" x14ac:dyDescent="0.25">
      <c r="A594" s="89" t="s">
        <v>225</v>
      </c>
      <c r="B594" s="94" t="s">
        <v>10956</v>
      </c>
      <c r="C594" s="91" t="s">
        <v>98</v>
      </c>
      <c r="D594" s="91" t="s">
        <v>199</v>
      </c>
      <c r="E594" s="122" t="s">
        <v>7483</v>
      </c>
      <c r="F594" s="92" t="s">
        <v>16</v>
      </c>
      <c r="G594" s="92" t="s">
        <v>99</v>
      </c>
      <c r="H594" s="92" t="s">
        <v>9958</v>
      </c>
      <c r="I594" s="162" t="s">
        <v>322</v>
      </c>
      <c r="J594" s="96" t="s">
        <v>247</v>
      </c>
      <c r="K594" s="95">
        <v>2791</v>
      </c>
      <c r="L594" s="96"/>
      <c r="M594" s="95" t="s">
        <v>254</v>
      </c>
      <c r="N594" s="94" t="s">
        <v>2840</v>
      </c>
      <c r="O594" s="94" t="s">
        <v>245</v>
      </c>
      <c r="P594" s="94" t="s">
        <v>2093</v>
      </c>
      <c r="Q594" s="98" t="s">
        <v>10955</v>
      </c>
      <c r="R594" s="98" t="s">
        <v>12554</v>
      </c>
      <c r="S594" s="99" t="s">
        <v>280</v>
      </c>
      <c r="T594" s="94" t="s">
        <v>356</v>
      </c>
      <c r="U594" s="120"/>
      <c r="V594" s="120"/>
      <c r="W594" s="100" t="str">
        <f>VLOOKUP(TRIM(X594),X10:Y92,2,FALSE)</f>
        <v>Puneet</v>
      </c>
      <c r="X594" s="121" t="str">
        <f t="shared" si="60"/>
        <v>8.5</v>
      </c>
      <c r="Y594" s="124">
        <f t="shared" si="56"/>
        <v>0</v>
      </c>
      <c r="Z594" s="121">
        <f t="shared" si="61"/>
        <v>0</v>
      </c>
      <c r="AA594" s="121">
        <f t="shared" si="62"/>
        <v>7</v>
      </c>
      <c r="AB594" s="121">
        <f t="shared" si="63"/>
        <v>0</v>
      </c>
      <c r="AC594" s="121">
        <f t="shared" si="64"/>
        <v>0</v>
      </c>
    </row>
    <row r="595" spans="1:31" ht="35.25" customHeight="1" x14ac:dyDescent="0.25">
      <c r="A595" s="89" t="s">
        <v>225</v>
      </c>
      <c r="B595" s="94" t="s">
        <v>10958</v>
      </c>
      <c r="C595" s="91" t="s">
        <v>98</v>
      </c>
      <c r="D595" s="91" t="s">
        <v>1985</v>
      </c>
      <c r="E595" s="122" t="s">
        <v>7484</v>
      </c>
      <c r="F595" s="92" t="s">
        <v>16</v>
      </c>
      <c r="G595" s="92" t="s">
        <v>99</v>
      </c>
      <c r="H595" s="92" t="s">
        <v>9959</v>
      </c>
      <c r="I595" s="162" t="s">
        <v>10952</v>
      </c>
      <c r="J595" s="96" t="s">
        <v>268</v>
      </c>
      <c r="K595" s="95">
        <v>559</v>
      </c>
      <c r="L595" s="96"/>
      <c r="M595" s="95" t="s">
        <v>254</v>
      </c>
      <c r="N595" s="94" t="s">
        <v>2840</v>
      </c>
      <c r="O595" s="94" t="s">
        <v>245</v>
      </c>
      <c r="P595" s="94" t="s">
        <v>3098</v>
      </c>
      <c r="Q595" s="98" t="s">
        <v>10957</v>
      </c>
      <c r="R595" s="98" t="s">
        <v>12555</v>
      </c>
      <c r="S595" s="99" t="s">
        <v>280</v>
      </c>
      <c r="T595" s="94" t="s">
        <v>351</v>
      </c>
      <c r="U595" s="120"/>
      <c r="V595" s="120"/>
      <c r="W595" s="100" t="str">
        <f>VLOOKUP(TRIM(X595),X10:Y92,2,FALSE)</f>
        <v>Puneet</v>
      </c>
      <c r="X595" s="121" t="str">
        <f t="shared" si="60"/>
        <v>8.17</v>
      </c>
      <c r="Y595" s="124">
        <f t="shared" si="56"/>
        <v>0</v>
      </c>
      <c r="Z595" s="121">
        <f t="shared" si="61"/>
        <v>0</v>
      </c>
      <c r="AA595" s="121">
        <f t="shared" si="62"/>
        <v>96</v>
      </c>
      <c r="AB595" s="121">
        <f t="shared" si="63"/>
        <v>0</v>
      </c>
      <c r="AC595" s="121">
        <f t="shared" si="64"/>
        <v>0</v>
      </c>
    </row>
    <row r="596" spans="1:31" ht="35.25" customHeight="1" x14ac:dyDescent="0.25">
      <c r="A596" s="89" t="s">
        <v>225</v>
      </c>
      <c r="B596" s="94" t="s">
        <v>42</v>
      </c>
      <c r="C596" s="91" t="s">
        <v>98</v>
      </c>
      <c r="D596" s="91" t="s">
        <v>202</v>
      </c>
      <c r="E596" s="122" t="s">
        <v>7485</v>
      </c>
      <c r="F596" s="92" t="s">
        <v>243</v>
      </c>
      <c r="G596" s="92" t="s">
        <v>99</v>
      </c>
      <c r="H596" s="92" t="s">
        <v>10959</v>
      </c>
      <c r="I596" s="162" t="s">
        <v>317</v>
      </c>
      <c r="J596" s="96" t="s">
        <v>2408</v>
      </c>
      <c r="K596" s="95"/>
      <c r="L596" s="96"/>
      <c r="M596" s="95"/>
      <c r="N596" s="94" t="s">
        <v>2608</v>
      </c>
      <c r="O596" s="94" t="s">
        <v>245</v>
      </c>
      <c r="P596" s="94" t="s">
        <v>2409</v>
      </c>
      <c r="Q596" s="98" t="s">
        <v>9960</v>
      </c>
      <c r="R596" s="98" t="s">
        <v>12556</v>
      </c>
      <c r="S596" s="99" t="s">
        <v>280</v>
      </c>
      <c r="T596" s="94" t="s">
        <v>316</v>
      </c>
      <c r="U596" s="120"/>
      <c r="V596" s="120"/>
      <c r="W596" s="100" t="str">
        <f>VLOOKUP(TRIM(X596),X10:Y92,2,FALSE)</f>
        <v>Tao</v>
      </c>
      <c r="X596" s="121" t="str">
        <f t="shared" si="60"/>
        <v>8.8</v>
      </c>
      <c r="Y596" s="124">
        <f t="shared" si="56"/>
        <v>0</v>
      </c>
      <c r="Z596" s="121">
        <f t="shared" si="61"/>
        <v>0</v>
      </c>
      <c r="AA596" s="121">
        <f t="shared" si="62"/>
        <v>17</v>
      </c>
      <c r="AB596" s="121">
        <f t="shared" si="63"/>
        <v>0</v>
      </c>
      <c r="AC596" s="121">
        <f t="shared" si="64"/>
        <v>0</v>
      </c>
      <c r="AE596" s="1" t="s">
        <v>527</v>
      </c>
    </row>
    <row r="597" spans="1:31" ht="35.25" customHeight="1" x14ac:dyDescent="0.25">
      <c r="A597" s="89" t="s">
        <v>225</v>
      </c>
      <c r="B597" s="94" t="s">
        <v>42</v>
      </c>
      <c r="C597" s="91" t="s">
        <v>98</v>
      </c>
      <c r="D597" s="91" t="s">
        <v>202</v>
      </c>
      <c r="E597" s="122" t="s">
        <v>7486</v>
      </c>
      <c r="F597" s="92" t="s">
        <v>243</v>
      </c>
      <c r="G597" s="92" t="s">
        <v>99</v>
      </c>
      <c r="H597" s="92" t="s">
        <v>10960</v>
      </c>
      <c r="I597" s="162" t="s">
        <v>317</v>
      </c>
      <c r="J597" s="96" t="s">
        <v>2408</v>
      </c>
      <c r="K597" s="95"/>
      <c r="L597" s="96"/>
      <c r="M597" s="95"/>
      <c r="N597" s="94" t="s">
        <v>2608</v>
      </c>
      <c r="O597" s="94" t="s">
        <v>245</v>
      </c>
      <c r="P597" s="94" t="s">
        <v>2409</v>
      </c>
      <c r="Q597" s="98" t="s">
        <v>9961</v>
      </c>
      <c r="R597" s="98" t="s">
        <v>228</v>
      </c>
      <c r="S597" s="99" t="s">
        <v>228</v>
      </c>
      <c r="T597" s="94" t="s">
        <v>316</v>
      </c>
      <c r="U597" s="120"/>
      <c r="V597" s="120"/>
      <c r="W597" s="100" t="str">
        <f>VLOOKUP(TRIM(X597),X10:Y92,2,FALSE)</f>
        <v>Tao</v>
      </c>
      <c r="X597" s="121" t="str">
        <f t="shared" si="60"/>
        <v>8.8</v>
      </c>
      <c r="Y597" s="124">
        <f t="shared" si="56"/>
        <v>0</v>
      </c>
      <c r="Z597" s="121">
        <f t="shared" si="61"/>
        <v>0</v>
      </c>
      <c r="AA597" s="121">
        <f t="shared" si="62"/>
        <v>17</v>
      </c>
      <c r="AB597" s="121">
        <f t="shared" si="63"/>
        <v>0</v>
      </c>
      <c r="AC597" s="121">
        <f t="shared" si="64"/>
        <v>0</v>
      </c>
    </row>
    <row r="598" spans="1:31" ht="35.25" customHeight="1" x14ac:dyDescent="0.25">
      <c r="A598" s="89" t="s">
        <v>225</v>
      </c>
      <c r="B598" s="94" t="s">
        <v>42</v>
      </c>
      <c r="C598" s="91" t="s">
        <v>98</v>
      </c>
      <c r="D598" s="91" t="s">
        <v>202</v>
      </c>
      <c r="E598" s="122" t="s">
        <v>7487</v>
      </c>
      <c r="F598" s="92" t="s">
        <v>243</v>
      </c>
      <c r="G598" s="92" t="s">
        <v>99</v>
      </c>
      <c r="H598" s="92" t="s">
        <v>10961</v>
      </c>
      <c r="I598" s="162" t="s">
        <v>317</v>
      </c>
      <c r="J598" s="96" t="s">
        <v>2408</v>
      </c>
      <c r="K598" s="95"/>
      <c r="L598" s="96"/>
      <c r="M598" s="95"/>
      <c r="N598" s="94" t="s">
        <v>2608</v>
      </c>
      <c r="O598" s="94" t="s">
        <v>245</v>
      </c>
      <c r="P598" s="94" t="s">
        <v>2409</v>
      </c>
      <c r="Q598" s="98" t="s">
        <v>9962</v>
      </c>
      <c r="R598" s="98" t="s">
        <v>12557</v>
      </c>
      <c r="S598" s="99" t="s">
        <v>280</v>
      </c>
      <c r="T598" s="94" t="s">
        <v>316</v>
      </c>
      <c r="U598" s="120"/>
      <c r="V598" s="120"/>
      <c r="W598" s="100" t="str">
        <f>VLOOKUP(TRIM(X598),X10:Y92,2,FALSE)</f>
        <v>Tao</v>
      </c>
      <c r="X598" s="121" t="str">
        <f t="shared" si="60"/>
        <v>8.8</v>
      </c>
      <c r="Y598" s="124">
        <f t="shared" si="56"/>
        <v>0</v>
      </c>
      <c r="Z598" s="121">
        <f t="shared" si="61"/>
        <v>0</v>
      </c>
      <c r="AA598" s="121">
        <f t="shared" si="62"/>
        <v>17</v>
      </c>
      <c r="AB598" s="121">
        <f t="shared" si="63"/>
        <v>0</v>
      </c>
      <c r="AC598" s="121">
        <f t="shared" si="64"/>
        <v>0</v>
      </c>
      <c r="AE598" s="1" t="s">
        <v>527</v>
      </c>
    </row>
    <row r="599" spans="1:31" ht="35.25" customHeight="1" x14ac:dyDescent="0.25">
      <c r="A599" s="89" t="s">
        <v>225</v>
      </c>
      <c r="B599" s="94" t="s">
        <v>42</v>
      </c>
      <c r="C599" s="91" t="s">
        <v>98</v>
      </c>
      <c r="D599" s="91" t="s">
        <v>202</v>
      </c>
      <c r="E599" s="122" t="s">
        <v>7488</v>
      </c>
      <c r="F599" s="92" t="s">
        <v>243</v>
      </c>
      <c r="G599" s="92" t="s">
        <v>99</v>
      </c>
      <c r="H599" s="92" t="s">
        <v>10962</v>
      </c>
      <c r="I599" s="162" t="s">
        <v>317</v>
      </c>
      <c r="J599" s="96" t="s">
        <v>2408</v>
      </c>
      <c r="K599" s="95"/>
      <c r="L599" s="96"/>
      <c r="M599" s="95"/>
      <c r="N599" s="94" t="s">
        <v>2608</v>
      </c>
      <c r="O599" s="94" t="s">
        <v>245</v>
      </c>
      <c r="P599" s="94" t="s">
        <v>2409</v>
      </c>
      <c r="Q599" s="98" t="s">
        <v>9963</v>
      </c>
      <c r="R599" s="98" t="s">
        <v>226</v>
      </c>
      <c r="S599" s="99" t="s">
        <v>226</v>
      </c>
      <c r="T599" s="94" t="s">
        <v>316</v>
      </c>
      <c r="U599" s="120"/>
      <c r="V599" s="120"/>
      <c r="W599" s="100" t="str">
        <f>VLOOKUP(TRIM(X599),X10:Y92,2,FALSE)</f>
        <v>Tao</v>
      </c>
      <c r="X599" s="121" t="str">
        <f t="shared" si="60"/>
        <v>8.8</v>
      </c>
      <c r="Y599" s="124">
        <f t="shared" si="56"/>
        <v>0</v>
      </c>
      <c r="Z599" s="121">
        <f t="shared" si="61"/>
        <v>1</v>
      </c>
      <c r="AA599" s="121">
        <f t="shared" si="62"/>
        <v>17</v>
      </c>
      <c r="AB599" s="121">
        <f t="shared" si="63"/>
        <v>0</v>
      </c>
      <c r="AC599" s="121">
        <f t="shared" si="64"/>
        <v>0</v>
      </c>
    </row>
    <row r="600" spans="1:31" ht="35.25" customHeight="1" x14ac:dyDescent="0.25">
      <c r="A600" s="89" t="s">
        <v>225</v>
      </c>
      <c r="B600" s="94" t="s">
        <v>42</v>
      </c>
      <c r="C600" s="91" t="s">
        <v>98</v>
      </c>
      <c r="D600" s="91" t="s">
        <v>202</v>
      </c>
      <c r="E600" s="122" t="s">
        <v>7489</v>
      </c>
      <c r="F600" s="92" t="s">
        <v>243</v>
      </c>
      <c r="G600" s="92" t="s">
        <v>99</v>
      </c>
      <c r="H600" s="92" t="s">
        <v>10963</v>
      </c>
      <c r="I600" s="162" t="s">
        <v>317</v>
      </c>
      <c r="J600" s="96" t="s">
        <v>2408</v>
      </c>
      <c r="K600" s="95"/>
      <c r="L600" s="96"/>
      <c r="M600" s="95"/>
      <c r="N600" s="94" t="s">
        <v>2608</v>
      </c>
      <c r="O600" s="94" t="s">
        <v>245</v>
      </c>
      <c r="P600" s="94" t="s">
        <v>2409</v>
      </c>
      <c r="Q600" s="98" t="s">
        <v>9964</v>
      </c>
      <c r="R600" s="98" t="s">
        <v>12558</v>
      </c>
      <c r="S600" s="99" t="s">
        <v>280</v>
      </c>
      <c r="T600" s="94" t="s">
        <v>316</v>
      </c>
      <c r="U600" s="120"/>
      <c r="V600" s="120"/>
      <c r="W600" s="100" t="str">
        <f>VLOOKUP(TRIM(X600),X10:Y92,2,FALSE)</f>
        <v>Tao</v>
      </c>
      <c r="X600" s="121" t="str">
        <f t="shared" si="60"/>
        <v>8.8</v>
      </c>
      <c r="Y600" s="124">
        <f t="shared" si="56"/>
        <v>0</v>
      </c>
      <c r="Z600" s="121">
        <f t="shared" si="61"/>
        <v>0</v>
      </c>
      <c r="AA600" s="121">
        <f t="shared" si="62"/>
        <v>17</v>
      </c>
      <c r="AB600" s="121">
        <f t="shared" si="63"/>
        <v>0</v>
      </c>
      <c r="AC600" s="121">
        <f t="shared" si="64"/>
        <v>0</v>
      </c>
    </row>
    <row r="601" spans="1:31" ht="35.25" customHeight="1" x14ac:dyDescent="0.25">
      <c r="A601" s="89" t="s">
        <v>225</v>
      </c>
      <c r="B601" s="94" t="s">
        <v>42</v>
      </c>
      <c r="C601" s="91" t="s">
        <v>98</v>
      </c>
      <c r="D601" s="91" t="s">
        <v>202</v>
      </c>
      <c r="E601" s="122" t="s">
        <v>7490</v>
      </c>
      <c r="F601" s="92" t="s">
        <v>243</v>
      </c>
      <c r="G601" s="92" t="s">
        <v>99</v>
      </c>
      <c r="H601" s="92" t="s">
        <v>10964</v>
      </c>
      <c r="I601" s="162" t="s">
        <v>317</v>
      </c>
      <c r="J601" s="96" t="s">
        <v>2408</v>
      </c>
      <c r="K601" s="95"/>
      <c r="L601" s="96"/>
      <c r="M601" s="95"/>
      <c r="N601" s="94" t="s">
        <v>2608</v>
      </c>
      <c r="O601" s="94" t="s">
        <v>245</v>
      </c>
      <c r="P601" s="94" t="s">
        <v>2409</v>
      </c>
      <c r="Q601" s="98" t="s">
        <v>9965</v>
      </c>
      <c r="R601" s="98" t="s">
        <v>12559</v>
      </c>
      <c r="S601" s="99" t="s">
        <v>280</v>
      </c>
      <c r="T601" s="94" t="s">
        <v>316</v>
      </c>
      <c r="U601" s="120"/>
      <c r="V601" s="120"/>
      <c r="W601" s="100" t="str">
        <f>VLOOKUP(TRIM(X601),X10:Y92,2,FALSE)</f>
        <v>Tao</v>
      </c>
      <c r="X601" s="121" t="str">
        <f t="shared" si="60"/>
        <v>8.8</v>
      </c>
      <c r="Y601" s="124">
        <f t="shared" si="56"/>
        <v>0</v>
      </c>
      <c r="Z601" s="121">
        <f t="shared" si="61"/>
        <v>0</v>
      </c>
      <c r="AA601" s="121">
        <f t="shared" si="62"/>
        <v>17</v>
      </c>
      <c r="AB601" s="121">
        <f t="shared" si="63"/>
        <v>0</v>
      </c>
      <c r="AC601" s="121">
        <f t="shared" si="64"/>
        <v>0</v>
      </c>
    </row>
    <row r="602" spans="1:31" ht="35.25" customHeight="1" x14ac:dyDescent="0.25">
      <c r="A602" s="89" t="s">
        <v>225</v>
      </c>
      <c r="B602" s="94" t="s">
        <v>42</v>
      </c>
      <c r="C602" s="91" t="s">
        <v>98</v>
      </c>
      <c r="D602" s="91" t="s">
        <v>202</v>
      </c>
      <c r="E602" s="122" t="s">
        <v>7491</v>
      </c>
      <c r="F602" s="92" t="s">
        <v>243</v>
      </c>
      <c r="G602" s="92" t="s">
        <v>99</v>
      </c>
      <c r="H602" s="92" t="s">
        <v>10965</v>
      </c>
      <c r="I602" s="162" t="s">
        <v>317</v>
      </c>
      <c r="J602" s="96" t="s">
        <v>2408</v>
      </c>
      <c r="K602" s="95"/>
      <c r="L602" s="96"/>
      <c r="M602" s="95"/>
      <c r="N602" s="94" t="s">
        <v>2608</v>
      </c>
      <c r="O602" s="94" t="s">
        <v>245</v>
      </c>
      <c r="P602" s="94" t="s">
        <v>2409</v>
      </c>
      <c r="Q602" s="98" t="s">
        <v>9966</v>
      </c>
      <c r="R602" s="98" t="s">
        <v>235</v>
      </c>
      <c r="S602" s="99" t="s">
        <v>235</v>
      </c>
      <c r="T602" s="94" t="s">
        <v>316</v>
      </c>
      <c r="U602" s="120"/>
      <c r="V602" s="120"/>
      <c r="W602" s="100" t="str">
        <f>VLOOKUP(TRIM(X602),X10:Y92,2,FALSE)</f>
        <v>Tao</v>
      </c>
      <c r="X602" s="121" t="str">
        <f t="shared" si="60"/>
        <v>8.8</v>
      </c>
      <c r="Y602" s="124">
        <f t="shared" si="56"/>
        <v>0</v>
      </c>
      <c r="Z602" s="121">
        <f t="shared" si="61"/>
        <v>0</v>
      </c>
      <c r="AA602" s="121">
        <f t="shared" si="62"/>
        <v>17</v>
      </c>
      <c r="AB602" s="121">
        <f t="shared" si="63"/>
        <v>0</v>
      </c>
      <c r="AC602" s="121">
        <f t="shared" si="64"/>
        <v>0</v>
      </c>
      <c r="AD602" s="1" t="s">
        <v>526</v>
      </c>
    </row>
    <row r="603" spans="1:31" ht="35.25" customHeight="1" x14ac:dyDescent="0.25">
      <c r="A603" s="89" t="s">
        <v>225</v>
      </c>
      <c r="B603" s="94" t="s">
        <v>42</v>
      </c>
      <c r="C603" s="91" t="s">
        <v>98</v>
      </c>
      <c r="D603" s="91" t="s">
        <v>202</v>
      </c>
      <c r="E603" s="122" t="s">
        <v>7492</v>
      </c>
      <c r="F603" s="92" t="s">
        <v>243</v>
      </c>
      <c r="G603" s="92" t="s">
        <v>99</v>
      </c>
      <c r="H603" s="92" t="s">
        <v>10966</v>
      </c>
      <c r="I603" s="162" t="s">
        <v>9967</v>
      </c>
      <c r="J603" s="96" t="s">
        <v>2408</v>
      </c>
      <c r="K603" s="95"/>
      <c r="L603" s="96"/>
      <c r="M603" s="95"/>
      <c r="N603" s="94" t="s">
        <v>2608</v>
      </c>
      <c r="O603" s="94" t="s">
        <v>245</v>
      </c>
      <c r="P603" s="94" t="s">
        <v>2409</v>
      </c>
      <c r="Q603" s="98" t="s">
        <v>9968</v>
      </c>
      <c r="R603" s="98" t="s">
        <v>12560</v>
      </c>
      <c r="S603" s="99" t="s">
        <v>280</v>
      </c>
      <c r="T603" s="94" t="s">
        <v>316</v>
      </c>
      <c r="U603" s="120"/>
      <c r="V603" s="120"/>
      <c r="W603" s="100" t="str">
        <f>VLOOKUP(TRIM(X603),X10:Y92,2,FALSE)</f>
        <v>Tao</v>
      </c>
      <c r="X603" s="121" t="str">
        <f t="shared" si="60"/>
        <v>8.8</v>
      </c>
      <c r="Y603" s="124">
        <f t="shared" si="56"/>
        <v>0</v>
      </c>
      <c r="Z603" s="121">
        <f t="shared" si="61"/>
        <v>0</v>
      </c>
      <c r="AA603" s="121">
        <f t="shared" si="62"/>
        <v>27</v>
      </c>
      <c r="AB603" s="121">
        <f t="shared" si="63"/>
        <v>0</v>
      </c>
      <c r="AC603" s="121">
        <f t="shared" si="64"/>
        <v>0</v>
      </c>
      <c r="AD603" s="1" t="s">
        <v>526</v>
      </c>
    </row>
    <row r="604" spans="1:31" ht="35.25" customHeight="1" x14ac:dyDescent="0.25">
      <c r="A604" s="89" t="s">
        <v>225</v>
      </c>
      <c r="B604" s="94" t="s">
        <v>42</v>
      </c>
      <c r="C604" s="91" t="s">
        <v>98</v>
      </c>
      <c r="D604" s="91" t="s">
        <v>202</v>
      </c>
      <c r="E604" s="122" t="s">
        <v>7493</v>
      </c>
      <c r="F604" s="92" t="s">
        <v>243</v>
      </c>
      <c r="G604" s="92" t="s">
        <v>99</v>
      </c>
      <c r="H604" s="92" t="s">
        <v>10967</v>
      </c>
      <c r="I604" s="162" t="s">
        <v>9967</v>
      </c>
      <c r="J604" s="96" t="s">
        <v>2408</v>
      </c>
      <c r="K604" s="95"/>
      <c r="L604" s="96"/>
      <c r="M604" s="95"/>
      <c r="N604" s="94" t="s">
        <v>2608</v>
      </c>
      <c r="O604" s="94" t="s">
        <v>245</v>
      </c>
      <c r="P604" s="94" t="s">
        <v>2409</v>
      </c>
      <c r="Q604" s="98" t="s">
        <v>9969</v>
      </c>
      <c r="R604" s="98" t="s">
        <v>12561</v>
      </c>
      <c r="S604" s="99" t="s">
        <v>280</v>
      </c>
      <c r="T604" s="94" t="s">
        <v>316</v>
      </c>
      <c r="U604" s="120"/>
      <c r="V604" s="120"/>
      <c r="W604" s="100" t="str">
        <f>VLOOKUP(TRIM(X604),X10:Y92,2,FALSE)</f>
        <v>Tao</v>
      </c>
      <c r="X604" s="121" t="str">
        <f t="shared" si="60"/>
        <v>8.8</v>
      </c>
      <c r="Y604" s="124">
        <f t="shared" si="56"/>
        <v>0</v>
      </c>
      <c r="Z604" s="121">
        <f t="shared" si="61"/>
        <v>0</v>
      </c>
      <c r="AA604" s="121">
        <f t="shared" si="62"/>
        <v>27</v>
      </c>
      <c r="AB604" s="121">
        <f t="shared" si="63"/>
        <v>0</v>
      </c>
      <c r="AC604" s="121">
        <f t="shared" si="64"/>
        <v>0</v>
      </c>
    </row>
    <row r="605" spans="1:31" ht="35.25" customHeight="1" x14ac:dyDescent="0.25">
      <c r="A605" s="89" t="s">
        <v>225</v>
      </c>
      <c r="B605" s="94" t="s">
        <v>42</v>
      </c>
      <c r="C605" s="91" t="s">
        <v>98</v>
      </c>
      <c r="D605" s="91" t="s">
        <v>202</v>
      </c>
      <c r="E605" s="122" t="s">
        <v>7494</v>
      </c>
      <c r="F605" s="92" t="s">
        <v>243</v>
      </c>
      <c r="G605" s="92" t="s">
        <v>99</v>
      </c>
      <c r="H605" s="92" t="s">
        <v>10968</v>
      </c>
      <c r="I605" s="162" t="s">
        <v>9967</v>
      </c>
      <c r="J605" s="96" t="s">
        <v>2408</v>
      </c>
      <c r="K605" s="95"/>
      <c r="L605" s="96"/>
      <c r="M605" s="95"/>
      <c r="N605" s="94" t="s">
        <v>2608</v>
      </c>
      <c r="O605" s="94" t="s">
        <v>245</v>
      </c>
      <c r="P605" s="94" t="s">
        <v>2409</v>
      </c>
      <c r="Q605" s="98" t="s">
        <v>9970</v>
      </c>
      <c r="R605" s="98" t="s">
        <v>12562</v>
      </c>
      <c r="S605" s="99" t="s">
        <v>280</v>
      </c>
      <c r="T605" s="94" t="s">
        <v>316</v>
      </c>
      <c r="U605" s="120"/>
      <c r="V605" s="120"/>
      <c r="W605" s="100" t="str">
        <f>VLOOKUP(TRIM(X605),X10:Y92,2,FALSE)</f>
        <v>Tao</v>
      </c>
      <c r="X605" s="121" t="str">
        <f t="shared" si="60"/>
        <v>8.8</v>
      </c>
      <c r="Y605" s="124">
        <f t="shared" ref="Y605:Y668" si="65">IF(F605="CR", IF(S605="Approved", 1, IF(S605="Agreed", 1, IF(S605="Block approved", 1, 0))),0)</f>
        <v>0</v>
      </c>
      <c r="Z605" s="121">
        <f t="shared" si="61"/>
        <v>0</v>
      </c>
      <c r="AA605" s="121">
        <f t="shared" si="62"/>
        <v>27</v>
      </c>
      <c r="AB605" s="121">
        <f t="shared" si="63"/>
        <v>0</v>
      </c>
      <c r="AC605" s="121">
        <f t="shared" si="64"/>
        <v>0</v>
      </c>
    </row>
    <row r="606" spans="1:31" ht="35.25" customHeight="1" x14ac:dyDescent="0.25">
      <c r="A606" s="89" t="s">
        <v>225</v>
      </c>
      <c r="B606" s="94" t="s">
        <v>42</v>
      </c>
      <c r="C606" s="91" t="s">
        <v>98</v>
      </c>
      <c r="D606" s="91" t="s">
        <v>202</v>
      </c>
      <c r="E606" s="122" t="s">
        <v>7495</v>
      </c>
      <c r="F606" s="92" t="s">
        <v>243</v>
      </c>
      <c r="G606" s="92" t="s">
        <v>99</v>
      </c>
      <c r="H606" s="92" t="s">
        <v>10969</v>
      </c>
      <c r="I606" s="162" t="s">
        <v>9971</v>
      </c>
      <c r="J606" s="96" t="s">
        <v>2408</v>
      </c>
      <c r="K606" s="95"/>
      <c r="L606" s="96"/>
      <c r="M606" s="95"/>
      <c r="N606" s="94" t="s">
        <v>2608</v>
      </c>
      <c r="O606" s="94" t="s">
        <v>245</v>
      </c>
      <c r="P606" s="94" t="s">
        <v>2409</v>
      </c>
      <c r="Q606" s="98" t="s">
        <v>9972</v>
      </c>
      <c r="R606" s="98" t="s">
        <v>12563</v>
      </c>
      <c r="S606" s="99" t="s">
        <v>280</v>
      </c>
      <c r="T606" s="94" t="s">
        <v>316</v>
      </c>
      <c r="U606" s="120"/>
      <c r="V606" s="120"/>
      <c r="W606" s="100" t="str">
        <f>VLOOKUP(TRIM(X606),X10:Y92,2,FALSE)</f>
        <v>Tao</v>
      </c>
      <c r="X606" s="121" t="str">
        <f t="shared" si="60"/>
        <v>8.8</v>
      </c>
      <c r="Y606" s="124">
        <f t="shared" si="65"/>
        <v>0</v>
      </c>
      <c r="Z606" s="121">
        <f t="shared" si="61"/>
        <v>0</v>
      </c>
      <c r="AA606" s="121">
        <f t="shared" si="62"/>
        <v>40</v>
      </c>
      <c r="AB606" s="121">
        <f t="shared" si="63"/>
        <v>0</v>
      </c>
      <c r="AC606" s="121">
        <f t="shared" si="64"/>
        <v>0</v>
      </c>
    </row>
    <row r="607" spans="1:31" ht="35.25" customHeight="1" x14ac:dyDescent="0.25">
      <c r="A607" s="89" t="s">
        <v>225</v>
      </c>
      <c r="B607" s="94" t="s">
        <v>42</v>
      </c>
      <c r="C607" s="91" t="s">
        <v>98</v>
      </c>
      <c r="D607" s="91" t="s">
        <v>197</v>
      </c>
      <c r="E607" s="122" t="s">
        <v>7496</v>
      </c>
      <c r="F607" s="92" t="s">
        <v>252</v>
      </c>
      <c r="G607" s="92" t="s">
        <v>311</v>
      </c>
      <c r="H607" s="92" t="s">
        <v>10971</v>
      </c>
      <c r="I607" s="162" t="s">
        <v>391</v>
      </c>
      <c r="J607" s="96"/>
      <c r="K607" s="95"/>
      <c r="L607" s="96"/>
      <c r="M607" s="95"/>
      <c r="N607" s="94"/>
      <c r="O607" s="94" t="s">
        <v>245</v>
      </c>
      <c r="P607" s="94" t="s">
        <v>2190</v>
      </c>
      <c r="Q607" s="98" t="s">
        <v>10970</v>
      </c>
      <c r="R607" s="98" t="s">
        <v>228</v>
      </c>
      <c r="S607" s="99" t="s">
        <v>228</v>
      </c>
      <c r="T607" s="94" t="s">
        <v>9974</v>
      </c>
      <c r="U607" s="120"/>
      <c r="V607" s="120"/>
      <c r="W607" s="100" t="str">
        <f>VLOOKUP(TRIM(X607),X10:Y92,2,FALSE)</f>
        <v>Puneet</v>
      </c>
      <c r="X607" s="121" t="str">
        <f t="shared" si="60"/>
        <v>8.3</v>
      </c>
      <c r="Y607" s="124">
        <f t="shared" si="65"/>
        <v>0</v>
      </c>
      <c r="Z607" s="121">
        <f t="shared" si="61"/>
        <v>0</v>
      </c>
      <c r="AA607" s="121">
        <f t="shared" si="62"/>
        <v>25</v>
      </c>
      <c r="AB607" s="121">
        <f t="shared" si="63"/>
        <v>0</v>
      </c>
      <c r="AC607" s="121">
        <f t="shared" si="64"/>
        <v>0</v>
      </c>
    </row>
    <row r="608" spans="1:31" ht="35.25" customHeight="1" x14ac:dyDescent="0.25">
      <c r="A608" s="89" t="s">
        <v>225</v>
      </c>
      <c r="B608" s="94" t="s">
        <v>42</v>
      </c>
      <c r="C608" s="91" t="s">
        <v>98</v>
      </c>
      <c r="D608" s="91" t="s">
        <v>197</v>
      </c>
      <c r="E608" s="122" t="s">
        <v>7497</v>
      </c>
      <c r="F608" s="92" t="s">
        <v>243</v>
      </c>
      <c r="G608" s="92" t="s">
        <v>99</v>
      </c>
      <c r="H608" s="92" t="s">
        <v>10973</v>
      </c>
      <c r="I608" s="162" t="s">
        <v>391</v>
      </c>
      <c r="J608" s="96" t="s">
        <v>2191</v>
      </c>
      <c r="K608" s="95"/>
      <c r="L608" s="96"/>
      <c r="M608" s="95"/>
      <c r="N608" s="94" t="s">
        <v>2608</v>
      </c>
      <c r="O608" s="94" t="s">
        <v>245</v>
      </c>
      <c r="P608" s="94" t="s">
        <v>2190</v>
      </c>
      <c r="Q608" s="98" t="s">
        <v>10972</v>
      </c>
      <c r="R608" s="98" t="s">
        <v>12564</v>
      </c>
      <c r="S608" s="99" t="s">
        <v>270</v>
      </c>
      <c r="T608" s="94" t="s">
        <v>9974</v>
      </c>
      <c r="U608" s="120"/>
      <c r="V608" s="120"/>
      <c r="W608" s="100" t="str">
        <f>VLOOKUP(TRIM(X608),X10:Y92,2,FALSE)</f>
        <v>Puneet</v>
      </c>
      <c r="X608" s="121" t="str">
        <f t="shared" si="60"/>
        <v>8.3</v>
      </c>
      <c r="Y608" s="124">
        <f t="shared" si="65"/>
        <v>0</v>
      </c>
      <c r="Z608" s="121">
        <f t="shared" si="61"/>
        <v>0</v>
      </c>
      <c r="AA608" s="121">
        <f t="shared" si="62"/>
        <v>25</v>
      </c>
      <c r="AB608" s="121">
        <f t="shared" si="63"/>
        <v>0</v>
      </c>
      <c r="AC608" s="121">
        <f t="shared" si="64"/>
        <v>0</v>
      </c>
    </row>
    <row r="609" spans="1:30" ht="35.25" customHeight="1" x14ac:dyDescent="0.25">
      <c r="A609" s="89" t="s">
        <v>225</v>
      </c>
      <c r="B609" s="94" t="s">
        <v>4625</v>
      </c>
      <c r="C609" s="91" t="s">
        <v>98</v>
      </c>
      <c r="D609" s="91" t="s">
        <v>197</v>
      </c>
      <c r="E609" s="122" t="s">
        <v>7498</v>
      </c>
      <c r="F609" s="92" t="s">
        <v>16</v>
      </c>
      <c r="G609" s="92" t="s">
        <v>99</v>
      </c>
      <c r="H609" s="92" t="s">
        <v>9973</v>
      </c>
      <c r="I609" s="162" t="s">
        <v>391</v>
      </c>
      <c r="J609" s="96" t="s">
        <v>247</v>
      </c>
      <c r="K609" s="95">
        <v>2792</v>
      </c>
      <c r="L609" s="96"/>
      <c r="M609" s="95" t="s">
        <v>107</v>
      </c>
      <c r="N609" s="94" t="s">
        <v>2840</v>
      </c>
      <c r="O609" s="94" t="s">
        <v>245</v>
      </c>
      <c r="P609" s="94" t="s">
        <v>2190</v>
      </c>
      <c r="Q609" s="98" t="s">
        <v>10974</v>
      </c>
      <c r="R609" s="98" t="s">
        <v>228</v>
      </c>
      <c r="S609" s="99" t="s">
        <v>228</v>
      </c>
      <c r="T609" s="94" t="s">
        <v>9974</v>
      </c>
      <c r="U609" s="120"/>
      <c r="V609" s="120"/>
      <c r="W609" s="100" t="str">
        <f>VLOOKUP(TRIM(X609),X10:Y92,2,FALSE)</f>
        <v>Puneet</v>
      </c>
      <c r="X609" s="121" t="str">
        <f t="shared" si="60"/>
        <v>8.3</v>
      </c>
      <c r="Y609" s="124">
        <f t="shared" si="65"/>
        <v>0</v>
      </c>
      <c r="Z609" s="121">
        <f t="shared" si="61"/>
        <v>0</v>
      </c>
      <c r="AA609" s="121">
        <f t="shared" si="62"/>
        <v>25</v>
      </c>
      <c r="AB609" s="121">
        <f t="shared" si="63"/>
        <v>0</v>
      </c>
      <c r="AC609" s="121">
        <f t="shared" si="64"/>
        <v>0</v>
      </c>
    </row>
    <row r="610" spans="1:30" ht="35.25" customHeight="1" x14ac:dyDescent="0.25">
      <c r="A610" s="89" t="s">
        <v>225</v>
      </c>
      <c r="B610" s="94" t="s">
        <v>10975</v>
      </c>
      <c r="C610" s="91" t="s">
        <v>98</v>
      </c>
      <c r="D610" s="91" t="s">
        <v>197</v>
      </c>
      <c r="E610" s="122" t="s">
        <v>7499</v>
      </c>
      <c r="F610" s="92" t="s">
        <v>16</v>
      </c>
      <c r="G610" s="92" t="s">
        <v>99</v>
      </c>
      <c r="H610" s="92" t="s">
        <v>9973</v>
      </c>
      <c r="I610" s="162" t="s">
        <v>391</v>
      </c>
      <c r="J610" s="96" t="s">
        <v>106</v>
      </c>
      <c r="K610" s="95">
        <v>2670</v>
      </c>
      <c r="L610" s="96"/>
      <c r="M610" s="95" t="s">
        <v>107</v>
      </c>
      <c r="N610" s="94" t="s">
        <v>2840</v>
      </c>
      <c r="O610" s="94" t="s">
        <v>245</v>
      </c>
      <c r="P610" s="94" t="s">
        <v>2190</v>
      </c>
      <c r="Q610" s="98" t="s">
        <v>10974</v>
      </c>
      <c r="R610" s="98" t="s">
        <v>12565</v>
      </c>
      <c r="S610" s="99" t="s">
        <v>280</v>
      </c>
      <c r="T610" s="94" t="s">
        <v>9974</v>
      </c>
      <c r="U610" s="120"/>
      <c r="V610" s="120"/>
      <c r="W610" s="100" t="str">
        <f>VLOOKUP(TRIM(X610),X10:Y92,2,FALSE)</f>
        <v>Puneet</v>
      </c>
      <c r="X610" s="121" t="str">
        <f t="shared" si="60"/>
        <v>8.3</v>
      </c>
      <c r="Y610" s="124">
        <f t="shared" si="65"/>
        <v>0</v>
      </c>
      <c r="Z610" s="121">
        <f t="shared" si="61"/>
        <v>0</v>
      </c>
      <c r="AA610" s="121">
        <f t="shared" si="62"/>
        <v>25</v>
      </c>
      <c r="AB610" s="121">
        <f t="shared" si="63"/>
        <v>0</v>
      </c>
      <c r="AC610" s="121">
        <f t="shared" si="64"/>
        <v>0</v>
      </c>
    </row>
    <row r="611" spans="1:30" ht="35.25" customHeight="1" x14ac:dyDescent="0.25">
      <c r="A611" s="89" t="s">
        <v>225</v>
      </c>
      <c r="B611" s="94" t="s">
        <v>69</v>
      </c>
      <c r="C611" s="91" t="s">
        <v>98</v>
      </c>
      <c r="D611" s="91" t="s">
        <v>197</v>
      </c>
      <c r="E611" s="122" t="s">
        <v>7500</v>
      </c>
      <c r="F611" s="92" t="s">
        <v>16</v>
      </c>
      <c r="G611" s="92" t="s">
        <v>99</v>
      </c>
      <c r="H611" s="92" t="s">
        <v>9973</v>
      </c>
      <c r="I611" s="162" t="s">
        <v>391</v>
      </c>
      <c r="J611" s="96" t="s">
        <v>268</v>
      </c>
      <c r="K611" s="95">
        <v>560</v>
      </c>
      <c r="L611" s="96"/>
      <c r="M611" s="95" t="s">
        <v>107</v>
      </c>
      <c r="N611" s="94" t="s">
        <v>2840</v>
      </c>
      <c r="O611" s="94" t="s">
        <v>245</v>
      </c>
      <c r="P611" s="94" t="s">
        <v>2190</v>
      </c>
      <c r="Q611" s="98" t="s">
        <v>10976</v>
      </c>
      <c r="R611" s="98" t="s">
        <v>228</v>
      </c>
      <c r="S611" s="99" t="s">
        <v>228</v>
      </c>
      <c r="T611" s="94" t="s">
        <v>9974</v>
      </c>
      <c r="U611" s="120"/>
      <c r="V611" s="120"/>
      <c r="W611" s="100" t="str">
        <f>VLOOKUP(TRIM(X611),X10:Y92,2,FALSE)</f>
        <v>Puneet</v>
      </c>
      <c r="X611" s="121" t="str">
        <f t="shared" si="60"/>
        <v>8.3</v>
      </c>
      <c r="Y611" s="124">
        <f t="shared" si="65"/>
        <v>0</v>
      </c>
      <c r="Z611" s="121">
        <f t="shared" si="61"/>
        <v>0</v>
      </c>
      <c r="AA611" s="121">
        <f t="shared" si="62"/>
        <v>25</v>
      </c>
      <c r="AB611" s="121">
        <f t="shared" si="63"/>
        <v>0</v>
      </c>
      <c r="AC611" s="121">
        <f t="shared" si="64"/>
        <v>0</v>
      </c>
    </row>
    <row r="612" spans="1:30" ht="35.25" customHeight="1" x14ac:dyDescent="0.25">
      <c r="A612" s="89" t="s">
        <v>225</v>
      </c>
      <c r="B612" s="94" t="s">
        <v>42</v>
      </c>
      <c r="C612" s="91" t="s">
        <v>98</v>
      </c>
      <c r="D612" s="91" t="s">
        <v>197</v>
      </c>
      <c r="E612" s="122" t="s">
        <v>7501</v>
      </c>
      <c r="F612" s="92" t="s">
        <v>243</v>
      </c>
      <c r="G612" s="92" t="s">
        <v>99</v>
      </c>
      <c r="H612" s="92" t="s">
        <v>10978</v>
      </c>
      <c r="I612" s="162" t="s">
        <v>391</v>
      </c>
      <c r="J612" s="94" t="s">
        <v>2191</v>
      </c>
      <c r="K612" s="156"/>
      <c r="L612" s="94"/>
      <c r="M612" s="156"/>
      <c r="N612" s="94" t="s">
        <v>2608</v>
      </c>
      <c r="O612" s="94" t="s">
        <v>245</v>
      </c>
      <c r="P612" s="94" t="s">
        <v>2190</v>
      </c>
      <c r="Q612" s="98" t="s">
        <v>10977</v>
      </c>
      <c r="R612" s="98" t="s">
        <v>12566</v>
      </c>
      <c r="S612" s="99" t="s">
        <v>270</v>
      </c>
      <c r="T612" s="94" t="s">
        <v>9974</v>
      </c>
      <c r="U612" s="120"/>
      <c r="V612" s="120"/>
      <c r="W612" s="100" t="str">
        <f>VLOOKUP(TRIM(X612),X10:Y92,2,FALSE)</f>
        <v>Puneet</v>
      </c>
      <c r="X612" s="121" t="str">
        <f t="shared" si="60"/>
        <v>8.3</v>
      </c>
      <c r="Y612" s="124">
        <f t="shared" si="65"/>
        <v>0</v>
      </c>
      <c r="Z612" s="121">
        <f t="shared" si="61"/>
        <v>0</v>
      </c>
      <c r="AA612" s="121">
        <f t="shared" si="62"/>
        <v>25</v>
      </c>
      <c r="AB612" s="121">
        <f t="shared" si="63"/>
        <v>0</v>
      </c>
      <c r="AC612" s="121">
        <f t="shared" si="64"/>
        <v>0</v>
      </c>
      <c r="AD612" s="1" t="s">
        <v>526</v>
      </c>
    </row>
    <row r="613" spans="1:30" ht="35.25" customHeight="1" x14ac:dyDescent="0.25">
      <c r="A613" s="89" t="s">
        <v>225</v>
      </c>
      <c r="B613" s="94" t="s">
        <v>10956</v>
      </c>
      <c r="C613" s="91" t="s">
        <v>98</v>
      </c>
      <c r="D613" s="91" t="s">
        <v>199</v>
      </c>
      <c r="E613" s="122" t="s">
        <v>7502</v>
      </c>
      <c r="F613" s="92" t="s">
        <v>16</v>
      </c>
      <c r="G613" s="92" t="s">
        <v>99</v>
      </c>
      <c r="H613" s="92" t="s">
        <v>9975</v>
      </c>
      <c r="I613" s="162" t="s">
        <v>322</v>
      </c>
      <c r="J613" s="96" t="s">
        <v>247</v>
      </c>
      <c r="K613" s="95">
        <v>2793</v>
      </c>
      <c r="L613" s="96"/>
      <c r="M613" s="95" t="s">
        <v>254</v>
      </c>
      <c r="N613" s="94" t="s">
        <v>2840</v>
      </c>
      <c r="O613" s="94" t="s">
        <v>245</v>
      </c>
      <c r="P613" s="94" t="s">
        <v>2093</v>
      </c>
      <c r="Q613" s="98" t="s">
        <v>10979</v>
      </c>
      <c r="R613" s="98" t="s">
        <v>228</v>
      </c>
      <c r="S613" s="99" t="s">
        <v>228</v>
      </c>
      <c r="T613" s="94" t="s">
        <v>356</v>
      </c>
      <c r="U613" s="120"/>
      <c r="V613" s="120"/>
      <c r="W613" s="100" t="str">
        <f>VLOOKUP(TRIM(X613),X10:Y92,2,FALSE)</f>
        <v>Puneet</v>
      </c>
      <c r="X613" s="121" t="str">
        <f t="shared" si="60"/>
        <v>8.5</v>
      </c>
      <c r="Y613" s="124">
        <f t="shared" si="65"/>
        <v>0</v>
      </c>
      <c r="Z613" s="121">
        <f t="shared" si="61"/>
        <v>0</v>
      </c>
      <c r="AA613" s="121">
        <f t="shared" si="62"/>
        <v>7</v>
      </c>
      <c r="AB613" s="121">
        <f t="shared" si="63"/>
        <v>0</v>
      </c>
      <c r="AC613" s="121">
        <f t="shared" si="64"/>
        <v>0</v>
      </c>
      <c r="AD613" s="1" t="s">
        <v>526</v>
      </c>
    </row>
    <row r="614" spans="1:30" ht="35.25" customHeight="1" x14ac:dyDescent="0.25">
      <c r="A614" s="89" t="s">
        <v>225</v>
      </c>
      <c r="B614" s="94" t="s">
        <v>42</v>
      </c>
      <c r="C614" s="91" t="s">
        <v>98</v>
      </c>
      <c r="D614" s="91" t="s">
        <v>57</v>
      </c>
      <c r="E614" s="122" t="s">
        <v>7503</v>
      </c>
      <c r="F614" s="92" t="s">
        <v>252</v>
      </c>
      <c r="G614" s="92" t="s">
        <v>360</v>
      </c>
      <c r="H614" s="92" t="s">
        <v>10980</v>
      </c>
      <c r="I614" s="162" t="s">
        <v>338</v>
      </c>
      <c r="J614" s="96" t="s">
        <v>106</v>
      </c>
      <c r="K614" s="95"/>
      <c r="L614" s="96"/>
      <c r="M614" s="95"/>
      <c r="N614" s="94"/>
      <c r="O614" s="94" t="s">
        <v>245</v>
      </c>
      <c r="P614" s="94" t="s">
        <v>253</v>
      </c>
      <c r="Q614" s="98" t="s">
        <v>9976</v>
      </c>
      <c r="R614" s="98" t="s">
        <v>228</v>
      </c>
      <c r="S614" s="99" t="s">
        <v>228</v>
      </c>
      <c r="T614" s="94" t="s">
        <v>362</v>
      </c>
      <c r="U614" s="120"/>
      <c r="V614" s="120"/>
      <c r="W614" s="100" t="str">
        <f>VLOOKUP(TRIM(X614),X10:Y92,2,FALSE)</f>
        <v>Andy</v>
      </c>
      <c r="X614" s="121" t="str">
        <f t="shared" si="60"/>
        <v>4.1</v>
      </c>
      <c r="Y614" s="124">
        <f t="shared" si="65"/>
        <v>0</v>
      </c>
      <c r="Z614" s="121">
        <f t="shared" si="61"/>
        <v>0</v>
      </c>
      <c r="AA614" s="121">
        <f t="shared" si="62"/>
        <v>12</v>
      </c>
      <c r="AB614" s="121">
        <f t="shared" si="63"/>
        <v>0</v>
      </c>
      <c r="AC614" s="121">
        <f t="shared" si="64"/>
        <v>0</v>
      </c>
      <c r="AD614" s="1" t="s">
        <v>526</v>
      </c>
    </row>
    <row r="615" spans="1:30" ht="35.25" customHeight="1" x14ac:dyDescent="0.25">
      <c r="A615" s="89" t="s">
        <v>225</v>
      </c>
      <c r="B615" s="94" t="s">
        <v>10099</v>
      </c>
      <c r="C615" s="91" t="s">
        <v>98</v>
      </c>
      <c r="D615" s="91" t="s">
        <v>57</v>
      </c>
      <c r="E615" s="122" t="s">
        <v>7504</v>
      </c>
      <c r="F615" s="92" t="s">
        <v>271</v>
      </c>
      <c r="G615" s="92" t="s">
        <v>99</v>
      </c>
      <c r="H615" s="92" t="s">
        <v>9977</v>
      </c>
      <c r="I615" s="162" t="s">
        <v>338</v>
      </c>
      <c r="J615" s="96"/>
      <c r="K615" s="95"/>
      <c r="L615" s="96"/>
      <c r="M615" s="95"/>
      <c r="N615" s="94"/>
      <c r="O615" s="94"/>
      <c r="P615" s="94"/>
      <c r="Q615" s="98" t="s">
        <v>9978</v>
      </c>
      <c r="R615" s="98" t="s">
        <v>12567</v>
      </c>
      <c r="S615" s="99" t="s">
        <v>228</v>
      </c>
      <c r="T615" s="94" t="s">
        <v>362</v>
      </c>
      <c r="U615" s="120"/>
      <c r="V615" s="120"/>
      <c r="W615" s="100" t="str">
        <f>VLOOKUP(TRIM(X615),X10:Y92,2,FALSE)</f>
        <v>Andy</v>
      </c>
      <c r="X615" s="121" t="str">
        <f t="shared" si="60"/>
        <v>4.1</v>
      </c>
      <c r="Y615" s="124">
        <f t="shared" si="65"/>
        <v>0</v>
      </c>
      <c r="Z615" s="121">
        <f t="shared" si="61"/>
        <v>0</v>
      </c>
      <c r="AA615" s="121">
        <f t="shared" si="62"/>
        <v>12</v>
      </c>
      <c r="AB615" s="121">
        <f t="shared" si="63"/>
        <v>0</v>
      </c>
      <c r="AC615" s="121">
        <f t="shared" si="64"/>
        <v>0</v>
      </c>
      <c r="AD615" s="1" t="s">
        <v>526</v>
      </c>
    </row>
    <row r="616" spans="1:30" ht="35.25" customHeight="1" x14ac:dyDescent="0.25">
      <c r="A616" s="89" t="s">
        <v>225</v>
      </c>
      <c r="B616" s="94" t="s">
        <v>10982</v>
      </c>
      <c r="C616" s="91" t="s">
        <v>98</v>
      </c>
      <c r="D616" s="91" t="s">
        <v>205</v>
      </c>
      <c r="E616" s="122" t="s">
        <v>7505</v>
      </c>
      <c r="F616" s="92" t="s">
        <v>16</v>
      </c>
      <c r="G616" s="92" t="s">
        <v>99</v>
      </c>
      <c r="H616" s="92" t="s">
        <v>9979</v>
      </c>
      <c r="I616" s="162" t="s">
        <v>338</v>
      </c>
      <c r="J616" s="96" t="s">
        <v>106</v>
      </c>
      <c r="K616" s="95">
        <v>2671</v>
      </c>
      <c r="L616" s="96"/>
      <c r="M616" s="95" t="s">
        <v>254</v>
      </c>
      <c r="N616" s="94" t="s">
        <v>2840</v>
      </c>
      <c r="O616" s="94" t="s">
        <v>245</v>
      </c>
      <c r="P616" s="94" t="s">
        <v>460</v>
      </c>
      <c r="Q616" s="98" t="s">
        <v>10981</v>
      </c>
      <c r="R616" s="98" t="s">
        <v>235</v>
      </c>
      <c r="S616" s="99" t="s">
        <v>235</v>
      </c>
      <c r="T616" s="94" t="s">
        <v>362</v>
      </c>
      <c r="U616" s="120"/>
      <c r="V616" s="120"/>
      <c r="W616" s="100" t="str">
        <f>VLOOKUP(TRIM(X616),X10:Y92,2,FALSE)</f>
        <v>Tao</v>
      </c>
      <c r="X616" s="121" t="str">
        <f t="shared" si="60"/>
        <v>8.11</v>
      </c>
      <c r="Y616" s="124">
        <f t="shared" si="65"/>
        <v>0</v>
      </c>
      <c r="Z616" s="121">
        <f t="shared" si="61"/>
        <v>0</v>
      </c>
      <c r="AA616" s="121">
        <f t="shared" si="62"/>
        <v>12</v>
      </c>
      <c r="AB616" s="121">
        <f t="shared" si="63"/>
        <v>0</v>
      </c>
      <c r="AC616" s="121">
        <f t="shared" si="64"/>
        <v>0</v>
      </c>
    </row>
    <row r="617" spans="1:30" ht="35.25" customHeight="1" x14ac:dyDescent="0.25">
      <c r="A617" s="89" t="s">
        <v>225</v>
      </c>
      <c r="B617" s="94" t="s">
        <v>10984</v>
      </c>
      <c r="C617" s="91" t="s">
        <v>98</v>
      </c>
      <c r="D617" s="91" t="s">
        <v>1985</v>
      </c>
      <c r="E617" s="122" t="s">
        <v>7506</v>
      </c>
      <c r="F617" s="92" t="s">
        <v>16</v>
      </c>
      <c r="G617" s="92" t="s">
        <v>99</v>
      </c>
      <c r="H617" s="92" t="s">
        <v>9957</v>
      </c>
      <c r="I617" s="162" t="s">
        <v>10983</v>
      </c>
      <c r="J617" s="96" t="s">
        <v>106</v>
      </c>
      <c r="K617" s="95">
        <v>2672</v>
      </c>
      <c r="L617" s="96"/>
      <c r="M617" s="95" t="s">
        <v>254</v>
      </c>
      <c r="N617" s="94" t="s">
        <v>2840</v>
      </c>
      <c r="O617" s="94" t="s">
        <v>245</v>
      </c>
      <c r="P617" s="94" t="s">
        <v>3098</v>
      </c>
      <c r="Q617" s="98" t="s">
        <v>10953</v>
      </c>
      <c r="R617" s="98" t="s">
        <v>12568</v>
      </c>
      <c r="S617" s="99" t="s">
        <v>280</v>
      </c>
      <c r="T617" s="94" t="s">
        <v>351</v>
      </c>
      <c r="U617" s="120"/>
      <c r="V617" s="120"/>
      <c r="W617" s="100" t="str">
        <f>VLOOKUP(TRIM(X617),X10:Y92,2,FALSE)</f>
        <v>Puneet</v>
      </c>
      <c r="X617" s="121" t="str">
        <f t="shared" si="60"/>
        <v>8.17</v>
      </c>
      <c r="Y617" s="124">
        <f t="shared" si="65"/>
        <v>0</v>
      </c>
      <c r="Z617" s="121">
        <f t="shared" si="61"/>
        <v>0</v>
      </c>
      <c r="AA617" s="121">
        <f t="shared" si="62"/>
        <v>68</v>
      </c>
      <c r="AB617" s="121">
        <f t="shared" si="63"/>
        <v>0</v>
      </c>
      <c r="AC617" s="121">
        <f t="shared" si="64"/>
        <v>0</v>
      </c>
      <c r="AD617" s="1" t="s">
        <v>526</v>
      </c>
    </row>
    <row r="618" spans="1:30" ht="35.25" customHeight="1" x14ac:dyDescent="0.25">
      <c r="A618" s="89" t="s">
        <v>225</v>
      </c>
      <c r="B618" s="94" t="s">
        <v>10986</v>
      </c>
      <c r="C618" s="91" t="s">
        <v>98</v>
      </c>
      <c r="D618" s="91" t="s">
        <v>199</v>
      </c>
      <c r="E618" s="122" t="s">
        <v>7507</v>
      </c>
      <c r="F618" s="92" t="s">
        <v>16</v>
      </c>
      <c r="G618" s="92" t="s">
        <v>99</v>
      </c>
      <c r="H618" s="92" t="s">
        <v>10987</v>
      </c>
      <c r="I618" s="162" t="s">
        <v>322</v>
      </c>
      <c r="J618" s="96" t="s">
        <v>106</v>
      </c>
      <c r="K618" s="95">
        <v>2673</v>
      </c>
      <c r="L618" s="96"/>
      <c r="M618" s="95" t="s">
        <v>254</v>
      </c>
      <c r="N618" s="94" t="s">
        <v>2840</v>
      </c>
      <c r="O618" s="94" t="s">
        <v>245</v>
      </c>
      <c r="P618" s="94" t="s">
        <v>2093</v>
      </c>
      <c r="Q618" s="98" t="s">
        <v>10985</v>
      </c>
      <c r="R618" s="98" t="s">
        <v>235</v>
      </c>
      <c r="S618" s="99" t="s">
        <v>235</v>
      </c>
      <c r="T618" s="94" t="s">
        <v>356</v>
      </c>
      <c r="U618" s="120"/>
      <c r="V618" s="120"/>
      <c r="W618" s="100" t="str">
        <f>VLOOKUP(TRIM(X618),X10:Y92,2,FALSE)</f>
        <v>Puneet</v>
      </c>
      <c r="X618" s="121" t="str">
        <f t="shared" si="60"/>
        <v>8.5</v>
      </c>
      <c r="Y618" s="124">
        <f t="shared" si="65"/>
        <v>0</v>
      </c>
      <c r="Z618" s="121">
        <f t="shared" si="61"/>
        <v>0</v>
      </c>
      <c r="AA618" s="121">
        <f t="shared" si="62"/>
        <v>7</v>
      </c>
      <c r="AB618" s="121">
        <f t="shared" si="63"/>
        <v>0</v>
      </c>
      <c r="AC618" s="121">
        <f t="shared" si="64"/>
        <v>0</v>
      </c>
      <c r="AD618" s="1" t="s">
        <v>526</v>
      </c>
    </row>
    <row r="619" spans="1:30" ht="35.25" customHeight="1" x14ac:dyDescent="0.25">
      <c r="A619" s="89" t="s">
        <v>225</v>
      </c>
      <c r="B619" s="94" t="s">
        <v>2426</v>
      </c>
      <c r="C619" s="91" t="s">
        <v>98</v>
      </c>
      <c r="D619" s="91" t="s">
        <v>57</v>
      </c>
      <c r="E619" s="122" t="s">
        <v>7508</v>
      </c>
      <c r="F619" s="92" t="s">
        <v>271</v>
      </c>
      <c r="G619" s="92" t="s">
        <v>99</v>
      </c>
      <c r="H619" s="92" t="s">
        <v>2888</v>
      </c>
      <c r="I619" s="162" t="s">
        <v>113</v>
      </c>
      <c r="J619" s="96"/>
      <c r="K619" s="95"/>
      <c r="L619" s="96"/>
      <c r="M619" s="95"/>
      <c r="N619" s="94"/>
      <c r="O619" s="94" t="s">
        <v>125</v>
      </c>
      <c r="P619" s="94" t="s">
        <v>248</v>
      </c>
      <c r="Q619" s="98" t="s">
        <v>2889</v>
      </c>
      <c r="R619" s="98" t="s">
        <v>12543</v>
      </c>
      <c r="S619" s="99" t="s">
        <v>270</v>
      </c>
      <c r="T619" s="94" t="s">
        <v>336</v>
      </c>
      <c r="U619" s="120"/>
      <c r="V619" s="120"/>
      <c r="W619" s="100" t="str">
        <f>VLOOKUP(TRIM(X619),X10:Y92,2,FALSE)</f>
        <v>Andy</v>
      </c>
      <c r="X619" s="121" t="str">
        <f t="shared" si="60"/>
        <v>4.1</v>
      </c>
      <c r="Y619" s="124">
        <f t="shared" si="65"/>
        <v>0</v>
      </c>
      <c r="Z619" s="121">
        <f t="shared" si="61"/>
        <v>0</v>
      </c>
      <c r="AA619" s="121">
        <f t="shared" si="62"/>
        <v>4</v>
      </c>
      <c r="AB619" s="121">
        <f t="shared" si="63"/>
        <v>0</v>
      </c>
      <c r="AC619" s="121">
        <f t="shared" si="64"/>
        <v>0</v>
      </c>
    </row>
    <row r="620" spans="1:30" ht="35.25" customHeight="1" x14ac:dyDescent="0.25">
      <c r="A620" s="89" t="s">
        <v>225</v>
      </c>
      <c r="B620" s="94" t="s">
        <v>10592</v>
      </c>
      <c r="C620" s="91" t="s">
        <v>98</v>
      </c>
      <c r="D620" s="91" t="s">
        <v>198</v>
      </c>
      <c r="E620" s="122" t="s">
        <v>7509</v>
      </c>
      <c r="F620" s="92" t="s">
        <v>16</v>
      </c>
      <c r="G620" s="92" t="s">
        <v>99</v>
      </c>
      <c r="H620" s="92" t="s">
        <v>9980</v>
      </c>
      <c r="I620" s="162" t="s">
        <v>113</v>
      </c>
      <c r="J620" s="96" t="s">
        <v>106</v>
      </c>
      <c r="K620" s="95">
        <v>2674</v>
      </c>
      <c r="L620" s="96"/>
      <c r="M620" s="95" t="s">
        <v>108</v>
      </c>
      <c r="N620" s="94" t="s">
        <v>2840</v>
      </c>
      <c r="O620" s="94" t="s">
        <v>245</v>
      </c>
      <c r="P620" s="94" t="s">
        <v>2737</v>
      </c>
      <c r="Q620" s="98" t="s">
        <v>10988</v>
      </c>
      <c r="R620" s="98" t="s">
        <v>12569</v>
      </c>
      <c r="S620" s="99" t="s">
        <v>280</v>
      </c>
      <c r="T620" s="94" t="s">
        <v>336</v>
      </c>
      <c r="U620" s="120"/>
      <c r="V620" s="120"/>
      <c r="W620" s="100" t="str">
        <f>VLOOKUP(TRIM(X620),X10:Y92,2,FALSE)</f>
        <v>Tao</v>
      </c>
      <c r="X620" s="121" t="str">
        <f t="shared" si="60"/>
        <v>8.4</v>
      </c>
      <c r="Y620" s="124">
        <f t="shared" si="65"/>
        <v>0</v>
      </c>
      <c r="Z620" s="121">
        <f t="shared" si="61"/>
        <v>0</v>
      </c>
      <c r="AA620" s="121">
        <f t="shared" si="62"/>
        <v>4</v>
      </c>
      <c r="AB620" s="121">
        <f t="shared" si="63"/>
        <v>0</v>
      </c>
      <c r="AC620" s="121">
        <f t="shared" si="64"/>
        <v>0</v>
      </c>
      <c r="AD620" s="1" t="s">
        <v>526</v>
      </c>
    </row>
    <row r="621" spans="1:30" ht="35.25" customHeight="1" x14ac:dyDescent="0.25">
      <c r="A621" s="89" t="s">
        <v>225</v>
      </c>
      <c r="B621" s="94" t="s">
        <v>10990</v>
      </c>
      <c r="C621" s="91" t="s">
        <v>98</v>
      </c>
      <c r="D621" s="91" t="s">
        <v>198</v>
      </c>
      <c r="E621" s="122" t="s">
        <v>7510</v>
      </c>
      <c r="F621" s="92" t="s">
        <v>16</v>
      </c>
      <c r="G621" s="92" t="s">
        <v>99</v>
      </c>
      <c r="H621" s="92" t="s">
        <v>9981</v>
      </c>
      <c r="I621" s="162" t="s">
        <v>113</v>
      </c>
      <c r="J621" s="215" t="s">
        <v>106</v>
      </c>
      <c r="K621" s="95">
        <v>2675</v>
      </c>
      <c r="L621" s="96"/>
      <c r="M621" s="95" t="s">
        <v>108</v>
      </c>
      <c r="N621" s="94" t="s">
        <v>2840</v>
      </c>
      <c r="O621" s="94" t="s">
        <v>245</v>
      </c>
      <c r="P621" s="94" t="s">
        <v>2737</v>
      </c>
      <c r="Q621" s="98" t="s">
        <v>10989</v>
      </c>
      <c r="R621" s="98" t="s">
        <v>12532</v>
      </c>
      <c r="S621" s="99" t="s">
        <v>235</v>
      </c>
      <c r="T621" s="94" t="s">
        <v>336</v>
      </c>
      <c r="U621" s="120"/>
      <c r="V621" s="120"/>
      <c r="W621" s="100" t="str">
        <f>VLOOKUP(TRIM(X621),X10:Y92,2,FALSE)</f>
        <v>Tao</v>
      </c>
      <c r="X621" s="121" t="str">
        <f t="shared" si="60"/>
        <v>8.4</v>
      </c>
      <c r="Y621" s="124">
        <f t="shared" si="65"/>
        <v>0</v>
      </c>
      <c r="Z621" s="121">
        <f t="shared" si="61"/>
        <v>0</v>
      </c>
      <c r="AA621" s="121">
        <f t="shared" si="62"/>
        <v>4</v>
      </c>
      <c r="AB621" s="121">
        <f t="shared" si="63"/>
        <v>0</v>
      </c>
      <c r="AC621" s="121">
        <f t="shared" si="64"/>
        <v>0</v>
      </c>
    </row>
    <row r="622" spans="1:30" ht="35.25" customHeight="1" x14ac:dyDescent="0.25">
      <c r="A622" s="89" t="s">
        <v>225</v>
      </c>
      <c r="B622" s="94" t="s">
        <v>10992</v>
      </c>
      <c r="C622" s="91" t="s">
        <v>98</v>
      </c>
      <c r="D622" s="91" t="s">
        <v>198</v>
      </c>
      <c r="E622" s="122" t="s">
        <v>7511</v>
      </c>
      <c r="F622" s="92" t="s">
        <v>16</v>
      </c>
      <c r="G622" s="92" t="s">
        <v>99</v>
      </c>
      <c r="H622" s="92" t="s">
        <v>9982</v>
      </c>
      <c r="I622" s="162" t="s">
        <v>113</v>
      </c>
      <c r="J622" s="96" t="s">
        <v>268</v>
      </c>
      <c r="K622" s="95">
        <v>561</v>
      </c>
      <c r="L622" s="96"/>
      <c r="M622" s="95" t="s">
        <v>254</v>
      </c>
      <c r="N622" s="94" t="s">
        <v>2840</v>
      </c>
      <c r="O622" s="94" t="s">
        <v>245</v>
      </c>
      <c r="P622" s="94" t="s">
        <v>2737</v>
      </c>
      <c r="Q622" s="98" t="s">
        <v>10991</v>
      </c>
      <c r="R622" s="98" t="s">
        <v>228</v>
      </c>
      <c r="S622" s="99" t="s">
        <v>228</v>
      </c>
      <c r="T622" s="94" t="s">
        <v>336</v>
      </c>
      <c r="U622" s="120"/>
      <c r="V622" s="120"/>
      <c r="W622" s="100" t="str">
        <f>VLOOKUP(TRIM(X622),X10:Y92,2,FALSE)</f>
        <v>Tao</v>
      </c>
      <c r="X622" s="121" t="str">
        <f t="shared" si="60"/>
        <v>8.4</v>
      </c>
      <c r="Y622" s="124">
        <f t="shared" si="65"/>
        <v>0</v>
      </c>
      <c r="Z622" s="121">
        <f t="shared" si="61"/>
        <v>0</v>
      </c>
      <c r="AA622" s="121">
        <f t="shared" si="62"/>
        <v>4</v>
      </c>
      <c r="AB622" s="121">
        <f t="shared" si="63"/>
        <v>0</v>
      </c>
      <c r="AC622" s="121">
        <f t="shared" si="64"/>
        <v>0</v>
      </c>
    </row>
    <row r="623" spans="1:30" ht="35.25" customHeight="1" x14ac:dyDescent="0.25">
      <c r="A623" s="89" t="s">
        <v>225</v>
      </c>
      <c r="B623" s="94" t="s">
        <v>10994</v>
      </c>
      <c r="C623" s="91" t="s">
        <v>98</v>
      </c>
      <c r="D623" s="91" t="s">
        <v>198</v>
      </c>
      <c r="E623" s="122" t="s">
        <v>7512</v>
      </c>
      <c r="F623" s="92" t="s">
        <v>16</v>
      </c>
      <c r="G623" s="92" t="s">
        <v>99</v>
      </c>
      <c r="H623" s="92" t="s">
        <v>9983</v>
      </c>
      <c r="I623" s="162" t="s">
        <v>113</v>
      </c>
      <c r="J623" s="96" t="s">
        <v>106</v>
      </c>
      <c r="K623" s="95">
        <v>2676</v>
      </c>
      <c r="L623" s="96"/>
      <c r="M623" s="95" t="s">
        <v>254</v>
      </c>
      <c r="N623" s="94" t="s">
        <v>2840</v>
      </c>
      <c r="O623" s="94" t="s">
        <v>245</v>
      </c>
      <c r="P623" s="94" t="s">
        <v>2737</v>
      </c>
      <c r="Q623" s="98" t="s">
        <v>10993</v>
      </c>
      <c r="R623" s="98" t="s">
        <v>12570</v>
      </c>
      <c r="S623" s="99" t="s">
        <v>280</v>
      </c>
      <c r="T623" s="94" t="s">
        <v>336</v>
      </c>
      <c r="U623" s="120"/>
      <c r="V623" s="120"/>
      <c r="W623" s="100" t="str">
        <f>VLOOKUP(TRIM(X623),X10:Y92,2,FALSE)</f>
        <v>Tao</v>
      </c>
      <c r="X623" s="121" t="str">
        <f t="shared" si="60"/>
        <v>8.4</v>
      </c>
      <c r="Y623" s="124">
        <f t="shared" si="65"/>
        <v>0</v>
      </c>
      <c r="Z623" s="121">
        <f t="shared" si="61"/>
        <v>0</v>
      </c>
      <c r="AA623" s="121">
        <f t="shared" si="62"/>
        <v>4</v>
      </c>
      <c r="AB623" s="121">
        <f t="shared" si="63"/>
        <v>0</v>
      </c>
      <c r="AC623" s="121">
        <f t="shared" si="64"/>
        <v>0</v>
      </c>
    </row>
    <row r="624" spans="1:30" ht="35.25" customHeight="1" x14ac:dyDescent="0.25">
      <c r="A624" s="89" t="s">
        <v>225</v>
      </c>
      <c r="B624" s="94" t="s">
        <v>10996</v>
      </c>
      <c r="C624" s="91" t="s">
        <v>98</v>
      </c>
      <c r="D624" s="91" t="s">
        <v>198</v>
      </c>
      <c r="E624" s="122" t="s">
        <v>7513</v>
      </c>
      <c r="F624" s="92" t="s">
        <v>16</v>
      </c>
      <c r="G624" s="92" t="s">
        <v>99</v>
      </c>
      <c r="H624" s="92" t="s">
        <v>9984</v>
      </c>
      <c r="I624" s="162" t="s">
        <v>113</v>
      </c>
      <c r="J624" s="96" t="s">
        <v>247</v>
      </c>
      <c r="K624" s="95">
        <v>2794</v>
      </c>
      <c r="L624" s="96"/>
      <c r="M624" s="95" t="s">
        <v>254</v>
      </c>
      <c r="N624" s="94" t="s">
        <v>2840</v>
      </c>
      <c r="O624" s="94" t="s">
        <v>245</v>
      </c>
      <c r="P624" s="94" t="s">
        <v>2737</v>
      </c>
      <c r="Q624" s="98" t="s">
        <v>10995</v>
      </c>
      <c r="R624" s="98" t="s">
        <v>12571</v>
      </c>
      <c r="S624" s="99" t="s">
        <v>270</v>
      </c>
      <c r="T624" s="94" t="s">
        <v>336</v>
      </c>
      <c r="U624" s="120"/>
      <c r="V624" s="120"/>
      <c r="W624" s="100" t="str">
        <f>VLOOKUP(TRIM(X624),X10:Y92,2,FALSE)</f>
        <v>Tao</v>
      </c>
      <c r="X624" s="121" t="str">
        <f t="shared" si="60"/>
        <v>8.4</v>
      </c>
      <c r="Y624" s="124">
        <f t="shared" si="65"/>
        <v>0</v>
      </c>
      <c r="Z624" s="121">
        <f t="shared" si="61"/>
        <v>0</v>
      </c>
      <c r="AA624" s="121">
        <f t="shared" si="62"/>
        <v>4</v>
      </c>
      <c r="AB624" s="121">
        <f t="shared" si="63"/>
        <v>0</v>
      </c>
      <c r="AC624" s="121">
        <f t="shared" si="64"/>
        <v>0</v>
      </c>
    </row>
    <row r="625" spans="1:30" ht="35.25" customHeight="1" x14ac:dyDescent="0.25">
      <c r="A625" s="89" t="s">
        <v>225</v>
      </c>
      <c r="B625" s="94" t="s">
        <v>10998</v>
      </c>
      <c r="C625" s="91" t="s">
        <v>98</v>
      </c>
      <c r="D625" s="91" t="s">
        <v>184</v>
      </c>
      <c r="E625" s="122" t="s">
        <v>7514</v>
      </c>
      <c r="F625" s="92" t="s">
        <v>16</v>
      </c>
      <c r="G625" s="92" t="s">
        <v>99</v>
      </c>
      <c r="H625" s="92" t="s">
        <v>9985</v>
      </c>
      <c r="I625" s="162" t="s">
        <v>113</v>
      </c>
      <c r="J625" s="94" t="s">
        <v>247</v>
      </c>
      <c r="K625" s="156">
        <v>2795</v>
      </c>
      <c r="L625" s="94"/>
      <c r="M625" s="156" t="s">
        <v>108</v>
      </c>
      <c r="N625" s="94" t="s">
        <v>2840</v>
      </c>
      <c r="O625" s="94" t="s">
        <v>245</v>
      </c>
      <c r="P625" s="94" t="s">
        <v>2156</v>
      </c>
      <c r="Q625" s="98" t="s">
        <v>10997</v>
      </c>
      <c r="R625" s="98" t="s">
        <v>12572</v>
      </c>
      <c r="S625" s="99" t="s">
        <v>280</v>
      </c>
      <c r="T625" s="94" t="s">
        <v>336</v>
      </c>
      <c r="U625" s="120"/>
      <c r="V625" s="120"/>
      <c r="W625" s="100" t="str">
        <f>VLOOKUP(TRIM(X625),X10:Y92,2,FALSE)</f>
        <v>Andy</v>
      </c>
      <c r="X625" s="121" t="str">
        <f t="shared" si="60"/>
        <v>8.1</v>
      </c>
      <c r="Y625" s="124">
        <f t="shared" si="65"/>
        <v>0</v>
      </c>
      <c r="Z625" s="121">
        <f t="shared" si="61"/>
        <v>0</v>
      </c>
      <c r="AA625" s="121">
        <f t="shared" si="62"/>
        <v>4</v>
      </c>
      <c r="AB625" s="121">
        <f t="shared" si="63"/>
        <v>0</v>
      </c>
      <c r="AC625" s="121">
        <f t="shared" si="64"/>
        <v>0</v>
      </c>
    </row>
    <row r="626" spans="1:30" ht="35.25" customHeight="1" x14ac:dyDescent="0.25">
      <c r="A626" s="89" t="s">
        <v>225</v>
      </c>
      <c r="B626" s="94" t="s">
        <v>11000</v>
      </c>
      <c r="C626" s="91" t="s">
        <v>98</v>
      </c>
      <c r="D626" s="91" t="s">
        <v>184</v>
      </c>
      <c r="E626" s="122" t="s">
        <v>7515</v>
      </c>
      <c r="F626" s="92" t="s">
        <v>16</v>
      </c>
      <c r="G626" s="92" t="s">
        <v>99</v>
      </c>
      <c r="H626" s="92" t="s">
        <v>9986</v>
      </c>
      <c r="I626" s="162" t="s">
        <v>113</v>
      </c>
      <c r="J626" s="94" t="s">
        <v>2155</v>
      </c>
      <c r="K626" s="156">
        <v>301</v>
      </c>
      <c r="L626" s="94"/>
      <c r="M626" s="156" t="s">
        <v>108</v>
      </c>
      <c r="N626" s="94" t="s">
        <v>2840</v>
      </c>
      <c r="O626" s="94" t="s">
        <v>245</v>
      </c>
      <c r="P626" s="94" t="s">
        <v>2156</v>
      </c>
      <c r="Q626" s="98" t="s">
        <v>10999</v>
      </c>
      <c r="R626" s="98" t="s">
        <v>235</v>
      </c>
      <c r="S626" s="99" t="s">
        <v>235</v>
      </c>
      <c r="T626" s="94" t="s">
        <v>336</v>
      </c>
      <c r="U626" s="120"/>
      <c r="V626" s="120"/>
      <c r="W626" s="100" t="str">
        <f>VLOOKUP(TRIM(X626),X10:Y92,2,FALSE)</f>
        <v>Andy</v>
      </c>
      <c r="X626" s="121" t="str">
        <f t="shared" si="60"/>
        <v>8.1</v>
      </c>
      <c r="Y626" s="124">
        <f t="shared" si="65"/>
        <v>0</v>
      </c>
      <c r="Z626" s="121">
        <f t="shared" si="61"/>
        <v>0</v>
      </c>
      <c r="AA626" s="121">
        <f t="shared" si="62"/>
        <v>4</v>
      </c>
      <c r="AB626" s="121">
        <f t="shared" si="63"/>
        <v>0</v>
      </c>
      <c r="AC626" s="121">
        <f t="shared" si="64"/>
        <v>0</v>
      </c>
      <c r="AD626" s="1" t="s">
        <v>526</v>
      </c>
    </row>
    <row r="627" spans="1:30" ht="35.25" customHeight="1" x14ac:dyDescent="0.25">
      <c r="A627" s="89" t="s">
        <v>225</v>
      </c>
      <c r="B627" s="94" t="s">
        <v>11002</v>
      </c>
      <c r="C627" s="91" t="s">
        <v>98</v>
      </c>
      <c r="D627" s="91" t="s">
        <v>196</v>
      </c>
      <c r="E627" s="122" t="s">
        <v>7516</v>
      </c>
      <c r="F627" s="92" t="s">
        <v>16</v>
      </c>
      <c r="G627" s="92" t="s">
        <v>99</v>
      </c>
      <c r="H627" s="92" t="s">
        <v>9987</v>
      </c>
      <c r="I627" s="162" t="s">
        <v>113</v>
      </c>
      <c r="J627" s="94" t="s">
        <v>247</v>
      </c>
      <c r="K627" s="156">
        <v>2796</v>
      </c>
      <c r="L627" s="94"/>
      <c r="M627" s="156" t="s">
        <v>108</v>
      </c>
      <c r="N627" s="94" t="s">
        <v>2840</v>
      </c>
      <c r="O627" s="94" t="s">
        <v>245</v>
      </c>
      <c r="P627" s="94" t="s">
        <v>2391</v>
      </c>
      <c r="Q627" s="98" t="s">
        <v>11001</v>
      </c>
      <c r="R627" s="98" t="s">
        <v>228</v>
      </c>
      <c r="S627" s="99" t="s">
        <v>228</v>
      </c>
      <c r="T627" s="94" t="s">
        <v>336</v>
      </c>
      <c r="U627" s="120"/>
      <c r="V627" s="120"/>
      <c r="W627" s="100" t="str">
        <f>VLOOKUP(TRIM(X627),X10:Y92,2,FALSE)</f>
        <v>Puneet</v>
      </c>
      <c r="X627" s="121" t="str">
        <f t="shared" si="60"/>
        <v>8.2</v>
      </c>
      <c r="Y627" s="124">
        <f t="shared" si="65"/>
        <v>0</v>
      </c>
      <c r="Z627" s="121">
        <f t="shared" si="61"/>
        <v>0</v>
      </c>
      <c r="AA627" s="121">
        <f t="shared" si="62"/>
        <v>4</v>
      </c>
      <c r="AB627" s="121">
        <f t="shared" si="63"/>
        <v>0</v>
      </c>
      <c r="AC627" s="121">
        <f t="shared" si="64"/>
        <v>0</v>
      </c>
      <c r="AD627" s="1" t="s">
        <v>526</v>
      </c>
    </row>
    <row r="628" spans="1:30" ht="35.25" customHeight="1" x14ac:dyDescent="0.25">
      <c r="A628" s="89" t="s">
        <v>225</v>
      </c>
      <c r="B628" s="94" t="s">
        <v>11002</v>
      </c>
      <c r="C628" s="91" t="s">
        <v>98</v>
      </c>
      <c r="D628" s="91" t="s">
        <v>196</v>
      </c>
      <c r="E628" s="122" t="s">
        <v>7517</v>
      </c>
      <c r="F628" s="92" t="s">
        <v>16</v>
      </c>
      <c r="G628" s="92" t="s">
        <v>99</v>
      </c>
      <c r="H628" s="92" t="s">
        <v>9988</v>
      </c>
      <c r="I628" s="162" t="s">
        <v>113</v>
      </c>
      <c r="J628" s="94" t="s">
        <v>247</v>
      </c>
      <c r="K628" s="156">
        <v>2797</v>
      </c>
      <c r="L628" s="94"/>
      <c r="M628" s="156" t="s">
        <v>108</v>
      </c>
      <c r="N628" s="94" t="s">
        <v>2840</v>
      </c>
      <c r="O628" s="94" t="s">
        <v>245</v>
      </c>
      <c r="P628" s="94" t="s">
        <v>2391</v>
      </c>
      <c r="Q628" s="98" t="s">
        <v>11003</v>
      </c>
      <c r="R628" s="98" t="s">
        <v>235</v>
      </c>
      <c r="S628" s="99" t="s">
        <v>235</v>
      </c>
      <c r="T628" s="94" t="s">
        <v>336</v>
      </c>
      <c r="U628" s="120"/>
      <c r="V628" s="120"/>
      <c r="W628" s="100" t="str">
        <f>VLOOKUP(TRIM(X628),X10:Y92,2,FALSE)</f>
        <v>Puneet</v>
      </c>
      <c r="X628" s="121" t="str">
        <f t="shared" si="60"/>
        <v>8.2</v>
      </c>
      <c r="Y628" s="124">
        <f t="shared" si="65"/>
        <v>0</v>
      </c>
      <c r="Z628" s="121">
        <f t="shared" si="61"/>
        <v>0</v>
      </c>
      <c r="AA628" s="121">
        <f t="shared" si="62"/>
        <v>4</v>
      </c>
      <c r="AB628" s="121">
        <f t="shared" si="63"/>
        <v>0</v>
      </c>
      <c r="AC628" s="121">
        <f t="shared" si="64"/>
        <v>0</v>
      </c>
      <c r="AD628" s="1" t="s">
        <v>526</v>
      </c>
    </row>
    <row r="629" spans="1:30" ht="35.25" customHeight="1" x14ac:dyDescent="0.25">
      <c r="A629" s="89" t="s">
        <v>225</v>
      </c>
      <c r="B629" s="94" t="s">
        <v>11005</v>
      </c>
      <c r="C629" s="91" t="s">
        <v>98</v>
      </c>
      <c r="D629" s="91" t="s">
        <v>223</v>
      </c>
      <c r="E629" s="122" t="s">
        <v>7518</v>
      </c>
      <c r="F629" s="92" t="s">
        <v>16</v>
      </c>
      <c r="G629" s="92" t="s">
        <v>99</v>
      </c>
      <c r="H629" s="92" t="s">
        <v>9989</v>
      </c>
      <c r="I629" s="162" t="s">
        <v>113</v>
      </c>
      <c r="J629" s="96" t="s">
        <v>296</v>
      </c>
      <c r="K629" s="95">
        <v>163</v>
      </c>
      <c r="L629" s="96"/>
      <c r="M629" s="95" t="s">
        <v>108</v>
      </c>
      <c r="N629" s="94" t="s">
        <v>2840</v>
      </c>
      <c r="O629" s="94" t="s">
        <v>245</v>
      </c>
      <c r="P629" s="94" t="s">
        <v>550</v>
      </c>
      <c r="Q629" s="98" t="s">
        <v>11004</v>
      </c>
      <c r="R629" s="98" t="s">
        <v>12573</v>
      </c>
      <c r="S629" s="99" t="s">
        <v>280</v>
      </c>
      <c r="T629" s="94" t="s">
        <v>336</v>
      </c>
      <c r="U629" s="120"/>
      <c r="V629" s="120"/>
      <c r="W629" s="100" t="str">
        <f>VLOOKUP(TRIM(X629),X10:Y92,2,FALSE)</f>
        <v>Puneet</v>
      </c>
      <c r="X629" s="121" t="str">
        <f t="shared" si="60"/>
        <v>8.14</v>
      </c>
      <c r="Y629" s="124">
        <f t="shared" si="65"/>
        <v>0</v>
      </c>
      <c r="Z629" s="121">
        <f t="shared" si="61"/>
        <v>0</v>
      </c>
      <c r="AA629" s="121">
        <f t="shared" si="62"/>
        <v>4</v>
      </c>
      <c r="AB629" s="121">
        <f t="shared" si="63"/>
        <v>0</v>
      </c>
      <c r="AC629" s="121">
        <f t="shared" si="64"/>
        <v>0</v>
      </c>
    </row>
    <row r="630" spans="1:30" ht="35.25" customHeight="1" x14ac:dyDescent="0.25">
      <c r="A630" s="89" t="s">
        <v>225</v>
      </c>
      <c r="B630" s="94" t="s">
        <v>67</v>
      </c>
      <c r="C630" s="91" t="s">
        <v>98</v>
      </c>
      <c r="D630" s="91" t="s">
        <v>223</v>
      </c>
      <c r="E630" s="122" t="s">
        <v>7519</v>
      </c>
      <c r="F630" s="92" t="s">
        <v>16</v>
      </c>
      <c r="G630" s="92" t="s">
        <v>99</v>
      </c>
      <c r="H630" s="92" t="s">
        <v>9990</v>
      </c>
      <c r="I630" s="162" t="s">
        <v>113</v>
      </c>
      <c r="J630" s="96" t="s">
        <v>296</v>
      </c>
      <c r="K630" s="95">
        <v>164</v>
      </c>
      <c r="L630" s="96"/>
      <c r="M630" s="95" t="s">
        <v>108</v>
      </c>
      <c r="N630" s="94" t="s">
        <v>2840</v>
      </c>
      <c r="O630" s="94" t="s">
        <v>245</v>
      </c>
      <c r="P630" s="94" t="s">
        <v>550</v>
      </c>
      <c r="Q630" s="98" t="s">
        <v>11006</v>
      </c>
      <c r="R630" s="98" t="s">
        <v>12574</v>
      </c>
      <c r="S630" s="99" t="s">
        <v>280</v>
      </c>
      <c r="T630" s="94" t="s">
        <v>336</v>
      </c>
      <c r="U630" s="120"/>
      <c r="V630" s="120"/>
      <c r="W630" s="100" t="str">
        <f>VLOOKUP(TRIM(X630),X10:Y92,2,FALSE)</f>
        <v>Puneet</v>
      </c>
      <c r="X630" s="121" t="str">
        <f t="shared" si="60"/>
        <v>8.14</v>
      </c>
      <c r="Y630" s="124">
        <f t="shared" si="65"/>
        <v>0</v>
      </c>
      <c r="Z630" s="121">
        <f t="shared" si="61"/>
        <v>0</v>
      </c>
      <c r="AA630" s="121">
        <f t="shared" si="62"/>
        <v>4</v>
      </c>
      <c r="AB630" s="121">
        <f t="shared" si="63"/>
        <v>0</v>
      </c>
      <c r="AC630" s="121">
        <f t="shared" si="64"/>
        <v>0</v>
      </c>
    </row>
    <row r="631" spans="1:30" ht="35.25" customHeight="1" x14ac:dyDescent="0.25">
      <c r="A631" s="89" t="s">
        <v>225</v>
      </c>
      <c r="B631" s="94" t="s">
        <v>11008</v>
      </c>
      <c r="C631" s="91" t="s">
        <v>98</v>
      </c>
      <c r="D631" s="91" t="s">
        <v>223</v>
      </c>
      <c r="E631" s="122" t="s">
        <v>7520</v>
      </c>
      <c r="F631" s="92" t="s">
        <v>16</v>
      </c>
      <c r="G631" s="92" t="s">
        <v>99</v>
      </c>
      <c r="H631" s="92" t="s">
        <v>9991</v>
      </c>
      <c r="I631" s="162" t="s">
        <v>113</v>
      </c>
      <c r="J631" s="96" t="s">
        <v>296</v>
      </c>
      <c r="K631" s="95">
        <v>165</v>
      </c>
      <c r="L631" s="96"/>
      <c r="M631" s="95" t="s">
        <v>108</v>
      </c>
      <c r="N631" s="94" t="s">
        <v>2840</v>
      </c>
      <c r="O631" s="94" t="s">
        <v>245</v>
      </c>
      <c r="P631" s="94" t="s">
        <v>550</v>
      </c>
      <c r="Q631" s="98" t="s">
        <v>11007</v>
      </c>
      <c r="R631" s="98" t="s">
        <v>12575</v>
      </c>
      <c r="S631" s="99" t="s">
        <v>280</v>
      </c>
      <c r="T631" s="94" t="s">
        <v>336</v>
      </c>
      <c r="U631" s="120"/>
      <c r="V631" s="120"/>
      <c r="W631" s="100" t="str">
        <f>VLOOKUP(TRIM(X631),X10:Y92,2,FALSE)</f>
        <v>Puneet</v>
      </c>
      <c r="X631" s="121" t="str">
        <f t="shared" si="60"/>
        <v>8.14</v>
      </c>
      <c r="Y631" s="124">
        <f t="shared" si="65"/>
        <v>0</v>
      </c>
      <c r="Z631" s="121">
        <f t="shared" si="61"/>
        <v>0</v>
      </c>
      <c r="AA631" s="121">
        <f t="shared" si="62"/>
        <v>4</v>
      </c>
      <c r="AB631" s="121">
        <f t="shared" si="63"/>
        <v>0</v>
      </c>
      <c r="AC631" s="121">
        <f t="shared" si="64"/>
        <v>0</v>
      </c>
    </row>
    <row r="632" spans="1:30" ht="35.25" customHeight="1" x14ac:dyDescent="0.25">
      <c r="A632" s="89" t="s">
        <v>225</v>
      </c>
      <c r="B632" s="94" t="s">
        <v>416</v>
      </c>
      <c r="C632" s="91" t="s">
        <v>98</v>
      </c>
      <c r="D632" s="91" t="s">
        <v>223</v>
      </c>
      <c r="E632" s="122" t="s">
        <v>7521</v>
      </c>
      <c r="F632" s="92" t="s">
        <v>15</v>
      </c>
      <c r="G632" s="92" t="s">
        <v>99</v>
      </c>
      <c r="H632" s="92" t="s">
        <v>9992</v>
      </c>
      <c r="I632" s="162" t="s">
        <v>113</v>
      </c>
      <c r="J632" s="96" t="s">
        <v>296</v>
      </c>
      <c r="K632" s="95">
        <v>166</v>
      </c>
      <c r="L632" s="96"/>
      <c r="M632" s="95" t="s">
        <v>254</v>
      </c>
      <c r="N632" s="94" t="s">
        <v>2840</v>
      </c>
      <c r="O632" s="94" t="s">
        <v>245</v>
      </c>
      <c r="P632" s="94" t="s">
        <v>550</v>
      </c>
      <c r="Q632" s="98" t="s">
        <v>11009</v>
      </c>
      <c r="R632" s="98" t="s">
        <v>226</v>
      </c>
      <c r="S632" s="99" t="s">
        <v>5406</v>
      </c>
      <c r="T632" s="94" t="s">
        <v>336</v>
      </c>
      <c r="U632" s="120"/>
      <c r="V632" s="120"/>
      <c r="W632" s="100" t="str">
        <f>VLOOKUP(TRIM(X632),X10:Y92,2,FALSE)</f>
        <v>Puneet</v>
      </c>
      <c r="X632" s="121" t="str">
        <f t="shared" si="60"/>
        <v>8.14</v>
      </c>
      <c r="Y632" s="124">
        <f t="shared" si="65"/>
        <v>1</v>
      </c>
      <c r="Z632" s="121">
        <f t="shared" si="61"/>
        <v>0</v>
      </c>
      <c r="AA632" s="121">
        <f t="shared" si="62"/>
        <v>4</v>
      </c>
      <c r="AB632" s="121">
        <f t="shared" si="63"/>
        <v>0</v>
      </c>
      <c r="AC632" s="121">
        <f t="shared" si="64"/>
        <v>0</v>
      </c>
    </row>
    <row r="633" spans="1:30" ht="35.25" customHeight="1" x14ac:dyDescent="0.25">
      <c r="A633" s="89" t="s">
        <v>225</v>
      </c>
      <c r="B633" s="94" t="s">
        <v>11011</v>
      </c>
      <c r="C633" s="91" t="s">
        <v>98</v>
      </c>
      <c r="D633" s="91" t="s">
        <v>223</v>
      </c>
      <c r="E633" s="122" t="s">
        <v>7522</v>
      </c>
      <c r="F633" s="92" t="s">
        <v>16</v>
      </c>
      <c r="G633" s="92" t="s">
        <v>99</v>
      </c>
      <c r="H633" s="92" t="s">
        <v>9993</v>
      </c>
      <c r="I633" s="162" t="s">
        <v>113</v>
      </c>
      <c r="J633" s="96" t="s">
        <v>296</v>
      </c>
      <c r="K633" s="95">
        <v>167</v>
      </c>
      <c r="L633" s="96"/>
      <c r="M633" s="95" t="s">
        <v>108</v>
      </c>
      <c r="N633" s="94" t="s">
        <v>2840</v>
      </c>
      <c r="O633" s="94" t="s">
        <v>245</v>
      </c>
      <c r="P633" s="94" t="s">
        <v>550</v>
      </c>
      <c r="Q633" s="98" t="s">
        <v>11010</v>
      </c>
      <c r="R633" s="98" t="s">
        <v>12576</v>
      </c>
      <c r="S633" s="99" t="s">
        <v>280</v>
      </c>
      <c r="T633" s="94" t="s">
        <v>336</v>
      </c>
      <c r="U633" s="120"/>
      <c r="V633" s="120"/>
      <c r="W633" s="100" t="str">
        <f>VLOOKUP(TRIM(X633),X10:Y92,2,FALSE)</f>
        <v>Puneet</v>
      </c>
      <c r="X633" s="121" t="str">
        <f t="shared" si="60"/>
        <v>8.14</v>
      </c>
      <c r="Y633" s="124">
        <f t="shared" si="65"/>
        <v>0</v>
      </c>
      <c r="Z633" s="121">
        <f t="shared" si="61"/>
        <v>0</v>
      </c>
      <c r="AA633" s="121">
        <f t="shared" si="62"/>
        <v>4</v>
      </c>
      <c r="AB633" s="121">
        <f t="shared" si="63"/>
        <v>0</v>
      </c>
      <c r="AC633" s="121">
        <f t="shared" si="64"/>
        <v>0</v>
      </c>
    </row>
    <row r="634" spans="1:30" ht="35.25" customHeight="1" x14ac:dyDescent="0.25">
      <c r="A634" s="89" t="s">
        <v>225</v>
      </c>
      <c r="B634" s="94" t="s">
        <v>11013</v>
      </c>
      <c r="C634" s="91" t="s">
        <v>98</v>
      </c>
      <c r="D634" s="91" t="s">
        <v>223</v>
      </c>
      <c r="E634" s="122" t="s">
        <v>7523</v>
      </c>
      <c r="F634" s="92" t="s">
        <v>16</v>
      </c>
      <c r="G634" s="92" t="s">
        <v>99</v>
      </c>
      <c r="H634" s="92" t="s">
        <v>9994</v>
      </c>
      <c r="I634" s="162" t="s">
        <v>113</v>
      </c>
      <c r="J634" s="96" t="s">
        <v>106</v>
      </c>
      <c r="K634" s="95">
        <v>2677</v>
      </c>
      <c r="L634" s="96"/>
      <c r="M634" s="95" t="s">
        <v>254</v>
      </c>
      <c r="N634" s="94" t="s">
        <v>2840</v>
      </c>
      <c r="O634" s="94" t="s">
        <v>245</v>
      </c>
      <c r="P634" s="94" t="s">
        <v>550</v>
      </c>
      <c r="Q634" s="98" t="s">
        <v>11012</v>
      </c>
      <c r="R634" s="98" t="s">
        <v>12577</v>
      </c>
      <c r="S634" s="99" t="s">
        <v>280</v>
      </c>
      <c r="T634" s="94" t="s">
        <v>336</v>
      </c>
      <c r="U634" s="120"/>
      <c r="V634" s="120"/>
      <c r="W634" s="100" t="str">
        <f>VLOOKUP(TRIM(X634),X10:Y92,2,FALSE)</f>
        <v>Puneet</v>
      </c>
      <c r="X634" s="121" t="str">
        <f t="shared" si="60"/>
        <v>8.14</v>
      </c>
      <c r="Y634" s="124">
        <f t="shared" si="65"/>
        <v>0</v>
      </c>
      <c r="Z634" s="121">
        <f t="shared" si="61"/>
        <v>0</v>
      </c>
      <c r="AA634" s="121">
        <f t="shared" si="62"/>
        <v>4</v>
      </c>
      <c r="AB634" s="121">
        <f t="shared" si="63"/>
        <v>0</v>
      </c>
      <c r="AC634" s="121">
        <f t="shared" si="64"/>
        <v>0</v>
      </c>
    </row>
    <row r="635" spans="1:30" ht="35.25" customHeight="1" x14ac:dyDescent="0.25">
      <c r="A635" s="89" t="s">
        <v>225</v>
      </c>
      <c r="B635" s="94" t="s">
        <v>3432</v>
      </c>
      <c r="C635" s="91" t="s">
        <v>98</v>
      </c>
      <c r="D635" s="91" t="s">
        <v>199</v>
      </c>
      <c r="E635" s="122" t="s">
        <v>7524</v>
      </c>
      <c r="F635" s="92" t="s">
        <v>16</v>
      </c>
      <c r="G635" s="92" t="s">
        <v>99</v>
      </c>
      <c r="H635" s="92" t="s">
        <v>11015</v>
      </c>
      <c r="I635" s="162" t="s">
        <v>322</v>
      </c>
      <c r="J635" s="96" t="s">
        <v>268</v>
      </c>
      <c r="K635" s="95">
        <v>562</v>
      </c>
      <c r="L635" s="96"/>
      <c r="M635" s="95" t="s">
        <v>254</v>
      </c>
      <c r="N635" s="94" t="s">
        <v>2840</v>
      </c>
      <c r="O635" s="94" t="s">
        <v>245</v>
      </c>
      <c r="P635" s="94" t="s">
        <v>2093</v>
      </c>
      <c r="Q635" s="98" t="s">
        <v>11014</v>
      </c>
      <c r="R635" s="98" t="s">
        <v>228</v>
      </c>
      <c r="S635" s="99" t="s">
        <v>228</v>
      </c>
      <c r="T635" s="94" t="s">
        <v>356</v>
      </c>
      <c r="U635" s="120"/>
      <c r="V635" s="120"/>
      <c r="W635" s="100" t="str">
        <f>VLOOKUP(TRIM(X635),X10:Y92,2,FALSE)</f>
        <v>Puneet</v>
      </c>
      <c r="X635" s="121" t="str">
        <f t="shared" si="60"/>
        <v>8.5</v>
      </c>
      <c r="Y635" s="124">
        <f t="shared" si="65"/>
        <v>0</v>
      </c>
      <c r="Z635" s="121">
        <f t="shared" si="61"/>
        <v>0</v>
      </c>
      <c r="AA635" s="121">
        <f t="shared" si="62"/>
        <v>7</v>
      </c>
      <c r="AB635" s="121">
        <f t="shared" si="63"/>
        <v>0</v>
      </c>
      <c r="AC635" s="121">
        <f t="shared" si="64"/>
        <v>0</v>
      </c>
    </row>
    <row r="636" spans="1:30" ht="35.25" customHeight="1" x14ac:dyDescent="0.25">
      <c r="A636" s="89" t="s">
        <v>225</v>
      </c>
      <c r="B636" s="94" t="s">
        <v>42</v>
      </c>
      <c r="C636" s="91" t="s">
        <v>98</v>
      </c>
      <c r="D636" s="91" t="s">
        <v>198</v>
      </c>
      <c r="E636" s="122" t="s">
        <v>7525</v>
      </c>
      <c r="F636" s="92" t="s">
        <v>252</v>
      </c>
      <c r="G636" s="92" t="s">
        <v>360</v>
      </c>
      <c r="H636" s="92" t="s">
        <v>11016</v>
      </c>
      <c r="I636" s="162" t="s">
        <v>322</v>
      </c>
      <c r="J636" s="96"/>
      <c r="K636" s="95"/>
      <c r="L636" s="96"/>
      <c r="M636" s="95"/>
      <c r="N636" s="94"/>
      <c r="O636" s="94" t="s">
        <v>245</v>
      </c>
      <c r="P636" s="94" t="s">
        <v>2737</v>
      </c>
      <c r="Q636" s="98" t="s">
        <v>11518</v>
      </c>
      <c r="R636" s="98" t="s">
        <v>228</v>
      </c>
      <c r="S636" s="99" t="s">
        <v>228</v>
      </c>
      <c r="T636" s="94" t="s">
        <v>359</v>
      </c>
      <c r="U636" s="120"/>
      <c r="V636" s="120"/>
      <c r="W636" s="100" t="str">
        <f>VLOOKUP(TRIM(X636),X10:Y92,2,FALSE)</f>
        <v>Tao</v>
      </c>
      <c r="X636" s="121" t="str">
        <f t="shared" si="60"/>
        <v>8.4</v>
      </c>
      <c r="Y636" s="124">
        <f t="shared" si="65"/>
        <v>0</v>
      </c>
      <c r="Z636" s="121">
        <f t="shared" si="61"/>
        <v>0</v>
      </c>
      <c r="AA636" s="121">
        <f t="shared" si="62"/>
        <v>7</v>
      </c>
      <c r="AB636" s="121">
        <f t="shared" si="63"/>
        <v>0</v>
      </c>
      <c r="AC636" s="121">
        <f t="shared" si="64"/>
        <v>0</v>
      </c>
    </row>
    <row r="637" spans="1:30" ht="35.25" customHeight="1" x14ac:dyDescent="0.25">
      <c r="A637" s="89" t="s">
        <v>225</v>
      </c>
      <c r="B637" s="94" t="s">
        <v>42</v>
      </c>
      <c r="C637" s="91" t="s">
        <v>98</v>
      </c>
      <c r="D637" s="91" t="s">
        <v>198</v>
      </c>
      <c r="E637" s="122" t="s">
        <v>7526</v>
      </c>
      <c r="F637" s="92" t="s">
        <v>252</v>
      </c>
      <c r="G637" s="92" t="s">
        <v>360</v>
      </c>
      <c r="H637" s="92" t="s">
        <v>11017</v>
      </c>
      <c r="I637" s="162" t="s">
        <v>322</v>
      </c>
      <c r="J637" s="96"/>
      <c r="K637" s="95"/>
      <c r="L637" s="96"/>
      <c r="M637" s="95"/>
      <c r="N637" s="94"/>
      <c r="O637" s="94" t="s">
        <v>245</v>
      </c>
      <c r="P637" s="94" t="s">
        <v>2737</v>
      </c>
      <c r="Q637" s="98" t="s">
        <v>11519</v>
      </c>
      <c r="R637" s="98" t="s">
        <v>228</v>
      </c>
      <c r="S637" s="99" t="s">
        <v>228</v>
      </c>
      <c r="T637" s="94" t="s">
        <v>359</v>
      </c>
      <c r="U637" s="120"/>
      <c r="V637" s="120"/>
      <c r="W637" s="100" t="str">
        <f>VLOOKUP(TRIM(X637),X10:Y92,2,FALSE)</f>
        <v>Tao</v>
      </c>
      <c r="X637" s="121" t="str">
        <f t="shared" si="60"/>
        <v>8.4</v>
      </c>
      <c r="Y637" s="124">
        <f t="shared" si="65"/>
        <v>0</v>
      </c>
      <c r="Z637" s="121">
        <f t="shared" si="61"/>
        <v>0</v>
      </c>
      <c r="AA637" s="121">
        <f t="shared" si="62"/>
        <v>7</v>
      </c>
      <c r="AB637" s="121">
        <f t="shared" si="63"/>
        <v>0</v>
      </c>
      <c r="AC637" s="121">
        <f t="shared" si="64"/>
        <v>0</v>
      </c>
    </row>
    <row r="638" spans="1:30" ht="35.25" customHeight="1" x14ac:dyDescent="0.25">
      <c r="A638" s="89" t="s">
        <v>225</v>
      </c>
      <c r="B638" s="94" t="s">
        <v>10481</v>
      </c>
      <c r="C638" s="91" t="s">
        <v>98</v>
      </c>
      <c r="D638" s="91" t="s">
        <v>198</v>
      </c>
      <c r="E638" s="122" t="s">
        <v>7527</v>
      </c>
      <c r="F638" s="92" t="s">
        <v>16</v>
      </c>
      <c r="G638" s="92" t="s">
        <v>99</v>
      </c>
      <c r="H638" s="92" t="s">
        <v>9995</v>
      </c>
      <c r="I638" s="162" t="s">
        <v>322</v>
      </c>
      <c r="J638" s="96" t="s">
        <v>247</v>
      </c>
      <c r="K638" s="95">
        <v>2798</v>
      </c>
      <c r="L638" s="96"/>
      <c r="M638" s="95" t="s">
        <v>254</v>
      </c>
      <c r="N638" s="94" t="s">
        <v>2840</v>
      </c>
      <c r="O638" s="94" t="s">
        <v>245</v>
      </c>
      <c r="P638" s="94" t="s">
        <v>2737</v>
      </c>
      <c r="Q638" s="98" t="s">
        <v>11018</v>
      </c>
      <c r="R638" s="98" t="s">
        <v>228</v>
      </c>
      <c r="S638" s="99" t="s">
        <v>228</v>
      </c>
      <c r="T638" s="94" t="s">
        <v>359</v>
      </c>
      <c r="U638" s="120"/>
      <c r="V638" s="120"/>
      <c r="W638" s="100" t="str">
        <f>VLOOKUP(TRIM(X638),X10:Y92,2,FALSE)</f>
        <v>Tao</v>
      </c>
      <c r="X638" s="121" t="str">
        <f t="shared" si="60"/>
        <v>8.4</v>
      </c>
      <c r="Y638" s="124">
        <f t="shared" si="65"/>
        <v>0</v>
      </c>
      <c r="Z638" s="121">
        <f t="shared" si="61"/>
        <v>0</v>
      </c>
      <c r="AA638" s="121">
        <f t="shared" si="62"/>
        <v>7</v>
      </c>
      <c r="AB638" s="121">
        <f t="shared" si="63"/>
        <v>0</v>
      </c>
      <c r="AC638" s="121">
        <f t="shared" si="64"/>
        <v>0</v>
      </c>
    </row>
    <row r="639" spans="1:30" ht="35.25" customHeight="1" x14ac:dyDescent="0.25">
      <c r="A639" s="89" t="s">
        <v>225</v>
      </c>
      <c r="B639" s="94" t="s">
        <v>42</v>
      </c>
      <c r="C639" s="91" t="s">
        <v>98</v>
      </c>
      <c r="D639" s="91" t="s">
        <v>202</v>
      </c>
      <c r="E639" s="122" t="s">
        <v>7528</v>
      </c>
      <c r="F639" s="92" t="s">
        <v>243</v>
      </c>
      <c r="G639" s="92" t="s">
        <v>99</v>
      </c>
      <c r="H639" s="92" t="s">
        <v>11020</v>
      </c>
      <c r="I639" s="162" t="s">
        <v>283</v>
      </c>
      <c r="J639" s="96" t="s">
        <v>2408</v>
      </c>
      <c r="K639" s="95"/>
      <c r="L639" s="96"/>
      <c r="M639" s="95"/>
      <c r="N639" s="94" t="s">
        <v>2608</v>
      </c>
      <c r="O639" s="94" t="s">
        <v>245</v>
      </c>
      <c r="P639" s="94" t="s">
        <v>2409</v>
      </c>
      <c r="Q639" s="98" t="s">
        <v>11019</v>
      </c>
      <c r="R639" s="98" t="s">
        <v>12578</v>
      </c>
      <c r="S639" s="99" t="s">
        <v>228</v>
      </c>
      <c r="T639" s="94" t="s">
        <v>344</v>
      </c>
      <c r="U639" s="120"/>
      <c r="V639" s="120"/>
      <c r="W639" s="100" t="str">
        <f>VLOOKUP(TRIM(X639),X10:Y92,2,FALSE)</f>
        <v>Tao</v>
      </c>
      <c r="X639" s="121" t="str">
        <f t="shared" si="60"/>
        <v>8.8</v>
      </c>
      <c r="Y639" s="124">
        <f t="shared" si="65"/>
        <v>0</v>
      </c>
      <c r="Z639" s="121">
        <f t="shared" si="61"/>
        <v>0</v>
      </c>
      <c r="AA639" s="121">
        <f t="shared" si="62"/>
        <v>4</v>
      </c>
      <c r="AB639" s="121">
        <f t="shared" si="63"/>
        <v>0</v>
      </c>
      <c r="AC639" s="121">
        <f t="shared" si="64"/>
        <v>0</v>
      </c>
    </row>
    <row r="640" spans="1:30" ht="35.25" customHeight="1" x14ac:dyDescent="0.25">
      <c r="A640" s="89" t="s">
        <v>225</v>
      </c>
      <c r="B640" s="94" t="s">
        <v>42</v>
      </c>
      <c r="C640" s="91" t="s">
        <v>98</v>
      </c>
      <c r="D640" s="91" t="s">
        <v>202</v>
      </c>
      <c r="E640" s="122" t="s">
        <v>7529</v>
      </c>
      <c r="F640" s="92" t="s">
        <v>243</v>
      </c>
      <c r="G640" s="92" t="s">
        <v>99</v>
      </c>
      <c r="H640" s="92" t="s">
        <v>11022</v>
      </c>
      <c r="I640" s="162" t="s">
        <v>283</v>
      </c>
      <c r="J640" s="96" t="s">
        <v>2408</v>
      </c>
      <c r="K640" s="95"/>
      <c r="L640" s="96"/>
      <c r="M640" s="95"/>
      <c r="N640" s="94" t="s">
        <v>2608</v>
      </c>
      <c r="O640" s="94" t="s">
        <v>245</v>
      </c>
      <c r="P640" s="94" t="s">
        <v>2409</v>
      </c>
      <c r="Q640" s="98" t="s">
        <v>11021</v>
      </c>
      <c r="R640" s="98" t="s">
        <v>12579</v>
      </c>
      <c r="S640" s="99" t="s">
        <v>280</v>
      </c>
      <c r="T640" s="94" t="s">
        <v>344</v>
      </c>
      <c r="U640" s="120"/>
      <c r="V640" s="120"/>
      <c r="W640" s="100" t="str">
        <f>VLOOKUP(TRIM(X640),X10:Y92,2,FALSE)</f>
        <v>Tao</v>
      </c>
      <c r="X640" s="121" t="str">
        <f t="shared" si="60"/>
        <v>8.8</v>
      </c>
      <c r="Y640" s="124">
        <f t="shared" si="65"/>
        <v>0</v>
      </c>
      <c r="Z640" s="121">
        <f t="shared" si="61"/>
        <v>0</v>
      </c>
      <c r="AA640" s="121">
        <f t="shared" si="62"/>
        <v>4</v>
      </c>
      <c r="AB640" s="121">
        <f t="shared" si="63"/>
        <v>0</v>
      </c>
      <c r="AC640" s="121">
        <f t="shared" si="64"/>
        <v>0</v>
      </c>
    </row>
    <row r="641" spans="1:29" ht="35.25" customHeight="1" x14ac:dyDescent="0.25">
      <c r="A641" s="89" t="s">
        <v>225</v>
      </c>
      <c r="B641" s="94" t="s">
        <v>42</v>
      </c>
      <c r="C641" s="91" t="s">
        <v>98</v>
      </c>
      <c r="D641" s="91" t="s">
        <v>202</v>
      </c>
      <c r="E641" s="122" t="s">
        <v>7530</v>
      </c>
      <c r="F641" s="92" t="s">
        <v>243</v>
      </c>
      <c r="G641" s="92" t="s">
        <v>99</v>
      </c>
      <c r="H641" s="92" t="s">
        <v>11024</v>
      </c>
      <c r="I641" s="162" t="s">
        <v>283</v>
      </c>
      <c r="J641" s="96" t="s">
        <v>2408</v>
      </c>
      <c r="K641" s="95"/>
      <c r="L641" s="96"/>
      <c r="M641" s="95"/>
      <c r="N641" s="94" t="s">
        <v>2608</v>
      </c>
      <c r="O641" s="94" t="s">
        <v>245</v>
      </c>
      <c r="P641" s="94" t="s">
        <v>2409</v>
      </c>
      <c r="Q641" s="98" t="s">
        <v>11023</v>
      </c>
      <c r="R641" s="98" t="s">
        <v>228</v>
      </c>
      <c r="S641" s="99" t="s">
        <v>228</v>
      </c>
      <c r="T641" s="94" t="s">
        <v>344</v>
      </c>
      <c r="U641" s="120"/>
      <c r="V641" s="120"/>
      <c r="W641" s="100" t="str">
        <f>VLOOKUP(TRIM(X641),X10:Y92,2,FALSE)</f>
        <v>Tao</v>
      </c>
      <c r="X641" s="121" t="str">
        <f t="shared" si="60"/>
        <v>8.8</v>
      </c>
      <c r="Y641" s="124">
        <f t="shared" si="65"/>
        <v>0</v>
      </c>
      <c r="Z641" s="121">
        <f t="shared" si="61"/>
        <v>0</v>
      </c>
      <c r="AA641" s="121">
        <f t="shared" si="62"/>
        <v>4</v>
      </c>
      <c r="AB641" s="121">
        <f t="shared" si="63"/>
        <v>0</v>
      </c>
      <c r="AC641" s="121">
        <f t="shared" si="64"/>
        <v>0</v>
      </c>
    </row>
    <row r="642" spans="1:29" ht="35.25" customHeight="1" x14ac:dyDescent="0.25">
      <c r="A642" s="89" t="s">
        <v>225</v>
      </c>
      <c r="B642" s="94" t="s">
        <v>42</v>
      </c>
      <c r="C642" s="91" t="s">
        <v>98</v>
      </c>
      <c r="D642" s="91" t="s">
        <v>202</v>
      </c>
      <c r="E642" s="122" t="s">
        <v>7531</v>
      </c>
      <c r="F642" s="92" t="s">
        <v>243</v>
      </c>
      <c r="G642" s="92" t="s">
        <v>99</v>
      </c>
      <c r="H642" s="92" t="s">
        <v>11026</v>
      </c>
      <c r="I642" s="162" t="s">
        <v>283</v>
      </c>
      <c r="J642" s="96" t="s">
        <v>2408</v>
      </c>
      <c r="K642" s="95"/>
      <c r="L642" s="96"/>
      <c r="M642" s="95"/>
      <c r="N642" s="94" t="s">
        <v>2608</v>
      </c>
      <c r="O642" s="94" t="s">
        <v>245</v>
      </c>
      <c r="P642" s="94" t="s">
        <v>2409</v>
      </c>
      <c r="Q642" s="98" t="s">
        <v>11025</v>
      </c>
      <c r="R642" s="98" t="s">
        <v>12580</v>
      </c>
      <c r="S642" s="99" t="s">
        <v>270</v>
      </c>
      <c r="T642" s="94" t="s">
        <v>344</v>
      </c>
      <c r="U642" s="120"/>
      <c r="V642" s="120"/>
      <c r="W642" s="100" t="str">
        <f>VLOOKUP(TRIM(X642),X10:Y92,2,FALSE)</f>
        <v>Tao</v>
      </c>
      <c r="X642" s="121" t="str">
        <f t="shared" si="60"/>
        <v>8.8</v>
      </c>
      <c r="Y642" s="124">
        <f t="shared" si="65"/>
        <v>0</v>
      </c>
      <c r="Z642" s="121">
        <f t="shared" si="61"/>
        <v>0</v>
      </c>
      <c r="AA642" s="121">
        <f t="shared" si="62"/>
        <v>4</v>
      </c>
      <c r="AB642" s="121">
        <f t="shared" si="63"/>
        <v>0</v>
      </c>
      <c r="AC642" s="121">
        <f t="shared" si="64"/>
        <v>0</v>
      </c>
    </row>
    <row r="643" spans="1:29" ht="35.25" customHeight="1" x14ac:dyDescent="0.25">
      <c r="A643" s="89" t="s">
        <v>225</v>
      </c>
      <c r="B643" s="94" t="s">
        <v>42</v>
      </c>
      <c r="C643" s="91" t="s">
        <v>98</v>
      </c>
      <c r="D643" s="91" t="s">
        <v>202</v>
      </c>
      <c r="E643" s="122" t="s">
        <v>7532</v>
      </c>
      <c r="F643" s="92" t="s">
        <v>243</v>
      </c>
      <c r="G643" s="92" t="s">
        <v>99</v>
      </c>
      <c r="H643" s="92" t="s">
        <v>11028</v>
      </c>
      <c r="I643" s="162" t="s">
        <v>283</v>
      </c>
      <c r="J643" s="96" t="s">
        <v>2408</v>
      </c>
      <c r="K643" s="95"/>
      <c r="L643" s="96"/>
      <c r="M643" s="95"/>
      <c r="N643" s="94" t="s">
        <v>2608</v>
      </c>
      <c r="O643" s="94" t="s">
        <v>245</v>
      </c>
      <c r="P643" s="94" t="s">
        <v>2409</v>
      </c>
      <c r="Q643" s="98" t="s">
        <v>11027</v>
      </c>
      <c r="R643" s="98" t="s">
        <v>12581</v>
      </c>
      <c r="S643" s="99" t="s">
        <v>270</v>
      </c>
      <c r="T643" s="94" t="s">
        <v>344</v>
      </c>
      <c r="U643" s="120"/>
      <c r="V643" s="120"/>
      <c r="W643" s="100" t="str">
        <f>VLOOKUP(TRIM(X643),X10:Y92,2,FALSE)</f>
        <v>Tao</v>
      </c>
      <c r="X643" s="121" t="str">
        <f t="shared" si="60"/>
        <v>8.8</v>
      </c>
      <c r="Y643" s="124">
        <f t="shared" si="65"/>
        <v>0</v>
      </c>
      <c r="Z643" s="121">
        <f t="shared" si="61"/>
        <v>0</v>
      </c>
      <c r="AA643" s="121">
        <f t="shared" si="62"/>
        <v>4</v>
      </c>
      <c r="AB643" s="121">
        <f t="shared" si="63"/>
        <v>0</v>
      </c>
      <c r="AC643" s="121">
        <f t="shared" si="64"/>
        <v>0</v>
      </c>
    </row>
    <row r="644" spans="1:29" ht="35.25" customHeight="1" x14ac:dyDescent="0.25">
      <c r="A644" s="89" t="s">
        <v>225</v>
      </c>
      <c r="B644" s="94" t="s">
        <v>42</v>
      </c>
      <c r="C644" s="91" t="s">
        <v>98</v>
      </c>
      <c r="D644" s="91" t="s">
        <v>202</v>
      </c>
      <c r="E644" s="122" t="s">
        <v>7533</v>
      </c>
      <c r="F644" s="92" t="s">
        <v>243</v>
      </c>
      <c r="G644" s="92" t="s">
        <v>99</v>
      </c>
      <c r="H644" s="92" t="s">
        <v>11030</v>
      </c>
      <c r="I644" s="162" t="s">
        <v>283</v>
      </c>
      <c r="J644" s="96" t="s">
        <v>2408</v>
      </c>
      <c r="K644" s="95"/>
      <c r="L644" s="96"/>
      <c r="M644" s="95"/>
      <c r="N644" s="94" t="s">
        <v>2608</v>
      </c>
      <c r="O644" s="94" t="s">
        <v>245</v>
      </c>
      <c r="P644" s="94" t="s">
        <v>2409</v>
      </c>
      <c r="Q644" s="98" t="s">
        <v>11029</v>
      </c>
      <c r="R644" s="98" t="s">
        <v>12582</v>
      </c>
      <c r="S644" s="99" t="s">
        <v>270</v>
      </c>
      <c r="T644" s="94" t="s">
        <v>344</v>
      </c>
      <c r="U644" s="120"/>
      <c r="V644" s="120"/>
      <c r="W644" s="100" t="str">
        <f>VLOOKUP(TRIM(X644),X10:Y92,2,FALSE)</f>
        <v>Tao</v>
      </c>
      <c r="X644" s="121" t="str">
        <f t="shared" si="60"/>
        <v>8.8</v>
      </c>
      <c r="Y644" s="124">
        <f t="shared" si="65"/>
        <v>0</v>
      </c>
      <c r="Z644" s="121">
        <f t="shared" si="61"/>
        <v>0</v>
      </c>
      <c r="AA644" s="121">
        <f t="shared" si="62"/>
        <v>4</v>
      </c>
      <c r="AB644" s="121">
        <f t="shared" si="63"/>
        <v>0</v>
      </c>
      <c r="AC644" s="121">
        <f t="shared" si="64"/>
        <v>0</v>
      </c>
    </row>
    <row r="645" spans="1:29" ht="35.25" customHeight="1" x14ac:dyDescent="0.25">
      <c r="A645" s="89" t="s">
        <v>225</v>
      </c>
      <c r="B645" s="94" t="s">
        <v>42</v>
      </c>
      <c r="C645" s="91" t="s">
        <v>98</v>
      </c>
      <c r="D645" s="91" t="s">
        <v>202</v>
      </c>
      <c r="E645" s="122" t="s">
        <v>7534</v>
      </c>
      <c r="F645" s="92" t="s">
        <v>243</v>
      </c>
      <c r="G645" s="92" t="s">
        <v>99</v>
      </c>
      <c r="H645" s="92" t="s">
        <v>11032</v>
      </c>
      <c r="I645" s="162" t="s">
        <v>283</v>
      </c>
      <c r="J645" s="96" t="s">
        <v>2408</v>
      </c>
      <c r="K645" s="95"/>
      <c r="L645" s="96"/>
      <c r="M645" s="95"/>
      <c r="N645" s="94" t="s">
        <v>2608</v>
      </c>
      <c r="O645" s="94" t="s">
        <v>245</v>
      </c>
      <c r="P645" s="94" t="s">
        <v>2409</v>
      </c>
      <c r="Q645" s="98" t="s">
        <v>11031</v>
      </c>
      <c r="R645" s="98" t="s">
        <v>12583</v>
      </c>
      <c r="S645" s="99" t="s">
        <v>270</v>
      </c>
      <c r="T645" s="94" t="s">
        <v>344</v>
      </c>
      <c r="U645" s="120"/>
      <c r="V645" s="120"/>
      <c r="W645" s="100" t="str">
        <f>VLOOKUP(TRIM(X645),X10:Y92,2,FALSE)</f>
        <v>Tao</v>
      </c>
      <c r="X645" s="121" t="str">
        <f t="shared" si="60"/>
        <v>8.8</v>
      </c>
      <c r="Y645" s="124">
        <f t="shared" si="65"/>
        <v>0</v>
      </c>
      <c r="Z645" s="121">
        <f t="shared" si="61"/>
        <v>0</v>
      </c>
      <c r="AA645" s="121">
        <f t="shared" si="62"/>
        <v>4</v>
      </c>
      <c r="AB645" s="121">
        <f t="shared" si="63"/>
        <v>0</v>
      </c>
      <c r="AC645" s="121">
        <f t="shared" si="64"/>
        <v>0</v>
      </c>
    </row>
    <row r="646" spans="1:29" ht="35.25" customHeight="1" x14ac:dyDescent="0.25">
      <c r="A646" s="89" t="s">
        <v>225</v>
      </c>
      <c r="B646" s="94" t="s">
        <v>42</v>
      </c>
      <c r="C646" s="91" t="s">
        <v>98</v>
      </c>
      <c r="D646" s="91" t="s">
        <v>202</v>
      </c>
      <c r="E646" s="122" t="s">
        <v>7535</v>
      </c>
      <c r="F646" s="92" t="s">
        <v>243</v>
      </c>
      <c r="G646" s="92" t="s">
        <v>99</v>
      </c>
      <c r="H646" s="92" t="s">
        <v>11034</v>
      </c>
      <c r="I646" s="162" t="s">
        <v>283</v>
      </c>
      <c r="J646" s="96" t="s">
        <v>2408</v>
      </c>
      <c r="K646" s="95"/>
      <c r="L646" s="96"/>
      <c r="M646" s="95"/>
      <c r="N646" s="94" t="s">
        <v>2608</v>
      </c>
      <c r="O646" s="94" t="s">
        <v>245</v>
      </c>
      <c r="P646" s="94" t="s">
        <v>2409</v>
      </c>
      <c r="Q646" s="98" t="s">
        <v>11033</v>
      </c>
      <c r="R646" s="98" t="s">
        <v>12335</v>
      </c>
      <c r="S646" s="99" t="s">
        <v>270</v>
      </c>
      <c r="T646" s="94" t="s">
        <v>344</v>
      </c>
      <c r="U646" s="120"/>
      <c r="V646" s="120"/>
      <c r="W646" s="100" t="str">
        <f>VLOOKUP(TRIM(X646),X10:Y92,2,FALSE)</f>
        <v>Tao</v>
      </c>
      <c r="X646" s="121" t="str">
        <f t="shared" si="60"/>
        <v>8.8</v>
      </c>
      <c r="Y646" s="124">
        <f t="shared" si="65"/>
        <v>0</v>
      </c>
      <c r="Z646" s="121">
        <f t="shared" si="61"/>
        <v>0</v>
      </c>
      <c r="AA646" s="121">
        <f t="shared" si="62"/>
        <v>4</v>
      </c>
      <c r="AB646" s="121">
        <f t="shared" si="63"/>
        <v>0</v>
      </c>
      <c r="AC646" s="121">
        <f t="shared" si="64"/>
        <v>0</v>
      </c>
    </row>
    <row r="647" spans="1:29" ht="35.25" customHeight="1" x14ac:dyDescent="0.25">
      <c r="A647" s="89" t="s">
        <v>225</v>
      </c>
      <c r="B647" s="94" t="s">
        <v>42</v>
      </c>
      <c r="C647" s="91" t="s">
        <v>98</v>
      </c>
      <c r="D647" s="91" t="s">
        <v>202</v>
      </c>
      <c r="E647" s="122" t="s">
        <v>7536</v>
      </c>
      <c r="F647" s="92" t="s">
        <v>243</v>
      </c>
      <c r="G647" s="92" t="s">
        <v>99</v>
      </c>
      <c r="H647" s="92" t="s">
        <v>11036</v>
      </c>
      <c r="I647" s="162" t="s">
        <v>283</v>
      </c>
      <c r="J647" s="94" t="s">
        <v>2408</v>
      </c>
      <c r="K647" s="156"/>
      <c r="L647" s="94"/>
      <c r="M647" s="156"/>
      <c r="N647" s="94" t="s">
        <v>2608</v>
      </c>
      <c r="O647" s="94" t="s">
        <v>245</v>
      </c>
      <c r="P647" s="94" t="s">
        <v>2409</v>
      </c>
      <c r="Q647" s="98" t="s">
        <v>11035</v>
      </c>
      <c r="R647" s="98" t="s">
        <v>226</v>
      </c>
      <c r="S647" s="99" t="s">
        <v>226</v>
      </c>
      <c r="T647" s="94" t="s">
        <v>344</v>
      </c>
      <c r="U647" s="120"/>
      <c r="V647" s="120"/>
      <c r="W647" s="100" t="str">
        <f>VLOOKUP(TRIM(X647),X10:Y92,2,FALSE)</f>
        <v>Tao</v>
      </c>
      <c r="X647" s="121" t="str">
        <f t="shared" si="60"/>
        <v>8.8</v>
      </c>
      <c r="Y647" s="124">
        <f t="shared" si="65"/>
        <v>0</v>
      </c>
      <c r="Z647" s="121">
        <f t="shared" si="61"/>
        <v>1</v>
      </c>
      <c r="AA647" s="121">
        <f t="shared" si="62"/>
        <v>4</v>
      </c>
      <c r="AB647" s="121">
        <f t="shared" si="63"/>
        <v>0</v>
      </c>
      <c r="AC647" s="121">
        <f t="shared" si="64"/>
        <v>0</v>
      </c>
    </row>
    <row r="648" spans="1:29" ht="35.25" customHeight="1" x14ac:dyDescent="0.25">
      <c r="A648" s="89" t="s">
        <v>225</v>
      </c>
      <c r="B648" s="94" t="s">
        <v>11038</v>
      </c>
      <c r="C648" s="91" t="s">
        <v>98</v>
      </c>
      <c r="D648" s="91" t="s">
        <v>202</v>
      </c>
      <c r="E648" s="122" t="s">
        <v>7537</v>
      </c>
      <c r="F648" s="92" t="s">
        <v>15</v>
      </c>
      <c r="G648" s="92" t="s">
        <v>99</v>
      </c>
      <c r="H648" s="92" t="s">
        <v>9996</v>
      </c>
      <c r="I648" s="162" t="s">
        <v>283</v>
      </c>
      <c r="J648" s="96" t="s">
        <v>106</v>
      </c>
      <c r="K648" s="95">
        <v>2678</v>
      </c>
      <c r="L648" s="96"/>
      <c r="M648" s="95" t="s">
        <v>254</v>
      </c>
      <c r="N648" s="94" t="s">
        <v>2840</v>
      </c>
      <c r="O648" s="94" t="s">
        <v>245</v>
      </c>
      <c r="P648" s="94" t="s">
        <v>2409</v>
      </c>
      <c r="Q648" s="98" t="s">
        <v>11037</v>
      </c>
      <c r="R648" s="98" t="s">
        <v>226</v>
      </c>
      <c r="S648" s="99" t="s">
        <v>5406</v>
      </c>
      <c r="T648" s="94" t="s">
        <v>344</v>
      </c>
      <c r="U648" s="120"/>
      <c r="V648" s="120"/>
      <c r="W648" s="100" t="str">
        <f>VLOOKUP(TRIM(X648),X10:Y92,2,FALSE)</f>
        <v>Tao</v>
      </c>
      <c r="X648" s="121" t="str">
        <f t="shared" si="60"/>
        <v>8.8</v>
      </c>
      <c r="Y648" s="124">
        <f t="shared" si="65"/>
        <v>1</v>
      </c>
      <c r="Z648" s="121">
        <f t="shared" si="61"/>
        <v>0</v>
      </c>
      <c r="AA648" s="121">
        <f t="shared" si="62"/>
        <v>4</v>
      </c>
      <c r="AB648" s="121">
        <f t="shared" si="63"/>
        <v>0</v>
      </c>
      <c r="AC648" s="121">
        <f t="shared" si="64"/>
        <v>0</v>
      </c>
    </row>
    <row r="649" spans="1:29" ht="35.25" customHeight="1" x14ac:dyDescent="0.25">
      <c r="A649" s="89" t="s">
        <v>225</v>
      </c>
      <c r="B649" s="94" t="s">
        <v>42</v>
      </c>
      <c r="C649" s="91" t="s">
        <v>98</v>
      </c>
      <c r="D649" s="91" t="s">
        <v>201</v>
      </c>
      <c r="E649" s="122" t="s">
        <v>7538</v>
      </c>
      <c r="F649" s="92" t="s">
        <v>243</v>
      </c>
      <c r="G649" s="92" t="s">
        <v>99</v>
      </c>
      <c r="H649" s="92" t="s">
        <v>11040</v>
      </c>
      <c r="I649" s="162" t="s">
        <v>283</v>
      </c>
      <c r="J649" s="96" t="s">
        <v>2419</v>
      </c>
      <c r="K649" s="95"/>
      <c r="L649" s="96"/>
      <c r="M649" s="95"/>
      <c r="N649" s="94" t="s">
        <v>2608</v>
      </c>
      <c r="O649" s="94" t="s">
        <v>245</v>
      </c>
      <c r="P649" s="94" t="s">
        <v>2420</v>
      </c>
      <c r="Q649" s="98" t="s">
        <v>11039</v>
      </c>
      <c r="R649" s="98" t="s">
        <v>12584</v>
      </c>
      <c r="S649" s="99" t="s">
        <v>280</v>
      </c>
      <c r="T649" s="94" t="s">
        <v>344</v>
      </c>
      <c r="U649" s="120"/>
      <c r="V649" s="120"/>
      <c r="W649" s="100" t="str">
        <f>VLOOKUP(TRIM(X649),X10:Y92,2,FALSE)</f>
        <v>Tao</v>
      </c>
      <c r="X649" s="121" t="str">
        <f t="shared" si="60"/>
        <v>8.7</v>
      </c>
      <c r="Y649" s="124">
        <f t="shared" si="65"/>
        <v>0</v>
      </c>
      <c r="Z649" s="121">
        <f t="shared" si="61"/>
        <v>0</v>
      </c>
      <c r="AA649" s="121">
        <f t="shared" si="62"/>
        <v>4</v>
      </c>
      <c r="AB649" s="121">
        <f t="shared" si="63"/>
        <v>0</v>
      </c>
      <c r="AC649" s="121">
        <f t="shared" si="64"/>
        <v>0</v>
      </c>
    </row>
    <row r="650" spans="1:29" ht="35.25" customHeight="1" x14ac:dyDescent="0.25">
      <c r="A650" s="89" t="s">
        <v>225</v>
      </c>
      <c r="B650" s="94" t="s">
        <v>42</v>
      </c>
      <c r="C650" s="91" t="s">
        <v>98</v>
      </c>
      <c r="D650" s="91" t="s">
        <v>201</v>
      </c>
      <c r="E650" s="122" t="s">
        <v>7539</v>
      </c>
      <c r="F650" s="92" t="s">
        <v>243</v>
      </c>
      <c r="G650" s="92" t="s">
        <v>99</v>
      </c>
      <c r="H650" s="92" t="s">
        <v>11042</v>
      </c>
      <c r="I650" s="162" t="s">
        <v>283</v>
      </c>
      <c r="J650" s="96" t="s">
        <v>2419</v>
      </c>
      <c r="K650" s="95"/>
      <c r="L650" s="96"/>
      <c r="M650" s="95"/>
      <c r="N650" s="94" t="s">
        <v>2608</v>
      </c>
      <c r="O650" s="94" t="s">
        <v>245</v>
      </c>
      <c r="P650" s="94" t="s">
        <v>2420</v>
      </c>
      <c r="Q650" s="98" t="s">
        <v>11041</v>
      </c>
      <c r="R650" s="98" t="s">
        <v>228</v>
      </c>
      <c r="S650" s="99" t="s">
        <v>228</v>
      </c>
      <c r="T650" s="94" t="s">
        <v>344</v>
      </c>
      <c r="U650" s="120"/>
      <c r="V650" s="120"/>
      <c r="W650" s="100" t="str">
        <f>VLOOKUP(TRIM(X650),X10:Y92,2,FALSE)</f>
        <v>Tao</v>
      </c>
      <c r="X650" s="121" t="str">
        <f t="shared" si="60"/>
        <v>8.7</v>
      </c>
      <c r="Y650" s="124">
        <f t="shared" si="65"/>
        <v>0</v>
      </c>
      <c r="Z650" s="121">
        <f t="shared" si="61"/>
        <v>0</v>
      </c>
      <c r="AA650" s="121">
        <f t="shared" si="62"/>
        <v>4</v>
      </c>
      <c r="AB650" s="121">
        <f t="shared" si="63"/>
        <v>0</v>
      </c>
      <c r="AC650" s="121">
        <f t="shared" si="64"/>
        <v>0</v>
      </c>
    </row>
    <row r="651" spans="1:29" ht="35.25" customHeight="1" x14ac:dyDescent="0.25">
      <c r="A651" s="89" t="s">
        <v>225</v>
      </c>
      <c r="B651" s="94" t="s">
        <v>42</v>
      </c>
      <c r="C651" s="91" t="s">
        <v>98</v>
      </c>
      <c r="D651" s="91" t="s">
        <v>201</v>
      </c>
      <c r="E651" s="122" t="s">
        <v>7540</v>
      </c>
      <c r="F651" s="92" t="s">
        <v>243</v>
      </c>
      <c r="G651" s="92" t="s">
        <v>99</v>
      </c>
      <c r="H651" s="92" t="s">
        <v>11044</v>
      </c>
      <c r="I651" s="162" t="s">
        <v>283</v>
      </c>
      <c r="J651" s="96" t="s">
        <v>2419</v>
      </c>
      <c r="K651" s="95"/>
      <c r="L651" s="96"/>
      <c r="M651" s="95"/>
      <c r="N651" s="94" t="s">
        <v>2608</v>
      </c>
      <c r="O651" s="94" t="s">
        <v>245</v>
      </c>
      <c r="P651" s="94" t="s">
        <v>2420</v>
      </c>
      <c r="Q651" s="98" t="s">
        <v>11043</v>
      </c>
      <c r="R651" s="98" t="s">
        <v>12585</v>
      </c>
      <c r="S651" s="99" t="s">
        <v>270</v>
      </c>
      <c r="T651" s="94" t="s">
        <v>344</v>
      </c>
      <c r="U651" s="120"/>
      <c r="V651" s="120"/>
      <c r="W651" s="100" t="str">
        <f>VLOOKUP(TRIM(X651),X10:Y92,2,FALSE)</f>
        <v>Tao</v>
      </c>
      <c r="X651" s="121" t="str">
        <f t="shared" si="60"/>
        <v>8.7</v>
      </c>
      <c r="Y651" s="124">
        <f t="shared" si="65"/>
        <v>0</v>
      </c>
      <c r="Z651" s="121">
        <f t="shared" si="61"/>
        <v>0</v>
      </c>
      <c r="AA651" s="121">
        <f t="shared" si="62"/>
        <v>4</v>
      </c>
      <c r="AB651" s="121">
        <f t="shared" si="63"/>
        <v>0</v>
      </c>
      <c r="AC651" s="121">
        <f t="shared" si="64"/>
        <v>0</v>
      </c>
    </row>
    <row r="652" spans="1:29" ht="35.25" customHeight="1" x14ac:dyDescent="0.25">
      <c r="A652" s="89" t="s">
        <v>225</v>
      </c>
      <c r="B652" s="94" t="s">
        <v>42</v>
      </c>
      <c r="C652" s="91" t="s">
        <v>98</v>
      </c>
      <c r="D652" s="91" t="s">
        <v>198</v>
      </c>
      <c r="E652" s="122" t="s">
        <v>7541</v>
      </c>
      <c r="F652" s="92" t="s">
        <v>252</v>
      </c>
      <c r="G652" s="92" t="s">
        <v>360</v>
      </c>
      <c r="H652" s="92" t="s">
        <v>11045</v>
      </c>
      <c r="I652" s="162" t="s">
        <v>322</v>
      </c>
      <c r="J652" s="96"/>
      <c r="K652" s="95"/>
      <c r="L652" s="96"/>
      <c r="M652" s="95"/>
      <c r="N652" s="94"/>
      <c r="O652" s="94" t="s">
        <v>245</v>
      </c>
      <c r="P652" s="94" t="s">
        <v>2737</v>
      </c>
      <c r="Q652" s="98" t="s">
        <v>11520</v>
      </c>
      <c r="R652" s="98" t="s">
        <v>228</v>
      </c>
      <c r="S652" s="99" t="s">
        <v>228</v>
      </c>
      <c r="T652" s="94" t="s">
        <v>359</v>
      </c>
      <c r="U652" s="120"/>
      <c r="V652" s="120"/>
      <c r="W652" s="100" t="str">
        <f>VLOOKUP(TRIM(X652),X10:Y92,2,FALSE)</f>
        <v>Tao</v>
      </c>
      <c r="X652" s="121" t="str">
        <f t="shared" si="60"/>
        <v>8.4</v>
      </c>
      <c r="Y652" s="124">
        <f t="shared" si="65"/>
        <v>0</v>
      </c>
      <c r="Z652" s="121">
        <f t="shared" si="61"/>
        <v>0</v>
      </c>
      <c r="AA652" s="121">
        <f t="shared" si="62"/>
        <v>7</v>
      </c>
      <c r="AB652" s="121">
        <f t="shared" si="63"/>
        <v>0</v>
      </c>
      <c r="AC652" s="121">
        <f t="shared" si="64"/>
        <v>0</v>
      </c>
    </row>
    <row r="653" spans="1:29" ht="35.25" customHeight="1" x14ac:dyDescent="0.25">
      <c r="A653" s="89" t="s">
        <v>225</v>
      </c>
      <c r="B653" s="94" t="s">
        <v>11047</v>
      </c>
      <c r="C653" s="91" t="s">
        <v>98</v>
      </c>
      <c r="D653" s="91" t="s">
        <v>196</v>
      </c>
      <c r="E653" s="122" t="s">
        <v>7542</v>
      </c>
      <c r="F653" s="92" t="s">
        <v>16</v>
      </c>
      <c r="G653" s="92" t="s">
        <v>99</v>
      </c>
      <c r="H653" s="92" t="s">
        <v>9997</v>
      </c>
      <c r="I653" s="162" t="s">
        <v>317</v>
      </c>
      <c r="J653" s="96" t="s">
        <v>247</v>
      </c>
      <c r="K653" s="95">
        <v>2799</v>
      </c>
      <c r="L653" s="96"/>
      <c r="M653" s="95" t="s">
        <v>254</v>
      </c>
      <c r="N653" s="94" t="s">
        <v>2840</v>
      </c>
      <c r="O653" s="94" t="s">
        <v>245</v>
      </c>
      <c r="P653" s="94" t="s">
        <v>2391</v>
      </c>
      <c r="Q653" s="98" t="s">
        <v>11046</v>
      </c>
      <c r="R653" s="98" t="s">
        <v>12586</v>
      </c>
      <c r="S653" s="99" t="s">
        <v>280</v>
      </c>
      <c r="T653" s="94" t="s">
        <v>316</v>
      </c>
      <c r="U653" s="120"/>
      <c r="V653" s="120"/>
      <c r="W653" s="100" t="str">
        <f>VLOOKUP(TRIM(X653),X10:Y92,2,FALSE)</f>
        <v>Puneet</v>
      </c>
      <c r="X653" s="121" t="str">
        <f t="shared" ref="X653:X716" si="66">IF(ISNONTEXT(D653),"" &amp; D653 &amp;"",T(D653))</f>
        <v>8.2</v>
      </c>
      <c r="Y653" s="124">
        <f t="shared" si="65"/>
        <v>0</v>
      </c>
      <c r="Z653" s="121">
        <f t="shared" ref="Z653:Z716" si="67">IF(F653="P-CR", IF(S653="Approved", 1, IF(S653="Block approved", 1, 0)),0)</f>
        <v>0</v>
      </c>
      <c r="AA653" s="121">
        <f t="shared" ref="AA653:AA716" si="68">LEN(I653)</f>
        <v>17</v>
      </c>
      <c r="AB653" s="121">
        <f t="shared" ref="AB653:AB716" si="69">IF(LEFT(H653, 12)="Reserved for",  1, 0)</f>
        <v>0</v>
      </c>
      <c r="AC653" s="121">
        <f t="shared" ref="AC653:AC716" si="70">IF(F653="LS OUT", IF(S653="Approved", 1, IF(S653="Block approved", 1, 0)),0)</f>
        <v>0</v>
      </c>
    </row>
    <row r="654" spans="1:29" ht="35.25" customHeight="1" x14ac:dyDescent="0.25">
      <c r="A654" s="89" t="s">
        <v>225</v>
      </c>
      <c r="B654" s="94" t="s">
        <v>10498</v>
      </c>
      <c r="C654" s="91" t="s">
        <v>98</v>
      </c>
      <c r="D654" s="91" t="s">
        <v>196</v>
      </c>
      <c r="E654" s="122" t="s">
        <v>7543</v>
      </c>
      <c r="F654" s="92" t="s">
        <v>16</v>
      </c>
      <c r="G654" s="92" t="s">
        <v>99</v>
      </c>
      <c r="H654" s="92" t="s">
        <v>9998</v>
      </c>
      <c r="I654" s="162" t="s">
        <v>317</v>
      </c>
      <c r="J654" s="96" t="s">
        <v>247</v>
      </c>
      <c r="K654" s="95">
        <v>2800</v>
      </c>
      <c r="L654" s="96"/>
      <c r="M654" s="95" t="s">
        <v>254</v>
      </c>
      <c r="N654" s="94" t="s">
        <v>2840</v>
      </c>
      <c r="O654" s="94" t="s">
        <v>245</v>
      </c>
      <c r="P654" s="94" t="s">
        <v>2391</v>
      </c>
      <c r="Q654" s="98" t="s">
        <v>11048</v>
      </c>
      <c r="R654" s="98" t="s">
        <v>12587</v>
      </c>
      <c r="S654" s="99" t="s">
        <v>270</v>
      </c>
      <c r="T654" s="94" t="s">
        <v>316</v>
      </c>
      <c r="U654" s="120"/>
      <c r="V654" s="120"/>
      <c r="W654" s="100" t="str">
        <f>VLOOKUP(TRIM(X654),X10:Y92,2,FALSE)</f>
        <v>Puneet</v>
      </c>
      <c r="X654" s="121" t="str">
        <f t="shared" si="66"/>
        <v>8.2</v>
      </c>
      <c r="Y654" s="124">
        <f t="shared" si="65"/>
        <v>0</v>
      </c>
      <c r="Z654" s="121">
        <f t="shared" si="67"/>
        <v>0</v>
      </c>
      <c r="AA654" s="121">
        <f t="shared" si="68"/>
        <v>17</v>
      </c>
      <c r="AB654" s="121">
        <f t="shared" si="69"/>
        <v>0</v>
      </c>
      <c r="AC654" s="121">
        <f t="shared" si="70"/>
        <v>0</v>
      </c>
    </row>
    <row r="655" spans="1:29" ht="35.25" customHeight="1" x14ac:dyDescent="0.25">
      <c r="A655" s="89" t="s">
        <v>225</v>
      </c>
      <c r="B655" s="94" t="s">
        <v>11050</v>
      </c>
      <c r="C655" s="91" t="s">
        <v>98</v>
      </c>
      <c r="D655" s="91" t="s">
        <v>196</v>
      </c>
      <c r="E655" s="122" t="s">
        <v>7544</v>
      </c>
      <c r="F655" s="92" t="s">
        <v>16</v>
      </c>
      <c r="G655" s="92" t="s">
        <v>99</v>
      </c>
      <c r="H655" s="92" t="s">
        <v>9999</v>
      </c>
      <c r="I655" s="162" t="s">
        <v>317</v>
      </c>
      <c r="J655" s="96" t="s">
        <v>247</v>
      </c>
      <c r="K655" s="95">
        <v>2801</v>
      </c>
      <c r="L655" s="96"/>
      <c r="M655" s="95" t="s">
        <v>254</v>
      </c>
      <c r="N655" s="94" t="s">
        <v>2840</v>
      </c>
      <c r="O655" s="94" t="s">
        <v>245</v>
      </c>
      <c r="P655" s="94" t="s">
        <v>2391</v>
      </c>
      <c r="Q655" s="98" t="s">
        <v>11049</v>
      </c>
      <c r="R655" s="98" t="s">
        <v>228</v>
      </c>
      <c r="S655" s="99" t="s">
        <v>228</v>
      </c>
      <c r="T655" s="94" t="s">
        <v>316</v>
      </c>
      <c r="U655" s="120"/>
      <c r="V655" s="120"/>
      <c r="W655" s="100" t="str">
        <f>VLOOKUP(TRIM(X655),X10:Y92,2,FALSE)</f>
        <v>Puneet</v>
      </c>
      <c r="X655" s="121" t="str">
        <f t="shared" si="66"/>
        <v>8.2</v>
      </c>
      <c r="Y655" s="124">
        <f t="shared" si="65"/>
        <v>0</v>
      </c>
      <c r="Z655" s="121">
        <f t="shared" si="67"/>
        <v>0</v>
      </c>
      <c r="AA655" s="121">
        <f t="shared" si="68"/>
        <v>17</v>
      </c>
      <c r="AB655" s="121">
        <f t="shared" si="69"/>
        <v>0</v>
      </c>
      <c r="AC655" s="121">
        <f t="shared" si="70"/>
        <v>0</v>
      </c>
    </row>
    <row r="656" spans="1:29" ht="35.25" customHeight="1" x14ac:dyDescent="0.25">
      <c r="A656" s="89" t="s">
        <v>225</v>
      </c>
      <c r="B656" s="94" t="s">
        <v>11052</v>
      </c>
      <c r="C656" s="91" t="s">
        <v>98</v>
      </c>
      <c r="D656" s="91" t="s">
        <v>196</v>
      </c>
      <c r="E656" s="122" t="s">
        <v>7545</v>
      </c>
      <c r="F656" s="92" t="s">
        <v>16</v>
      </c>
      <c r="G656" s="92" t="s">
        <v>99</v>
      </c>
      <c r="H656" s="92" t="s">
        <v>11053</v>
      </c>
      <c r="I656" s="162" t="s">
        <v>317</v>
      </c>
      <c r="J656" s="96" t="s">
        <v>247</v>
      </c>
      <c r="K656" s="95">
        <v>2802</v>
      </c>
      <c r="L656" s="96"/>
      <c r="M656" s="95" t="s">
        <v>254</v>
      </c>
      <c r="N656" s="94" t="s">
        <v>2840</v>
      </c>
      <c r="O656" s="94" t="s">
        <v>245</v>
      </c>
      <c r="P656" s="94" t="s">
        <v>2391</v>
      </c>
      <c r="Q656" s="98" t="s">
        <v>11051</v>
      </c>
      <c r="R656" s="98" t="s">
        <v>12588</v>
      </c>
      <c r="S656" s="99" t="s">
        <v>280</v>
      </c>
      <c r="T656" s="94" t="s">
        <v>316</v>
      </c>
      <c r="U656" s="120"/>
      <c r="V656" s="120"/>
      <c r="W656" s="100" t="str">
        <f>VLOOKUP(TRIM(X656),X10:Y92,2,FALSE)</f>
        <v>Puneet</v>
      </c>
      <c r="X656" s="121" t="str">
        <f t="shared" si="66"/>
        <v>8.2</v>
      </c>
      <c r="Y656" s="124">
        <f t="shared" si="65"/>
        <v>0</v>
      </c>
      <c r="Z656" s="121">
        <f t="shared" si="67"/>
        <v>0</v>
      </c>
      <c r="AA656" s="121">
        <f t="shared" si="68"/>
        <v>17</v>
      </c>
      <c r="AB656" s="121">
        <f t="shared" si="69"/>
        <v>0</v>
      </c>
      <c r="AC656" s="121">
        <f t="shared" si="70"/>
        <v>0</v>
      </c>
    </row>
    <row r="657" spans="1:30" ht="35.25" customHeight="1" x14ac:dyDescent="0.25">
      <c r="A657" s="89" t="s">
        <v>225</v>
      </c>
      <c r="B657" s="94" t="s">
        <v>308</v>
      </c>
      <c r="C657" s="91" t="s">
        <v>98</v>
      </c>
      <c r="D657" s="91" t="s">
        <v>196</v>
      </c>
      <c r="E657" s="122" t="s">
        <v>7546</v>
      </c>
      <c r="F657" s="92" t="s">
        <v>271</v>
      </c>
      <c r="G657" s="92" t="s">
        <v>99</v>
      </c>
      <c r="H657" s="92" t="s">
        <v>10000</v>
      </c>
      <c r="I657" s="162" t="s">
        <v>319</v>
      </c>
      <c r="J657" s="96"/>
      <c r="K657" s="95"/>
      <c r="L657" s="96"/>
      <c r="M657" s="95"/>
      <c r="N657" s="94"/>
      <c r="O657" s="94"/>
      <c r="P657" s="94" t="s">
        <v>2391</v>
      </c>
      <c r="Q657" s="98" t="s">
        <v>10001</v>
      </c>
      <c r="R657" s="98" t="s">
        <v>228</v>
      </c>
      <c r="S657" s="99" t="s">
        <v>228</v>
      </c>
      <c r="T657" s="94" t="s">
        <v>316</v>
      </c>
      <c r="U657" s="120"/>
      <c r="V657" s="120"/>
      <c r="W657" s="100" t="str">
        <f>VLOOKUP(TRIM(X657),X10:Y92,2,FALSE)</f>
        <v>Puneet</v>
      </c>
      <c r="X657" s="121" t="str">
        <f t="shared" si="66"/>
        <v>8.2</v>
      </c>
      <c r="Y657" s="124">
        <f t="shared" si="65"/>
        <v>0</v>
      </c>
      <c r="Z657" s="121">
        <f t="shared" si="67"/>
        <v>0</v>
      </c>
      <c r="AA657" s="121">
        <f t="shared" si="68"/>
        <v>17</v>
      </c>
      <c r="AB657" s="121">
        <f t="shared" si="69"/>
        <v>0</v>
      </c>
      <c r="AC657" s="121">
        <f t="shared" si="70"/>
        <v>0</v>
      </c>
    </row>
    <row r="658" spans="1:30" ht="35.25" customHeight="1" x14ac:dyDescent="0.25">
      <c r="A658" s="89" t="s">
        <v>225</v>
      </c>
      <c r="B658" s="94" t="s">
        <v>357</v>
      </c>
      <c r="C658" s="91" t="s">
        <v>98</v>
      </c>
      <c r="D658" s="91" t="s">
        <v>196</v>
      </c>
      <c r="E658" s="122" t="s">
        <v>7547</v>
      </c>
      <c r="F658" s="92" t="s">
        <v>16</v>
      </c>
      <c r="G658" s="92" t="s">
        <v>99</v>
      </c>
      <c r="H658" s="92" t="s">
        <v>10002</v>
      </c>
      <c r="I658" s="162" t="s">
        <v>317</v>
      </c>
      <c r="J658" s="96" t="s">
        <v>106</v>
      </c>
      <c r="K658" s="95">
        <v>2679</v>
      </c>
      <c r="L658" s="96"/>
      <c r="M658" s="95" t="s">
        <v>254</v>
      </c>
      <c r="N658" s="94" t="s">
        <v>2840</v>
      </c>
      <c r="O658" s="94" t="s">
        <v>245</v>
      </c>
      <c r="P658" s="94" t="s">
        <v>2391</v>
      </c>
      <c r="Q658" s="98" t="s">
        <v>11054</v>
      </c>
      <c r="R658" s="98" t="s">
        <v>228</v>
      </c>
      <c r="S658" s="99" t="s">
        <v>228</v>
      </c>
      <c r="T658" s="94" t="s">
        <v>316</v>
      </c>
      <c r="U658" s="120"/>
      <c r="V658" s="120"/>
      <c r="W658" s="100" t="str">
        <f>VLOOKUP(TRIM(X658),X10:Y92,2,FALSE)</f>
        <v>Puneet</v>
      </c>
      <c r="X658" s="121" t="str">
        <f t="shared" si="66"/>
        <v>8.2</v>
      </c>
      <c r="Y658" s="124">
        <f t="shared" si="65"/>
        <v>0</v>
      </c>
      <c r="Z658" s="121">
        <f t="shared" si="67"/>
        <v>0</v>
      </c>
      <c r="AA658" s="121">
        <f t="shared" si="68"/>
        <v>17</v>
      </c>
      <c r="AB658" s="121">
        <f t="shared" si="69"/>
        <v>0</v>
      </c>
      <c r="AC658" s="121">
        <f t="shared" si="70"/>
        <v>0</v>
      </c>
    </row>
    <row r="659" spans="1:30" ht="35.25" customHeight="1" x14ac:dyDescent="0.25">
      <c r="A659" s="89" t="s">
        <v>225</v>
      </c>
      <c r="B659" s="94" t="s">
        <v>3837</v>
      </c>
      <c r="C659" s="91" t="s">
        <v>98</v>
      </c>
      <c r="D659" s="91" t="s">
        <v>200</v>
      </c>
      <c r="E659" s="122" t="s">
        <v>7548</v>
      </c>
      <c r="F659" s="92" t="s">
        <v>16</v>
      </c>
      <c r="G659" s="92" t="s">
        <v>99</v>
      </c>
      <c r="H659" s="92" t="s">
        <v>10003</v>
      </c>
      <c r="I659" s="162" t="s">
        <v>317</v>
      </c>
      <c r="J659" s="96" t="s">
        <v>247</v>
      </c>
      <c r="K659" s="95">
        <v>2803</v>
      </c>
      <c r="L659" s="96"/>
      <c r="M659" s="95" t="s">
        <v>254</v>
      </c>
      <c r="N659" s="94" t="s">
        <v>2840</v>
      </c>
      <c r="O659" s="94" t="s">
        <v>245</v>
      </c>
      <c r="P659" s="94" t="s">
        <v>2170</v>
      </c>
      <c r="Q659" s="98" t="s">
        <v>11055</v>
      </c>
      <c r="R659" s="98" t="s">
        <v>228</v>
      </c>
      <c r="S659" s="99" t="s">
        <v>228</v>
      </c>
      <c r="T659" s="94" t="s">
        <v>316</v>
      </c>
      <c r="U659" s="120"/>
      <c r="V659" s="120"/>
      <c r="W659" s="100" t="str">
        <f>VLOOKUP(TRIM(X659),X10:Y92,2,FALSE)</f>
        <v>Andy</v>
      </c>
      <c r="X659" s="121" t="str">
        <f t="shared" si="66"/>
        <v>8.6</v>
      </c>
      <c r="Y659" s="124">
        <f t="shared" si="65"/>
        <v>0</v>
      </c>
      <c r="Z659" s="121">
        <f t="shared" si="67"/>
        <v>0</v>
      </c>
      <c r="AA659" s="121">
        <f t="shared" si="68"/>
        <v>17</v>
      </c>
      <c r="AB659" s="121">
        <f t="shared" si="69"/>
        <v>0</v>
      </c>
      <c r="AC659" s="121">
        <f t="shared" si="70"/>
        <v>0</v>
      </c>
    </row>
    <row r="660" spans="1:30" ht="35.25" customHeight="1" x14ac:dyDescent="0.25">
      <c r="A660" s="89" t="s">
        <v>225</v>
      </c>
      <c r="B660" s="94" t="s">
        <v>42</v>
      </c>
      <c r="C660" s="91" t="s">
        <v>98</v>
      </c>
      <c r="D660" s="91" t="s">
        <v>200</v>
      </c>
      <c r="E660" s="122" t="s">
        <v>7549</v>
      </c>
      <c r="F660" s="92" t="s">
        <v>252</v>
      </c>
      <c r="G660" s="92" t="s">
        <v>39</v>
      </c>
      <c r="H660" s="92" t="s">
        <v>11057</v>
      </c>
      <c r="I660" s="162" t="s">
        <v>319</v>
      </c>
      <c r="J660" s="96"/>
      <c r="K660" s="95"/>
      <c r="L660" s="96"/>
      <c r="M660" s="95"/>
      <c r="N660" s="94"/>
      <c r="O660" s="94"/>
      <c r="P660" s="94" t="s">
        <v>2170</v>
      </c>
      <c r="Q660" s="98" t="s">
        <v>11056</v>
      </c>
      <c r="R660" s="98" t="s">
        <v>228</v>
      </c>
      <c r="S660" s="99" t="s">
        <v>228</v>
      </c>
      <c r="T660" s="94" t="s">
        <v>316</v>
      </c>
      <c r="U660" s="120"/>
      <c r="V660" s="120"/>
      <c r="W660" s="100" t="str">
        <f>VLOOKUP(TRIM(X660),X10:Y92,2,FALSE)</f>
        <v>Andy</v>
      </c>
      <c r="X660" s="121" t="str">
        <f t="shared" si="66"/>
        <v>8.6</v>
      </c>
      <c r="Y660" s="124">
        <f t="shared" si="65"/>
        <v>0</v>
      </c>
      <c r="Z660" s="121">
        <f t="shared" si="67"/>
        <v>0</v>
      </c>
      <c r="AA660" s="121">
        <f t="shared" si="68"/>
        <v>17</v>
      </c>
      <c r="AB660" s="121">
        <f t="shared" si="69"/>
        <v>0</v>
      </c>
      <c r="AC660" s="121">
        <f t="shared" si="70"/>
        <v>0</v>
      </c>
      <c r="AD660" s="1" t="s">
        <v>526</v>
      </c>
    </row>
    <row r="661" spans="1:30" ht="35.25" customHeight="1" x14ac:dyDescent="0.25">
      <c r="A661" s="89" t="s">
        <v>225</v>
      </c>
      <c r="B661" s="94" t="s">
        <v>11059</v>
      </c>
      <c r="C661" s="91" t="s">
        <v>98</v>
      </c>
      <c r="D661" s="91" t="s">
        <v>196</v>
      </c>
      <c r="E661" s="122" t="s">
        <v>7550</v>
      </c>
      <c r="F661" s="92" t="s">
        <v>16</v>
      </c>
      <c r="G661" s="92" t="s">
        <v>99</v>
      </c>
      <c r="H661" s="92" t="s">
        <v>11060</v>
      </c>
      <c r="I661" s="162" t="s">
        <v>317</v>
      </c>
      <c r="J661" s="96" t="s">
        <v>106</v>
      </c>
      <c r="K661" s="95">
        <v>2680</v>
      </c>
      <c r="L661" s="96"/>
      <c r="M661" s="95" t="s">
        <v>254</v>
      </c>
      <c r="N661" s="94" t="s">
        <v>2840</v>
      </c>
      <c r="O661" s="94" t="s">
        <v>245</v>
      </c>
      <c r="P661" s="94" t="s">
        <v>2391</v>
      </c>
      <c r="Q661" s="98" t="s">
        <v>11058</v>
      </c>
      <c r="R661" s="98" t="s">
        <v>12589</v>
      </c>
      <c r="S661" s="99" t="s">
        <v>270</v>
      </c>
      <c r="T661" s="94" t="s">
        <v>316</v>
      </c>
      <c r="U661" s="120"/>
      <c r="V661" s="120"/>
      <c r="W661" s="100" t="str">
        <f>VLOOKUP(TRIM(X661),X10:Y92,2,FALSE)</f>
        <v>Puneet</v>
      </c>
      <c r="X661" s="121" t="str">
        <f t="shared" si="66"/>
        <v>8.2</v>
      </c>
      <c r="Y661" s="124">
        <f t="shared" si="65"/>
        <v>0</v>
      </c>
      <c r="Z661" s="121">
        <f t="shared" si="67"/>
        <v>0</v>
      </c>
      <c r="AA661" s="121">
        <f t="shared" si="68"/>
        <v>17</v>
      </c>
      <c r="AB661" s="121">
        <f t="shared" si="69"/>
        <v>0</v>
      </c>
      <c r="AC661" s="121">
        <f t="shared" si="70"/>
        <v>0</v>
      </c>
      <c r="AD661" s="1" t="s">
        <v>526</v>
      </c>
    </row>
    <row r="662" spans="1:30" ht="35.25" customHeight="1" x14ac:dyDescent="0.25">
      <c r="A662" s="89" t="s">
        <v>225</v>
      </c>
      <c r="B662" s="94" t="s">
        <v>3933</v>
      </c>
      <c r="C662" s="91" t="s">
        <v>98</v>
      </c>
      <c r="D662" s="91" t="s">
        <v>197</v>
      </c>
      <c r="E662" s="122" t="s">
        <v>7551</v>
      </c>
      <c r="F662" s="92" t="s">
        <v>16</v>
      </c>
      <c r="G662" s="92" t="s">
        <v>99</v>
      </c>
      <c r="H662" s="92" t="s">
        <v>4208</v>
      </c>
      <c r="I662" s="162" t="s">
        <v>322</v>
      </c>
      <c r="J662" s="96" t="s">
        <v>247</v>
      </c>
      <c r="K662" s="95">
        <v>2804</v>
      </c>
      <c r="L662" s="96"/>
      <c r="M662" s="95" t="s">
        <v>254</v>
      </c>
      <c r="N662" s="94" t="s">
        <v>2840</v>
      </c>
      <c r="O662" s="94" t="s">
        <v>245</v>
      </c>
      <c r="P662" s="94" t="s">
        <v>2190</v>
      </c>
      <c r="Q662" s="98" t="s">
        <v>4207</v>
      </c>
      <c r="R662" s="98" t="s">
        <v>12590</v>
      </c>
      <c r="S662" s="99" t="s">
        <v>280</v>
      </c>
      <c r="T662" s="94" t="s">
        <v>361</v>
      </c>
      <c r="U662" s="120"/>
      <c r="V662" s="120"/>
      <c r="W662" s="100" t="str">
        <f>VLOOKUP(TRIM(X662),X10:Y92,2,FALSE)</f>
        <v>Puneet</v>
      </c>
      <c r="X662" s="121" t="str">
        <f t="shared" si="66"/>
        <v>8.3</v>
      </c>
      <c r="Y662" s="124">
        <f t="shared" si="65"/>
        <v>0</v>
      </c>
      <c r="Z662" s="121">
        <f t="shared" si="67"/>
        <v>0</v>
      </c>
      <c r="AA662" s="121">
        <f t="shared" si="68"/>
        <v>7</v>
      </c>
      <c r="AB662" s="121">
        <f t="shared" si="69"/>
        <v>0</v>
      </c>
      <c r="AC662" s="121">
        <f t="shared" si="70"/>
        <v>0</v>
      </c>
    </row>
    <row r="663" spans="1:30" ht="35.25" customHeight="1" x14ac:dyDescent="0.25">
      <c r="A663" s="89" t="s">
        <v>225</v>
      </c>
      <c r="B663" s="94" t="s">
        <v>42</v>
      </c>
      <c r="C663" s="91" t="s">
        <v>98</v>
      </c>
      <c r="D663" s="91" t="s">
        <v>197</v>
      </c>
      <c r="E663" s="122" t="s">
        <v>7552</v>
      </c>
      <c r="F663" s="92" t="s">
        <v>243</v>
      </c>
      <c r="G663" s="92" t="s">
        <v>99</v>
      </c>
      <c r="H663" s="92" t="s">
        <v>4185</v>
      </c>
      <c r="I663" s="162" t="s">
        <v>322</v>
      </c>
      <c r="J663" s="96" t="s">
        <v>2191</v>
      </c>
      <c r="K663" s="95"/>
      <c r="L663" s="96"/>
      <c r="M663" s="95"/>
      <c r="N663" s="94" t="s">
        <v>2608</v>
      </c>
      <c r="O663" s="94" t="s">
        <v>245</v>
      </c>
      <c r="P663" s="94" t="s">
        <v>2190</v>
      </c>
      <c r="Q663" s="98" t="s">
        <v>10004</v>
      </c>
      <c r="R663" s="98" t="s">
        <v>228</v>
      </c>
      <c r="S663" s="99" t="s">
        <v>228</v>
      </c>
      <c r="T663" s="94" t="s">
        <v>361</v>
      </c>
      <c r="U663" s="120"/>
      <c r="V663" s="120"/>
      <c r="W663" s="100" t="str">
        <f>VLOOKUP(TRIM(X663),X10:Y92,2,FALSE)</f>
        <v>Puneet</v>
      </c>
      <c r="X663" s="121" t="str">
        <f t="shared" si="66"/>
        <v>8.3</v>
      </c>
      <c r="Y663" s="124">
        <f t="shared" si="65"/>
        <v>0</v>
      </c>
      <c r="Z663" s="121">
        <f t="shared" si="67"/>
        <v>0</v>
      </c>
      <c r="AA663" s="121">
        <f t="shared" si="68"/>
        <v>7</v>
      </c>
      <c r="AB663" s="121">
        <f t="shared" si="69"/>
        <v>0</v>
      </c>
      <c r="AC663" s="121">
        <f t="shared" si="70"/>
        <v>0</v>
      </c>
    </row>
    <row r="664" spans="1:30" ht="35.25" customHeight="1" x14ac:dyDescent="0.25">
      <c r="A664" s="89" t="s">
        <v>225</v>
      </c>
      <c r="B664" s="94" t="s">
        <v>42</v>
      </c>
      <c r="C664" s="91" t="s">
        <v>98</v>
      </c>
      <c r="D664" s="91" t="s">
        <v>197</v>
      </c>
      <c r="E664" s="122" t="s">
        <v>7553</v>
      </c>
      <c r="F664" s="92" t="s">
        <v>243</v>
      </c>
      <c r="G664" s="92" t="s">
        <v>99</v>
      </c>
      <c r="H664" s="92" t="s">
        <v>11061</v>
      </c>
      <c r="I664" s="162" t="s">
        <v>322</v>
      </c>
      <c r="J664" s="96" t="s">
        <v>2191</v>
      </c>
      <c r="K664" s="95"/>
      <c r="L664" s="96"/>
      <c r="M664" s="95"/>
      <c r="N664" s="94" t="s">
        <v>2608</v>
      </c>
      <c r="O664" s="94" t="s">
        <v>245</v>
      </c>
      <c r="P664" s="94" t="s">
        <v>2190</v>
      </c>
      <c r="Q664" s="98" t="s">
        <v>10005</v>
      </c>
      <c r="R664" s="98" t="s">
        <v>12566</v>
      </c>
      <c r="S664" s="99" t="s">
        <v>270</v>
      </c>
      <c r="T664" s="94" t="s">
        <v>361</v>
      </c>
      <c r="U664" s="120"/>
      <c r="V664" s="120"/>
      <c r="W664" s="100" t="str">
        <f>VLOOKUP(TRIM(X664),X10:Y92,2,FALSE)</f>
        <v>Puneet</v>
      </c>
      <c r="X664" s="121" t="str">
        <f t="shared" si="66"/>
        <v>8.3</v>
      </c>
      <c r="Y664" s="124">
        <f t="shared" si="65"/>
        <v>0</v>
      </c>
      <c r="Z664" s="121">
        <f t="shared" si="67"/>
        <v>0</v>
      </c>
      <c r="AA664" s="121">
        <f t="shared" si="68"/>
        <v>7</v>
      </c>
      <c r="AB664" s="121">
        <f t="shared" si="69"/>
        <v>0</v>
      </c>
      <c r="AC664" s="121">
        <f t="shared" si="70"/>
        <v>0</v>
      </c>
    </row>
    <row r="665" spans="1:30" ht="35.25" customHeight="1" x14ac:dyDescent="0.25">
      <c r="A665" s="89" t="s">
        <v>225</v>
      </c>
      <c r="B665" s="94" t="s">
        <v>42</v>
      </c>
      <c r="C665" s="91" t="s">
        <v>98</v>
      </c>
      <c r="D665" s="91" t="s">
        <v>197</v>
      </c>
      <c r="E665" s="122" t="s">
        <v>7554</v>
      </c>
      <c r="F665" s="92" t="s">
        <v>243</v>
      </c>
      <c r="G665" s="92" t="s">
        <v>99</v>
      </c>
      <c r="H665" s="92" t="s">
        <v>11062</v>
      </c>
      <c r="I665" s="162" t="s">
        <v>322</v>
      </c>
      <c r="J665" s="96" t="s">
        <v>2191</v>
      </c>
      <c r="K665" s="95"/>
      <c r="L665" s="96"/>
      <c r="M665" s="95"/>
      <c r="N665" s="94" t="s">
        <v>2608</v>
      </c>
      <c r="O665" s="94" t="s">
        <v>245</v>
      </c>
      <c r="P665" s="94" t="s">
        <v>2190</v>
      </c>
      <c r="Q665" s="98" t="s">
        <v>10006</v>
      </c>
      <c r="R665" s="98" t="s">
        <v>12591</v>
      </c>
      <c r="S665" s="99" t="s">
        <v>270</v>
      </c>
      <c r="T665" s="94" t="s">
        <v>361</v>
      </c>
      <c r="U665" s="120"/>
      <c r="V665" s="120"/>
      <c r="W665" s="100" t="str">
        <f>VLOOKUP(TRIM(X665),X10:Y92,2,FALSE)</f>
        <v>Puneet</v>
      </c>
      <c r="X665" s="121" t="str">
        <f t="shared" si="66"/>
        <v>8.3</v>
      </c>
      <c r="Y665" s="124">
        <f t="shared" si="65"/>
        <v>0</v>
      </c>
      <c r="Z665" s="121">
        <f t="shared" si="67"/>
        <v>0</v>
      </c>
      <c r="AA665" s="121">
        <f t="shared" si="68"/>
        <v>7</v>
      </c>
      <c r="AB665" s="121">
        <f t="shared" si="69"/>
        <v>0</v>
      </c>
      <c r="AC665" s="121">
        <f t="shared" si="70"/>
        <v>0</v>
      </c>
    </row>
    <row r="666" spans="1:30" ht="35.25" customHeight="1" x14ac:dyDescent="0.25">
      <c r="A666" s="89"/>
      <c r="B666" s="94" t="s">
        <v>42</v>
      </c>
      <c r="C666" s="91" t="s">
        <v>14</v>
      </c>
      <c r="D666" s="91" t="s">
        <v>93</v>
      </c>
      <c r="E666" s="122" t="s">
        <v>7555</v>
      </c>
      <c r="F666" s="92" t="s">
        <v>16</v>
      </c>
      <c r="G666" s="209" t="s">
        <v>99</v>
      </c>
      <c r="H666" s="209" t="s">
        <v>10007</v>
      </c>
      <c r="I666" s="210" t="s">
        <v>322</v>
      </c>
      <c r="J666" s="151" t="s">
        <v>2155</v>
      </c>
      <c r="K666" s="152">
        <v>302</v>
      </c>
      <c r="L666" s="151"/>
      <c r="M666" s="152" t="s">
        <v>108</v>
      </c>
      <c r="N666" s="151" t="s">
        <v>2840</v>
      </c>
      <c r="O666" s="151" t="s">
        <v>245</v>
      </c>
      <c r="P666" s="151" t="s">
        <v>2156</v>
      </c>
      <c r="Q666" s="211" t="s">
        <v>10101</v>
      </c>
      <c r="R666" s="211" t="s">
        <v>256</v>
      </c>
      <c r="S666" s="153"/>
      <c r="T666" s="94" t="s">
        <v>328</v>
      </c>
      <c r="U666" s="120"/>
      <c r="V666" s="120"/>
      <c r="W666" s="100" t="str">
        <f>VLOOKUP(TRIM(X666),X10:Y92,2,FALSE)</f>
        <v>Withdrawn</v>
      </c>
      <c r="X666" s="121" t="str">
        <f t="shared" si="66"/>
        <v>99</v>
      </c>
      <c r="Y666" s="124">
        <f t="shared" si="65"/>
        <v>0</v>
      </c>
      <c r="Z666" s="121">
        <f t="shared" si="67"/>
        <v>0</v>
      </c>
      <c r="AA666" s="121">
        <f t="shared" si="68"/>
        <v>7</v>
      </c>
      <c r="AB666" s="121">
        <f t="shared" si="69"/>
        <v>0</v>
      </c>
      <c r="AC666" s="121">
        <f t="shared" si="70"/>
        <v>0</v>
      </c>
    </row>
    <row r="667" spans="1:30" ht="35.25" customHeight="1" x14ac:dyDescent="0.25">
      <c r="A667" s="89" t="s">
        <v>225</v>
      </c>
      <c r="B667" s="94" t="s">
        <v>11064</v>
      </c>
      <c r="C667" s="91" t="s">
        <v>98</v>
      </c>
      <c r="D667" s="91" t="s">
        <v>198</v>
      </c>
      <c r="E667" s="122" t="s">
        <v>7556</v>
      </c>
      <c r="F667" s="92" t="s">
        <v>16</v>
      </c>
      <c r="G667" s="92" t="s">
        <v>99</v>
      </c>
      <c r="H667" s="92" t="s">
        <v>10008</v>
      </c>
      <c r="I667" s="162" t="s">
        <v>482</v>
      </c>
      <c r="J667" s="96" t="s">
        <v>106</v>
      </c>
      <c r="K667" s="212">
        <v>2681</v>
      </c>
      <c r="L667" s="96"/>
      <c r="M667" s="95" t="s">
        <v>254</v>
      </c>
      <c r="N667" s="94" t="s">
        <v>2840</v>
      </c>
      <c r="O667" s="94" t="s">
        <v>245</v>
      </c>
      <c r="P667" s="94" t="s">
        <v>2737</v>
      </c>
      <c r="Q667" s="98" t="s">
        <v>11063</v>
      </c>
      <c r="R667" s="98" t="s">
        <v>12592</v>
      </c>
      <c r="S667" s="99" t="s">
        <v>270</v>
      </c>
      <c r="T667" s="94" t="s">
        <v>10009</v>
      </c>
      <c r="U667" s="120"/>
      <c r="V667" s="120"/>
      <c r="W667" s="100" t="str">
        <f>VLOOKUP(TRIM(X667),X10:Y92,2,FALSE)</f>
        <v>Tao</v>
      </c>
      <c r="X667" s="121" t="str">
        <f t="shared" si="66"/>
        <v>8.4</v>
      </c>
      <c r="Y667" s="124">
        <f t="shared" si="65"/>
        <v>0</v>
      </c>
      <c r="Z667" s="121">
        <f t="shared" si="67"/>
        <v>0</v>
      </c>
      <c r="AA667" s="121">
        <f t="shared" si="68"/>
        <v>6</v>
      </c>
      <c r="AB667" s="121">
        <f t="shared" si="69"/>
        <v>0</v>
      </c>
      <c r="AC667" s="121">
        <f t="shared" si="70"/>
        <v>0</v>
      </c>
    </row>
    <row r="668" spans="1:30" ht="35.25" customHeight="1" x14ac:dyDescent="0.25">
      <c r="A668" s="89" t="s">
        <v>225</v>
      </c>
      <c r="B668" s="94" t="s">
        <v>11066</v>
      </c>
      <c r="C668" s="91" t="s">
        <v>98</v>
      </c>
      <c r="D668" s="91" t="s">
        <v>198</v>
      </c>
      <c r="E668" s="122" t="s">
        <v>7557</v>
      </c>
      <c r="F668" s="92" t="s">
        <v>16</v>
      </c>
      <c r="G668" s="92" t="s">
        <v>99</v>
      </c>
      <c r="H668" s="92" t="s">
        <v>10010</v>
      </c>
      <c r="I668" s="162" t="s">
        <v>482</v>
      </c>
      <c r="J668" s="96" t="s">
        <v>106</v>
      </c>
      <c r="K668" s="212">
        <v>2682</v>
      </c>
      <c r="L668" s="96"/>
      <c r="M668" s="95" t="s">
        <v>254</v>
      </c>
      <c r="N668" s="94" t="s">
        <v>2840</v>
      </c>
      <c r="O668" s="94" t="s">
        <v>245</v>
      </c>
      <c r="P668" s="94" t="s">
        <v>2737</v>
      </c>
      <c r="Q668" s="98" t="s">
        <v>11065</v>
      </c>
      <c r="R668" s="98" t="s">
        <v>12592</v>
      </c>
      <c r="S668" s="99" t="s">
        <v>270</v>
      </c>
      <c r="T668" s="94" t="s">
        <v>10009</v>
      </c>
      <c r="U668" s="120"/>
      <c r="V668" s="120"/>
      <c r="W668" s="100" t="str">
        <f>VLOOKUP(TRIM(X668),X10:Y92,2,FALSE)</f>
        <v>Tao</v>
      </c>
      <c r="X668" s="121" t="str">
        <f t="shared" si="66"/>
        <v>8.4</v>
      </c>
      <c r="Y668" s="124">
        <f t="shared" si="65"/>
        <v>0</v>
      </c>
      <c r="Z668" s="121">
        <f t="shared" si="67"/>
        <v>0</v>
      </c>
      <c r="AA668" s="121">
        <f t="shared" si="68"/>
        <v>6</v>
      </c>
      <c r="AB668" s="121">
        <f t="shared" si="69"/>
        <v>0</v>
      </c>
      <c r="AC668" s="121">
        <f t="shared" si="70"/>
        <v>0</v>
      </c>
    </row>
    <row r="669" spans="1:30" ht="35.25" customHeight="1" x14ac:dyDescent="0.25">
      <c r="A669" s="89" t="s">
        <v>225</v>
      </c>
      <c r="B669" s="94" t="s">
        <v>11068</v>
      </c>
      <c r="C669" s="91" t="s">
        <v>98</v>
      </c>
      <c r="D669" s="91" t="s">
        <v>198</v>
      </c>
      <c r="E669" s="122" t="s">
        <v>7558</v>
      </c>
      <c r="F669" s="92" t="s">
        <v>16</v>
      </c>
      <c r="G669" s="92" t="s">
        <v>99</v>
      </c>
      <c r="H669" s="92" t="s">
        <v>10011</v>
      </c>
      <c r="I669" s="162" t="s">
        <v>482</v>
      </c>
      <c r="J669" s="96" t="s">
        <v>106</v>
      </c>
      <c r="K669" s="212">
        <v>2683</v>
      </c>
      <c r="L669" s="96"/>
      <c r="M669" s="95" t="s">
        <v>254</v>
      </c>
      <c r="N669" s="94" t="s">
        <v>2840</v>
      </c>
      <c r="O669" s="94" t="s">
        <v>245</v>
      </c>
      <c r="P669" s="94" t="s">
        <v>2737</v>
      </c>
      <c r="Q669" s="98" t="s">
        <v>11067</v>
      </c>
      <c r="R669" s="98" t="s">
        <v>12593</v>
      </c>
      <c r="S669" s="99" t="s">
        <v>280</v>
      </c>
      <c r="T669" s="94" t="s">
        <v>10009</v>
      </c>
      <c r="U669" s="120"/>
      <c r="V669" s="120"/>
      <c r="W669" s="100" t="str">
        <f>VLOOKUP(TRIM(X669),X10:Y92,2,FALSE)</f>
        <v>Tao</v>
      </c>
      <c r="X669" s="121" t="str">
        <f t="shared" si="66"/>
        <v>8.4</v>
      </c>
      <c r="Y669" s="124">
        <f t="shared" ref="Y669:Y732" si="71">IF(F669="CR", IF(S669="Approved", 1, IF(S669="Agreed", 1, IF(S669="Block approved", 1, 0))),0)</f>
        <v>0</v>
      </c>
      <c r="Z669" s="121">
        <f t="shared" si="67"/>
        <v>0</v>
      </c>
      <c r="AA669" s="121">
        <f t="shared" si="68"/>
        <v>6</v>
      </c>
      <c r="AB669" s="121">
        <f t="shared" si="69"/>
        <v>0</v>
      </c>
      <c r="AC669" s="121">
        <f t="shared" si="70"/>
        <v>0</v>
      </c>
    </row>
    <row r="670" spans="1:30" ht="35.25" customHeight="1" x14ac:dyDescent="0.25">
      <c r="A670" s="89" t="s">
        <v>225</v>
      </c>
      <c r="B670" s="94" t="s">
        <v>11070</v>
      </c>
      <c r="C670" s="91" t="s">
        <v>98</v>
      </c>
      <c r="D670" s="91" t="s">
        <v>198</v>
      </c>
      <c r="E670" s="122" t="s">
        <v>7559</v>
      </c>
      <c r="F670" s="92" t="s">
        <v>16</v>
      </c>
      <c r="G670" s="92" t="s">
        <v>99</v>
      </c>
      <c r="H670" s="92" t="s">
        <v>10012</v>
      </c>
      <c r="I670" s="162" t="s">
        <v>482</v>
      </c>
      <c r="J670" s="96" t="s">
        <v>106</v>
      </c>
      <c r="K670" s="212">
        <v>2684</v>
      </c>
      <c r="L670" s="96"/>
      <c r="M670" s="95" t="s">
        <v>254</v>
      </c>
      <c r="N670" s="94" t="s">
        <v>2840</v>
      </c>
      <c r="O670" s="94" t="s">
        <v>245</v>
      </c>
      <c r="P670" s="94" t="s">
        <v>2737</v>
      </c>
      <c r="Q670" s="98" t="s">
        <v>11069</v>
      </c>
      <c r="R670" s="98" t="s">
        <v>12592</v>
      </c>
      <c r="S670" s="99" t="s">
        <v>270</v>
      </c>
      <c r="T670" s="94" t="s">
        <v>10009</v>
      </c>
      <c r="U670" s="120"/>
      <c r="V670" s="120"/>
      <c r="W670" s="100" t="str">
        <f>VLOOKUP(TRIM(X670),X10:Y92,2,FALSE)</f>
        <v>Tao</v>
      </c>
      <c r="X670" s="121" t="str">
        <f t="shared" si="66"/>
        <v>8.4</v>
      </c>
      <c r="Y670" s="124">
        <f t="shared" si="71"/>
        <v>0</v>
      </c>
      <c r="Z670" s="121">
        <f t="shared" si="67"/>
        <v>0</v>
      </c>
      <c r="AA670" s="121">
        <f t="shared" si="68"/>
        <v>6</v>
      </c>
      <c r="AB670" s="121">
        <f t="shared" si="69"/>
        <v>0</v>
      </c>
      <c r="AC670" s="121">
        <f t="shared" si="70"/>
        <v>0</v>
      </c>
      <c r="AD670" s="1" t="s">
        <v>526</v>
      </c>
    </row>
    <row r="671" spans="1:30" ht="35.25" customHeight="1" x14ac:dyDescent="0.25">
      <c r="A671" s="89" t="s">
        <v>225</v>
      </c>
      <c r="B671" s="94" t="s">
        <v>11072</v>
      </c>
      <c r="C671" s="91" t="s">
        <v>98</v>
      </c>
      <c r="D671" s="91" t="s">
        <v>198</v>
      </c>
      <c r="E671" s="122" t="s">
        <v>7560</v>
      </c>
      <c r="F671" s="92" t="s">
        <v>16</v>
      </c>
      <c r="G671" s="92" t="s">
        <v>99</v>
      </c>
      <c r="H671" s="92" t="s">
        <v>10013</v>
      </c>
      <c r="I671" s="162" t="s">
        <v>482</v>
      </c>
      <c r="J671" s="96" t="s">
        <v>106</v>
      </c>
      <c r="K671" s="212">
        <v>2685</v>
      </c>
      <c r="L671" s="96"/>
      <c r="M671" s="95" t="s">
        <v>254</v>
      </c>
      <c r="N671" s="94" t="s">
        <v>2840</v>
      </c>
      <c r="O671" s="94" t="s">
        <v>245</v>
      </c>
      <c r="P671" s="94" t="s">
        <v>2737</v>
      </c>
      <c r="Q671" s="98" t="s">
        <v>11071</v>
      </c>
      <c r="R671" s="98" t="s">
        <v>12594</v>
      </c>
      <c r="S671" s="99" t="s">
        <v>270</v>
      </c>
      <c r="T671" s="94" t="s">
        <v>10009</v>
      </c>
      <c r="U671" s="120"/>
      <c r="V671" s="120"/>
      <c r="W671" s="100" t="str">
        <f>VLOOKUP(TRIM(X671),X10:Y92,2,FALSE)</f>
        <v>Tao</v>
      </c>
      <c r="X671" s="121" t="str">
        <f t="shared" si="66"/>
        <v>8.4</v>
      </c>
      <c r="Y671" s="124">
        <f t="shared" si="71"/>
        <v>0</v>
      </c>
      <c r="Z671" s="121">
        <f t="shared" si="67"/>
        <v>0</v>
      </c>
      <c r="AA671" s="121">
        <f t="shared" si="68"/>
        <v>6</v>
      </c>
      <c r="AB671" s="121">
        <f t="shared" si="69"/>
        <v>0</v>
      </c>
      <c r="AC671" s="121">
        <f t="shared" si="70"/>
        <v>0</v>
      </c>
      <c r="AD671" s="1" t="s">
        <v>526</v>
      </c>
    </row>
    <row r="672" spans="1:30" ht="35.25" customHeight="1" x14ac:dyDescent="0.25">
      <c r="A672" s="89" t="s">
        <v>225</v>
      </c>
      <c r="B672" s="94" t="s">
        <v>11074</v>
      </c>
      <c r="C672" s="91" t="s">
        <v>98</v>
      </c>
      <c r="D672" s="91" t="s">
        <v>198</v>
      </c>
      <c r="E672" s="122" t="s">
        <v>7561</v>
      </c>
      <c r="F672" s="92" t="s">
        <v>16</v>
      </c>
      <c r="G672" s="92" t="s">
        <v>99</v>
      </c>
      <c r="H672" s="92" t="s">
        <v>10014</v>
      </c>
      <c r="I672" s="162" t="s">
        <v>482</v>
      </c>
      <c r="J672" s="96" t="s">
        <v>106</v>
      </c>
      <c r="K672" s="212">
        <v>2686</v>
      </c>
      <c r="L672" s="96"/>
      <c r="M672" s="95" t="s">
        <v>254</v>
      </c>
      <c r="N672" s="94" t="s">
        <v>2840</v>
      </c>
      <c r="O672" s="94" t="s">
        <v>245</v>
      </c>
      <c r="P672" s="94" t="s">
        <v>2737</v>
      </c>
      <c r="Q672" s="98" t="s">
        <v>11073</v>
      </c>
      <c r="R672" s="98" t="s">
        <v>12595</v>
      </c>
      <c r="S672" s="99" t="s">
        <v>228</v>
      </c>
      <c r="T672" s="94" t="s">
        <v>10009</v>
      </c>
      <c r="U672" s="120"/>
      <c r="V672" s="120"/>
      <c r="W672" s="100" t="str">
        <f>VLOOKUP(TRIM(X672),X10:Y92,2,FALSE)</f>
        <v>Tao</v>
      </c>
      <c r="X672" s="121" t="str">
        <f t="shared" si="66"/>
        <v>8.4</v>
      </c>
      <c r="Y672" s="124">
        <f t="shared" si="71"/>
        <v>0</v>
      </c>
      <c r="Z672" s="121">
        <f t="shared" si="67"/>
        <v>0</v>
      </c>
      <c r="AA672" s="121">
        <f t="shared" si="68"/>
        <v>6</v>
      </c>
      <c r="AB672" s="121">
        <f t="shared" si="69"/>
        <v>0</v>
      </c>
      <c r="AC672" s="121">
        <f t="shared" si="70"/>
        <v>0</v>
      </c>
      <c r="AD672" s="1" t="s">
        <v>526</v>
      </c>
    </row>
    <row r="673" spans="1:30" ht="35.25" customHeight="1" x14ac:dyDescent="0.25">
      <c r="A673" s="89" t="s">
        <v>225</v>
      </c>
      <c r="B673" s="94" t="s">
        <v>42</v>
      </c>
      <c r="C673" s="91" t="s">
        <v>98</v>
      </c>
      <c r="D673" s="91" t="s">
        <v>197</v>
      </c>
      <c r="E673" s="122" t="s">
        <v>7562</v>
      </c>
      <c r="F673" s="92" t="s">
        <v>243</v>
      </c>
      <c r="G673" s="92" t="s">
        <v>99</v>
      </c>
      <c r="H673" s="92" t="s">
        <v>11075</v>
      </c>
      <c r="I673" s="162" t="s">
        <v>338</v>
      </c>
      <c r="J673" s="96" t="s">
        <v>2191</v>
      </c>
      <c r="K673" s="95"/>
      <c r="L673" s="96"/>
      <c r="M673" s="95"/>
      <c r="N673" s="94" t="s">
        <v>2608</v>
      </c>
      <c r="O673" s="94" t="s">
        <v>245</v>
      </c>
      <c r="P673" s="94" t="s">
        <v>2190</v>
      </c>
      <c r="Q673" s="98" t="s">
        <v>10015</v>
      </c>
      <c r="R673" s="98" t="s">
        <v>235</v>
      </c>
      <c r="S673" s="99" t="s">
        <v>235</v>
      </c>
      <c r="T673" s="94" t="s">
        <v>339</v>
      </c>
      <c r="U673" s="120"/>
      <c r="V673" s="120"/>
      <c r="W673" s="100" t="str">
        <f>VLOOKUP(TRIM(X673),X10:Y92,2,FALSE)</f>
        <v>Puneet</v>
      </c>
      <c r="X673" s="121" t="str">
        <f t="shared" si="66"/>
        <v>8.3</v>
      </c>
      <c r="Y673" s="124">
        <f t="shared" si="71"/>
        <v>0</v>
      </c>
      <c r="Z673" s="121">
        <f t="shared" si="67"/>
        <v>0</v>
      </c>
      <c r="AA673" s="121">
        <f t="shared" si="68"/>
        <v>12</v>
      </c>
      <c r="AB673" s="121">
        <f t="shared" si="69"/>
        <v>0</v>
      </c>
      <c r="AC673" s="121">
        <f t="shared" si="70"/>
        <v>0</v>
      </c>
    </row>
    <row r="674" spans="1:30" ht="35.25" customHeight="1" x14ac:dyDescent="0.25">
      <c r="A674" s="89" t="s">
        <v>225</v>
      </c>
      <c r="B674" s="94" t="s">
        <v>42</v>
      </c>
      <c r="C674" s="91" t="s">
        <v>98</v>
      </c>
      <c r="D674" s="91" t="s">
        <v>204</v>
      </c>
      <c r="E674" s="122" t="s">
        <v>7563</v>
      </c>
      <c r="F674" s="92" t="s">
        <v>252</v>
      </c>
      <c r="G674" s="92" t="s">
        <v>311</v>
      </c>
      <c r="H674" s="92" t="s">
        <v>10016</v>
      </c>
      <c r="I674" s="162" t="s">
        <v>10017</v>
      </c>
      <c r="J674" s="96"/>
      <c r="K674" s="95"/>
      <c r="L674" s="96"/>
      <c r="M674" s="95"/>
      <c r="N674" s="94"/>
      <c r="O674" s="94" t="s">
        <v>245</v>
      </c>
      <c r="P674" s="94" t="s">
        <v>2152</v>
      </c>
      <c r="Q674" s="98" t="s">
        <v>10018</v>
      </c>
      <c r="R674" s="98" t="s">
        <v>228</v>
      </c>
      <c r="S674" s="99" t="s">
        <v>228</v>
      </c>
      <c r="T674" s="94" t="s">
        <v>314</v>
      </c>
      <c r="U674" s="120"/>
      <c r="V674" s="120"/>
      <c r="W674" s="100" t="str">
        <f>VLOOKUP(TRIM(X674),X10:Y92,2,FALSE)</f>
        <v>Puneet</v>
      </c>
      <c r="X674" s="121" t="str">
        <f t="shared" si="66"/>
        <v>8.10</v>
      </c>
      <c r="Y674" s="124">
        <f t="shared" si="71"/>
        <v>0</v>
      </c>
      <c r="Z674" s="121">
        <f t="shared" si="67"/>
        <v>0</v>
      </c>
      <c r="AA674" s="121">
        <f t="shared" si="68"/>
        <v>4</v>
      </c>
      <c r="AB674" s="121">
        <f t="shared" si="69"/>
        <v>0</v>
      </c>
      <c r="AC674" s="121">
        <f t="shared" si="70"/>
        <v>0</v>
      </c>
    </row>
    <row r="675" spans="1:30" ht="35.25" customHeight="1" x14ac:dyDescent="0.25">
      <c r="A675" s="89" t="s">
        <v>225</v>
      </c>
      <c r="B675" s="94" t="s">
        <v>3230</v>
      </c>
      <c r="C675" s="91" t="s">
        <v>98</v>
      </c>
      <c r="D675" s="91" t="s">
        <v>184</v>
      </c>
      <c r="E675" s="122" t="s">
        <v>7564</v>
      </c>
      <c r="F675" s="92" t="s">
        <v>16</v>
      </c>
      <c r="G675" s="92" t="s">
        <v>99</v>
      </c>
      <c r="H675" s="92" t="s">
        <v>10019</v>
      </c>
      <c r="I675" s="162" t="s">
        <v>322</v>
      </c>
      <c r="J675" s="96" t="s">
        <v>247</v>
      </c>
      <c r="K675" s="95">
        <v>2805</v>
      </c>
      <c r="L675" s="96"/>
      <c r="M675" s="95" t="s">
        <v>108</v>
      </c>
      <c r="N675" s="94" t="s">
        <v>2840</v>
      </c>
      <c r="O675" s="94" t="s">
        <v>245</v>
      </c>
      <c r="P675" s="94" t="s">
        <v>2156</v>
      </c>
      <c r="Q675" s="98" t="s">
        <v>11076</v>
      </c>
      <c r="R675" s="98" t="s">
        <v>12596</v>
      </c>
      <c r="S675" s="99" t="s">
        <v>280</v>
      </c>
      <c r="T675" s="94" t="s">
        <v>328</v>
      </c>
      <c r="U675" s="120"/>
      <c r="V675" s="120"/>
      <c r="W675" s="100" t="str">
        <f>VLOOKUP(TRIM(X675),X10:Y92,2,FALSE)</f>
        <v>Andy</v>
      </c>
      <c r="X675" s="121" t="str">
        <f t="shared" si="66"/>
        <v>8.1</v>
      </c>
      <c r="Y675" s="124">
        <f t="shared" si="71"/>
        <v>0</v>
      </c>
      <c r="Z675" s="121">
        <f t="shared" si="67"/>
        <v>0</v>
      </c>
      <c r="AA675" s="121">
        <f t="shared" si="68"/>
        <v>7</v>
      </c>
      <c r="AB675" s="121">
        <f t="shared" si="69"/>
        <v>0</v>
      </c>
      <c r="AC675" s="121">
        <f t="shared" si="70"/>
        <v>0</v>
      </c>
    </row>
    <row r="676" spans="1:30" ht="35.25" customHeight="1" x14ac:dyDescent="0.25">
      <c r="A676" s="89" t="s">
        <v>225</v>
      </c>
      <c r="B676" s="94" t="s">
        <v>11078</v>
      </c>
      <c r="C676" s="91" t="s">
        <v>98</v>
      </c>
      <c r="D676" s="91" t="s">
        <v>184</v>
      </c>
      <c r="E676" s="122" t="s">
        <v>7565</v>
      </c>
      <c r="F676" s="92" t="s">
        <v>16</v>
      </c>
      <c r="G676" s="92" t="s">
        <v>99</v>
      </c>
      <c r="H676" s="92" t="s">
        <v>3057</v>
      </c>
      <c r="I676" s="162" t="s">
        <v>338</v>
      </c>
      <c r="J676" s="96" t="s">
        <v>2155</v>
      </c>
      <c r="K676" s="95">
        <v>243</v>
      </c>
      <c r="L676" s="215" t="s">
        <v>50</v>
      </c>
      <c r="M676" s="95" t="s">
        <v>254</v>
      </c>
      <c r="N676" s="94" t="s">
        <v>2840</v>
      </c>
      <c r="O676" s="94" t="s">
        <v>245</v>
      </c>
      <c r="P676" s="94" t="s">
        <v>2156</v>
      </c>
      <c r="Q676" s="98" t="s">
        <v>11077</v>
      </c>
      <c r="R676" s="98" t="s">
        <v>12597</v>
      </c>
      <c r="S676" s="99" t="s">
        <v>235</v>
      </c>
      <c r="T676" s="94" t="s">
        <v>351</v>
      </c>
      <c r="U676" s="120"/>
      <c r="V676" s="120"/>
      <c r="W676" s="100" t="str">
        <f>VLOOKUP(TRIM(X676),X10:Y92,2,FALSE)</f>
        <v>Andy</v>
      </c>
      <c r="X676" s="121" t="str">
        <f t="shared" si="66"/>
        <v>8.1</v>
      </c>
      <c r="Y676" s="124">
        <f t="shared" si="71"/>
        <v>0</v>
      </c>
      <c r="Z676" s="121">
        <f t="shared" si="67"/>
        <v>0</v>
      </c>
      <c r="AA676" s="121">
        <f t="shared" si="68"/>
        <v>12</v>
      </c>
      <c r="AB676" s="121">
        <f t="shared" si="69"/>
        <v>0</v>
      </c>
      <c r="AC676" s="121">
        <f t="shared" si="70"/>
        <v>0</v>
      </c>
    </row>
    <row r="677" spans="1:30" ht="35.25" customHeight="1" x14ac:dyDescent="0.25">
      <c r="A677" s="89" t="s">
        <v>225</v>
      </c>
      <c r="B677" s="94" t="s">
        <v>42</v>
      </c>
      <c r="C677" s="91" t="s">
        <v>98</v>
      </c>
      <c r="D677" s="91" t="s">
        <v>203</v>
      </c>
      <c r="E677" s="122" t="s">
        <v>7566</v>
      </c>
      <c r="F677" s="92" t="s">
        <v>243</v>
      </c>
      <c r="G677" s="92" t="s">
        <v>99</v>
      </c>
      <c r="H677" s="92" t="s">
        <v>11079</v>
      </c>
      <c r="I677" s="162" t="s">
        <v>283</v>
      </c>
      <c r="J677" s="96" t="s">
        <v>2178</v>
      </c>
      <c r="K677" s="95"/>
      <c r="L677" s="96"/>
      <c r="M677" s="95"/>
      <c r="N677" s="94" t="s">
        <v>2608</v>
      </c>
      <c r="O677" s="94" t="s">
        <v>245</v>
      </c>
      <c r="P677" s="94" t="s">
        <v>2180</v>
      </c>
      <c r="Q677" s="98" t="s">
        <v>11079</v>
      </c>
      <c r="R677" s="98" t="s">
        <v>12598</v>
      </c>
      <c r="S677" s="99" t="s">
        <v>270</v>
      </c>
      <c r="T677" s="94" t="s">
        <v>340</v>
      </c>
      <c r="U677" s="120"/>
      <c r="V677" s="120"/>
      <c r="W677" s="100" t="str">
        <f>VLOOKUP(TRIM(X677),X10:Y92,2,FALSE)</f>
        <v>Tao</v>
      </c>
      <c r="X677" s="121" t="str">
        <f t="shared" si="66"/>
        <v>8.9</v>
      </c>
      <c r="Y677" s="124">
        <f t="shared" si="71"/>
        <v>0</v>
      </c>
      <c r="Z677" s="121">
        <f t="shared" si="67"/>
        <v>0</v>
      </c>
      <c r="AA677" s="121">
        <f t="shared" si="68"/>
        <v>4</v>
      </c>
      <c r="AB677" s="121">
        <f t="shared" si="69"/>
        <v>0</v>
      </c>
      <c r="AC677" s="121">
        <f t="shared" si="70"/>
        <v>0</v>
      </c>
    </row>
    <row r="678" spans="1:30" ht="35.25" customHeight="1" x14ac:dyDescent="0.25">
      <c r="A678" s="89" t="s">
        <v>225</v>
      </c>
      <c r="B678" s="94" t="s">
        <v>42</v>
      </c>
      <c r="C678" s="91" t="s">
        <v>98</v>
      </c>
      <c r="D678" s="91" t="s">
        <v>203</v>
      </c>
      <c r="E678" s="122" t="s">
        <v>7567</v>
      </c>
      <c r="F678" s="92" t="s">
        <v>243</v>
      </c>
      <c r="G678" s="92" t="s">
        <v>99</v>
      </c>
      <c r="H678" s="92" t="s">
        <v>11080</v>
      </c>
      <c r="I678" s="162" t="s">
        <v>283</v>
      </c>
      <c r="J678" s="96" t="s">
        <v>2178</v>
      </c>
      <c r="K678" s="95"/>
      <c r="L678" s="96"/>
      <c r="M678" s="95"/>
      <c r="N678" s="94" t="s">
        <v>2608</v>
      </c>
      <c r="O678" s="94" t="s">
        <v>245</v>
      </c>
      <c r="P678" s="94" t="s">
        <v>2180</v>
      </c>
      <c r="Q678" s="98" t="s">
        <v>11080</v>
      </c>
      <c r="R678" s="98" t="s">
        <v>12598</v>
      </c>
      <c r="S678" s="99" t="s">
        <v>270</v>
      </c>
      <c r="T678" s="94" t="s">
        <v>340</v>
      </c>
      <c r="U678" s="120"/>
      <c r="V678" s="120"/>
      <c r="W678" s="100" t="str">
        <f>VLOOKUP(TRIM(X678),X10:Y92,2,FALSE)</f>
        <v>Tao</v>
      </c>
      <c r="X678" s="121" t="str">
        <f t="shared" si="66"/>
        <v>8.9</v>
      </c>
      <c r="Y678" s="124">
        <f t="shared" si="71"/>
        <v>0</v>
      </c>
      <c r="Z678" s="121">
        <f t="shared" si="67"/>
        <v>0</v>
      </c>
      <c r="AA678" s="121">
        <f t="shared" si="68"/>
        <v>4</v>
      </c>
      <c r="AB678" s="121">
        <f t="shared" si="69"/>
        <v>0</v>
      </c>
      <c r="AC678" s="121">
        <f t="shared" si="70"/>
        <v>0</v>
      </c>
    </row>
    <row r="679" spans="1:30" ht="35.25" customHeight="1" x14ac:dyDescent="0.25">
      <c r="A679" s="89" t="s">
        <v>225</v>
      </c>
      <c r="B679" s="94" t="s">
        <v>42</v>
      </c>
      <c r="C679" s="91" t="s">
        <v>98</v>
      </c>
      <c r="D679" s="91" t="s">
        <v>203</v>
      </c>
      <c r="E679" s="122" t="s">
        <v>7568</v>
      </c>
      <c r="F679" s="92" t="s">
        <v>243</v>
      </c>
      <c r="G679" s="92" t="s">
        <v>99</v>
      </c>
      <c r="H679" s="92" t="s">
        <v>11081</v>
      </c>
      <c r="I679" s="162" t="s">
        <v>283</v>
      </c>
      <c r="J679" s="96" t="s">
        <v>2178</v>
      </c>
      <c r="K679" s="95"/>
      <c r="L679" s="96"/>
      <c r="M679" s="95"/>
      <c r="N679" s="94" t="s">
        <v>2608</v>
      </c>
      <c r="O679" s="94" t="s">
        <v>245</v>
      </c>
      <c r="P679" s="94" t="s">
        <v>2180</v>
      </c>
      <c r="Q679" s="98" t="s">
        <v>11081</v>
      </c>
      <c r="R679" s="98" t="s">
        <v>12599</v>
      </c>
      <c r="S679" s="99" t="s">
        <v>280</v>
      </c>
      <c r="T679" s="94" t="s">
        <v>340</v>
      </c>
      <c r="U679" s="120"/>
      <c r="V679" s="120"/>
      <c r="W679" s="100" t="str">
        <f>VLOOKUP(TRIM(X679),X10:Y92,2,FALSE)</f>
        <v>Tao</v>
      </c>
      <c r="X679" s="121" t="str">
        <f t="shared" si="66"/>
        <v>8.9</v>
      </c>
      <c r="Y679" s="124">
        <f t="shared" si="71"/>
        <v>0</v>
      </c>
      <c r="Z679" s="121">
        <f t="shared" si="67"/>
        <v>0</v>
      </c>
      <c r="AA679" s="121">
        <f t="shared" si="68"/>
        <v>4</v>
      </c>
      <c r="AB679" s="121">
        <f t="shared" si="69"/>
        <v>0</v>
      </c>
      <c r="AC679" s="121">
        <f t="shared" si="70"/>
        <v>0</v>
      </c>
    </row>
    <row r="680" spans="1:30" ht="35.25" customHeight="1" x14ac:dyDescent="0.25">
      <c r="A680" s="89" t="s">
        <v>225</v>
      </c>
      <c r="B680" s="94" t="s">
        <v>42</v>
      </c>
      <c r="C680" s="91" t="s">
        <v>98</v>
      </c>
      <c r="D680" s="91" t="s">
        <v>203</v>
      </c>
      <c r="E680" s="122" t="s">
        <v>7569</v>
      </c>
      <c r="F680" s="92" t="s">
        <v>243</v>
      </c>
      <c r="G680" s="92" t="s">
        <v>99</v>
      </c>
      <c r="H680" s="92" t="s">
        <v>11083</v>
      </c>
      <c r="I680" s="162" t="s">
        <v>283</v>
      </c>
      <c r="J680" s="96" t="s">
        <v>2178</v>
      </c>
      <c r="K680" s="95"/>
      <c r="L680" s="96"/>
      <c r="M680" s="95"/>
      <c r="N680" s="94" t="s">
        <v>2608</v>
      </c>
      <c r="O680" s="94" t="s">
        <v>245</v>
      </c>
      <c r="P680" s="94" t="s">
        <v>2180</v>
      </c>
      <c r="Q680" s="98" t="s">
        <v>11082</v>
      </c>
      <c r="R680" s="98" t="s">
        <v>12600</v>
      </c>
      <c r="S680" s="99" t="s">
        <v>280</v>
      </c>
      <c r="T680" s="94" t="s">
        <v>340</v>
      </c>
      <c r="U680" s="120"/>
      <c r="V680" s="120"/>
      <c r="W680" s="100" t="str">
        <f>VLOOKUP(TRIM(X680),X10:Y92,2,FALSE)</f>
        <v>Tao</v>
      </c>
      <c r="X680" s="121" t="str">
        <f t="shared" si="66"/>
        <v>8.9</v>
      </c>
      <c r="Y680" s="124">
        <f t="shared" si="71"/>
        <v>0</v>
      </c>
      <c r="Z680" s="121">
        <f t="shared" si="67"/>
        <v>0</v>
      </c>
      <c r="AA680" s="121">
        <f t="shared" si="68"/>
        <v>4</v>
      </c>
      <c r="AB680" s="121">
        <f t="shared" si="69"/>
        <v>0</v>
      </c>
      <c r="AC680" s="121">
        <f t="shared" si="70"/>
        <v>0</v>
      </c>
    </row>
    <row r="681" spans="1:30" ht="35.25" customHeight="1" x14ac:dyDescent="0.25">
      <c r="A681" s="89" t="s">
        <v>225</v>
      </c>
      <c r="B681" s="94" t="s">
        <v>42</v>
      </c>
      <c r="C681" s="91" t="s">
        <v>98</v>
      </c>
      <c r="D681" s="91" t="s">
        <v>203</v>
      </c>
      <c r="E681" s="122" t="s">
        <v>7570</v>
      </c>
      <c r="F681" s="92" t="s">
        <v>243</v>
      </c>
      <c r="G681" s="92" t="s">
        <v>99</v>
      </c>
      <c r="H681" s="92" t="s">
        <v>11084</v>
      </c>
      <c r="I681" s="162" t="s">
        <v>283</v>
      </c>
      <c r="J681" s="96" t="s">
        <v>2178</v>
      </c>
      <c r="K681" s="95"/>
      <c r="L681" s="96"/>
      <c r="M681" s="95"/>
      <c r="N681" s="94" t="s">
        <v>2608</v>
      </c>
      <c r="O681" s="94" t="s">
        <v>245</v>
      </c>
      <c r="P681" s="94" t="s">
        <v>2180</v>
      </c>
      <c r="Q681" s="98" t="s">
        <v>11082</v>
      </c>
      <c r="R681" s="98" t="s">
        <v>228</v>
      </c>
      <c r="S681" s="99" t="s">
        <v>228</v>
      </c>
      <c r="T681" s="94" t="s">
        <v>340</v>
      </c>
      <c r="U681" s="120"/>
      <c r="V681" s="120"/>
      <c r="W681" s="100" t="str">
        <f>VLOOKUP(TRIM(X681),X10:Y92,2,FALSE)</f>
        <v>Tao</v>
      </c>
      <c r="X681" s="121" t="str">
        <f t="shared" si="66"/>
        <v>8.9</v>
      </c>
      <c r="Y681" s="124">
        <f t="shared" si="71"/>
        <v>0</v>
      </c>
      <c r="Z681" s="121">
        <f t="shared" si="67"/>
        <v>0</v>
      </c>
      <c r="AA681" s="121">
        <f t="shared" si="68"/>
        <v>4</v>
      </c>
      <c r="AB681" s="121">
        <f t="shared" si="69"/>
        <v>0</v>
      </c>
      <c r="AC681" s="121">
        <f t="shared" si="70"/>
        <v>0</v>
      </c>
    </row>
    <row r="682" spans="1:30" ht="35.25" customHeight="1" x14ac:dyDescent="0.25">
      <c r="A682" s="89" t="s">
        <v>225</v>
      </c>
      <c r="B682" s="94" t="s">
        <v>42</v>
      </c>
      <c r="C682" s="91" t="s">
        <v>98</v>
      </c>
      <c r="D682" s="91" t="s">
        <v>203</v>
      </c>
      <c r="E682" s="122" t="s">
        <v>7571</v>
      </c>
      <c r="F682" s="92" t="s">
        <v>243</v>
      </c>
      <c r="G682" s="92" t="s">
        <v>99</v>
      </c>
      <c r="H682" s="92" t="s">
        <v>11085</v>
      </c>
      <c r="I682" s="162" t="s">
        <v>283</v>
      </c>
      <c r="J682" s="96" t="s">
        <v>2178</v>
      </c>
      <c r="K682" s="95"/>
      <c r="L682" s="96"/>
      <c r="M682" s="95"/>
      <c r="N682" s="94" t="s">
        <v>2608</v>
      </c>
      <c r="O682" s="94" t="s">
        <v>245</v>
      </c>
      <c r="P682" s="94" t="s">
        <v>2180</v>
      </c>
      <c r="Q682" s="98" t="s">
        <v>11085</v>
      </c>
      <c r="R682" s="98" t="s">
        <v>12390</v>
      </c>
      <c r="S682" s="99" t="s">
        <v>270</v>
      </c>
      <c r="T682" s="94" t="s">
        <v>340</v>
      </c>
      <c r="U682" s="120"/>
      <c r="V682" s="120"/>
      <c r="W682" s="100" t="str">
        <f>VLOOKUP(TRIM(X682),X10:Y92,2,FALSE)</f>
        <v>Tao</v>
      </c>
      <c r="X682" s="121" t="str">
        <f t="shared" si="66"/>
        <v>8.9</v>
      </c>
      <c r="Y682" s="124">
        <f t="shared" si="71"/>
        <v>0</v>
      </c>
      <c r="Z682" s="121">
        <f t="shared" si="67"/>
        <v>0</v>
      </c>
      <c r="AA682" s="121">
        <f t="shared" si="68"/>
        <v>4</v>
      </c>
      <c r="AB682" s="121">
        <f t="shared" si="69"/>
        <v>0</v>
      </c>
      <c r="AC682" s="121">
        <f t="shared" si="70"/>
        <v>0</v>
      </c>
    </row>
    <row r="683" spans="1:30" ht="35.25" customHeight="1" x14ac:dyDescent="0.25">
      <c r="A683" s="89" t="s">
        <v>225</v>
      </c>
      <c r="B683" s="94" t="s">
        <v>42</v>
      </c>
      <c r="C683" s="91" t="s">
        <v>98</v>
      </c>
      <c r="D683" s="91" t="s">
        <v>203</v>
      </c>
      <c r="E683" s="122" t="s">
        <v>7572</v>
      </c>
      <c r="F683" s="92" t="s">
        <v>243</v>
      </c>
      <c r="G683" s="92" t="s">
        <v>99</v>
      </c>
      <c r="H683" s="92" t="s">
        <v>11086</v>
      </c>
      <c r="I683" s="162" t="s">
        <v>283</v>
      </c>
      <c r="J683" s="96" t="s">
        <v>2178</v>
      </c>
      <c r="K683" s="95"/>
      <c r="L683" s="96"/>
      <c r="M683" s="95"/>
      <c r="N683" s="94" t="s">
        <v>2608</v>
      </c>
      <c r="O683" s="94" t="s">
        <v>245</v>
      </c>
      <c r="P683" s="94" t="s">
        <v>2180</v>
      </c>
      <c r="Q683" s="98" t="s">
        <v>11086</v>
      </c>
      <c r="R683" s="98" t="s">
        <v>12601</v>
      </c>
      <c r="S683" s="99" t="s">
        <v>270</v>
      </c>
      <c r="T683" s="94" t="s">
        <v>340</v>
      </c>
      <c r="U683" s="120"/>
      <c r="V683" s="120"/>
      <c r="W683" s="100" t="str">
        <f>VLOOKUP(TRIM(X683),X10:Y92,2,FALSE)</f>
        <v>Tao</v>
      </c>
      <c r="X683" s="121" t="str">
        <f t="shared" si="66"/>
        <v>8.9</v>
      </c>
      <c r="Y683" s="124">
        <f t="shared" si="71"/>
        <v>0</v>
      </c>
      <c r="Z683" s="121">
        <f t="shared" si="67"/>
        <v>0</v>
      </c>
      <c r="AA683" s="121">
        <f t="shared" si="68"/>
        <v>4</v>
      </c>
      <c r="AB683" s="121">
        <f t="shared" si="69"/>
        <v>0</v>
      </c>
      <c r="AC683" s="121">
        <f t="shared" si="70"/>
        <v>0</v>
      </c>
    </row>
    <row r="684" spans="1:30" ht="35.25" customHeight="1" x14ac:dyDescent="0.25">
      <c r="A684" s="89" t="s">
        <v>225</v>
      </c>
      <c r="B684" s="94" t="s">
        <v>42</v>
      </c>
      <c r="C684" s="91" t="s">
        <v>98</v>
      </c>
      <c r="D684" s="91" t="s">
        <v>203</v>
      </c>
      <c r="E684" s="122" t="s">
        <v>7573</v>
      </c>
      <c r="F684" s="92" t="s">
        <v>243</v>
      </c>
      <c r="G684" s="92" t="s">
        <v>99</v>
      </c>
      <c r="H684" s="92" t="s">
        <v>11087</v>
      </c>
      <c r="I684" s="162" t="s">
        <v>283</v>
      </c>
      <c r="J684" s="94" t="s">
        <v>2178</v>
      </c>
      <c r="K684" s="156"/>
      <c r="L684" s="94"/>
      <c r="M684" s="156"/>
      <c r="N684" s="94" t="s">
        <v>2608</v>
      </c>
      <c r="O684" s="94" t="s">
        <v>245</v>
      </c>
      <c r="P684" s="94" t="s">
        <v>2180</v>
      </c>
      <c r="Q684" s="98" t="s">
        <v>11087</v>
      </c>
      <c r="R684" s="98" t="s">
        <v>12602</v>
      </c>
      <c r="S684" s="99" t="s">
        <v>280</v>
      </c>
      <c r="T684" s="94" t="s">
        <v>340</v>
      </c>
      <c r="U684" s="120"/>
      <c r="V684" s="120"/>
      <c r="W684" s="100" t="str">
        <f>VLOOKUP(TRIM(X684),X10:Y92,2,FALSE)</f>
        <v>Tao</v>
      </c>
      <c r="X684" s="121" t="str">
        <f t="shared" si="66"/>
        <v>8.9</v>
      </c>
      <c r="Y684" s="124">
        <f t="shared" si="71"/>
        <v>0</v>
      </c>
      <c r="Z684" s="121">
        <f t="shared" si="67"/>
        <v>0</v>
      </c>
      <c r="AA684" s="121">
        <f t="shared" si="68"/>
        <v>4</v>
      </c>
      <c r="AB684" s="121">
        <f t="shared" si="69"/>
        <v>0</v>
      </c>
      <c r="AC684" s="121">
        <f t="shared" si="70"/>
        <v>0</v>
      </c>
    </row>
    <row r="685" spans="1:30" ht="35.25" customHeight="1" x14ac:dyDescent="0.25">
      <c r="A685" s="89" t="s">
        <v>225</v>
      </c>
      <c r="B685" s="94" t="s">
        <v>42</v>
      </c>
      <c r="C685" s="91" t="s">
        <v>98</v>
      </c>
      <c r="D685" s="91" t="s">
        <v>203</v>
      </c>
      <c r="E685" s="122" t="s">
        <v>7574</v>
      </c>
      <c r="F685" s="92" t="s">
        <v>243</v>
      </c>
      <c r="G685" s="92" t="s">
        <v>99</v>
      </c>
      <c r="H685" s="92" t="s">
        <v>11088</v>
      </c>
      <c r="I685" s="162" t="s">
        <v>283</v>
      </c>
      <c r="J685" s="96" t="s">
        <v>2178</v>
      </c>
      <c r="K685" s="95"/>
      <c r="L685" s="96"/>
      <c r="M685" s="95"/>
      <c r="N685" s="94" t="s">
        <v>2608</v>
      </c>
      <c r="O685" s="94" t="s">
        <v>245</v>
      </c>
      <c r="P685" s="94" t="s">
        <v>2180</v>
      </c>
      <c r="Q685" s="98" t="s">
        <v>11088</v>
      </c>
      <c r="R685" s="98" t="s">
        <v>12603</v>
      </c>
      <c r="S685" s="99" t="s">
        <v>280</v>
      </c>
      <c r="T685" s="94" t="s">
        <v>340</v>
      </c>
      <c r="U685" s="120"/>
      <c r="V685" s="120"/>
      <c r="W685" s="100" t="str">
        <f>VLOOKUP(TRIM(X685),X10:Y92,2,FALSE)</f>
        <v>Tao</v>
      </c>
      <c r="X685" s="121" t="str">
        <f t="shared" si="66"/>
        <v>8.9</v>
      </c>
      <c r="Y685" s="124">
        <f t="shared" si="71"/>
        <v>0</v>
      </c>
      <c r="Z685" s="121">
        <f t="shared" si="67"/>
        <v>0</v>
      </c>
      <c r="AA685" s="121">
        <f t="shared" si="68"/>
        <v>4</v>
      </c>
      <c r="AB685" s="121">
        <f t="shared" si="69"/>
        <v>0</v>
      </c>
      <c r="AC685" s="121">
        <f t="shared" si="70"/>
        <v>0</v>
      </c>
    </row>
    <row r="686" spans="1:30" ht="35.25" customHeight="1" x14ac:dyDescent="0.25">
      <c r="A686" s="89" t="s">
        <v>225</v>
      </c>
      <c r="B686" s="94" t="s">
        <v>42</v>
      </c>
      <c r="C686" s="91" t="s">
        <v>98</v>
      </c>
      <c r="D686" s="91" t="s">
        <v>203</v>
      </c>
      <c r="E686" s="122" t="s">
        <v>7575</v>
      </c>
      <c r="F686" s="92" t="s">
        <v>243</v>
      </c>
      <c r="G686" s="92" t="s">
        <v>99</v>
      </c>
      <c r="H686" s="92" t="s">
        <v>11089</v>
      </c>
      <c r="I686" s="162" t="s">
        <v>283</v>
      </c>
      <c r="J686" s="96" t="s">
        <v>2178</v>
      </c>
      <c r="K686" s="95"/>
      <c r="L686" s="96"/>
      <c r="M686" s="95"/>
      <c r="N686" s="94" t="s">
        <v>2608</v>
      </c>
      <c r="O686" s="94" t="s">
        <v>245</v>
      </c>
      <c r="P686" s="94" t="s">
        <v>2180</v>
      </c>
      <c r="Q686" s="98" t="s">
        <v>11089</v>
      </c>
      <c r="R686" s="98" t="s">
        <v>12604</v>
      </c>
      <c r="S686" s="99" t="s">
        <v>280</v>
      </c>
      <c r="T686" s="94" t="s">
        <v>340</v>
      </c>
      <c r="U686" s="120"/>
      <c r="V686" s="120"/>
      <c r="W686" s="100" t="str">
        <f>VLOOKUP(TRIM(X686),X10:Y92,2,FALSE)</f>
        <v>Tao</v>
      </c>
      <c r="X686" s="121" t="str">
        <f t="shared" si="66"/>
        <v>8.9</v>
      </c>
      <c r="Y686" s="124">
        <f t="shared" si="71"/>
        <v>0</v>
      </c>
      <c r="Z686" s="121">
        <f t="shared" si="67"/>
        <v>0</v>
      </c>
      <c r="AA686" s="121">
        <f t="shared" si="68"/>
        <v>4</v>
      </c>
      <c r="AB686" s="121">
        <f t="shared" si="69"/>
        <v>0</v>
      </c>
      <c r="AC686" s="121">
        <f t="shared" si="70"/>
        <v>0</v>
      </c>
      <c r="AD686" s="1" t="s">
        <v>526</v>
      </c>
    </row>
    <row r="687" spans="1:30" ht="35.25" customHeight="1" x14ac:dyDescent="0.25">
      <c r="A687" s="89" t="s">
        <v>225</v>
      </c>
      <c r="B687" s="94" t="s">
        <v>42</v>
      </c>
      <c r="C687" s="91" t="s">
        <v>98</v>
      </c>
      <c r="D687" s="91" t="s">
        <v>203</v>
      </c>
      <c r="E687" s="122" t="s">
        <v>7576</v>
      </c>
      <c r="F687" s="92" t="s">
        <v>243</v>
      </c>
      <c r="G687" s="92" t="s">
        <v>99</v>
      </c>
      <c r="H687" s="92" t="s">
        <v>11090</v>
      </c>
      <c r="I687" s="162" t="s">
        <v>283</v>
      </c>
      <c r="J687" s="96" t="s">
        <v>2178</v>
      </c>
      <c r="K687" s="95"/>
      <c r="L687" s="96"/>
      <c r="M687" s="95"/>
      <c r="N687" s="94" t="s">
        <v>2608</v>
      </c>
      <c r="O687" s="94" t="s">
        <v>245</v>
      </c>
      <c r="P687" s="94" t="s">
        <v>2180</v>
      </c>
      <c r="Q687" s="98" t="s">
        <v>11090</v>
      </c>
      <c r="R687" s="98" t="s">
        <v>12422</v>
      </c>
      <c r="S687" s="99" t="s">
        <v>270</v>
      </c>
      <c r="T687" s="94" t="s">
        <v>340</v>
      </c>
      <c r="U687" s="120"/>
      <c r="V687" s="120"/>
      <c r="W687" s="100" t="str">
        <f>VLOOKUP(TRIM(X687),X10:Y92,2,FALSE)</f>
        <v>Tao</v>
      </c>
      <c r="X687" s="121" t="str">
        <f t="shared" si="66"/>
        <v>8.9</v>
      </c>
      <c r="Y687" s="124">
        <f t="shared" si="71"/>
        <v>0</v>
      </c>
      <c r="Z687" s="121">
        <f t="shared" si="67"/>
        <v>0</v>
      </c>
      <c r="AA687" s="121">
        <f t="shared" si="68"/>
        <v>4</v>
      </c>
      <c r="AB687" s="121">
        <f t="shared" si="69"/>
        <v>0</v>
      </c>
      <c r="AC687" s="121">
        <f t="shared" si="70"/>
        <v>0</v>
      </c>
    </row>
    <row r="688" spans="1:30" ht="35.25" customHeight="1" x14ac:dyDescent="0.25">
      <c r="A688" s="89" t="s">
        <v>225</v>
      </c>
      <c r="B688" s="94" t="s">
        <v>42</v>
      </c>
      <c r="C688" s="91" t="s">
        <v>98</v>
      </c>
      <c r="D688" s="91" t="s">
        <v>203</v>
      </c>
      <c r="E688" s="122" t="s">
        <v>7577</v>
      </c>
      <c r="F688" s="92" t="s">
        <v>243</v>
      </c>
      <c r="G688" s="92" t="s">
        <v>99</v>
      </c>
      <c r="H688" s="92" t="s">
        <v>11091</v>
      </c>
      <c r="I688" s="162" t="s">
        <v>283</v>
      </c>
      <c r="J688" s="96" t="s">
        <v>2178</v>
      </c>
      <c r="K688" s="95"/>
      <c r="L688" s="96"/>
      <c r="M688" s="95"/>
      <c r="N688" s="94" t="s">
        <v>2608</v>
      </c>
      <c r="O688" s="94" t="s">
        <v>245</v>
      </c>
      <c r="P688" s="94" t="s">
        <v>2180</v>
      </c>
      <c r="Q688" s="98" t="s">
        <v>11091</v>
      </c>
      <c r="R688" s="98" t="s">
        <v>12605</v>
      </c>
      <c r="S688" s="99" t="s">
        <v>270</v>
      </c>
      <c r="T688" s="94" t="s">
        <v>340</v>
      </c>
      <c r="U688" s="120"/>
      <c r="V688" s="120"/>
      <c r="W688" s="100" t="str">
        <f>VLOOKUP(TRIM(X688),X10:Y92,2,FALSE)</f>
        <v>Tao</v>
      </c>
      <c r="X688" s="121" t="str">
        <f t="shared" si="66"/>
        <v>8.9</v>
      </c>
      <c r="Y688" s="124">
        <f t="shared" si="71"/>
        <v>0</v>
      </c>
      <c r="Z688" s="121">
        <f t="shared" si="67"/>
        <v>0</v>
      </c>
      <c r="AA688" s="121">
        <f t="shared" si="68"/>
        <v>4</v>
      </c>
      <c r="AB688" s="121">
        <f t="shared" si="69"/>
        <v>0</v>
      </c>
      <c r="AC688" s="121">
        <f t="shared" si="70"/>
        <v>0</v>
      </c>
    </row>
    <row r="689" spans="1:30" ht="35.25" customHeight="1" x14ac:dyDescent="0.25">
      <c r="A689" s="89" t="s">
        <v>225</v>
      </c>
      <c r="B689" s="94" t="s">
        <v>42</v>
      </c>
      <c r="C689" s="91" t="s">
        <v>98</v>
      </c>
      <c r="D689" s="91" t="s">
        <v>203</v>
      </c>
      <c r="E689" s="122" t="s">
        <v>7578</v>
      </c>
      <c r="F689" s="92" t="s">
        <v>243</v>
      </c>
      <c r="G689" s="92" t="s">
        <v>99</v>
      </c>
      <c r="H689" s="92" t="s">
        <v>11092</v>
      </c>
      <c r="I689" s="162" t="s">
        <v>283</v>
      </c>
      <c r="J689" s="96" t="s">
        <v>2178</v>
      </c>
      <c r="K689" s="95"/>
      <c r="L689" s="96"/>
      <c r="M689" s="95"/>
      <c r="N689" s="94" t="s">
        <v>2608</v>
      </c>
      <c r="O689" s="94" t="s">
        <v>245</v>
      </c>
      <c r="P689" s="94" t="s">
        <v>2180</v>
      </c>
      <c r="Q689" s="98" t="s">
        <v>3372</v>
      </c>
      <c r="R689" s="98" t="s">
        <v>12471</v>
      </c>
      <c r="S689" s="99" t="s">
        <v>270</v>
      </c>
      <c r="T689" s="94" t="s">
        <v>340</v>
      </c>
      <c r="U689" s="120"/>
      <c r="V689" s="120"/>
      <c r="W689" s="100" t="str">
        <f>VLOOKUP(TRIM(X689),X10:Y92,2,FALSE)</f>
        <v>Tao</v>
      </c>
      <c r="X689" s="121" t="str">
        <f t="shared" si="66"/>
        <v>8.9</v>
      </c>
      <c r="Y689" s="124">
        <f t="shared" si="71"/>
        <v>0</v>
      </c>
      <c r="Z689" s="121">
        <f t="shared" si="67"/>
        <v>0</v>
      </c>
      <c r="AA689" s="121">
        <f t="shared" si="68"/>
        <v>4</v>
      </c>
      <c r="AB689" s="121">
        <f t="shared" si="69"/>
        <v>0</v>
      </c>
      <c r="AC689" s="121">
        <f t="shared" si="70"/>
        <v>0</v>
      </c>
    </row>
    <row r="690" spans="1:30" ht="35.25" customHeight="1" x14ac:dyDescent="0.25">
      <c r="A690" s="89" t="s">
        <v>225</v>
      </c>
      <c r="B690" s="94" t="s">
        <v>42</v>
      </c>
      <c r="C690" s="91" t="s">
        <v>98</v>
      </c>
      <c r="D690" s="91" t="s">
        <v>203</v>
      </c>
      <c r="E690" s="122" t="s">
        <v>7579</v>
      </c>
      <c r="F690" s="92" t="s">
        <v>243</v>
      </c>
      <c r="G690" s="92" t="s">
        <v>99</v>
      </c>
      <c r="H690" s="92" t="s">
        <v>3372</v>
      </c>
      <c r="I690" s="162" t="s">
        <v>283</v>
      </c>
      <c r="J690" s="96" t="s">
        <v>2178</v>
      </c>
      <c r="K690" s="95"/>
      <c r="L690" s="96"/>
      <c r="M690" s="95"/>
      <c r="N690" s="94" t="s">
        <v>2608</v>
      </c>
      <c r="O690" s="94" t="s">
        <v>245</v>
      </c>
      <c r="P690" s="94" t="s">
        <v>2180</v>
      </c>
      <c r="Q690" s="98" t="s">
        <v>3372</v>
      </c>
      <c r="R690" s="98" t="s">
        <v>12549</v>
      </c>
      <c r="S690" s="99" t="s">
        <v>270</v>
      </c>
      <c r="T690" s="94" t="s">
        <v>340</v>
      </c>
      <c r="U690" s="120"/>
      <c r="V690" s="120"/>
      <c r="W690" s="100" t="str">
        <f>VLOOKUP(TRIM(X690),X10:Y92,2,FALSE)</f>
        <v>Tao</v>
      </c>
      <c r="X690" s="121" t="str">
        <f t="shared" si="66"/>
        <v>8.9</v>
      </c>
      <c r="Y690" s="124">
        <f t="shared" si="71"/>
        <v>0</v>
      </c>
      <c r="Z690" s="121">
        <f t="shared" si="67"/>
        <v>0</v>
      </c>
      <c r="AA690" s="121">
        <f t="shared" si="68"/>
        <v>4</v>
      </c>
      <c r="AB690" s="121">
        <f t="shared" si="69"/>
        <v>0</v>
      </c>
      <c r="AC690" s="121">
        <f t="shared" si="70"/>
        <v>0</v>
      </c>
    </row>
    <row r="691" spans="1:30" ht="35.25" customHeight="1" x14ac:dyDescent="0.25">
      <c r="A691" s="89" t="s">
        <v>225</v>
      </c>
      <c r="B691" s="94" t="s">
        <v>42</v>
      </c>
      <c r="C691" s="91" t="s">
        <v>98</v>
      </c>
      <c r="D691" s="91" t="s">
        <v>203</v>
      </c>
      <c r="E691" s="122" t="s">
        <v>7580</v>
      </c>
      <c r="F691" s="92" t="s">
        <v>243</v>
      </c>
      <c r="G691" s="92" t="s">
        <v>99</v>
      </c>
      <c r="H691" s="92" t="s">
        <v>3373</v>
      </c>
      <c r="I691" s="162" t="s">
        <v>283</v>
      </c>
      <c r="J691" s="96" t="s">
        <v>2178</v>
      </c>
      <c r="K691" s="95"/>
      <c r="L691" s="96"/>
      <c r="M691" s="95"/>
      <c r="N691" s="94" t="s">
        <v>2608</v>
      </c>
      <c r="O691" s="94" t="s">
        <v>245</v>
      </c>
      <c r="P691" s="94" t="s">
        <v>2180</v>
      </c>
      <c r="Q691" s="98" t="s">
        <v>3373</v>
      </c>
      <c r="R691" s="98" t="s">
        <v>228</v>
      </c>
      <c r="S691" s="99" t="s">
        <v>228</v>
      </c>
      <c r="T691" s="94" t="s">
        <v>340</v>
      </c>
      <c r="U691" s="120"/>
      <c r="V691" s="120"/>
      <c r="W691" s="100" t="str">
        <f>VLOOKUP(TRIM(X691),X10:Y92,2,FALSE)</f>
        <v>Tao</v>
      </c>
      <c r="X691" s="121" t="str">
        <f t="shared" si="66"/>
        <v>8.9</v>
      </c>
      <c r="Y691" s="124">
        <f t="shared" si="71"/>
        <v>0</v>
      </c>
      <c r="Z691" s="121">
        <f t="shared" si="67"/>
        <v>0</v>
      </c>
      <c r="AA691" s="121">
        <f t="shared" si="68"/>
        <v>4</v>
      </c>
      <c r="AB691" s="121">
        <f t="shared" si="69"/>
        <v>0</v>
      </c>
      <c r="AC691" s="121">
        <f t="shared" si="70"/>
        <v>0</v>
      </c>
    </row>
    <row r="692" spans="1:30" ht="35.25" customHeight="1" x14ac:dyDescent="0.25">
      <c r="A692" s="89" t="s">
        <v>225</v>
      </c>
      <c r="B692" s="94" t="s">
        <v>42</v>
      </c>
      <c r="C692" s="91" t="s">
        <v>98</v>
      </c>
      <c r="D692" s="91" t="s">
        <v>203</v>
      </c>
      <c r="E692" s="122" t="s">
        <v>7581</v>
      </c>
      <c r="F692" s="92" t="s">
        <v>243</v>
      </c>
      <c r="G692" s="92" t="s">
        <v>99</v>
      </c>
      <c r="H692" s="92" t="s">
        <v>11093</v>
      </c>
      <c r="I692" s="162" t="s">
        <v>283</v>
      </c>
      <c r="J692" s="96" t="s">
        <v>2178</v>
      </c>
      <c r="K692" s="95"/>
      <c r="L692" s="96"/>
      <c r="M692" s="95"/>
      <c r="N692" s="94" t="s">
        <v>2608</v>
      </c>
      <c r="O692" s="94" t="s">
        <v>245</v>
      </c>
      <c r="P692" s="94" t="s">
        <v>2180</v>
      </c>
      <c r="Q692" s="98" t="s">
        <v>11093</v>
      </c>
      <c r="R692" s="98" t="s">
        <v>235</v>
      </c>
      <c r="S692" s="99" t="s">
        <v>235</v>
      </c>
      <c r="T692" s="94" t="s">
        <v>340</v>
      </c>
      <c r="U692" s="120"/>
      <c r="V692" s="120"/>
      <c r="W692" s="100" t="str">
        <f>VLOOKUP(TRIM(X692),X10:Y92,2,FALSE)</f>
        <v>Tao</v>
      </c>
      <c r="X692" s="121" t="str">
        <f t="shared" si="66"/>
        <v>8.9</v>
      </c>
      <c r="Y692" s="124">
        <f t="shared" si="71"/>
        <v>0</v>
      </c>
      <c r="Z692" s="121">
        <f t="shared" si="67"/>
        <v>0</v>
      </c>
      <c r="AA692" s="121">
        <f t="shared" si="68"/>
        <v>4</v>
      </c>
      <c r="AB692" s="121">
        <f t="shared" si="69"/>
        <v>0</v>
      </c>
      <c r="AC692" s="121">
        <f t="shared" si="70"/>
        <v>0</v>
      </c>
    </row>
    <row r="693" spans="1:30" ht="35.25" customHeight="1" x14ac:dyDescent="0.25">
      <c r="A693" s="89" t="s">
        <v>225</v>
      </c>
      <c r="B693" s="94" t="s">
        <v>42</v>
      </c>
      <c r="C693" s="91" t="s">
        <v>98</v>
      </c>
      <c r="D693" s="91" t="s">
        <v>197</v>
      </c>
      <c r="E693" s="122" t="s">
        <v>7582</v>
      </c>
      <c r="F693" s="92" t="s">
        <v>243</v>
      </c>
      <c r="G693" s="92" t="s">
        <v>99</v>
      </c>
      <c r="H693" s="92" t="s">
        <v>11095</v>
      </c>
      <c r="I693" s="162" t="s">
        <v>10020</v>
      </c>
      <c r="J693" s="96" t="s">
        <v>2191</v>
      </c>
      <c r="K693" s="95"/>
      <c r="L693" s="96"/>
      <c r="M693" s="95"/>
      <c r="N693" s="94" t="s">
        <v>2608</v>
      </c>
      <c r="O693" s="94" t="s">
        <v>245</v>
      </c>
      <c r="P693" s="94" t="s">
        <v>2190</v>
      </c>
      <c r="Q693" s="98" t="s">
        <v>11094</v>
      </c>
      <c r="R693" s="98" t="s">
        <v>228</v>
      </c>
      <c r="S693" s="99" t="s">
        <v>228</v>
      </c>
      <c r="T693" s="94" t="s">
        <v>517</v>
      </c>
      <c r="U693" s="120"/>
      <c r="V693" s="120"/>
      <c r="W693" s="100" t="str">
        <f>VLOOKUP(TRIM(X693),X10:Y92,2,FALSE)</f>
        <v>Puneet</v>
      </c>
      <c r="X693" s="121" t="str">
        <f t="shared" si="66"/>
        <v>8.3</v>
      </c>
      <c r="Y693" s="124">
        <f t="shared" si="71"/>
        <v>0</v>
      </c>
      <c r="Z693" s="121">
        <f t="shared" si="67"/>
        <v>0</v>
      </c>
      <c r="AA693" s="121">
        <f t="shared" si="68"/>
        <v>90</v>
      </c>
      <c r="AB693" s="121">
        <f t="shared" si="69"/>
        <v>0</v>
      </c>
      <c r="AC693" s="121">
        <f t="shared" si="70"/>
        <v>0</v>
      </c>
    </row>
    <row r="694" spans="1:30" ht="35.25" customHeight="1" x14ac:dyDescent="0.25">
      <c r="A694" s="89" t="s">
        <v>225</v>
      </c>
      <c r="B694" s="94" t="s">
        <v>42</v>
      </c>
      <c r="C694" s="91" t="s">
        <v>98</v>
      </c>
      <c r="D694" s="91" t="s">
        <v>197</v>
      </c>
      <c r="E694" s="122" t="s">
        <v>7583</v>
      </c>
      <c r="F694" s="92" t="s">
        <v>243</v>
      </c>
      <c r="G694" s="92" t="s">
        <v>99</v>
      </c>
      <c r="H694" s="92" t="s">
        <v>11097</v>
      </c>
      <c r="I694" s="162" t="s">
        <v>300</v>
      </c>
      <c r="J694" s="96" t="s">
        <v>2191</v>
      </c>
      <c r="K694" s="95"/>
      <c r="L694" s="96"/>
      <c r="M694" s="95"/>
      <c r="N694" s="94" t="s">
        <v>2608</v>
      </c>
      <c r="O694" s="94" t="s">
        <v>245</v>
      </c>
      <c r="P694" s="94" t="s">
        <v>2190</v>
      </c>
      <c r="Q694" s="98" t="s">
        <v>11096</v>
      </c>
      <c r="R694" s="98" t="s">
        <v>228</v>
      </c>
      <c r="S694" s="99" t="s">
        <v>228</v>
      </c>
      <c r="T694" s="94" t="s">
        <v>517</v>
      </c>
      <c r="U694" s="120"/>
      <c r="V694" s="120"/>
      <c r="W694" s="100" t="str">
        <f>VLOOKUP(TRIM(X694),X10:Y92,2,FALSE)</f>
        <v>Puneet</v>
      </c>
      <c r="X694" s="121" t="str">
        <f t="shared" si="66"/>
        <v>8.3</v>
      </c>
      <c r="Y694" s="124">
        <f t="shared" si="71"/>
        <v>0</v>
      </c>
      <c r="Z694" s="121">
        <f t="shared" si="67"/>
        <v>0</v>
      </c>
      <c r="AA694" s="121">
        <f t="shared" si="68"/>
        <v>21</v>
      </c>
      <c r="AB694" s="121">
        <f t="shared" si="69"/>
        <v>0</v>
      </c>
      <c r="AC694" s="121">
        <f t="shared" si="70"/>
        <v>0</v>
      </c>
    </row>
    <row r="695" spans="1:30" ht="35.25" customHeight="1" x14ac:dyDescent="0.25">
      <c r="A695" s="89" t="s">
        <v>225</v>
      </c>
      <c r="B695" s="94" t="s">
        <v>42</v>
      </c>
      <c r="C695" s="91" t="s">
        <v>98</v>
      </c>
      <c r="D695" s="91" t="s">
        <v>197</v>
      </c>
      <c r="E695" s="122" t="s">
        <v>7584</v>
      </c>
      <c r="F695" s="92" t="s">
        <v>243</v>
      </c>
      <c r="G695" s="92" t="s">
        <v>99</v>
      </c>
      <c r="H695" s="92" t="s">
        <v>11098</v>
      </c>
      <c r="I695" s="162" t="s">
        <v>300</v>
      </c>
      <c r="J695" s="96" t="s">
        <v>2191</v>
      </c>
      <c r="K695" s="95"/>
      <c r="L695" s="96"/>
      <c r="M695" s="95"/>
      <c r="N695" s="94" t="s">
        <v>2608</v>
      </c>
      <c r="O695" s="94" t="s">
        <v>245</v>
      </c>
      <c r="P695" s="94" t="s">
        <v>2190</v>
      </c>
      <c r="Q695" s="98" t="s">
        <v>10021</v>
      </c>
      <c r="R695" s="98" t="s">
        <v>12606</v>
      </c>
      <c r="S695" s="99" t="s">
        <v>280</v>
      </c>
      <c r="T695" s="94" t="s">
        <v>517</v>
      </c>
      <c r="U695" s="120"/>
      <c r="V695" s="120"/>
      <c r="W695" s="100" t="str">
        <f>VLOOKUP(TRIM(X695),X10:Y92,2,FALSE)</f>
        <v>Puneet</v>
      </c>
      <c r="X695" s="121" t="str">
        <f t="shared" si="66"/>
        <v>8.3</v>
      </c>
      <c r="Y695" s="124">
        <f t="shared" si="71"/>
        <v>0</v>
      </c>
      <c r="Z695" s="121">
        <f t="shared" si="67"/>
        <v>0</v>
      </c>
      <c r="AA695" s="121">
        <f t="shared" si="68"/>
        <v>21</v>
      </c>
      <c r="AB695" s="121">
        <f t="shared" si="69"/>
        <v>0</v>
      </c>
      <c r="AC695" s="121">
        <f t="shared" si="70"/>
        <v>0</v>
      </c>
      <c r="AD695" s="1" t="s">
        <v>526</v>
      </c>
    </row>
    <row r="696" spans="1:30" ht="35.25" customHeight="1" x14ac:dyDescent="0.25">
      <c r="A696" s="89" t="s">
        <v>225</v>
      </c>
      <c r="B696" s="94" t="s">
        <v>42</v>
      </c>
      <c r="C696" s="91" t="s">
        <v>98</v>
      </c>
      <c r="D696" s="91" t="s">
        <v>203</v>
      </c>
      <c r="E696" s="122" t="s">
        <v>7585</v>
      </c>
      <c r="F696" s="92" t="s">
        <v>243</v>
      </c>
      <c r="G696" s="92" t="s">
        <v>99</v>
      </c>
      <c r="H696" s="92" t="s">
        <v>11099</v>
      </c>
      <c r="I696" s="162" t="s">
        <v>290</v>
      </c>
      <c r="J696" s="96" t="s">
        <v>2178</v>
      </c>
      <c r="K696" s="95"/>
      <c r="L696" s="96"/>
      <c r="M696" s="95"/>
      <c r="N696" s="94" t="s">
        <v>2608</v>
      </c>
      <c r="O696" s="94" t="s">
        <v>245</v>
      </c>
      <c r="P696" s="94" t="s">
        <v>2180</v>
      </c>
      <c r="Q696" s="98" t="s">
        <v>10022</v>
      </c>
      <c r="R696" s="98" t="s">
        <v>12607</v>
      </c>
      <c r="S696" s="99" t="s">
        <v>235</v>
      </c>
      <c r="T696" s="94" t="s">
        <v>517</v>
      </c>
      <c r="U696" s="120"/>
      <c r="V696" s="120"/>
      <c r="W696" s="100" t="str">
        <f>VLOOKUP(TRIM(X696),X10:Y92,2,FALSE)</f>
        <v>Tao</v>
      </c>
      <c r="X696" s="121" t="str">
        <f t="shared" si="66"/>
        <v>8.9</v>
      </c>
      <c r="Y696" s="124">
        <f t="shared" si="71"/>
        <v>0</v>
      </c>
      <c r="Z696" s="121">
        <f t="shared" si="67"/>
        <v>0</v>
      </c>
      <c r="AA696" s="121">
        <f t="shared" si="68"/>
        <v>8</v>
      </c>
      <c r="AB696" s="121">
        <f t="shared" si="69"/>
        <v>0</v>
      </c>
      <c r="AC696" s="121">
        <f t="shared" si="70"/>
        <v>0</v>
      </c>
    </row>
    <row r="697" spans="1:30" ht="35.25" customHeight="1" x14ac:dyDescent="0.25">
      <c r="A697" s="89" t="s">
        <v>225</v>
      </c>
      <c r="B697" s="94" t="s">
        <v>11101</v>
      </c>
      <c r="C697" s="91" t="s">
        <v>98</v>
      </c>
      <c r="D697" s="91" t="s">
        <v>222</v>
      </c>
      <c r="E697" s="122" t="s">
        <v>7586</v>
      </c>
      <c r="F697" s="92" t="s">
        <v>16</v>
      </c>
      <c r="G697" s="92" t="s">
        <v>99</v>
      </c>
      <c r="H697" s="92" t="s">
        <v>10023</v>
      </c>
      <c r="I697" s="162" t="s">
        <v>300</v>
      </c>
      <c r="J697" s="96" t="s">
        <v>247</v>
      </c>
      <c r="K697" s="95">
        <v>2806</v>
      </c>
      <c r="L697" s="96"/>
      <c r="M697" s="95" t="s">
        <v>107</v>
      </c>
      <c r="N697" s="94" t="s">
        <v>2840</v>
      </c>
      <c r="O697" s="94" t="s">
        <v>245</v>
      </c>
      <c r="P697" s="94" t="s">
        <v>560</v>
      </c>
      <c r="Q697" s="98" t="s">
        <v>11100</v>
      </c>
      <c r="R697" s="98" t="s">
        <v>12608</v>
      </c>
      <c r="S697" s="99" t="s">
        <v>280</v>
      </c>
      <c r="T697" s="94" t="s">
        <v>517</v>
      </c>
      <c r="U697" s="120"/>
      <c r="V697" s="120"/>
      <c r="W697" s="100" t="str">
        <f>VLOOKUP(TRIM(X697),X10:Y92,2,FALSE)</f>
        <v>Andy</v>
      </c>
      <c r="X697" s="121" t="str">
        <f t="shared" si="66"/>
        <v>8.13</v>
      </c>
      <c r="Y697" s="124">
        <f t="shared" si="71"/>
        <v>0</v>
      </c>
      <c r="Z697" s="121">
        <f t="shared" si="67"/>
        <v>0</v>
      </c>
      <c r="AA697" s="121">
        <f t="shared" si="68"/>
        <v>21</v>
      </c>
      <c r="AB697" s="121">
        <f t="shared" si="69"/>
        <v>0</v>
      </c>
      <c r="AC697" s="121">
        <f t="shared" si="70"/>
        <v>0</v>
      </c>
    </row>
    <row r="698" spans="1:30" ht="35.25" customHeight="1" x14ac:dyDescent="0.25">
      <c r="A698" s="89" t="s">
        <v>225</v>
      </c>
      <c r="B698" s="94" t="s">
        <v>431</v>
      </c>
      <c r="C698" s="91" t="s">
        <v>98</v>
      </c>
      <c r="D698" s="91" t="s">
        <v>222</v>
      </c>
      <c r="E698" s="122" t="s">
        <v>7587</v>
      </c>
      <c r="F698" s="92" t="s">
        <v>16</v>
      </c>
      <c r="G698" s="92" t="s">
        <v>99</v>
      </c>
      <c r="H698" s="92" t="s">
        <v>2951</v>
      </c>
      <c r="I698" s="162" t="s">
        <v>11102</v>
      </c>
      <c r="J698" s="96" t="s">
        <v>247</v>
      </c>
      <c r="K698" s="95">
        <v>2638</v>
      </c>
      <c r="L698" s="96" t="s">
        <v>54</v>
      </c>
      <c r="M698" s="95" t="s">
        <v>254</v>
      </c>
      <c r="N698" s="94" t="s">
        <v>2840</v>
      </c>
      <c r="O698" s="94" t="s">
        <v>245</v>
      </c>
      <c r="P698" s="94" t="s">
        <v>560</v>
      </c>
      <c r="Q698" s="98" t="s">
        <v>4176</v>
      </c>
      <c r="R698" s="98" t="s">
        <v>12609</v>
      </c>
      <c r="S698" s="99" t="s">
        <v>228</v>
      </c>
      <c r="T698" s="94" t="s">
        <v>517</v>
      </c>
      <c r="U698" s="120"/>
      <c r="V698" s="120"/>
      <c r="W698" s="100" t="str">
        <f>VLOOKUP(TRIM(X698),X10:Y92,2,FALSE)</f>
        <v>Andy</v>
      </c>
      <c r="X698" s="121" t="str">
        <f t="shared" si="66"/>
        <v>8.13</v>
      </c>
      <c r="Y698" s="124">
        <f t="shared" si="71"/>
        <v>0</v>
      </c>
      <c r="Z698" s="121">
        <f t="shared" si="67"/>
        <v>0</v>
      </c>
      <c r="AA698" s="121">
        <f t="shared" si="68"/>
        <v>39</v>
      </c>
      <c r="AB698" s="121">
        <f t="shared" si="69"/>
        <v>0</v>
      </c>
      <c r="AC698" s="121">
        <f t="shared" si="70"/>
        <v>0</v>
      </c>
    </row>
    <row r="699" spans="1:30" ht="35.25" customHeight="1" x14ac:dyDescent="0.25">
      <c r="A699" s="89" t="s">
        <v>225</v>
      </c>
      <c r="B699" s="94" t="s">
        <v>442</v>
      </c>
      <c r="C699" s="91" t="s">
        <v>98</v>
      </c>
      <c r="D699" s="91" t="s">
        <v>184</v>
      </c>
      <c r="E699" s="122" t="s">
        <v>7588</v>
      </c>
      <c r="F699" s="92" t="s">
        <v>271</v>
      </c>
      <c r="G699" s="92" t="s">
        <v>99</v>
      </c>
      <c r="H699" s="92" t="s">
        <v>10024</v>
      </c>
      <c r="I699" s="162" t="s">
        <v>304</v>
      </c>
      <c r="J699" s="96"/>
      <c r="K699" s="95"/>
      <c r="L699" s="96"/>
      <c r="M699" s="95"/>
      <c r="N699" s="94"/>
      <c r="O699" s="94" t="s">
        <v>245</v>
      </c>
      <c r="P699" s="94"/>
      <c r="Q699" s="98" t="s">
        <v>10025</v>
      </c>
      <c r="R699" s="98" t="s">
        <v>12610</v>
      </c>
      <c r="S699" s="99" t="s">
        <v>280</v>
      </c>
      <c r="T699" s="94" t="s">
        <v>305</v>
      </c>
      <c r="U699" s="120"/>
      <c r="V699" s="120"/>
      <c r="W699" s="100" t="str">
        <f>VLOOKUP(TRIM(X699),X10:Y92,2,FALSE)</f>
        <v>Andy</v>
      </c>
      <c r="X699" s="121" t="str">
        <f t="shared" si="66"/>
        <v>8.1</v>
      </c>
      <c r="Y699" s="124">
        <f t="shared" si="71"/>
        <v>0</v>
      </c>
      <c r="Z699" s="121">
        <f t="shared" si="67"/>
        <v>0</v>
      </c>
      <c r="AA699" s="121">
        <f t="shared" si="68"/>
        <v>4</v>
      </c>
      <c r="AB699" s="121">
        <f t="shared" si="69"/>
        <v>0</v>
      </c>
      <c r="AC699" s="121">
        <f t="shared" si="70"/>
        <v>0</v>
      </c>
    </row>
    <row r="700" spans="1:30" ht="35.25" customHeight="1" x14ac:dyDescent="0.25">
      <c r="A700" s="89" t="s">
        <v>225</v>
      </c>
      <c r="B700" s="94" t="s">
        <v>42</v>
      </c>
      <c r="C700" s="91" t="s">
        <v>98</v>
      </c>
      <c r="D700" s="91" t="s">
        <v>184</v>
      </c>
      <c r="E700" s="122" t="s">
        <v>7589</v>
      </c>
      <c r="F700" s="92" t="s">
        <v>252</v>
      </c>
      <c r="G700" s="92" t="s">
        <v>311</v>
      </c>
      <c r="H700" s="92" t="s">
        <v>11103</v>
      </c>
      <c r="I700" s="162" t="s">
        <v>304</v>
      </c>
      <c r="J700" s="96"/>
      <c r="K700" s="95"/>
      <c r="L700" s="96"/>
      <c r="M700" s="95"/>
      <c r="N700" s="94"/>
      <c r="O700" s="94" t="s">
        <v>245</v>
      </c>
      <c r="P700" s="94"/>
      <c r="Q700" s="98" t="s">
        <v>10616</v>
      </c>
      <c r="R700" s="98" t="s">
        <v>228</v>
      </c>
      <c r="S700" s="99" t="s">
        <v>228</v>
      </c>
      <c r="T700" s="94" t="s">
        <v>305</v>
      </c>
      <c r="U700" s="120"/>
      <c r="V700" s="120"/>
      <c r="W700" s="100" t="str">
        <f>VLOOKUP(TRIM(X700),X10:Y92,2,FALSE)</f>
        <v>Andy</v>
      </c>
      <c r="X700" s="121" t="str">
        <f t="shared" si="66"/>
        <v>8.1</v>
      </c>
      <c r="Y700" s="124">
        <f t="shared" si="71"/>
        <v>0</v>
      </c>
      <c r="Z700" s="121">
        <f t="shared" si="67"/>
        <v>0</v>
      </c>
      <c r="AA700" s="121">
        <f t="shared" si="68"/>
        <v>4</v>
      </c>
      <c r="AB700" s="121">
        <f t="shared" si="69"/>
        <v>0</v>
      </c>
      <c r="AC700" s="121">
        <f t="shared" si="70"/>
        <v>0</v>
      </c>
    </row>
    <row r="701" spans="1:30" ht="35.25" customHeight="1" x14ac:dyDescent="0.25">
      <c r="A701" s="89" t="s">
        <v>225</v>
      </c>
      <c r="B701" s="94" t="s">
        <v>42</v>
      </c>
      <c r="C701" s="91" t="s">
        <v>98</v>
      </c>
      <c r="D701" s="91" t="s">
        <v>197</v>
      </c>
      <c r="E701" s="122" t="s">
        <v>7590</v>
      </c>
      <c r="F701" s="92" t="s">
        <v>16</v>
      </c>
      <c r="G701" s="92" t="s">
        <v>99</v>
      </c>
      <c r="H701" s="92" t="s">
        <v>10026</v>
      </c>
      <c r="I701" s="162" t="s">
        <v>338</v>
      </c>
      <c r="J701" s="96" t="s">
        <v>106</v>
      </c>
      <c r="K701" s="95">
        <v>2687</v>
      </c>
      <c r="L701" s="96"/>
      <c r="M701" s="95" t="s">
        <v>254</v>
      </c>
      <c r="N701" s="94" t="s">
        <v>2840</v>
      </c>
      <c r="O701" s="94" t="s">
        <v>245</v>
      </c>
      <c r="P701" s="94" t="s">
        <v>2190</v>
      </c>
      <c r="Q701" s="98" t="s">
        <v>11104</v>
      </c>
      <c r="R701" s="98" t="s">
        <v>235</v>
      </c>
      <c r="S701" s="99" t="s">
        <v>235</v>
      </c>
      <c r="T701" s="94" t="s">
        <v>339</v>
      </c>
      <c r="U701" s="120"/>
      <c r="V701" s="120"/>
      <c r="W701" s="100" t="str">
        <f>VLOOKUP(TRIM(X701),X10:Y92,2,FALSE)</f>
        <v>Puneet</v>
      </c>
      <c r="X701" s="121" t="str">
        <f t="shared" si="66"/>
        <v>8.3</v>
      </c>
      <c r="Y701" s="124">
        <f t="shared" si="71"/>
        <v>0</v>
      </c>
      <c r="Z701" s="121">
        <f t="shared" si="67"/>
        <v>0</v>
      </c>
      <c r="AA701" s="121">
        <f t="shared" si="68"/>
        <v>12</v>
      </c>
      <c r="AB701" s="121">
        <f t="shared" si="69"/>
        <v>0</v>
      </c>
      <c r="AC701" s="121">
        <f t="shared" si="70"/>
        <v>0</v>
      </c>
    </row>
    <row r="702" spans="1:30" ht="35.25" customHeight="1" x14ac:dyDescent="0.25">
      <c r="A702" s="89" t="s">
        <v>225</v>
      </c>
      <c r="B702" s="94" t="s">
        <v>11106</v>
      </c>
      <c r="C702" s="91" t="s">
        <v>98</v>
      </c>
      <c r="D702" s="91" t="s">
        <v>184</v>
      </c>
      <c r="E702" s="122" t="s">
        <v>7591</v>
      </c>
      <c r="F702" s="92" t="s">
        <v>16</v>
      </c>
      <c r="G702" s="92" t="s">
        <v>99</v>
      </c>
      <c r="H702" s="92" t="s">
        <v>10007</v>
      </c>
      <c r="I702" s="162" t="s">
        <v>322</v>
      </c>
      <c r="J702" s="96" t="s">
        <v>106</v>
      </c>
      <c r="K702" s="95">
        <v>2688</v>
      </c>
      <c r="L702" s="96"/>
      <c r="M702" s="95" t="s">
        <v>108</v>
      </c>
      <c r="N702" s="94" t="s">
        <v>2840</v>
      </c>
      <c r="O702" s="94" t="s">
        <v>245</v>
      </c>
      <c r="P702" s="94" t="s">
        <v>2156</v>
      </c>
      <c r="Q702" s="98" t="s">
        <v>11105</v>
      </c>
      <c r="R702" s="98" t="s">
        <v>12611</v>
      </c>
      <c r="S702" s="99" t="s">
        <v>280</v>
      </c>
      <c r="T702" s="94" t="s">
        <v>328</v>
      </c>
      <c r="U702" s="120"/>
      <c r="V702" s="120"/>
      <c r="W702" s="100" t="str">
        <f>VLOOKUP(TRIM(X702),X10:Y92,2,FALSE)</f>
        <v>Andy</v>
      </c>
      <c r="X702" s="121" t="str">
        <f t="shared" si="66"/>
        <v>8.1</v>
      </c>
      <c r="Y702" s="124">
        <f t="shared" si="71"/>
        <v>0</v>
      </c>
      <c r="Z702" s="121">
        <f t="shared" si="67"/>
        <v>0</v>
      </c>
      <c r="AA702" s="121">
        <f t="shared" si="68"/>
        <v>7</v>
      </c>
      <c r="AB702" s="121">
        <f t="shared" si="69"/>
        <v>0</v>
      </c>
      <c r="AC702" s="121">
        <f t="shared" si="70"/>
        <v>0</v>
      </c>
    </row>
    <row r="703" spans="1:30" ht="35.25" customHeight="1" x14ac:dyDescent="0.25">
      <c r="A703" s="89" t="s">
        <v>225</v>
      </c>
      <c r="B703" s="94" t="s">
        <v>11108</v>
      </c>
      <c r="C703" s="91" t="s">
        <v>98</v>
      </c>
      <c r="D703" s="91" t="s">
        <v>184</v>
      </c>
      <c r="E703" s="122" t="s">
        <v>7592</v>
      </c>
      <c r="F703" s="92" t="s">
        <v>16</v>
      </c>
      <c r="G703" s="92" t="s">
        <v>99</v>
      </c>
      <c r="H703" s="92" t="s">
        <v>11109</v>
      </c>
      <c r="I703" s="162" t="s">
        <v>304</v>
      </c>
      <c r="J703" s="96" t="s">
        <v>2155</v>
      </c>
      <c r="K703" s="95">
        <v>303</v>
      </c>
      <c r="L703" s="96"/>
      <c r="M703" s="95" t="s">
        <v>254</v>
      </c>
      <c r="N703" s="94" t="s">
        <v>2840</v>
      </c>
      <c r="O703" s="94" t="s">
        <v>245</v>
      </c>
      <c r="P703" s="94" t="s">
        <v>2156</v>
      </c>
      <c r="Q703" s="98" t="s">
        <v>11107</v>
      </c>
      <c r="R703" s="98" t="s">
        <v>12612</v>
      </c>
      <c r="S703" s="99" t="s">
        <v>270</v>
      </c>
      <c r="T703" s="94" t="s">
        <v>305</v>
      </c>
      <c r="U703" s="120"/>
      <c r="V703" s="120"/>
      <c r="W703" s="100" t="str">
        <f>VLOOKUP(TRIM(X703),X10:Y92,2,FALSE)</f>
        <v>Andy</v>
      </c>
      <c r="X703" s="121" t="str">
        <f t="shared" si="66"/>
        <v>8.1</v>
      </c>
      <c r="Y703" s="124">
        <f t="shared" si="71"/>
        <v>0</v>
      </c>
      <c r="Z703" s="121">
        <f t="shared" si="67"/>
        <v>0</v>
      </c>
      <c r="AA703" s="121">
        <f t="shared" si="68"/>
        <v>4</v>
      </c>
      <c r="AB703" s="121">
        <f t="shared" si="69"/>
        <v>0</v>
      </c>
      <c r="AC703" s="121">
        <f t="shared" si="70"/>
        <v>0</v>
      </c>
    </row>
    <row r="704" spans="1:30" ht="35.25" customHeight="1" x14ac:dyDescent="0.25">
      <c r="A704" s="89" t="s">
        <v>225</v>
      </c>
      <c r="B704" s="94" t="s">
        <v>11111</v>
      </c>
      <c r="C704" s="91" t="s">
        <v>98</v>
      </c>
      <c r="D704" s="91" t="s">
        <v>184</v>
      </c>
      <c r="E704" s="122" t="s">
        <v>7593</v>
      </c>
      <c r="F704" s="92" t="s">
        <v>16</v>
      </c>
      <c r="G704" s="92" t="s">
        <v>99</v>
      </c>
      <c r="H704" s="92" t="s">
        <v>10027</v>
      </c>
      <c r="I704" s="162" t="s">
        <v>283</v>
      </c>
      <c r="J704" s="96" t="s">
        <v>2155</v>
      </c>
      <c r="K704" s="95">
        <v>304</v>
      </c>
      <c r="L704" s="96"/>
      <c r="M704" s="95" t="s">
        <v>107</v>
      </c>
      <c r="N704" s="94" t="s">
        <v>2840</v>
      </c>
      <c r="O704" s="94" t="s">
        <v>245</v>
      </c>
      <c r="P704" s="94" t="s">
        <v>2156</v>
      </c>
      <c r="Q704" s="98" t="s">
        <v>11110</v>
      </c>
      <c r="R704" s="98" t="s">
        <v>12613</v>
      </c>
      <c r="S704" s="99" t="s">
        <v>280</v>
      </c>
      <c r="T704" s="94" t="s">
        <v>6748</v>
      </c>
      <c r="U704" s="120"/>
      <c r="V704" s="120"/>
      <c r="W704" s="100" t="str">
        <f>VLOOKUP(TRIM(X704),X10:Y92,2,FALSE)</f>
        <v>Andy</v>
      </c>
      <c r="X704" s="121" t="str">
        <f t="shared" si="66"/>
        <v>8.1</v>
      </c>
      <c r="Y704" s="124">
        <f t="shared" si="71"/>
        <v>0</v>
      </c>
      <c r="Z704" s="121">
        <f t="shared" si="67"/>
        <v>0</v>
      </c>
      <c r="AA704" s="121">
        <f t="shared" si="68"/>
        <v>4</v>
      </c>
      <c r="AB704" s="121">
        <f t="shared" si="69"/>
        <v>0</v>
      </c>
      <c r="AC704" s="121">
        <f t="shared" si="70"/>
        <v>0</v>
      </c>
    </row>
    <row r="705" spans="1:30" ht="35.25" customHeight="1" x14ac:dyDescent="0.25">
      <c r="A705" s="89" t="s">
        <v>225</v>
      </c>
      <c r="B705" s="94" t="s">
        <v>11113</v>
      </c>
      <c r="C705" s="91" t="s">
        <v>98</v>
      </c>
      <c r="D705" s="91" t="s">
        <v>184</v>
      </c>
      <c r="E705" s="122" t="s">
        <v>7594</v>
      </c>
      <c r="F705" s="92" t="s">
        <v>16</v>
      </c>
      <c r="G705" s="92" t="s">
        <v>99</v>
      </c>
      <c r="H705" s="92" t="s">
        <v>10028</v>
      </c>
      <c r="I705" s="162" t="s">
        <v>338</v>
      </c>
      <c r="J705" s="96" t="s">
        <v>2155</v>
      </c>
      <c r="K705" s="95">
        <v>305</v>
      </c>
      <c r="L705" s="96"/>
      <c r="M705" s="95" t="s">
        <v>254</v>
      </c>
      <c r="N705" s="94" t="s">
        <v>2840</v>
      </c>
      <c r="O705" s="94" t="s">
        <v>245</v>
      </c>
      <c r="P705" s="94" t="s">
        <v>2156</v>
      </c>
      <c r="Q705" s="98" t="s">
        <v>11112</v>
      </c>
      <c r="R705" s="98" t="s">
        <v>12614</v>
      </c>
      <c r="S705" s="99" t="s">
        <v>280</v>
      </c>
      <c r="T705" s="94" t="s">
        <v>351</v>
      </c>
      <c r="U705" s="120"/>
      <c r="V705" s="120"/>
      <c r="W705" s="100" t="str">
        <f>VLOOKUP(TRIM(X705),X10:Y92,2,FALSE)</f>
        <v>Andy</v>
      </c>
      <c r="X705" s="121" t="str">
        <f t="shared" si="66"/>
        <v>8.1</v>
      </c>
      <c r="Y705" s="124">
        <f t="shared" si="71"/>
        <v>0</v>
      </c>
      <c r="Z705" s="121">
        <f t="shared" si="67"/>
        <v>0</v>
      </c>
      <c r="AA705" s="121">
        <f t="shared" si="68"/>
        <v>12</v>
      </c>
      <c r="AB705" s="121">
        <f t="shared" si="69"/>
        <v>0</v>
      </c>
      <c r="AC705" s="121">
        <f t="shared" si="70"/>
        <v>0</v>
      </c>
    </row>
    <row r="706" spans="1:30" ht="35.25" customHeight="1" x14ac:dyDescent="0.25">
      <c r="A706" s="89" t="s">
        <v>225</v>
      </c>
      <c r="B706" s="94" t="s">
        <v>11115</v>
      </c>
      <c r="C706" s="91" t="s">
        <v>98</v>
      </c>
      <c r="D706" s="91" t="s">
        <v>184</v>
      </c>
      <c r="E706" s="122" t="s">
        <v>7595</v>
      </c>
      <c r="F706" s="92" t="s">
        <v>16</v>
      </c>
      <c r="G706" s="92" t="s">
        <v>99</v>
      </c>
      <c r="H706" s="92" t="s">
        <v>10029</v>
      </c>
      <c r="I706" s="162" t="s">
        <v>274</v>
      </c>
      <c r="J706" s="96" t="s">
        <v>2155</v>
      </c>
      <c r="K706" s="95">
        <v>306</v>
      </c>
      <c r="L706" s="96"/>
      <c r="M706" s="95" t="s">
        <v>254</v>
      </c>
      <c r="N706" s="94" t="s">
        <v>2840</v>
      </c>
      <c r="O706" s="94" t="s">
        <v>245</v>
      </c>
      <c r="P706" s="94" t="s">
        <v>2156</v>
      </c>
      <c r="Q706" s="98" t="s">
        <v>11114</v>
      </c>
      <c r="R706" s="98" t="s">
        <v>12615</v>
      </c>
      <c r="S706" s="99" t="s">
        <v>280</v>
      </c>
      <c r="T706" s="94" t="s">
        <v>282</v>
      </c>
      <c r="U706" s="120"/>
      <c r="V706" s="120"/>
      <c r="W706" s="100" t="str">
        <f>VLOOKUP(TRIM(X706),X10:Y92,2,FALSE)</f>
        <v>Andy</v>
      </c>
      <c r="X706" s="121" t="str">
        <f t="shared" si="66"/>
        <v>8.1</v>
      </c>
      <c r="Y706" s="124">
        <f t="shared" si="71"/>
        <v>0</v>
      </c>
      <c r="Z706" s="121">
        <f t="shared" si="67"/>
        <v>0</v>
      </c>
      <c r="AA706" s="121">
        <f t="shared" si="68"/>
        <v>26</v>
      </c>
      <c r="AB706" s="121">
        <f t="shared" si="69"/>
        <v>0</v>
      </c>
      <c r="AC706" s="121">
        <f t="shared" si="70"/>
        <v>0</v>
      </c>
    </row>
    <row r="707" spans="1:30" ht="35.25" customHeight="1" x14ac:dyDescent="0.25">
      <c r="A707" s="89" t="s">
        <v>225</v>
      </c>
      <c r="B707" s="94" t="s">
        <v>11117</v>
      </c>
      <c r="C707" s="91" t="s">
        <v>98</v>
      </c>
      <c r="D707" s="91" t="s">
        <v>184</v>
      </c>
      <c r="E707" s="122" t="s">
        <v>7596</v>
      </c>
      <c r="F707" s="92" t="s">
        <v>15</v>
      </c>
      <c r="G707" s="92" t="s">
        <v>99</v>
      </c>
      <c r="H707" s="92" t="s">
        <v>11118</v>
      </c>
      <c r="I707" s="162" t="s">
        <v>274</v>
      </c>
      <c r="J707" s="96" t="s">
        <v>247</v>
      </c>
      <c r="K707" s="95">
        <v>2807</v>
      </c>
      <c r="L707" s="96"/>
      <c r="M707" s="95" t="s">
        <v>107</v>
      </c>
      <c r="N707" s="94" t="s">
        <v>2840</v>
      </c>
      <c r="O707" s="94" t="s">
        <v>245</v>
      </c>
      <c r="P707" s="94" t="s">
        <v>2156</v>
      </c>
      <c r="Q707" s="98" t="s">
        <v>11116</v>
      </c>
      <c r="R707" s="98" t="s">
        <v>226</v>
      </c>
      <c r="S707" s="99" t="s">
        <v>5406</v>
      </c>
      <c r="T707" s="94" t="s">
        <v>282</v>
      </c>
      <c r="U707" s="120"/>
      <c r="V707" s="120"/>
      <c r="W707" s="100" t="str">
        <f>VLOOKUP(TRIM(X707),X10:Y92,2,FALSE)</f>
        <v>Andy</v>
      </c>
      <c r="X707" s="121" t="str">
        <f t="shared" si="66"/>
        <v>8.1</v>
      </c>
      <c r="Y707" s="124">
        <f t="shared" si="71"/>
        <v>1</v>
      </c>
      <c r="Z707" s="121">
        <f t="shared" si="67"/>
        <v>0</v>
      </c>
      <c r="AA707" s="121">
        <f t="shared" si="68"/>
        <v>26</v>
      </c>
      <c r="AB707" s="121">
        <f t="shared" si="69"/>
        <v>0</v>
      </c>
      <c r="AC707" s="121">
        <f t="shared" si="70"/>
        <v>0</v>
      </c>
      <c r="AD707" s="1" t="s">
        <v>526</v>
      </c>
    </row>
    <row r="708" spans="1:30" ht="35.25" customHeight="1" x14ac:dyDescent="0.25">
      <c r="A708" s="89" t="s">
        <v>225</v>
      </c>
      <c r="B708" s="94" t="s">
        <v>11120</v>
      </c>
      <c r="C708" s="91" t="s">
        <v>98</v>
      </c>
      <c r="D708" s="91" t="s">
        <v>184</v>
      </c>
      <c r="E708" s="122" t="s">
        <v>7597</v>
      </c>
      <c r="F708" s="92" t="s">
        <v>15</v>
      </c>
      <c r="G708" s="92" t="s">
        <v>99</v>
      </c>
      <c r="H708" s="92" t="s">
        <v>10030</v>
      </c>
      <c r="I708" s="162" t="s">
        <v>274</v>
      </c>
      <c r="J708" s="96" t="s">
        <v>2155</v>
      </c>
      <c r="K708" s="95">
        <v>307</v>
      </c>
      <c r="L708" s="96"/>
      <c r="M708" s="95" t="s">
        <v>254</v>
      </c>
      <c r="N708" s="94" t="s">
        <v>2840</v>
      </c>
      <c r="O708" s="94" t="s">
        <v>245</v>
      </c>
      <c r="P708" s="94" t="s">
        <v>2156</v>
      </c>
      <c r="Q708" s="98" t="s">
        <v>11119</v>
      </c>
      <c r="R708" s="98" t="s">
        <v>226</v>
      </c>
      <c r="S708" s="99" t="s">
        <v>5406</v>
      </c>
      <c r="T708" s="94" t="s">
        <v>282</v>
      </c>
      <c r="U708" s="120"/>
      <c r="V708" s="120"/>
      <c r="W708" s="100" t="str">
        <f>VLOOKUP(TRIM(X708),X10:Y92,2,FALSE)</f>
        <v>Andy</v>
      </c>
      <c r="X708" s="121" t="str">
        <f t="shared" si="66"/>
        <v>8.1</v>
      </c>
      <c r="Y708" s="124">
        <f t="shared" si="71"/>
        <v>1</v>
      </c>
      <c r="Z708" s="121">
        <f t="shared" si="67"/>
        <v>0</v>
      </c>
      <c r="AA708" s="121">
        <f t="shared" si="68"/>
        <v>26</v>
      </c>
      <c r="AB708" s="121">
        <f t="shared" si="69"/>
        <v>0</v>
      </c>
      <c r="AC708" s="121">
        <f t="shared" si="70"/>
        <v>0</v>
      </c>
    </row>
    <row r="709" spans="1:30" ht="35.25" customHeight="1" x14ac:dyDescent="0.25">
      <c r="A709" s="89" t="s">
        <v>225</v>
      </c>
      <c r="B709" s="94" t="s">
        <v>11122</v>
      </c>
      <c r="C709" s="91" t="s">
        <v>98</v>
      </c>
      <c r="D709" s="91" t="s">
        <v>184</v>
      </c>
      <c r="E709" s="122" t="s">
        <v>7598</v>
      </c>
      <c r="F709" s="92" t="s">
        <v>16</v>
      </c>
      <c r="G709" s="92" t="s">
        <v>99</v>
      </c>
      <c r="H709" s="92" t="s">
        <v>10031</v>
      </c>
      <c r="I709" s="162" t="s">
        <v>274</v>
      </c>
      <c r="J709" s="96" t="s">
        <v>2155</v>
      </c>
      <c r="K709" s="95">
        <v>308</v>
      </c>
      <c r="L709" s="96"/>
      <c r="M709" s="95" t="s">
        <v>254</v>
      </c>
      <c r="N709" s="94" t="s">
        <v>2840</v>
      </c>
      <c r="O709" s="94" t="s">
        <v>245</v>
      </c>
      <c r="P709" s="94" t="s">
        <v>2156</v>
      </c>
      <c r="Q709" s="98" t="s">
        <v>11121</v>
      </c>
      <c r="R709" s="98" t="s">
        <v>12616</v>
      </c>
      <c r="S709" s="99" t="s">
        <v>280</v>
      </c>
      <c r="T709" s="94" t="s">
        <v>282</v>
      </c>
      <c r="U709" s="120"/>
      <c r="V709" s="120"/>
      <c r="W709" s="100" t="str">
        <f>VLOOKUP(TRIM(X709),X10:Y92,2,FALSE)</f>
        <v>Andy</v>
      </c>
      <c r="X709" s="121" t="str">
        <f t="shared" si="66"/>
        <v>8.1</v>
      </c>
      <c r="Y709" s="124">
        <f t="shared" si="71"/>
        <v>0</v>
      </c>
      <c r="Z709" s="121">
        <f t="shared" si="67"/>
        <v>0</v>
      </c>
      <c r="AA709" s="121">
        <f t="shared" si="68"/>
        <v>26</v>
      </c>
      <c r="AB709" s="121">
        <f t="shared" si="69"/>
        <v>0</v>
      </c>
      <c r="AC709" s="121">
        <f t="shared" si="70"/>
        <v>0</v>
      </c>
    </row>
    <row r="710" spans="1:30" ht="35.25" customHeight="1" x14ac:dyDescent="0.25">
      <c r="A710" s="89" t="s">
        <v>225</v>
      </c>
      <c r="B710" s="94" t="s">
        <v>11124</v>
      </c>
      <c r="C710" s="91" t="s">
        <v>98</v>
      </c>
      <c r="D710" s="91" t="s">
        <v>184</v>
      </c>
      <c r="E710" s="122" t="s">
        <v>7599</v>
      </c>
      <c r="F710" s="92" t="s">
        <v>15</v>
      </c>
      <c r="G710" s="92" t="s">
        <v>99</v>
      </c>
      <c r="H710" s="92" t="s">
        <v>10032</v>
      </c>
      <c r="I710" s="162" t="s">
        <v>274</v>
      </c>
      <c r="J710" s="96" t="s">
        <v>2155</v>
      </c>
      <c r="K710" s="95">
        <v>309</v>
      </c>
      <c r="L710" s="96"/>
      <c r="M710" s="95" t="s">
        <v>254</v>
      </c>
      <c r="N710" s="94" t="s">
        <v>2840</v>
      </c>
      <c r="O710" s="94" t="s">
        <v>245</v>
      </c>
      <c r="P710" s="94" t="s">
        <v>2156</v>
      </c>
      <c r="Q710" s="98" t="s">
        <v>11123</v>
      </c>
      <c r="R710" s="98" t="s">
        <v>226</v>
      </c>
      <c r="S710" s="99" t="s">
        <v>5406</v>
      </c>
      <c r="T710" s="94" t="s">
        <v>282</v>
      </c>
      <c r="U710" s="120"/>
      <c r="V710" s="120"/>
      <c r="W710" s="100" t="str">
        <f>VLOOKUP(TRIM(X710),X10:Y92,2,FALSE)</f>
        <v>Andy</v>
      </c>
      <c r="X710" s="121" t="str">
        <f t="shared" si="66"/>
        <v>8.1</v>
      </c>
      <c r="Y710" s="124">
        <f t="shared" si="71"/>
        <v>1</v>
      </c>
      <c r="Z710" s="121">
        <f t="shared" si="67"/>
        <v>0</v>
      </c>
      <c r="AA710" s="121">
        <f t="shared" si="68"/>
        <v>26</v>
      </c>
      <c r="AB710" s="121">
        <f t="shared" si="69"/>
        <v>0</v>
      </c>
      <c r="AC710" s="121">
        <f t="shared" si="70"/>
        <v>0</v>
      </c>
    </row>
    <row r="711" spans="1:30" ht="35.25" customHeight="1" x14ac:dyDescent="0.25">
      <c r="A711" s="89" t="s">
        <v>225</v>
      </c>
      <c r="B711" s="94" t="s">
        <v>11126</v>
      </c>
      <c r="C711" s="91" t="s">
        <v>98</v>
      </c>
      <c r="D711" s="91" t="s">
        <v>184</v>
      </c>
      <c r="E711" s="122" t="s">
        <v>7600</v>
      </c>
      <c r="F711" s="92" t="s">
        <v>16</v>
      </c>
      <c r="G711" s="92" t="s">
        <v>99</v>
      </c>
      <c r="H711" s="92" t="s">
        <v>10033</v>
      </c>
      <c r="I711" s="162" t="s">
        <v>274</v>
      </c>
      <c r="J711" s="96" t="s">
        <v>2155</v>
      </c>
      <c r="K711" s="95">
        <v>310</v>
      </c>
      <c r="L711" s="96"/>
      <c r="M711" s="95" t="s">
        <v>254</v>
      </c>
      <c r="N711" s="94" t="s">
        <v>2840</v>
      </c>
      <c r="O711" s="94" t="s">
        <v>245</v>
      </c>
      <c r="P711" s="94" t="s">
        <v>2156</v>
      </c>
      <c r="Q711" s="98" t="s">
        <v>11125</v>
      </c>
      <c r="R711" s="98" t="s">
        <v>12617</v>
      </c>
      <c r="S711" s="99" t="s">
        <v>280</v>
      </c>
      <c r="T711" s="94" t="s">
        <v>282</v>
      </c>
      <c r="U711" s="120"/>
      <c r="V711" s="120"/>
      <c r="W711" s="100" t="str">
        <f>VLOOKUP(TRIM(X711),X10:Y92,2,FALSE)</f>
        <v>Andy</v>
      </c>
      <c r="X711" s="121" t="str">
        <f t="shared" si="66"/>
        <v>8.1</v>
      </c>
      <c r="Y711" s="124">
        <f t="shared" si="71"/>
        <v>0</v>
      </c>
      <c r="Z711" s="121">
        <f t="shared" si="67"/>
        <v>0</v>
      </c>
      <c r="AA711" s="121">
        <f t="shared" si="68"/>
        <v>26</v>
      </c>
      <c r="AB711" s="121">
        <f t="shared" si="69"/>
        <v>0</v>
      </c>
      <c r="AC711" s="121">
        <f t="shared" si="70"/>
        <v>0</v>
      </c>
      <c r="AD711" s="1" t="s">
        <v>526</v>
      </c>
    </row>
    <row r="712" spans="1:30" ht="35.25" customHeight="1" x14ac:dyDescent="0.25">
      <c r="A712" s="89" t="s">
        <v>225</v>
      </c>
      <c r="B712" s="94" t="s">
        <v>11128</v>
      </c>
      <c r="C712" s="91" t="s">
        <v>98</v>
      </c>
      <c r="D712" s="91" t="s">
        <v>184</v>
      </c>
      <c r="E712" s="122" t="s">
        <v>7601</v>
      </c>
      <c r="F712" s="92" t="s">
        <v>15</v>
      </c>
      <c r="G712" s="92" t="s">
        <v>99</v>
      </c>
      <c r="H712" s="92" t="s">
        <v>11129</v>
      </c>
      <c r="I712" s="162" t="s">
        <v>274</v>
      </c>
      <c r="J712" s="96" t="s">
        <v>247</v>
      </c>
      <c r="K712" s="95">
        <v>2808</v>
      </c>
      <c r="L712" s="96"/>
      <c r="M712" s="95" t="s">
        <v>107</v>
      </c>
      <c r="N712" s="94" t="s">
        <v>2840</v>
      </c>
      <c r="O712" s="94" t="s">
        <v>245</v>
      </c>
      <c r="P712" s="94" t="s">
        <v>2156</v>
      </c>
      <c r="Q712" s="98" t="s">
        <v>11127</v>
      </c>
      <c r="R712" s="98" t="s">
        <v>226</v>
      </c>
      <c r="S712" s="99" t="s">
        <v>5406</v>
      </c>
      <c r="T712" s="94" t="s">
        <v>282</v>
      </c>
      <c r="U712" s="120"/>
      <c r="V712" s="120"/>
      <c r="W712" s="100" t="str">
        <f>VLOOKUP(TRIM(X712),X10:Y92,2,FALSE)</f>
        <v>Andy</v>
      </c>
      <c r="X712" s="121" t="str">
        <f t="shared" si="66"/>
        <v>8.1</v>
      </c>
      <c r="Y712" s="124">
        <f t="shared" si="71"/>
        <v>1</v>
      </c>
      <c r="Z712" s="121">
        <f t="shared" si="67"/>
        <v>0</v>
      </c>
      <c r="AA712" s="121">
        <f t="shared" si="68"/>
        <v>26</v>
      </c>
      <c r="AB712" s="121">
        <f t="shared" si="69"/>
        <v>0</v>
      </c>
      <c r="AC712" s="121">
        <f t="shared" si="70"/>
        <v>0</v>
      </c>
      <c r="AD712" s="1" t="s">
        <v>526</v>
      </c>
    </row>
    <row r="713" spans="1:30" ht="35.25" customHeight="1" x14ac:dyDescent="0.25">
      <c r="A713" s="89" t="s">
        <v>225</v>
      </c>
      <c r="B713" s="94" t="s">
        <v>3800</v>
      </c>
      <c r="C713" s="91" t="s">
        <v>98</v>
      </c>
      <c r="D713" s="91" t="s">
        <v>184</v>
      </c>
      <c r="E713" s="122" t="s">
        <v>7602</v>
      </c>
      <c r="F713" s="92" t="s">
        <v>15</v>
      </c>
      <c r="G713" s="92" t="s">
        <v>99</v>
      </c>
      <c r="H713" s="92" t="s">
        <v>10034</v>
      </c>
      <c r="I713" s="162" t="s">
        <v>274</v>
      </c>
      <c r="J713" s="96" t="s">
        <v>106</v>
      </c>
      <c r="K713" s="95">
        <v>2689</v>
      </c>
      <c r="L713" s="96"/>
      <c r="M713" s="95" t="s">
        <v>107</v>
      </c>
      <c r="N713" s="94" t="s">
        <v>2840</v>
      </c>
      <c r="O713" s="94" t="s">
        <v>245</v>
      </c>
      <c r="P713" s="94" t="s">
        <v>2156</v>
      </c>
      <c r="Q713" s="98" t="s">
        <v>11130</v>
      </c>
      <c r="R713" s="98" t="s">
        <v>226</v>
      </c>
      <c r="S713" s="99" t="s">
        <v>5406</v>
      </c>
      <c r="T713" s="94" t="s">
        <v>282</v>
      </c>
      <c r="U713" s="120"/>
      <c r="V713" s="120"/>
      <c r="W713" s="100" t="str">
        <f>VLOOKUP(TRIM(X713),X10:Y92,2,FALSE)</f>
        <v>Andy</v>
      </c>
      <c r="X713" s="121" t="str">
        <f t="shared" si="66"/>
        <v>8.1</v>
      </c>
      <c r="Y713" s="124">
        <f t="shared" si="71"/>
        <v>1</v>
      </c>
      <c r="Z713" s="121">
        <f t="shared" si="67"/>
        <v>0</v>
      </c>
      <c r="AA713" s="121">
        <f t="shared" si="68"/>
        <v>26</v>
      </c>
      <c r="AB713" s="121">
        <f t="shared" si="69"/>
        <v>0</v>
      </c>
      <c r="AC713" s="121">
        <f t="shared" si="70"/>
        <v>0</v>
      </c>
    </row>
    <row r="714" spans="1:30" ht="35.25" customHeight="1" x14ac:dyDescent="0.25">
      <c r="A714" s="89" t="s">
        <v>225</v>
      </c>
      <c r="B714" s="94" t="s">
        <v>2656</v>
      </c>
      <c r="C714" s="91" t="s">
        <v>98</v>
      </c>
      <c r="D714" s="91" t="s">
        <v>184</v>
      </c>
      <c r="E714" s="122" t="s">
        <v>7603</v>
      </c>
      <c r="F714" s="92" t="s">
        <v>271</v>
      </c>
      <c r="G714" s="92" t="s">
        <v>99</v>
      </c>
      <c r="H714" s="92" t="s">
        <v>10035</v>
      </c>
      <c r="I714" s="162" t="s">
        <v>274</v>
      </c>
      <c r="J714" s="96"/>
      <c r="K714" s="95"/>
      <c r="L714" s="96"/>
      <c r="M714" s="95"/>
      <c r="N714" s="94"/>
      <c r="O714" s="94" t="s">
        <v>245</v>
      </c>
      <c r="P714" s="94"/>
      <c r="Q714" s="98" t="s">
        <v>11507</v>
      </c>
      <c r="R714" s="98" t="s">
        <v>12618</v>
      </c>
      <c r="S714" s="99" t="s">
        <v>280</v>
      </c>
      <c r="T714" s="94" t="s">
        <v>282</v>
      </c>
      <c r="U714" s="120"/>
      <c r="V714" s="120"/>
      <c r="W714" s="100" t="str">
        <f>VLOOKUP(TRIM(X714),X10:Y92,2,FALSE)</f>
        <v>Andy</v>
      </c>
      <c r="X714" s="121" t="str">
        <f t="shared" si="66"/>
        <v>8.1</v>
      </c>
      <c r="Y714" s="124">
        <f t="shared" si="71"/>
        <v>0</v>
      </c>
      <c r="Z714" s="121">
        <f t="shared" si="67"/>
        <v>0</v>
      </c>
      <c r="AA714" s="121">
        <f t="shared" si="68"/>
        <v>26</v>
      </c>
      <c r="AB714" s="121">
        <f t="shared" si="69"/>
        <v>0</v>
      </c>
      <c r="AC714" s="121">
        <f t="shared" si="70"/>
        <v>0</v>
      </c>
    </row>
    <row r="715" spans="1:30" ht="35.25" customHeight="1" x14ac:dyDescent="0.25">
      <c r="A715" s="89" t="s">
        <v>225</v>
      </c>
      <c r="B715" s="94" t="s">
        <v>3218</v>
      </c>
      <c r="C715" s="91" t="s">
        <v>98</v>
      </c>
      <c r="D715" s="91" t="s">
        <v>204</v>
      </c>
      <c r="E715" s="122" t="s">
        <v>7604</v>
      </c>
      <c r="F715" s="92" t="s">
        <v>16</v>
      </c>
      <c r="G715" s="92" t="s">
        <v>99</v>
      </c>
      <c r="H715" s="92" t="s">
        <v>2151</v>
      </c>
      <c r="I715" s="162" t="s">
        <v>3197</v>
      </c>
      <c r="J715" s="96" t="s">
        <v>255</v>
      </c>
      <c r="K715" s="95">
        <v>3618</v>
      </c>
      <c r="L715" s="96" t="s">
        <v>50</v>
      </c>
      <c r="M715" s="95" t="s">
        <v>254</v>
      </c>
      <c r="N715" s="213" t="s">
        <v>2840</v>
      </c>
      <c r="O715" s="94" t="s">
        <v>245</v>
      </c>
      <c r="P715" s="94" t="s">
        <v>2152</v>
      </c>
      <c r="Q715" s="98" t="s">
        <v>3217</v>
      </c>
      <c r="R715" s="98" t="s">
        <v>12619</v>
      </c>
      <c r="S715" s="99" t="s">
        <v>280</v>
      </c>
      <c r="T715" s="94" t="s">
        <v>321</v>
      </c>
      <c r="U715" s="120"/>
      <c r="V715" s="120"/>
      <c r="W715" s="100" t="str">
        <f>VLOOKUP(TRIM(X715),X10:Y92,2,FALSE)</f>
        <v>Puneet</v>
      </c>
      <c r="X715" s="121" t="str">
        <f t="shared" si="66"/>
        <v>8.10</v>
      </c>
      <c r="Y715" s="124">
        <f t="shared" si="71"/>
        <v>0</v>
      </c>
      <c r="Z715" s="121">
        <f t="shared" si="67"/>
        <v>0</v>
      </c>
      <c r="AA715" s="121">
        <f t="shared" si="68"/>
        <v>83</v>
      </c>
      <c r="AB715" s="121">
        <f t="shared" si="69"/>
        <v>0</v>
      </c>
      <c r="AC715" s="121">
        <f t="shared" si="70"/>
        <v>0</v>
      </c>
      <c r="AD715" s="1" t="s">
        <v>526</v>
      </c>
    </row>
    <row r="716" spans="1:30" ht="35.25" customHeight="1" x14ac:dyDescent="0.25">
      <c r="A716" s="89" t="s">
        <v>225</v>
      </c>
      <c r="B716" s="94" t="s">
        <v>11132</v>
      </c>
      <c r="C716" s="91" t="s">
        <v>98</v>
      </c>
      <c r="D716" s="91" t="s">
        <v>184</v>
      </c>
      <c r="E716" s="122" t="s">
        <v>7605</v>
      </c>
      <c r="F716" s="92" t="s">
        <v>16</v>
      </c>
      <c r="G716" s="92" t="s">
        <v>99</v>
      </c>
      <c r="H716" s="92" t="s">
        <v>10036</v>
      </c>
      <c r="I716" s="162" t="s">
        <v>304</v>
      </c>
      <c r="J716" s="215" t="s">
        <v>106</v>
      </c>
      <c r="K716" s="95">
        <v>2690</v>
      </c>
      <c r="L716" s="96"/>
      <c r="M716" s="95" t="s">
        <v>254</v>
      </c>
      <c r="N716" s="94" t="s">
        <v>2840</v>
      </c>
      <c r="O716" s="94" t="s">
        <v>245</v>
      </c>
      <c r="P716" s="94" t="s">
        <v>2156</v>
      </c>
      <c r="Q716" s="98" t="s">
        <v>11131</v>
      </c>
      <c r="R716" s="98" t="s">
        <v>12620</v>
      </c>
      <c r="S716" s="99" t="s">
        <v>280</v>
      </c>
      <c r="T716" s="94" t="s">
        <v>305</v>
      </c>
      <c r="U716" s="120"/>
      <c r="V716" s="120"/>
      <c r="W716" s="100" t="str">
        <f>VLOOKUP(TRIM(X716),X10:Y92,2,FALSE)</f>
        <v>Andy</v>
      </c>
      <c r="X716" s="121" t="str">
        <f t="shared" si="66"/>
        <v>8.1</v>
      </c>
      <c r="Y716" s="124">
        <f t="shared" si="71"/>
        <v>0</v>
      </c>
      <c r="Z716" s="121">
        <f t="shared" si="67"/>
        <v>0</v>
      </c>
      <c r="AA716" s="121">
        <f t="shared" si="68"/>
        <v>4</v>
      </c>
      <c r="AB716" s="121">
        <f t="shared" si="69"/>
        <v>0</v>
      </c>
      <c r="AC716" s="121">
        <f t="shared" si="70"/>
        <v>0</v>
      </c>
      <c r="AD716" s="1" t="s">
        <v>526</v>
      </c>
    </row>
    <row r="717" spans="1:30" ht="35.25" customHeight="1" x14ac:dyDescent="0.25">
      <c r="A717" s="89" t="s">
        <v>225</v>
      </c>
      <c r="B717" s="94" t="s">
        <v>42</v>
      </c>
      <c r="C717" s="91" t="s">
        <v>98</v>
      </c>
      <c r="D717" s="91" t="s">
        <v>201</v>
      </c>
      <c r="E717" s="122" t="s">
        <v>7606</v>
      </c>
      <c r="F717" s="92" t="s">
        <v>243</v>
      </c>
      <c r="G717" s="92" t="s">
        <v>99</v>
      </c>
      <c r="H717" s="92" t="s">
        <v>11134</v>
      </c>
      <c r="I717" s="162" t="s">
        <v>317</v>
      </c>
      <c r="J717" s="96" t="s">
        <v>2419</v>
      </c>
      <c r="K717" s="95"/>
      <c r="L717" s="96"/>
      <c r="M717" s="95"/>
      <c r="N717" s="94" t="s">
        <v>2608</v>
      </c>
      <c r="O717" s="94" t="s">
        <v>245</v>
      </c>
      <c r="P717" s="94" t="s">
        <v>2420</v>
      </c>
      <c r="Q717" s="98" t="s">
        <v>11133</v>
      </c>
      <c r="R717" s="98" t="s">
        <v>12621</v>
      </c>
      <c r="S717" s="99" t="s">
        <v>270</v>
      </c>
      <c r="T717" s="94" t="s">
        <v>316</v>
      </c>
      <c r="U717" s="120"/>
      <c r="V717" s="120"/>
      <c r="W717" s="100" t="str">
        <f>VLOOKUP(TRIM(X717),X10:Y92,2,FALSE)</f>
        <v>Tao</v>
      </c>
      <c r="X717" s="121" t="str">
        <f t="shared" ref="X717:X780" si="72">IF(ISNONTEXT(D717),"" &amp; D717 &amp;"",T(D717))</f>
        <v>8.7</v>
      </c>
      <c r="Y717" s="124">
        <f t="shared" si="71"/>
        <v>0</v>
      </c>
      <c r="Z717" s="121">
        <f t="shared" ref="Z717:Z780" si="73">IF(F717="P-CR", IF(S717="Approved", 1, IF(S717="Block approved", 1, 0)),0)</f>
        <v>0</v>
      </c>
      <c r="AA717" s="121">
        <f t="shared" ref="AA717:AA780" si="74">LEN(I717)</f>
        <v>17</v>
      </c>
      <c r="AB717" s="121">
        <f t="shared" ref="AB717:AB780" si="75">IF(LEFT(H717, 12)="Reserved for",  1, 0)</f>
        <v>0</v>
      </c>
      <c r="AC717" s="121">
        <f t="shared" ref="AC717:AC780" si="76">IF(F717="LS OUT", IF(S717="Approved", 1, IF(S717="Block approved", 1, 0)),0)</f>
        <v>0</v>
      </c>
      <c r="AD717" s="1" t="s">
        <v>526</v>
      </c>
    </row>
    <row r="718" spans="1:30" ht="35.25" customHeight="1" x14ac:dyDescent="0.25">
      <c r="A718" s="89" t="s">
        <v>225</v>
      </c>
      <c r="B718" s="94" t="s">
        <v>42</v>
      </c>
      <c r="C718" s="91" t="s">
        <v>98</v>
      </c>
      <c r="D718" s="91" t="s">
        <v>201</v>
      </c>
      <c r="E718" s="122" t="s">
        <v>7607</v>
      </c>
      <c r="F718" s="92" t="s">
        <v>243</v>
      </c>
      <c r="G718" s="92" t="s">
        <v>99</v>
      </c>
      <c r="H718" s="92" t="s">
        <v>11136</v>
      </c>
      <c r="I718" s="162" t="s">
        <v>317</v>
      </c>
      <c r="J718" s="96" t="s">
        <v>2419</v>
      </c>
      <c r="K718" s="95"/>
      <c r="L718" s="96"/>
      <c r="M718" s="95"/>
      <c r="N718" s="94" t="s">
        <v>2608</v>
      </c>
      <c r="O718" s="94" t="s">
        <v>245</v>
      </c>
      <c r="P718" s="94" t="s">
        <v>2420</v>
      </c>
      <c r="Q718" s="98" t="s">
        <v>11135</v>
      </c>
      <c r="R718" s="98" t="s">
        <v>235</v>
      </c>
      <c r="S718" s="99" t="s">
        <v>235</v>
      </c>
      <c r="T718" s="94" t="s">
        <v>316</v>
      </c>
      <c r="U718" s="120"/>
      <c r="V718" s="120"/>
      <c r="W718" s="100" t="str">
        <f>VLOOKUP(TRIM(X718),X10:Y92,2,FALSE)</f>
        <v>Tao</v>
      </c>
      <c r="X718" s="121" t="str">
        <f t="shared" si="72"/>
        <v>8.7</v>
      </c>
      <c r="Y718" s="124">
        <f t="shared" si="71"/>
        <v>0</v>
      </c>
      <c r="Z718" s="121">
        <f t="shared" si="73"/>
        <v>0</v>
      </c>
      <c r="AA718" s="121">
        <f t="shared" si="74"/>
        <v>17</v>
      </c>
      <c r="AB718" s="121">
        <f t="shared" si="75"/>
        <v>0</v>
      </c>
      <c r="AC718" s="121">
        <f t="shared" si="76"/>
        <v>0</v>
      </c>
    </row>
    <row r="719" spans="1:30" ht="35.25" customHeight="1" x14ac:dyDescent="0.25">
      <c r="A719" s="89" t="s">
        <v>225</v>
      </c>
      <c r="B719" s="94" t="s">
        <v>42</v>
      </c>
      <c r="C719" s="91" t="s">
        <v>98</v>
      </c>
      <c r="D719" s="91" t="s">
        <v>201</v>
      </c>
      <c r="E719" s="122" t="s">
        <v>7608</v>
      </c>
      <c r="F719" s="92" t="s">
        <v>243</v>
      </c>
      <c r="G719" s="92" t="s">
        <v>99</v>
      </c>
      <c r="H719" s="92" t="s">
        <v>11138</v>
      </c>
      <c r="I719" s="162" t="s">
        <v>317</v>
      </c>
      <c r="J719" s="96" t="s">
        <v>2419</v>
      </c>
      <c r="K719" s="95"/>
      <c r="L719" s="96"/>
      <c r="M719" s="95"/>
      <c r="N719" s="94" t="s">
        <v>2608</v>
      </c>
      <c r="O719" s="94" t="s">
        <v>245</v>
      </c>
      <c r="P719" s="94" t="s">
        <v>2420</v>
      </c>
      <c r="Q719" s="98" t="s">
        <v>11137</v>
      </c>
      <c r="R719" s="98" t="s">
        <v>12622</v>
      </c>
      <c r="S719" s="99" t="s">
        <v>270</v>
      </c>
      <c r="T719" s="94" t="s">
        <v>316</v>
      </c>
      <c r="U719" s="120"/>
      <c r="V719" s="120"/>
      <c r="W719" s="100" t="str">
        <f>VLOOKUP(TRIM(X719),X10:Y92,2,FALSE)</f>
        <v>Tao</v>
      </c>
      <c r="X719" s="121" t="str">
        <f t="shared" si="72"/>
        <v>8.7</v>
      </c>
      <c r="Y719" s="124">
        <f t="shared" si="71"/>
        <v>0</v>
      </c>
      <c r="Z719" s="121">
        <f t="shared" si="73"/>
        <v>0</v>
      </c>
      <c r="AA719" s="121">
        <f t="shared" si="74"/>
        <v>17</v>
      </c>
      <c r="AB719" s="121">
        <f t="shared" si="75"/>
        <v>0</v>
      </c>
      <c r="AC719" s="121">
        <f t="shared" si="76"/>
        <v>0</v>
      </c>
      <c r="AD719" s="1" t="s">
        <v>526</v>
      </c>
    </row>
    <row r="720" spans="1:30" ht="35.25" customHeight="1" x14ac:dyDescent="0.25">
      <c r="A720" s="89" t="s">
        <v>225</v>
      </c>
      <c r="B720" s="94" t="s">
        <v>4149</v>
      </c>
      <c r="C720" s="91" t="s">
        <v>98</v>
      </c>
      <c r="D720" s="91" t="s">
        <v>204</v>
      </c>
      <c r="E720" s="122" t="s">
        <v>7609</v>
      </c>
      <c r="F720" s="92" t="s">
        <v>16</v>
      </c>
      <c r="G720" s="92" t="s">
        <v>99</v>
      </c>
      <c r="H720" s="92" t="s">
        <v>2931</v>
      </c>
      <c r="I720" s="162" t="s">
        <v>2932</v>
      </c>
      <c r="J720" s="96" t="s">
        <v>255</v>
      </c>
      <c r="K720" s="95">
        <v>3627</v>
      </c>
      <c r="L720" s="96" t="s">
        <v>50</v>
      </c>
      <c r="M720" s="95" t="s">
        <v>254</v>
      </c>
      <c r="N720" s="94" t="s">
        <v>2840</v>
      </c>
      <c r="O720" s="94" t="s">
        <v>245</v>
      </c>
      <c r="P720" s="94" t="s">
        <v>2152</v>
      </c>
      <c r="Q720" s="98" t="s">
        <v>11139</v>
      </c>
      <c r="R720" s="98" t="s">
        <v>12623</v>
      </c>
      <c r="S720" s="99" t="s">
        <v>280</v>
      </c>
      <c r="T720" s="94" t="s">
        <v>314</v>
      </c>
      <c r="U720" s="120"/>
      <c r="V720" s="120"/>
      <c r="W720" s="100" t="str">
        <f>VLOOKUP(TRIM(X720),X10:Y92,2,FALSE)</f>
        <v>Puneet</v>
      </c>
      <c r="X720" s="121" t="str">
        <f t="shared" si="72"/>
        <v>8.10</v>
      </c>
      <c r="Y720" s="124">
        <f t="shared" si="71"/>
        <v>0</v>
      </c>
      <c r="Z720" s="121">
        <f t="shared" si="73"/>
        <v>0</v>
      </c>
      <c r="AA720" s="121">
        <f t="shared" si="74"/>
        <v>100</v>
      </c>
      <c r="AB720" s="121">
        <f t="shared" si="75"/>
        <v>0</v>
      </c>
      <c r="AC720" s="121">
        <f t="shared" si="76"/>
        <v>0</v>
      </c>
    </row>
    <row r="721" spans="1:30" ht="35.25" customHeight="1" x14ac:dyDescent="0.25">
      <c r="A721" s="89" t="s">
        <v>225</v>
      </c>
      <c r="B721" s="94" t="s">
        <v>4379</v>
      </c>
      <c r="C721" s="91" t="s">
        <v>98</v>
      </c>
      <c r="D721" s="91" t="s">
        <v>184</v>
      </c>
      <c r="E721" s="122" t="s">
        <v>7610</v>
      </c>
      <c r="F721" s="92" t="s">
        <v>16</v>
      </c>
      <c r="G721" s="92" t="s">
        <v>99</v>
      </c>
      <c r="H721" s="92" t="s">
        <v>10037</v>
      </c>
      <c r="I721" s="162" t="s">
        <v>338</v>
      </c>
      <c r="J721" s="96" t="s">
        <v>2155</v>
      </c>
      <c r="K721" s="95">
        <v>311</v>
      </c>
      <c r="L721" s="96"/>
      <c r="M721" s="95" t="s">
        <v>254</v>
      </c>
      <c r="N721" s="94" t="s">
        <v>2840</v>
      </c>
      <c r="O721" s="94" t="s">
        <v>245</v>
      </c>
      <c r="P721" s="94" t="s">
        <v>2156</v>
      </c>
      <c r="Q721" s="98" t="s">
        <v>11140</v>
      </c>
      <c r="R721" s="98" t="s">
        <v>12624</v>
      </c>
      <c r="S721" s="99" t="s">
        <v>280</v>
      </c>
      <c r="T721" s="94" t="s">
        <v>351</v>
      </c>
      <c r="U721" s="120"/>
      <c r="V721" s="120"/>
      <c r="W721" s="100" t="str">
        <f>VLOOKUP(TRIM(X721),X10:Y92,2,FALSE)</f>
        <v>Andy</v>
      </c>
      <c r="X721" s="121" t="str">
        <f t="shared" si="72"/>
        <v>8.1</v>
      </c>
      <c r="Y721" s="124">
        <f t="shared" si="71"/>
        <v>0</v>
      </c>
      <c r="Z721" s="121">
        <f t="shared" si="73"/>
        <v>0</v>
      </c>
      <c r="AA721" s="121">
        <f t="shared" si="74"/>
        <v>12</v>
      </c>
      <c r="AB721" s="121">
        <f t="shared" si="75"/>
        <v>0</v>
      </c>
      <c r="AC721" s="121">
        <f t="shared" si="76"/>
        <v>0</v>
      </c>
    </row>
    <row r="722" spans="1:30" ht="35.25" customHeight="1" x14ac:dyDescent="0.25">
      <c r="A722" s="89" t="s">
        <v>225</v>
      </c>
      <c r="B722" s="94" t="s">
        <v>4286</v>
      </c>
      <c r="C722" s="91" t="s">
        <v>98</v>
      </c>
      <c r="D722" s="91" t="s">
        <v>204</v>
      </c>
      <c r="E722" s="122" t="s">
        <v>7611</v>
      </c>
      <c r="F722" s="92" t="s">
        <v>16</v>
      </c>
      <c r="G722" s="92" t="s">
        <v>99</v>
      </c>
      <c r="H722" s="92" t="s">
        <v>3085</v>
      </c>
      <c r="I722" s="162" t="s">
        <v>274</v>
      </c>
      <c r="J722" s="96" t="s">
        <v>255</v>
      </c>
      <c r="K722" s="95">
        <v>3631</v>
      </c>
      <c r="L722" s="96" t="s">
        <v>50</v>
      </c>
      <c r="M722" s="95" t="s">
        <v>254</v>
      </c>
      <c r="N722" s="94" t="s">
        <v>2840</v>
      </c>
      <c r="O722" s="94" t="s">
        <v>245</v>
      </c>
      <c r="P722" s="94" t="s">
        <v>2152</v>
      </c>
      <c r="Q722" s="98" t="s">
        <v>4285</v>
      </c>
      <c r="R722" s="98" t="s">
        <v>12625</v>
      </c>
      <c r="S722" s="99" t="s">
        <v>228</v>
      </c>
      <c r="T722" s="94" t="s">
        <v>321</v>
      </c>
      <c r="U722" s="120"/>
      <c r="V722" s="120"/>
      <c r="W722" s="100" t="str">
        <f>VLOOKUP(TRIM(X722),X10:Y92,2,FALSE)</f>
        <v>Puneet</v>
      </c>
      <c r="X722" s="121" t="str">
        <f t="shared" si="72"/>
        <v>8.10</v>
      </c>
      <c r="Y722" s="124">
        <f t="shared" si="71"/>
        <v>0</v>
      </c>
      <c r="Z722" s="121">
        <f t="shared" si="73"/>
        <v>0</v>
      </c>
      <c r="AA722" s="121">
        <f t="shared" si="74"/>
        <v>26</v>
      </c>
      <c r="AB722" s="121">
        <f t="shared" si="75"/>
        <v>0</v>
      </c>
      <c r="AC722" s="121">
        <f t="shared" si="76"/>
        <v>0</v>
      </c>
    </row>
    <row r="723" spans="1:30" ht="35.25" customHeight="1" x14ac:dyDescent="0.25">
      <c r="A723" s="89" t="s">
        <v>225</v>
      </c>
      <c r="B723" s="94" t="s">
        <v>4205</v>
      </c>
      <c r="C723" s="91" t="s">
        <v>98</v>
      </c>
      <c r="D723" s="91" t="s">
        <v>204</v>
      </c>
      <c r="E723" s="122" t="s">
        <v>7612</v>
      </c>
      <c r="F723" s="92" t="s">
        <v>16</v>
      </c>
      <c r="G723" s="92" t="s">
        <v>99</v>
      </c>
      <c r="H723" s="92" t="s">
        <v>2931</v>
      </c>
      <c r="I723" s="162" t="s">
        <v>2932</v>
      </c>
      <c r="J723" s="96" t="s">
        <v>106</v>
      </c>
      <c r="K723" s="95">
        <v>2558</v>
      </c>
      <c r="L723" s="96" t="s">
        <v>50</v>
      </c>
      <c r="M723" s="95" t="s">
        <v>254</v>
      </c>
      <c r="N723" s="94" t="s">
        <v>2840</v>
      </c>
      <c r="O723" s="94" t="s">
        <v>245</v>
      </c>
      <c r="P723" s="94" t="s">
        <v>2152</v>
      </c>
      <c r="Q723" s="98" t="s">
        <v>11141</v>
      </c>
      <c r="R723" s="98" t="s">
        <v>12626</v>
      </c>
      <c r="S723" s="99" t="s">
        <v>280</v>
      </c>
      <c r="T723" s="94" t="s">
        <v>314</v>
      </c>
      <c r="U723" s="120"/>
      <c r="V723" s="120"/>
      <c r="W723" s="100" t="str">
        <f>VLOOKUP(TRIM(X723),X10:Y92,2,FALSE)</f>
        <v>Puneet</v>
      </c>
      <c r="X723" s="121" t="str">
        <f t="shared" si="72"/>
        <v>8.10</v>
      </c>
      <c r="Y723" s="124">
        <f t="shared" si="71"/>
        <v>0</v>
      </c>
      <c r="Z723" s="121">
        <f t="shared" si="73"/>
        <v>0</v>
      </c>
      <c r="AA723" s="121">
        <f t="shared" si="74"/>
        <v>100</v>
      </c>
      <c r="AB723" s="121">
        <f t="shared" si="75"/>
        <v>0</v>
      </c>
      <c r="AC723" s="121">
        <f t="shared" si="76"/>
        <v>0</v>
      </c>
    </row>
    <row r="724" spans="1:30" ht="35.25" customHeight="1" x14ac:dyDescent="0.25">
      <c r="A724" s="89" t="s">
        <v>225</v>
      </c>
      <c r="B724" s="94" t="s">
        <v>42</v>
      </c>
      <c r="C724" s="91" t="s">
        <v>98</v>
      </c>
      <c r="D724" s="91" t="s">
        <v>184</v>
      </c>
      <c r="E724" s="122" t="s">
        <v>7613</v>
      </c>
      <c r="F724" s="92" t="s">
        <v>252</v>
      </c>
      <c r="G724" s="92" t="s">
        <v>105</v>
      </c>
      <c r="H724" s="92" t="s">
        <v>11144</v>
      </c>
      <c r="I724" s="162" t="s">
        <v>11142</v>
      </c>
      <c r="J724" s="96"/>
      <c r="K724" s="95"/>
      <c r="L724" s="96"/>
      <c r="M724" s="95"/>
      <c r="N724" s="94"/>
      <c r="O724" s="94" t="s">
        <v>245</v>
      </c>
      <c r="P724" s="94" t="s">
        <v>2156</v>
      </c>
      <c r="Q724" s="98" t="s">
        <v>11143</v>
      </c>
      <c r="R724" s="98" t="s">
        <v>228</v>
      </c>
      <c r="S724" s="99" t="s">
        <v>228</v>
      </c>
      <c r="T724" s="94" t="s">
        <v>6748</v>
      </c>
      <c r="U724" s="120"/>
      <c r="V724" s="120"/>
      <c r="W724" s="100" t="str">
        <f>VLOOKUP(TRIM(X724),X10:Y92,2,FALSE)</f>
        <v>Andy</v>
      </c>
      <c r="X724" s="121" t="str">
        <f t="shared" si="72"/>
        <v>8.1</v>
      </c>
      <c r="Y724" s="124">
        <f t="shared" si="71"/>
        <v>0</v>
      </c>
      <c r="Z724" s="121">
        <f t="shared" si="73"/>
        <v>0</v>
      </c>
      <c r="AA724" s="121">
        <f t="shared" si="74"/>
        <v>18</v>
      </c>
      <c r="AB724" s="121">
        <f t="shared" si="75"/>
        <v>0</v>
      </c>
      <c r="AC724" s="121">
        <f t="shared" si="76"/>
        <v>0</v>
      </c>
    </row>
    <row r="725" spans="1:30" ht="35.25" customHeight="1" x14ac:dyDescent="0.25">
      <c r="A725" s="89" t="s">
        <v>225</v>
      </c>
      <c r="B725" s="94" t="s">
        <v>11146</v>
      </c>
      <c r="C725" s="91" t="s">
        <v>98</v>
      </c>
      <c r="D725" s="91" t="s">
        <v>184</v>
      </c>
      <c r="E725" s="122" t="s">
        <v>7614</v>
      </c>
      <c r="F725" s="92" t="s">
        <v>16</v>
      </c>
      <c r="G725" s="92" t="s">
        <v>99</v>
      </c>
      <c r="H725" s="92" t="s">
        <v>10038</v>
      </c>
      <c r="I725" s="162" t="s">
        <v>338</v>
      </c>
      <c r="J725" s="96" t="s">
        <v>2155</v>
      </c>
      <c r="K725" s="95">
        <v>312</v>
      </c>
      <c r="L725" s="96"/>
      <c r="M725" s="95" t="s">
        <v>254</v>
      </c>
      <c r="N725" s="94" t="s">
        <v>2840</v>
      </c>
      <c r="O725" s="94" t="s">
        <v>245</v>
      </c>
      <c r="P725" s="94" t="s">
        <v>2156</v>
      </c>
      <c r="Q725" s="98" t="s">
        <v>11145</v>
      </c>
      <c r="R725" s="98" t="s">
        <v>228</v>
      </c>
      <c r="S725" s="99" t="s">
        <v>228</v>
      </c>
      <c r="T725" s="94" t="s">
        <v>351</v>
      </c>
      <c r="U725" s="120"/>
      <c r="V725" s="120"/>
      <c r="W725" s="100" t="str">
        <f>VLOOKUP(TRIM(X725),X10:Y92,2,FALSE)</f>
        <v>Andy</v>
      </c>
      <c r="X725" s="121" t="str">
        <f t="shared" si="72"/>
        <v>8.1</v>
      </c>
      <c r="Y725" s="124">
        <f t="shared" si="71"/>
        <v>0</v>
      </c>
      <c r="Z725" s="121">
        <f t="shared" si="73"/>
        <v>0</v>
      </c>
      <c r="AA725" s="121">
        <f t="shared" si="74"/>
        <v>12</v>
      </c>
      <c r="AB725" s="121">
        <f t="shared" si="75"/>
        <v>0</v>
      </c>
      <c r="AC725" s="121">
        <f t="shared" si="76"/>
        <v>0</v>
      </c>
    </row>
    <row r="726" spans="1:30" ht="35.25" customHeight="1" x14ac:dyDescent="0.25">
      <c r="A726" s="89" t="s">
        <v>225</v>
      </c>
      <c r="B726" s="94" t="s">
        <v>11148</v>
      </c>
      <c r="C726" s="91" t="s">
        <v>98</v>
      </c>
      <c r="D726" s="91" t="s">
        <v>184</v>
      </c>
      <c r="E726" s="122" t="s">
        <v>7615</v>
      </c>
      <c r="F726" s="92" t="s">
        <v>16</v>
      </c>
      <c r="G726" s="92" t="s">
        <v>99</v>
      </c>
      <c r="H726" s="92" t="s">
        <v>10039</v>
      </c>
      <c r="I726" s="162" t="s">
        <v>338</v>
      </c>
      <c r="J726" s="96" t="s">
        <v>2155</v>
      </c>
      <c r="K726" s="95">
        <v>313</v>
      </c>
      <c r="L726" s="96"/>
      <c r="M726" s="95" t="s">
        <v>254</v>
      </c>
      <c r="N726" s="94" t="s">
        <v>2840</v>
      </c>
      <c r="O726" s="94" t="s">
        <v>245</v>
      </c>
      <c r="P726" s="94" t="s">
        <v>2156</v>
      </c>
      <c r="Q726" s="98" t="s">
        <v>11147</v>
      </c>
      <c r="R726" s="98" t="s">
        <v>12627</v>
      </c>
      <c r="S726" s="99" t="s">
        <v>270</v>
      </c>
      <c r="T726" s="94" t="s">
        <v>351</v>
      </c>
      <c r="U726" s="120"/>
      <c r="V726" s="120"/>
      <c r="W726" s="100" t="str">
        <f>VLOOKUP(TRIM(X726),X10:Y92,2,FALSE)</f>
        <v>Andy</v>
      </c>
      <c r="X726" s="121" t="str">
        <f t="shared" si="72"/>
        <v>8.1</v>
      </c>
      <c r="Y726" s="124">
        <f t="shared" si="71"/>
        <v>0</v>
      </c>
      <c r="Z726" s="121">
        <f t="shared" si="73"/>
        <v>0</v>
      </c>
      <c r="AA726" s="121">
        <f t="shared" si="74"/>
        <v>12</v>
      </c>
      <c r="AB726" s="121">
        <f t="shared" si="75"/>
        <v>0</v>
      </c>
      <c r="AC726" s="121">
        <f t="shared" si="76"/>
        <v>0</v>
      </c>
    </row>
    <row r="727" spans="1:30" ht="35.25" customHeight="1" x14ac:dyDescent="0.25">
      <c r="A727" s="89" t="s">
        <v>225</v>
      </c>
      <c r="B727" s="94" t="s">
        <v>42</v>
      </c>
      <c r="C727" s="91" t="s">
        <v>98</v>
      </c>
      <c r="D727" s="91" t="s">
        <v>199</v>
      </c>
      <c r="E727" s="122" t="s">
        <v>7616</v>
      </c>
      <c r="F727" s="92" t="s">
        <v>252</v>
      </c>
      <c r="G727" s="92" t="s">
        <v>285</v>
      </c>
      <c r="H727" s="92" t="s">
        <v>11151</v>
      </c>
      <c r="I727" s="162" t="s">
        <v>11149</v>
      </c>
      <c r="J727" s="96" t="s">
        <v>247</v>
      </c>
      <c r="K727" s="95"/>
      <c r="L727" s="96"/>
      <c r="M727" s="95"/>
      <c r="N727" s="94"/>
      <c r="O727" s="94" t="s">
        <v>245</v>
      </c>
      <c r="P727" s="94" t="s">
        <v>2093</v>
      </c>
      <c r="Q727" s="98" t="s">
        <v>11150</v>
      </c>
      <c r="R727" s="98" t="s">
        <v>228</v>
      </c>
      <c r="S727" s="99" t="s">
        <v>228</v>
      </c>
      <c r="T727" s="94" t="s">
        <v>353</v>
      </c>
      <c r="U727" s="120"/>
      <c r="V727" s="120"/>
      <c r="W727" s="100" t="str">
        <f>VLOOKUP(TRIM(X727),X10:Y92,2,FALSE)</f>
        <v>Puneet</v>
      </c>
      <c r="X727" s="121" t="str">
        <f t="shared" si="72"/>
        <v>8.5</v>
      </c>
      <c r="Y727" s="124">
        <f t="shared" si="71"/>
        <v>0</v>
      </c>
      <c r="Z727" s="121">
        <f t="shared" si="73"/>
        <v>0</v>
      </c>
      <c r="AA727" s="121">
        <f t="shared" si="74"/>
        <v>23</v>
      </c>
      <c r="AB727" s="121">
        <f t="shared" si="75"/>
        <v>0</v>
      </c>
      <c r="AC727" s="121">
        <f t="shared" si="76"/>
        <v>0</v>
      </c>
    </row>
    <row r="728" spans="1:30" ht="35.25" customHeight="1" x14ac:dyDescent="0.25">
      <c r="A728" s="89" t="s">
        <v>225</v>
      </c>
      <c r="B728" s="94" t="s">
        <v>11153</v>
      </c>
      <c r="C728" s="91" t="s">
        <v>98</v>
      </c>
      <c r="D728" s="91" t="s">
        <v>199</v>
      </c>
      <c r="E728" s="122" t="s">
        <v>7617</v>
      </c>
      <c r="F728" s="92" t="s">
        <v>16</v>
      </c>
      <c r="G728" s="92" t="s">
        <v>99</v>
      </c>
      <c r="H728" s="92" t="s">
        <v>10040</v>
      </c>
      <c r="I728" s="162" t="s">
        <v>11149</v>
      </c>
      <c r="J728" s="96" t="s">
        <v>247</v>
      </c>
      <c r="K728" s="95">
        <v>2809</v>
      </c>
      <c r="L728" s="96"/>
      <c r="M728" s="95" t="s">
        <v>107</v>
      </c>
      <c r="N728" s="94" t="s">
        <v>2840</v>
      </c>
      <c r="O728" s="94" t="s">
        <v>245</v>
      </c>
      <c r="P728" s="94" t="s">
        <v>11154</v>
      </c>
      <c r="Q728" s="98" t="s">
        <v>11152</v>
      </c>
      <c r="R728" s="98" t="s">
        <v>12628</v>
      </c>
      <c r="S728" s="99" t="s">
        <v>280</v>
      </c>
      <c r="T728" s="94" t="s">
        <v>353</v>
      </c>
      <c r="U728" s="120"/>
      <c r="V728" s="120"/>
      <c r="W728" s="100" t="str">
        <f>VLOOKUP(TRIM(X728),X10:Y92,2,FALSE)</f>
        <v>Puneet</v>
      </c>
      <c r="X728" s="121" t="str">
        <f t="shared" si="72"/>
        <v>8.5</v>
      </c>
      <c r="Y728" s="124">
        <f t="shared" si="71"/>
        <v>0</v>
      </c>
      <c r="Z728" s="121">
        <f t="shared" si="73"/>
        <v>0</v>
      </c>
      <c r="AA728" s="121">
        <f t="shared" si="74"/>
        <v>23</v>
      </c>
      <c r="AB728" s="121">
        <f t="shared" si="75"/>
        <v>0</v>
      </c>
      <c r="AC728" s="121">
        <f t="shared" si="76"/>
        <v>0</v>
      </c>
      <c r="AD728" s="1" t="s">
        <v>526</v>
      </c>
    </row>
    <row r="729" spans="1:30" ht="35.25" customHeight="1" x14ac:dyDescent="0.25">
      <c r="A729" s="89" t="s">
        <v>225</v>
      </c>
      <c r="B729" s="94" t="s">
        <v>11156</v>
      </c>
      <c r="C729" s="91" t="s">
        <v>98</v>
      </c>
      <c r="D729" s="91" t="s">
        <v>199</v>
      </c>
      <c r="E729" s="122" t="s">
        <v>7618</v>
      </c>
      <c r="F729" s="92" t="s">
        <v>16</v>
      </c>
      <c r="G729" s="92" t="s">
        <v>99</v>
      </c>
      <c r="H729" s="92" t="s">
        <v>10041</v>
      </c>
      <c r="I729" s="162" t="s">
        <v>11149</v>
      </c>
      <c r="J729" s="96" t="s">
        <v>106</v>
      </c>
      <c r="K729" s="95">
        <v>2691</v>
      </c>
      <c r="L729" s="96"/>
      <c r="M729" s="95" t="s">
        <v>254</v>
      </c>
      <c r="N729" s="94" t="s">
        <v>2840</v>
      </c>
      <c r="O729" s="94" t="s">
        <v>245</v>
      </c>
      <c r="P729" s="94" t="s">
        <v>11154</v>
      </c>
      <c r="Q729" s="98" t="s">
        <v>11155</v>
      </c>
      <c r="R729" s="98" t="s">
        <v>12629</v>
      </c>
      <c r="S729" s="99" t="s">
        <v>280</v>
      </c>
      <c r="T729" s="94" t="s">
        <v>353</v>
      </c>
      <c r="U729" s="120"/>
      <c r="V729" s="120"/>
      <c r="W729" s="100" t="str">
        <f>VLOOKUP(TRIM(X729),X10:Y92,2,FALSE)</f>
        <v>Puneet</v>
      </c>
      <c r="X729" s="121" t="str">
        <f t="shared" si="72"/>
        <v>8.5</v>
      </c>
      <c r="Y729" s="124">
        <f t="shared" si="71"/>
        <v>0</v>
      </c>
      <c r="Z729" s="121">
        <f t="shared" si="73"/>
        <v>0</v>
      </c>
      <c r="AA729" s="121">
        <f t="shared" si="74"/>
        <v>23</v>
      </c>
      <c r="AB729" s="121">
        <f t="shared" si="75"/>
        <v>0</v>
      </c>
      <c r="AC729" s="121">
        <f t="shared" si="76"/>
        <v>0</v>
      </c>
      <c r="AD729" s="1" t="s">
        <v>526</v>
      </c>
    </row>
    <row r="730" spans="1:30" ht="35.25" customHeight="1" x14ac:dyDescent="0.25">
      <c r="A730" s="89" t="s">
        <v>225</v>
      </c>
      <c r="B730" s="94" t="s">
        <v>11158</v>
      </c>
      <c r="C730" s="91" t="s">
        <v>98</v>
      </c>
      <c r="D730" s="91" t="s">
        <v>199</v>
      </c>
      <c r="E730" s="122" t="s">
        <v>7619</v>
      </c>
      <c r="F730" s="92" t="s">
        <v>16</v>
      </c>
      <c r="G730" s="92" t="s">
        <v>99</v>
      </c>
      <c r="H730" s="92" t="s">
        <v>10042</v>
      </c>
      <c r="I730" s="162" t="s">
        <v>11149</v>
      </c>
      <c r="J730" s="94" t="s">
        <v>268</v>
      </c>
      <c r="K730" s="156">
        <v>563</v>
      </c>
      <c r="L730" s="94"/>
      <c r="M730" s="156" t="s">
        <v>107</v>
      </c>
      <c r="N730" s="94" t="s">
        <v>2840</v>
      </c>
      <c r="O730" s="94" t="s">
        <v>245</v>
      </c>
      <c r="P730" s="94" t="s">
        <v>11154</v>
      </c>
      <c r="Q730" s="98" t="s">
        <v>11157</v>
      </c>
      <c r="R730" s="98" t="s">
        <v>12630</v>
      </c>
      <c r="S730" s="99" t="s">
        <v>280</v>
      </c>
      <c r="T730" s="94" t="s">
        <v>353</v>
      </c>
      <c r="U730" s="120"/>
      <c r="V730" s="120"/>
      <c r="W730" s="100" t="str">
        <f>VLOOKUP(TRIM(X730),X10:Y92,2,FALSE)</f>
        <v>Puneet</v>
      </c>
      <c r="X730" s="121" t="str">
        <f t="shared" si="72"/>
        <v>8.5</v>
      </c>
      <c r="Y730" s="124">
        <f t="shared" si="71"/>
        <v>0</v>
      </c>
      <c r="Z730" s="121">
        <f t="shared" si="73"/>
        <v>0</v>
      </c>
      <c r="AA730" s="121">
        <f t="shared" si="74"/>
        <v>23</v>
      </c>
      <c r="AB730" s="121">
        <f t="shared" si="75"/>
        <v>0</v>
      </c>
      <c r="AC730" s="121">
        <f t="shared" si="76"/>
        <v>0</v>
      </c>
      <c r="AD730" s="1" t="s">
        <v>526</v>
      </c>
    </row>
    <row r="731" spans="1:30" ht="35.25" customHeight="1" x14ac:dyDescent="0.25">
      <c r="A731" s="89" t="s">
        <v>225</v>
      </c>
      <c r="B731" s="94" t="s">
        <v>42</v>
      </c>
      <c r="C731" s="91" t="s">
        <v>98</v>
      </c>
      <c r="D731" s="91" t="s">
        <v>197</v>
      </c>
      <c r="E731" s="122" t="s">
        <v>7620</v>
      </c>
      <c r="F731" s="92" t="s">
        <v>243</v>
      </c>
      <c r="G731" s="92" t="s">
        <v>99</v>
      </c>
      <c r="H731" s="92" t="s">
        <v>11160</v>
      </c>
      <c r="I731" s="162" t="s">
        <v>10043</v>
      </c>
      <c r="J731" s="96" t="s">
        <v>2191</v>
      </c>
      <c r="K731" s="95"/>
      <c r="L731" s="96"/>
      <c r="M731" s="95"/>
      <c r="N731" s="94" t="s">
        <v>2608</v>
      </c>
      <c r="O731" s="94" t="s">
        <v>245</v>
      </c>
      <c r="P731" s="94" t="s">
        <v>2190</v>
      </c>
      <c r="Q731" s="98" t="s">
        <v>11159</v>
      </c>
      <c r="R731" s="98" t="s">
        <v>228</v>
      </c>
      <c r="S731" s="99" t="s">
        <v>228</v>
      </c>
      <c r="T731" s="94" t="s">
        <v>353</v>
      </c>
      <c r="U731" s="120"/>
      <c r="V731" s="120"/>
      <c r="W731" s="100" t="str">
        <f>VLOOKUP(TRIM(X731),X10:Y92,2,FALSE)</f>
        <v>Puneet</v>
      </c>
      <c r="X731" s="121" t="str">
        <f t="shared" si="72"/>
        <v>8.3</v>
      </c>
      <c r="Y731" s="124">
        <f t="shared" si="71"/>
        <v>0</v>
      </c>
      <c r="Z731" s="121">
        <f t="shared" si="73"/>
        <v>0</v>
      </c>
      <c r="AA731" s="121">
        <f t="shared" si="74"/>
        <v>14</v>
      </c>
      <c r="AB731" s="121">
        <f t="shared" si="75"/>
        <v>0</v>
      </c>
      <c r="AC731" s="121">
        <f t="shared" si="76"/>
        <v>0</v>
      </c>
      <c r="AD731" s="1" t="s">
        <v>526</v>
      </c>
    </row>
    <row r="732" spans="1:30" ht="35.25" customHeight="1" x14ac:dyDescent="0.25">
      <c r="A732" s="89" t="s">
        <v>225</v>
      </c>
      <c r="B732" s="94" t="s">
        <v>42</v>
      </c>
      <c r="C732" s="91" t="s">
        <v>98</v>
      </c>
      <c r="D732" s="91" t="s">
        <v>197</v>
      </c>
      <c r="E732" s="122" t="s">
        <v>7621</v>
      </c>
      <c r="F732" s="92" t="s">
        <v>243</v>
      </c>
      <c r="G732" s="92" t="s">
        <v>99</v>
      </c>
      <c r="H732" s="92" t="s">
        <v>11162</v>
      </c>
      <c r="I732" s="162" t="s">
        <v>133</v>
      </c>
      <c r="J732" s="96" t="s">
        <v>2191</v>
      </c>
      <c r="K732" s="95"/>
      <c r="L732" s="96"/>
      <c r="M732" s="95"/>
      <c r="N732" s="94" t="s">
        <v>2608</v>
      </c>
      <c r="O732" s="94" t="s">
        <v>245</v>
      </c>
      <c r="P732" s="94" t="s">
        <v>2190</v>
      </c>
      <c r="Q732" s="98" t="s">
        <v>11161</v>
      </c>
      <c r="R732" s="98" t="s">
        <v>235</v>
      </c>
      <c r="S732" s="99" t="s">
        <v>235</v>
      </c>
      <c r="T732" s="94" t="s">
        <v>353</v>
      </c>
      <c r="U732" s="120"/>
      <c r="V732" s="120"/>
      <c r="W732" s="100" t="str">
        <f>VLOOKUP(TRIM(X732),X10:Y92,2,FALSE)</f>
        <v>Puneet</v>
      </c>
      <c r="X732" s="121" t="str">
        <f t="shared" si="72"/>
        <v>8.3</v>
      </c>
      <c r="Y732" s="124">
        <f t="shared" si="71"/>
        <v>0</v>
      </c>
      <c r="Z732" s="121">
        <f t="shared" si="73"/>
        <v>0</v>
      </c>
      <c r="AA732" s="121">
        <f t="shared" si="74"/>
        <v>7</v>
      </c>
      <c r="AB732" s="121">
        <f t="shared" si="75"/>
        <v>0</v>
      </c>
      <c r="AC732" s="121">
        <f t="shared" si="76"/>
        <v>0</v>
      </c>
      <c r="AD732" s="1" t="s">
        <v>526</v>
      </c>
    </row>
    <row r="733" spans="1:30" ht="35.25" customHeight="1" x14ac:dyDescent="0.25">
      <c r="A733" s="89" t="s">
        <v>225</v>
      </c>
      <c r="B733" s="94" t="s">
        <v>42</v>
      </c>
      <c r="C733" s="91" t="s">
        <v>98</v>
      </c>
      <c r="D733" s="91" t="s">
        <v>197</v>
      </c>
      <c r="E733" s="122" t="s">
        <v>7622</v>
      </c>
      <c r="F733" s="92" t="s">
        <v>243</v>
      </c>
      <c r="G733" s="92" t="s">
        <v>99</v>
      </c>
      <c r="H733" s="92" t="s">
        <v>11164</v>
      </c>
      <c r="I733" s="162" t="s">
        <v>133</v>
      </c>
      <c r="J733" s="96" t="s">
        <v>2191</v>
      </c>
      <c r="K733" s="95"/>
      <c r="L733" s="96"/>
      <c r="M733" s="95"/>
      <c r="N733" s="94" t="s">
        <v>2608</v>
      </c>
      <c r="O733" s="94" t="s">
        <v>245</v>
      </c>
      <c r="P733" s="94" t="s">
        <v>2190</v>
      </c>
      <c r="Q733" s="98" t="s">
        <v>11163</v>
      </c>
      <c r="R733" s="98" t="s">
        <v>235</v>
      </c>
      <c r="S733" s="99" t="s">
        <v>235</v>
      </c>
      <c r="T733" s="94" t="s">
        <v>353</v>
      </c>
      <c r="U733" s="120"/>
      <c r="V733" s="120"/>
      <c r="W733" s="100" t="str">
        <f>VLOOKUP(TRIM(X733),X10:Y92,2,FALSE)</f>
        <v>Puneet</v>
      </c>
      <c r="X733" s="121" t="str">
        <f t="shared" si="72"/>
        <v>8.3</v>
      </c>
      <c r="Y733" s="124">
        <f t="shared" ref="Y733:Y796" si="77">IF(F733="CR", IF(S733="Approved", 1, IF(S733="Agreed", 1, IF(S733="Block approved", 1, 0))),0)</f>
        <v>0</v>
      </c>
      <c r="Z733" s="121">
        <f t="shared" si="73"/>
        <v>0</v>
      </c>
      <c r="AA733" s="121">
        <f t="shared" si="74"/>
        <v>7</v>
      </c>
      <c r="AB733" s="121">
        <f t="shared" si="75"/>
        <v>0</v>
      </c>
      <c r="AC733" s="121">
        <f t="shared" si="76"/>
        <v>0</v>
      </c>
      <c r="AD733" s="1" t="s">
        <v>526</v>
      </c>
    </row>
    <row r="734" spans="1:30" ht="35.25" customHeight="1" x14ac:dyDescent="0.25">
      <c r="A734" s="89" t="s">
        <v>225</v>
      </c>
      <c r="B734" s="94" t="s">
        <v>42</v>
      </c>
      <c r="C734" s="91" t="s">
        <v>98</v>
      </c>
      <c r="D734" s="91" t="s">
        <v>197</v>
      </c>
      <c r="E734" s="122" t="s">
        <v>7623</v>
      </c>
      <c r="F734" s="92" t="s">
        <v>243</v>
      </c>
      <c r="G734" s="92" t="s">
        <v>99</v>
      </c>
      <c r="H734" s="92" t="s">
        <v>11166</v>
      </c>
      <c r="I734" s="162" t="s">
        <v>133</v>
      </c>
      <c r="J734" s="96" t="s">
        <v>2191</v>
      </c>
      <c r="K734" s="95"/>
      <c r="L734" s="96"/>
      <c r="M734" s="95"/>
      <c r="N734" s="94" t="s">
        <v>2608</v>
      </c>
      <c r="O734" s="94" t="s">
        <v>245</v>
      </c>
      <c r="P734" s="94" t="s">
        <v>2190</v>
      </c>
      <c r="Q734" s="98" t="s">
        <v>11165</v>
      </c>
      <c r="R734" s="98" t="s">
        <v>12631</v>
      </c>
      <c r="S734" s="99" t="s">
        <v>280</v>
      </c>
      <c r="T734" s="94" t="s">
        <v>353</v>
      </c>
      <c r="U734" s="120"/>
      <c r="V734" s="120"/>
      <c r="W734" s="100" t="str">
        <f>VLOOKUP(TRIM(X734),X10:Y92,2,FALSE)</f>
        <v>Puneet</v>
      </c>
      <c r="X734" s="121" t="str">
        <f t="shared" si="72"/>
        <v>8.3</v>
      </c>
      <c r="Y734" s="124">
        <f t="shared" si="77"/>
        <v>0</v>
      </c>
      <c r="Z734" s="121">
        <f t="shared" si="73"/>
        <v>0</v>
      </c>
      <c r="AA734" s="121">
        <f t="shared" si="74"/>
        <v>7</v>
      </c>
      <c r="AB734" s="121">
        <f t="shared" si="75"/>
        <v>0</v>
      </c>
      <c r="AC734" s="121">
        <f t="shared" si="76"/>
        <v>0</v>
      </c>
    </row>
    <row r="735" spans="1:30" ht="35.25" customHeight="1" x14ac:dyDescent="0.25">
      <c r="A735" s="89" t="s">
        <v>225</v>
      </c>
      <c r="B735" s="94" t="s">
        <v>42</v>
      </c>
      <c r="C735" s="91" t="s">
        <v>98</v>
      </c>
      <c r="D735" s="91" t="s">
        <v>197</v>
      </c>
      <c r="E735" s="122" t="s">
        <v>7624</v>
      </c>
      <c r="F735" s="92" t="s">
        <v>243</v>
      </c>
      <c r="G735" s="92" t="s">
        <v>99</v>
      </c>
      <c r="H735" s="92" t="s">
        <v>11168</v>
      </c>
      <c r="I735" s="162" t="s">
        <v>10044</v>
      </c>
      <c r="J735" s="96" t="s">
        <v>2191</v>
      </c>
      <c r="K735" s="95"/>
      <c r="L735" s="96"/>
      <c r="M735" s="95"/>
      <c r="N735" s="94" t="s">
        <v>2608</v>
      </c>
      <c r="O735" s="94" t="s">
        <v>245</v>
      </c>
      <c r="P735" s="94" t="s">
        <v>2190</v>
      </c>
      <c r="Q735" s="98" t="s">
        <v>11167</v>
      </c>
      <c r="R735" s="98" t="s">
        <v>235</v>
      </c>
      <c r="S735" s="99" t="s">
        <v>235</v>
      </c>
      <c r="T735" s="94" t="s">
        <v>353</v>
      </c>
      <c r="U735" s="120"/>
      <c r="V735" s="120"/>
      <c r="W735" s="100" t="str">
        <f>VLOOKUP(TRIM(X735),X10:Y92,2,FALSE)</f>
        <v>Puneet</v>
      </c>
      <c r="X735" s="121" t="str">
        <f t="shared" si="72"/>
        <v>8.3</v>
      </c>
      <c r="Y735" s="124">
        <f t="shared" si="77"/>
        <v>0</v>
      </c>
      <c r="Z735" s="121">
        <f t="shared" si="73"/>
        <v>0</v>
      </c>
      <c r="AA735" s="121">
        <f t="shared" si="74"/>
        <v>21</v>
      </c>
      <c r="AB735" s="121">
        <f t="shared" si="75"/>
        <v>0</v>
      </c>
      <c r="AC735" s="121">
        <f t="shared" si="76"/>
        <v>0</v>
      </c>
      <c r="AD735" s="1" t="s">
        <v>526</v>
      </c>
    </row>
    <row r="736" spans="1:30" ht="35.25" customHeight="1" x14ac:dyDescent="0.25">
      <c r="A736" s="89" t="s">
        <v>225</v>
      </c>
      <c r="B736" s="94" t="s">
        <v>11508</v>
      </c>
      <c r="C736" s="91" t="s">
        <v>98</v>
      </c>
      <c r="D736" s="91" t="s">
        <v>197</v>
      </c>
      <c r="E736" s="122" t="s">
        <v>7625</v>
      </c>
      <c r="F736" s="92" t="s">
        <v>271</v>
      </c>
      <c r="G736" s="92" t="s">
        <v>99</v>
      </c>
      <c r="H736" s="92" t="s">
        <v>10045</v>
      </c>
      <c r="I736" s="162" t="s">
        <v>133</v>
      </c>
      <c r="J736" s="96" t="s">
        <v>2191</v>
      </c>
      <c r="K736" s="95"/>
      <c r="L736" s="96"/>
      <c r="M736" s="95"/>
      <c r="N736" s="94" t="s">
        <v>10046</v>
      </c>
      <c r="O736" s="94" t="s">
        <v>245</v>
      </c>
      <c r="P736" s="94" t="s">
        <v>2190</v>
      </c>
      <c r="Q736" s="98" t="s">
        <v>11508</v>
      </c>
      <c r="R736" s="98" t="s">
        <v>228</v>
      </c>
      <c r="S736" s="99" t="s">
        <v>228</v>
      </c>
      <c r="T736" s="94" t="s">
        <v>353</v>
      </c>
      <c r="U736" s="120"/>
      <c r="V736" s="120"/>
      <c r="W736" s="100" t="str">
        <f>VLOOKUP(TRIM(X736),X10:Y92,2,FALSE)</f>
        <v>Puneet</v>
      </c>
      <c r="X736" s="121" t="str">
        <f t="shared" si="72"/>
        <v>8.3</v>
      </c>
      <c r="Y736" s="124">
        <f t="shared" si="77"/>
        <v>0</v>
      </c>
      <c r="Z736" s="121">
        <f t="shared" si="73"/>
        <v>0</v>
      </c>
      <c r="AA736" s="121">
        <f t="shared" si="74"/>
        <v>7</v>
      </c>
      <c r="AB736" s="121">
        <f t="shared" si="75"/>
        <v>0</v>
      </c>
      <c r="AC736" s="121">
        <f t="shared" si="76"/>
        <v>0</v>
      </c>
    </row>
    <row r="737" spans="1:30" ht="35.25" customHeight="1" x14ac:dyDescent="0.25">
      <c r="A737" s="89" t="s">
        <v>225</v>
      </c>
      <c r="B737" s="94" t="s">
        <v>42</v>
      </c>
      <c r="C737" s="91" t="s">
        <v>98</v>
      </c>
      <c r="D737" s="91" t="s">
        <v>203</v>
      </c>
      <c r="E737" s="122" t="s">
        <v>7626</v>
      </c>
      <c r="F737" s="92" t="s">
        <v>243</v>
      </c>
      <c r="G737" s="92" t="s">
        <v>99</v>
      </c>
      <c r="H737" s="92" t="s">
        <v>4297</v>
      </c>
      <c r="I737" s="162" t="s">
        <v>133</v>
      </c>
      <c r="J737" s="96" t="s">
        <v>2178</v>
      </c>
      <c r="K737" s="95"/>
      <c r="L737" s="96"/>
      <c r="M737" s="95"/>
      <c r="N737" s="94" t="s">
        <v>2608</v>
      </c>
      <c r="O737" s="94" t="s">
        <v>245</v>
      </c>
      <c r="P737" s="94" t="s">
        <v>2180</v>
      </c>
      <c r="Q737" s="98" t="s">
        <v>11169</v>
      </c>
      <c r="R737" s="98" t="s">
        <v>12632</v>
      </c>
      <c r="S737" s="99" t="s">
        <v>270</v>
      </c>
      <c r="T737" s="94" t="s">
        <v>353</v>
      </c>
      <c r="U737" s="120"/>
      <c r="V737" s="120"/>
      <c r="W737" s="100" t="str">
        <f>VLOOKUP(TRIM(X737),X10:Y92,2,FALSE)</f>
        <v>Tao</v>
      </c>
      <c r="X737" s="121" t="str">
        <f t="shared" si="72"/>
        <v>8.9</v>
      </c>
      <c r="Y737" s="124">
        <f t="shared" si="77"/>
        <v>0</v>
      </c>
      <c r="Z737" s="121">
        <f t="shared" si="73"/>
        <v>0</v>
      </c>
      <c r="AA737" s="121">
        <f t="shared" si="74"/>
        <v>7</v>
      </c>
      <c r="AB737" s="121">
        <f t="shared" si="75"/>
        <v>0</v>
      </c>
      <c r="AC737" s="121">
        <f t="shared" si="76"/>
        <v>0</v>
      </c>
    </row>
    <row r="738" spans="1:30" ht="35.25" customHeight="1" x14ac:dyDescent="0.25">
      <c r="A738" s="89" t="s">
        <v>225</v>
      </c>
      <c r="B738" s="94" t="s">
        <v>42</v>
      </c>
      <c r="C738" s="91" t="s">
        <v>98</v>
      </c>
      <c r="D738" s="91" t="s">
        <v>203</v>
      </c>
      <c r="E738" s="122" t="s">
        <v>7627</v>
      </c>
      <c r="F738" s="92" t="s">
        <v>243</v>
      </c>
      <c r="G738" s="92" t="s">
        <v>99</v>
      </c>
      <c r="H738" s="92" t="s">
        <v>11171</v>
      </c>
      <c r="I738" s="162" t="s">
        <v>133</v>
      </c>
      <c r="J738" s="96" t="s">
        <v>2178</v>
      </c>
      <c r="K738" s="95"/>
      <c r="L738" s="96"/>
      <c r="M738" s="95"/>
      <c r="N738" s="94" t="s">
        <v>2608</v>
      </c>
      <c r="O738" s="94" t="s">
        <v>245</v>
      </c>
      <c r="P738" s="94" t="s">
        <v>2180</v>
      </c>
      <c r="Q738" s="98" t="s">
        <v>11170</v>
      </c>
      <c r="R738" s="98" t="s">
        <v>235</v>
      </c>
      <c r="S738" s="99" t="s">
        <v>235</v>
      </c>
      <c r="T738" s="94" t="s">
        <v>353</v>
      </c>
      <c r="U738" s="120"/>
      <c r="V738" s="120"/>
      <c r="W738" s="100" t="str">
        <f>VLOOKUP(TRIM(X738),X10:Y92,2,FALSE)</f>
        <v>Tao</v>
      </c>
      <c r="X738" s="121" t="str">
        <f t="shared" si="72"/>
        <v>8.9</v>
      </c>
      <c r="Y738" s="124">
        <f t="shared" si="77"/>
        <v>0</v>
      </c>
      <c r="Z738" s="121">
        <f t="shared" si="73"/>
        <v>0</v>
      </c>
      <c r="AA738" s="121">
        <f t="shared" si="74"/>
        <v>7</v>
      </c>
      <c r="AB738" s="121">
        <f t="shared" si="75"/>
        <v>0</v>
      </c>
      <c r="AC738" s="121">
        <f t="shared" si="76"/>
        <v>0</v>
      </c>
    </row>
    <row r="739" spans="1:30" ht="35.25" customHeight="1" x14ac:dyDescent="0.25">
      <c r="A739" s="89" t="s">
        <v>225</v>
      </c>
      <c r="B739" s="94" t="s">
        <v>42</v>
      </c>
      <c r="C739" s="91" t="s">
        <v>98</v>
      </c>
      <c r="D739" s="91" t="s">
        <v>203</v>
      </c>
      <c r="E739" s="122" t="s">
        <v>7628</v>
      </c>
      <c r="F739" s="92" t="s">
        <v>243</v>
      </c>
      <c r="G739" s="92" t="s">
        <v>99</v>
      </c>
      <c r="H739" s="92" t="s">
        <v>11173</v>
      </c>
      <c r="I739" s="162" t="s">
        <v>133</v>
      </c>
      <c r="J739" s="96" t="s">
        <v>2178</v>
      </c>
      <c r="K739" s="95"/>
      <c r="L739" s="96"/>
      <c r="M739" s="95"/>
      <c r="N739" s="94" t="s">
        <v>2608</v>
      </c>
      <c r="O739" s="94" t="s">
        <v>245</v>
      </c>
      <c r="P739" s="94" t="s">
        <v>2180</v>
      </c>
      <c r="Q739" s="98" t="s">
        <v>11172</v>
      </c>
      <c r="R739" s="98" t="s">
        <v>235</v>
      </c>
      <c r="S739" s="99" t="s">
        <v>235</v>
      </c>
      <c r="T739" s="94" t="s">
        <v>353</v>
      </c>
      <c r="U739" s="120"/>
      <c r="V739" s="120"/>
      <c r="W739" s="100" t="str">
        <f>VLOOKUP(TRIM(X739),X10:Y92,2,FALSE)</f>
        <v>Tao</v>
      </c>
      <c r="X739" s="121" t="str">
        <f t="shared" si="72"/>
        <v>8.9</v>
      </c>
      <c r="Y739" s="124">
        <f t="shared" si="77"/>
        <v>0</v>
      </c>
      <c r="Z739" s="121">
        <f t="shared" si="73"/>
        <v>0</v>
      </c>
      <c r="AA739" s="121">
        <f t="shared" si="74"/>
        <v>7</v>
      </c>
      <c r="AB739" s="121">
        <f t="shared" si="75"/>
        <v>0</v>
      </c>
      <c r="AC739" s="121">
        <f t="shared" si="76"/>
        <v>0</v>
      </c>
      <c r="AD739" s="1" t="s">
        <v>526</v>
      </c>
    </row>
    <row r="740" spans="1:30" ht="35.25" customHeight="1" x14ac:dyDescent="0.25">
      <c r="A740" s="89" t="s">
        <v>225</v>
      </c>
      <c r="B740" s="94" t="s">
        <v>42</v>
      </c>
      <c r="C740" s="91" t="s">
        <v>98</v>
      </c>
      <c r="D740" s="91" t="s">
        <v>203</v>
      </c>
      <c r="E740" s="122" t="s">
        <v>7629</v>
      </c>
      <c r="F740" s="92" t="s">
        <v>243</v>
      </c>
      <c r="G740" s="92" t="s">
        <v>99</v>
      </c>
      <c r="H740" s="92" t="s">
        <v>11175</v>
      </c>
      <c r="I740" s="162" t="s">
        <v>133</v>
      </c>
      <c r="J740" s="96" t="s">
        <v>2178</v>
      </c>
      <c r="K740" s="95"/>
      <c r="L740" s="96"/>
      <c r="M740" s="95"/>
      <c r="N740" s="94" t="s">
        <v>2608</v>
      </c>
      <c r="O740" s="94" t="s">
        <v>245</v>
      </c>
      <c r="P740" s="94" t="s">
        <v>2180</v>
      </c>
      <c r="Q740" s="98" t="s">
        <v>11174</v>
      </c>
      <c r="R740" s="98" t="s">
        <v>12633</v>
      </c>
      <c r="S740" s="99" t="s">
        <v>280</v>
      </c>
      <c r="T740" s="94" t="s">
        <v>353</v>
      </c>
      <c r="U740" s="120"/>
      <c r="V740" s="120"/>
      <c r="W740" s="100" t="str">
        <f>VLOOKUP(TRIM(X740),X10:Y92,2,FALSE)</f>
        <v>Tao</v>
      </c>
      <c r="X740" s="121" t="str">
        <f t="shared" si="72"/>
        <v>8.9</v>
      </c>
      <c r="Y740" s="124">
        <f t="shared" si="77"/>
        <v>0</v>
      </c>
      <c r="Z740" s="121">
        <f t="shared" si="73"/>
        <v>0</v>
      </c>
      <c r="AA740" s="121">
        <f t="shared" si="74"/>
        <v>7</v>
      </c>
      <c r="AB740" s="121">
        <f t="shared" si="75"/>
        <v>0</v>
      </c>
      <c r="AC740" s="121">
        <f t="shared" si="76"/>
        <v>0</v>
      </c>
    </row>
    <row r="741" spans="1:30" ht="35.25" customHeight="1" x14ac:dyDescent="0.25">
      <c r="A741" s="89" t="s">
        <v>225</v>
      </c>
      <c r="B741" s="94" t="s">
        <v>42</v>
      </c>
      <c r="C741" s="91" t="s">
        <v>98</v>
      </c>
      <c r="D741" s="91" t="s">
        <v>203</v>
      </c>
      <c r="E741" s="122" t="s">
        <v>7630</v>
      </c>
      <c r="F741" s="92" t="s">
        <v>243</v>
      </c>
      <c r="G741" s="92" t="s">
        <v>99</v>
      </c>
      <c r="H741" s="92" t="s">
        <v>11177</v>
      </c>
      <c r="I741" s="162" t="s">
        <v>133</v>
      </c>
      <c r="J741" s="96" t="s">
        <v>2178</v>
      </c>
      <c r="K741" s="95"/>
      <c r="L741" s="96"/>
      <c r="M741" s="95"/>
      <c r="N741" s="94" t="s">
        <v>2608</v>
      </c>
      <c r="O741" s="94" t="s">
        <v>245</v>
      </c>
      <c r="P741" s="94" t="s">
        <v>2180</v>
      </c>
      <c r="Q741" s="98" t="s">
        <v>11176</v>
      </c>
      <c r="R741" s="98" t="s">
        <v>12634</v>
      </c>
      <c r="S741" s="99" t="s">
        <v>235</v>
      </c>
      <c r="T741" s="94" t="s">
        <v>353</v>
      </c>
      <c r="U741" s="120"/>
      <c r="V741" s="120"/>
      <c r="W741" s="100" t="str">
        <f>VLOOKUP(TRIM(X741),X10:Y92,2,FALSE)</f>
        <v>Tao</v>
      </c>
      <c r="X741" s="121" t="str">
        <f t="shared" si="72"/>
        <v>8.9</v>
      </c>
      <c r="Y741" s="124">
        <f t="shared" si="77"/>
        <v>0</v>
      </c>
      <c r="Z741" s="121">
        <f t="shared" si="73"/>
        <v>0</v>
      </c>
      <c r="AA741" s="121">
        <f t="shared" si="74"/>
        <v>7</v>
      </c>
      <c r="AB741" s="121">
        <f t="shared" si="75"/>
        <v>0</v>
      </c>
      <c r="AC741" s="121">
        <f t="shared" si="76"/>
        <v>0</v>
      </c>
    </row>
    <row r="742" spans="1:30" ht="35.25" customHeight="1" x14ac:dyDescent="0.25">
      <c r="A742" s="89" t="s">
        <v>225</v>
      </c>
      <c r="B742" s="94" t="s">
        <v>42</v>
      </c>
      <c r="C742" s="91" t="s">
        <v>98</v>
      </c>
      <c r="D742" s="91" t="s">
        <v>203</v>
      </c>
      <c r="E742" s="122" t="s">
        <v>7631</v>
      </c>
      <c r="F742" s="92" t="s">
        <v>243</v>
      </c>
      <c r="G742" s="92" t="s">
        <v>99</v>
      </c>
      <c r="H742" s="92" t="s">
        <v>11179</v>
      </c>
      <c r="I742" s="162" t="s">
        <v>133</v>
      </c>
      <c r="J742" s="96" t="s">
        <v>2178</v>
      </c>
      <c r="K742" s="95"/>
      <c r="L742" s="96"/>
      <c r="M742" s="95"/>
      <c r="N742" s="94" t="s">
        <v>2608</v>
      </c>
      <c r="O742" s="94" t="s">
        <v>245</v>
      </c>
      <c r="P742" s="94" t="s">
        <v>2180</v>
      </c>
      <c r="Q742" s="98" t="s">
        <v>11178</v>
      </c>
      <c r="R742" s="98" t="s">
        <v>12635</v>
      </c>
      <c r="S742" s="99" t="s">
        <v>280</v>
      </c>
      <c r="T742" s="94" t="s">
        <v>353</v>
      </c>
      <c r="U742" s="120"/>
      <c r="V742" s="120"/>
      <c r="W742" s="100" t="str">
        <f>VLOOKUP(TRIM(X742),X10:Y92,2,FALSE)</f>
        <v>Tao</v>
      </c>
      <c r="X742" s="121" t="str">
        <f t="shared" si="72"/>
        <v>8.9</v>
      </c>
      <c r="Y742" s="124">
        <f t="shared" si="77"/>
        <v>0</v>
      </c>
      <c r="Z742" s="121">
        <f t="shared" si="73"/>
        <v>0</v>
      </c>
      <c r="AA742" s="121">
        <f t="shared" si="74"/>
        <v>7</v>
      </c>
      <c r="AB742" s="121">
        <f t="shared" si="75"/>
        <v>0</v>
      </c>
      <c r="AC742" s="121">
        <f t="shared" si="76"/>
        <v>0</v>
      </c>
    </row>
    <row r="743" spans="1:30" ht="35.25" customHeight="1" x14ac:dyDescent="0.25">
      <c r="A743" s="89" t="s">
        <v>225</v>
      </c>
      <c r="B743" s="94" t="s">
        <v>42</v>
      </c>
      <c r="C743" s="91" t="s">
        <v>98</v>
      </c>
      <c r="D743" s="91" t="s">
        <v>203</v>
      </c>
      <c r="E743" s="122" t="s">
        <v>7632</v>
      </c>
      <c r="F743" s="92" t="s">
        <v>243</v>
      </c>
      <c r="G743" s="92" t="s">
        <v>99</v>
      </c>
      <c r="H743" s="92" t="s">
        <v>11181</v>
      </c>
      <c r="I743" s="162" t="s">
        <v>133</v>
      </c>
      <c r="J743" s="96" t="s">
        <v>2178</v>
      </c>
      <c r="K743" s="95"/>
      <c r="L743" s="96"/>
      <c r="M743" s="95"/>
      <c r="N743" s="94" t="s">
        <v>2608</v>
      </c>
      <c r="O743" s="94" t="s">
        <v>245</v>
      </c>
      <c r="P743" s="94" t="s">
        <v>2180</v>
      </c>
      <c r="Q743" s="98" t="s">
        <v>11180</v>
      </c>
      <c r="R743" s="98" t="s">
        <v>226</v>
      </c>
      <c r="S743" s="99" t="s">
        <v>226</v>
      </c>
      <c r="T743" s="94" t="s">
        <v>353</v>
      </c>
      <c r="U743" s="120"/>
      <c r="V743" s="120"/>
      <c r="W743" s="100" t="str">
        <f>VLOOKUP(TRIM(X743),X10:Y92,2,FALSE)</f>
        <v>Tao</v>
      </c>
      <c r="X743" s="121" t="str">
        <f t="shared" si="72"/>
        <v>8.9</v>
      </c>
      <c r="Y743" s="124">
        <f t="shared" si="77"/>
        <v>0</v>
      </c>
      <c r="Z743" s="121">
        <f t="shared" si="73"/>
        <v>1</v>
      </c>
      <c r="AA743" s="121">
        <f t="shared" si="74"/>
        <v>7</v>
      </c>
      <c r="AB743" s="121">
        <f t="shared" si="75"/>
        <v>0</v>
      </c>
      <c r="AC743" s="121">
        <f t="shared" si="76"/>
        <v>0</v>
      </c>
    </row>
    <row r="744" spans="1:30" ht="35.25" customHeight="1" x14ac:dyDescent="0.25">
      <c r="A744" s="89" t="s">
        <v>225</v>
      </c>
      <c r="B744" s="94" t="s">
        <v>42</v>
      </c>
      <c r="C744" s="91" t="s">
        <v>98</v>
      </c>
      <c r="D744" s="91" t="s">
        <v>203</v>
      </c>
      <c r="E744" s="122" t="s">
        <v>7633</v>
      </c>
      <c r="F744" s="92" t="s">
        <v>243</v>
      </c>
      <c r="G744" s="92" t="s">
        <v>99</v>
      </c>
      <c r="H744" s="92" t="s">
        <v>11183</v>
      </c>
      <c r="I744" s="162" t="s">
        <v>133</v>
      </c>
      <c r="J744" s="96" t="s">
        <v>2178</v>
      </c>
      <c r="K744" s="95"/>
      <c r="L744" s="96"/>
      <c r="M744" s="95"/>
      <c r="N744" s="94" t="s">
        <v>2608</v>
      </c>
      <c r="O744" s="94" t="s">
        <v>245</v>
      </c>
      <c r="P744" s="94" t="s">
        <v>2180</v>
      </c>
      <c r="Q744" s="98" t="s">
        <v>11182</v>
      </c>
      <c r="R744" s="98" t="s">
        <v>226</v>
      </c>
      <c r="S744" s="99" t="s">
        <v>226</v>
      </c>
      <c r="T744" s="94" t="s">
        <v>353</v>
      </c>
      <c r="U744" s="120"/>
      <c r="V744" s="120"/>
      <c r="W744" s="100" t="str">
        <f>VLOOKUP(TRIM(X744),X10:Y92,2,FALSE)</f>
        <v>Tao</v>
      </c>
      <c r="X744" s="121" t="str">
        <f t="shared" si="72"/>
        <v>8.9</v>
      </c>
      <c r="Y744" s="124">
        <f t="shared" si="77"/>
        <v>0</v>
      </c>
      <c r="Z744" s="121">
        <f t="shared" si="73"/>
        <v>1</v>
      </c>
      <c r="AA744" s="121">
        <f t="shared" si="74"/>
        <v>7</v>
      </c>
      <c r="AB744" s="121">
        <f t="shared" si="75"/>
        <v>0</v>
      </c>
      <c r="AC744" s="121">
        <f t="shared" si="76"/>
        <v>0</v>
      </c>
    </row>
    <row r="745" spans="1:30" ht="35.25" customHeight="1" x14ac:dyDescent="0.25">
      <c r="A745" s="89" t="s">
        <v>225</v>
      </c>
      <c r="B745" s="94" t="s">
        <v>3955</v>
      </c>
      <c r="C745" s="91" t="s">
        <v>98</v>
      </c>
      <c r="D745" s="91" t="s">
        <v>204</v>
      </c>
      <c r="E745" s="122" t="s">
        <v>7634</v>
      </c>
      <c r="F745" s="92" t="s">
        <v>16</v>
      </c>
      <c r="G745" s="92" t="s">
        <v>99</v>
      </c>
      <c r="H745" s="92" t="s">
        <v>3085</v>
      </c>
      <c r="I745" s="162" t="s">
        <v>274</v>
      </c>
      <c r="J745" s="96" t="s">
        <v>106</v>
      </c>
      <c r="K745" s="212">
        <v>2581</v>
      </c>
      <c r="L745" s="96" t="s">
        <v>50</v>
      </c>
      <c r="M745" s="95" t="s">
        <v>254</v>
      </c>
      <c r="N745" s="94" t="s">
        <v>2840</v>
      </c>
      <c r="O745" s="94" t="s">
        <v>245</v>
      </c>
      <c r="P745" s="94" t="s">
        <v>2152</v>
      </c>
      <c r="Q745" s="98" t="s">
        <v>4285</v>
      </c>
      <c r="R745" s="98" t="s">
        <v>12636</v>
      </c>
      <c r="S745" s="99" t="s">
        <v>228</v>
      </c>
      <c r="T745" s="94" t="s">
        <v>321</v>
      </c>
      <c r="U745" s="120"/>
      <c r="V745" s="120"/>
      <c r="W745" s="100" t="str">
        <f>VLOOKUP(TRIM(X745),X10:Y92,2,FALSE)</f>
        <v>Puneet</v>
      </c>
      <c r="X745" s="121" t="str">
        <f t="shared" si="72"/>
        <v>8.10</v>
      </c>
      <c r="Y745" s="124">
        <f t="shared" si="77"/>
        <v>0</v>
      </c>
      <c r="Z745" s="121">
        <f t="shared" si="73"/>
        <v>0</v>
      </c>
      <c r="AA745" s="121">
        <f t="shared" si="74"/>
        <v>26</v>
      </c>
      <c r="AB745" s="121">
        <f t="shared" si="75"/>
        <v>0</v>
      </c>
      <c r="AC745" s="121">
        <f t="shared" si="76"/>
        <v>0</v>
      </c>
    </row>
    <row r="746" spans="1:30" ht="35.25" customHeight="1" x14ac:dyDescent="0.25">
      <c r="A746" s="89" t="s">
        <v>225</v>
      </c>
      <c r="B746" s="94" t="s">
        <v>11185</v>
      </c>
      <c r="C746" s="91" t="s">
        <v>98</v>
      </c>
      <c r="D746" s="91" t="s">
        <v>184</v>
      </c>
      <c r="E746" s="122" t="s">
        <v>7635</v>
      </c>
      <c r="F746" s="92" t="s">
        <v>16</v>
      </c>
      <c r="G746" s="92" t="s">
        <v>99</v>
      </c>
      <c r="H746" s="92" t="s">
        <v>10047</v>
      </c>
      <c r="I746" s="162" t="s">
        <v>338</v>
      </c>
      <c r="J746" s="96" t="s">
        <v>2155</v>
      </c>
      <c r="K746" s="95">
        <v>314</v>
      </c>
      <c r="L746" s="96"/>
      <c r="M746" s="95" t="s">
        <v>254</v>
      </c>
      <c r="N746" s="94" t="s">
        <v>2840</v>
      </c>
      <c r="O746" s="94" t="s">
        <v>245</v>
      </c>
      <c r="P746" s="94" t="s">
        <v>2156</v>
      </c>
      <c r="Q746" s="98" t="s">
        <v>11184</v>
      </c>
      <c r="R746" s="98" t="s">
        <v>12637</v>
      </c>
      <c r="S746" s="99" t="s">
        <v>280</v>
      </c>
      <c r="T746" s="94" t="s">
        <v>351</v>
      </c>
      <c r="U746" s="120"/>
      <c r="V746" s="120"/>
      <c r="W746" s="100" t="str">
        <f>VLOOKUP(TRIM(X746),X10:Y92,2,FALSE)</f>
        <v>Andy</v>
      </c>
      <c r="X746" s="121" t="str">
        <f t="shared" si="72"/>
        <v>8.1</v>
      </c>
      <c r="Y746" s="124">
        <f t="shared" si="77"/>
        <v>0</v>
      </c>
      <c r="Z746" s="121">
        <f t="shared" si="73"/>
        <v>0</v>
      </c>
      <c r="AA746" s="121">
        <f t="shared" si="74"/>
        <v>12</v>
      </c>
      <c r="AB746" s="121">
        <f t="shared" si="75"/>
        <v>0</v>
      </c>
      <c r="AC746" s="121">
        <f t="shared" si="76"/>
        <v>0</v>
      </c>
    </row>
    <row r="747" spans="1:30" ht="35.25" customHeight="1" x14ac:dyDescent="0.25">
      <c r="A747" s="89" t="s">
        <v>225</v>
      </c>
      <c r="B747" s="94" t="s">
        <v>10581</v>
      </c>
      <c r="C747" s="91" t="s">
        <v>98</v>
      </c>
      <c r="D747" s="91" t="s">
        <v>184</v>
      </c>
      <c r="E747" s="122" t="s">
        <v>7636</v>
      </c>
      <c r="F747" s="92" t="s">
        <v>16</v>
      </c>
      <c r="G747" s="92" t="s">
        <v>99</v>
      </c>
      <c r="H747" s="92" t="s">
        <v>10048</v>
      </c>
      <c r="I747" s="162" t="s">
        <v>338</v>
      </c>
      <c r="J747" s="96" t="s">
        <v>2155</v>
      </c>
      <c r="K747" s="95">
        <v>315</v>
      </c>
      <c r="L747" s="96"/>
      <c r="M747" s="95" t="s">
        <v>254</v>
      </c>
      <c r="N747" s="94" t="s">
        <v>2840</v>
      </c>
      <c r="O747" s="94" t="s">
        <v>245</v>
      </c>
      <c r="P747" s="94" t="s">
        <v>2156</v>
      </c>
      <c r="Q747" s="98" t="s">
        <v>11186</v>
      </c>
      <c r="R747" s="98" t="s">
        <v>12638</v>
      </c>
      <c r="S747" s="99" t="s">
        <v>280</v>
      </c>
      <c r="T747" s="94" t="s">
        <v>351</v>
      </c>
      <c r="U747" s="120"/>
      <c r="V747" s="120"/>
      <c r="W747" s="100" t="str">
        <f>VLOOKUP(TRIM(X747),X10:Y92,2,FALSE)</f>
        <v>Andy</v>
      </c>
      <c r="X747" s="121" t="str">
        <f t="shared" si="72"/>
        <v>8.1</v>
      </c>
      <c r="Y747" s="124">
        <f t="shared" si="77"/>
        <v>0</v>
      </c>
      <c r="Z747" s="121">
        <f t="shared" si="73"/>
        <v>0</v>
      </c>
      <c r="AA747" s="121">
        <f t="shared" si="74"/>
        <v>12</v>
      </c>
      <c r="AB747" s="121">
        <f t="shared" si="75"/>
        <v>0</v>
      </c>
      <c r="AC747" s="121">
        <f t="shared" si="76"/>
        <v>0</v>
      </c>
      <c r="AD747" s="1" t="s">
        <v>526</v>
      </c>
    </row>
    <row r="748" spans="1:30" ht="35.25" customHeight="1" x14ac:dyDescent="0.25">
      <c r="A748" s="89" t="s">
        <v>225</v>
      </c>
      <c r="B748" s="94" t="s">
        <v>11188</v>
      </c>
      <c r="C748" s="91" t="s">
        <v>98</v>
      </c>
      <c r="D748" s="91" t="s">
        <v>184</v>
      </c>
      <c r="E748" s="122" t="s">
        <v>7637</v>
      </c>
      <c r="F748" s="92" t="s">
        <v>15</v>
      </c>
      <c r="G748" s="92" t="s">
        <v>99</v>
      </c>
      <c r="H748" s="92" t="s">
        <v>10049</v>
      </c>
      <c r="I748" s="162" t="s">
        <v>10050</v>
      </c>
      <c r="J748" s="96" t="s">
        <v>106</v>
      </c>
      <c r="K748" s="95">
        <v>2692</v>
      </c>
      <c r="L748" s="96"/>
      <c r="M748" s="95" t="s">
        <v>254</v>
      </c>
      <c r="N748" s="94" t="s">
        <v>2840</v>
      </c>
      <c r="O748" s="94" t="s">
        <v>245</v>
      </c>
      <c r="P748" s="94" t="s">
        <v>2156</v>
      </c>
      <c r="Q748" s="98" t="s">
        <v>11187</v>
      </c>
      <c r="R748" s="98" t="s">
        <v>226</v>
      </c>
      <c r="S748" s="99" t="s">
        <v>5406</v>
      </c>
      <c r="T748" s="94" t="s">
        <v>259</v>
      </c>
      <c r="U748" s="120"/>
      <c r="V748" s="120"/>
      <c r="W748" s="100" t="str">
        <f>VLOOKUP(TRIM(X748),X10:Y92,2,FALSE)</f>
        <v>Andy</v>
      </c>
      <c r="X748" s="121" t="str">
        <f t="shared" si="72"/>
        <v>8.1</v>
      </c>
      <c r="Y748" s="124">
        <f t="shared" si="77"/>
        <v>1</v>
      </c>
      <c r="Z748" s="121">
        <f t="shared" si="73"/>
        <v>0</v>
      </c>
      <c r="AA748" s="121">
        <f t="shared" si="74"/>
        <v>38</v>
      </c>
      <c r="AB748" s="121">
        <f t="shared" si="75"/>
        <v>0</v>
      </c>
      <c r="AC748" s="121">
        <f t="shared" si="76"/>
        <v>0</v>
      </c>
    </row>
    <row r="749" spans="1:30" ht="35.25" customHeight="1" x14ac:dyDescent="0.25">
      <c r="A749" s="89" t="s">
        <v>225</v>
      </c>
      <c r="B749" s="94" t="s">
        <v>42</v>
      </c>
      <c r="C749" s="91" t="s">
        <v>98</v>
      </c>
      <c r="D749" s="91" t="s">
        <v>197</v>
      </c>
      <c r="E749" s="122" t="s">
        <v>7638</v>
      </c>
      <c r="F749" s="92" t="s">
        <v>243</v>
      </c>
      <c r="G749" s="92" t="s">
        <v>39</v>
      </c>
      <c r="H749" s="92" t="s">
        <v>11190</v>
      </c>
      <c r="I749" s="162" t="s">
        <v>283</v>
      </c>
      <c r="J749" s="96" t="s">
        <v>2191</v>
      </c>
      <c r="K749" s="95"/>
      <c r="L749" s="96"/>
      <c r="M749" s="95"/>
      <c r="N749" s="94" t="s">
        <v>2608</v>
      </c>
      <c r="O749" s="94" t="s">
        <v>245</v>
      </c>
      <c r="P749" s="94" t="s">
        <v>2190</v>
      </c>
      <c r="Q749" s="98" t="s">
        <v>11189</v>
      </c>
      <c r="R749" s="98" t="s">
        <v>228</v>
      </c>
      <c r="S749" s="99" t="s">
        <v>228</v>
      </c>
      <c r="T749" s="94" t="s">
        <v>473</v>
      </c>
      <c r="U749" s="120"/>
      <c r="V749" s="120"/>
      <c r="W749" s="100" t="str">
        <f>VLOOKUP(TRIM(X749),X10:Y92,2,FALSE)</f>
        <v>Puneet</v>
      </c>
      <c r="X749" s="121" t="str">
        <f t="shared" si="72"/>
        <v>8.3</v>
      </c>
      <c r="Y749" s="124">
        <f t="shared" si="77"/>
        <v>0</v>
      </c>
      <c r="Z749" s="121">
        <f t="shared" si="73"/>
        <v>0</v>
      </c>
      <c r="AA749" s="121">
        <f t="shared" si="74"/>
        <v>4</v>
      </c>
      <c r="AB749" s="121">
        <f t="shared" si="75"/>
        <v>0</v>
      </c>
      <c r="AC749" s="121">
        <f t="shared" si="76"/>
        <v>0</v>
      </c>
    </row>
    <row r="750" spans="1:30" ht="35.25" customHeight="1" x14ac:dyDescent="0.25">
      <c r="A750" s="89" t="s">
        <v>225</v>
      </c>
      <c r="B750" s="94" t="s">
        <v>42</v>
      </c>
      <c r="C750" s="91" t="s">
        <v>98</v>
      </c>
      <c r="D750" s="91" t="s">
        <v>197</v>
      </c>
      <c r="E750" s="122" t="s">
        <v>7639</v>
      </c>
      <c r="F750" s="92" t="s">
        <v>243</v>
      </c>
      <c r="G750" s="92" t="s">
        <v>99</v>
      </c>
      <c r="H750" s="92" t="s">
        <v>11192</v>
      </c>
      <c r="I750" s="162" t="s">
        <v>283</v>
      </c>
      <c r="J750" s="96" t="s">
        <v>2191</v>
      </c>
      <c r="K750" s="95"/>
      <c r="L750" s="96"/>
      <c r="M750" s="95"/>
      <c r="N750" s="94" t="s">
        <v>2608</v>
      </c>
      <c r="O750" s="94" t="s">
        <v>245</v>
      </c>
      <c r="P750" s="94" t="s">
        <v>2190</v>
      </c>
      <c r="Q750" s="98" t="s">
        <v>11191</v>
      </c>
      <c r="R750" s="98" t="s">
        <v>235</v>
      </c>
      <c r="S750" s="99" t="s">
        <v>235</v>
      </c>
      <c r="T750" s="94" t="s">
        <v>473</v>
      </c>
      <c r="U750" s="120"/>
      <c r="V750" s="120"/>
      <c r="W750" s="100" t="str">
        <f>VLOOKUP(TRIM(X750),X10:Y92,2,FALSE)</f>
        <v>Puneet</v>
      </c>
      <c r="X750" s="121" t="str">
        <f t="shared" si="72"/>
        <v>8.3</v>
      </c>
      <c r="Y750" s="124">
        <f t="shared" si="77"/>
        <v>0</v>
      </c>
      <c r="Z750" s="121">
        <f t="shared" si="73"/>
        <v>0</v>
      </c>
      <c r="AA750" s="121">
        <f t="shared" si="74"/>
        <v>4</v>
      </c>
      <c r="AB750" s="121">
        <f t="shared" si="75"/>
        <v>0</v>
      </c>
      <c r="AC750" s="121">
        <f t="shared" si="76"/>
        <v>0</v>
      </c>
    </row>
    <row r="751" spans="1:30" ht="35.25" customHeight="1" x14ac:dyDescent="0.25">
      <c r="A751" s="89" t="s">
        <v>225</v>
      </c>
      <c r="B751" s="94" t="s">
        <v>11194</v>
      </c>
      <c r="C751" s="91" t="s">
        <v>98</v>
      </c>
      <c r="D751" s="91" t="s">
        <v>197</v>
      </c>
      <c r="E751" s="122" t="s">
        <v>7640</v>
      </c>
      <c r="F751" s="92" t="s">
        <v>16</v>
      </c>
      <c r="G751" s="92" t="s">
        <v>99</v>
      </c>
      <c r="H751" s="92" t="s">
        <v>10051</v>
      </c>
      <c r="I751" s="162" t="s">
        <v>283</v>
      </c>
      <c r="J751" s="96" t="s">
        <v>106</v>
      </c>
      <c r="K751" s="95">
        <v>2693</v>
      </c>
      <c r="L751" s="215"/>
      <c r="M751" s="95" t="s">
        <v>254</v>
      </c>
      <c r="N751" s="94" t="s">
        <v>2840</v>
      </c>
      <c r="O751" s="94" t="s">
        <v>245</v>
      </c>
      <c r="P751" s="94" t="s">
        <v>2190</v>
      </c>
      <c r="Q751" s="98" t="s">
        <v>11193</v>
      </c>
      <c r="R751" s="98" t="s">
        <v>12639</v>
      </c>
      <c r="S751" s="99" t="s">
        <v>228</v>
      </c>
      <c r="T751" s="94" t="s">
        <v>473</v>
      </c>
      <c r="U751" s="120"/>
      <c r="V751" s="120"/>
      <c r="W751" s="100" t="str">
        <f>VLOOKUP(TRIM(X751),X10:Y92,2,FALSE)</f>
        <v>Puneet</v>
      </c>
      <c r="X751" s="121" t="str">
        <f t="shared" si="72"/>
        <v>8.3</v>
      </c>
      <c r="Y751" s="124">
        <f t="shared" si="77"/>
        <v>0</v>
      </c>
      <c r="Z751" s="121">
        <f t="shared" si="73"/>
        <v>0</v>
      </c>
      <c r="AA751" s="121">
        <f t="shared" si="74"/>
        <v>4</v>
      </c>
      <c r="AB751" s="121">
        <f t="shared" si="75"/>
        <v>0</v>
      </c>
      <c r="AC751" s="121">
        <f t="shared" si="76"/>
        <v>0</v>
      </c>
    </row>
    <row r="752" spans="1:30" ht="35.25" customHeight="1" x14ac:dyDescent="0.25">
      <c r="A752" s="89" t="s">
        <v>225</v>
      </c>
      <c r="B752" s="94" t="s">
        <v>42</v>
      </c>
      <c r="C752" s="91" t="s">
        <v>98</v>
      </c>
      <c r="D752" s="91" t="s">
        <v>197</v>
      </c>
      <c r="E752" s="122" t="s">
        <v>7641</v>
      </c>
      <c r="F752" s="92" t="s">
        <v>243</v>
      </c>
      <c r="G752" s="92" t="s">
        <v>99</v>
      </c>
      <c r="H752" s="92" t="s">
        <v>11196</v>
      </c>
      <c r="I752" s="162" t="s">
        <v>283</v>
      </c>
      <c r="J752" s="96" t="s">
        <v>2191</v>
      </c>
      <c r="K752" s="95"/>
      <c r="L752" s="96"/>
      <c r="M752" s="95"/>
      <c r="N752" s="94" t="s">
        <v>2608</v>
      </c>
      <c r="O752" s="94" t="s">
        <v>245</v>
      </c>
      <c r="P752" s="94" t="s">
        <v>2190</v>
      </c>
      <c r="Q752" s="98" t="s">
        <v>11195</v>
      </c>
      <c r="R752" s="98" t="s">
        <v>12640</v>
      </c>
      <c r="S752" s="99" t="s">
        <v>280</v>
      </c>
      <c r="T752" s="94" t="s">
        <v>473</v>
      </c>
      <c r="U752" s="120"/>
      <c r="V752" s="120"/>
      <c r="W752" s="100" t="str">
        <f>VLOOKUP(TRIM(X752),X10:Y92,2,FALSE)</f>
        <v>Puneet</v>
      </c>
      <c r="X752" s="121" t="str">
        <f t="shared" si="72"/>
        <v>8.3</v>
      </c>
      <c r="Y752" s="124">
        <f t="shared" si="77"/>
        <v>0</v>
      </c>
      <c r="Z752" s="121">
        <f t="shared" si="73"/>
        <v>0</v>
      </c>
      <c r="AA752" s="121">
        <f t="shared" si="74"/>
        <v>4</v>
      </c>
      <c r="AB752" s="121">
        <f t="shared" si="75"/>
        <v>0</v>
      </c>
      <c r="AC752" s="121">
        <f t="shared" si="76"/>
        <v>0</v>
      </c>
    </row>
    <row r="753" spans="1:30" ht="35.25" customHeight="1" x14ac:dyDescent="0.25">
      <c r="A753" s="89" t="s">
        <v>225</v>
      </c>
      <c r="B753" s="94" t="s">
        <v>11198</v>
      </c>
      <c r="C753" s="91" t="s">
        <v>98</v>
      </c>
      <c r="D753" s="91" t="s">
        <v>197</v>
      </c>
      <c r="E753" s="122" t="s">
        <v>7642</v>
      </c>
      <c r="F753" s="92" t="s">
        <v>16</v>
      </c>
      <c r="G753" s="92" t="s">
        <v>99</v>
      </c>
      <c r="H753" s="92" t="s">
        <v>10052</v>
      </c>
      <c r="I753" s="162" t="s">
        <v>283</v>
      </c>
      <c r="J753" s="215" t="s">
        <v>106</v>
      </c>
      <c r="K753" s="95">
        <v>2694</v>
      </c>
      <c r="L753" s="215"/>
      <c r="M753" s="95" t="s">
        <v>254</v>
      </c>
      <c r="N753" s="94" t="s">
        <v>2840</v>
      </c>
      <c r="O753" s="94" t="s">
        <v>245</v>
      </c>
      <c r="P753" s="94" t="s">
        <v>2190</v>
      </c>
      <c r="Q753" s="98" t="s">
        <v>11197</v>
      </c>
      <c r="R753" s="98" t="s">
        <v>12641</v>
      </c>
      <c r="S753" s="99" t="s">
        <v>280</v>
      </c>
      <c r="T753" s="94" t="s">
        <v>473</v>
      </c>
      <c r="U753" s="120"/>
      <c r="V753" s="120"/>
      <c r="W753" s="100" t="str">
        <f>VLOOKUP(TRIM(X753),X10:Y92,2,FALSE)</f>
        <v>Puneet</v>
      </c>
      <c r="X753" s="121" t="str">
        <f t="shared" si="72"/>
        <v>8.3</v>
      </c>
      <c r="Y753" s="124">
        <f t="shared" si="77"/>
        <v>0</v>
      </c>
      <c r="Z753" s="121">
        <f t="shared" si="73"/>
        <v>0</v>
      </c>
      <c r="AA753" s="121">
        <f t="shared" si="74"/>
        <v>4</v>
      </c>
      <c r="AB753" s="121">
        <f t="shared" si="75"/>
        <v>0</v>
      </c>
      <c r="AC753" s="121">
        <f t="shared" si="76"/>
        <v>0</v>
      </c>
    </row>
    <row r="754" spans="1:30" ht="35.25" customHeight="1" x14ac:dyDescent="0.25">
      <c r="A754" s="89" t="s">
        <v>225</v>
      </c>
      <c r="B754" s="94" t="s">
        <v>42</v>
      </c>
      <c r="C754" s="91" t="s">
        <v>98</v>
      </c>
      <c r="D754" s="91" t="s">
        <v>197</v>
      </c>
      <c r="E754" s="122" t="s">
        <v>7643</v>
      </c>
      <c r="F754" s="92" t="s">
        <v>243</v>
      </c>
      <c r="G754" s="92" t="s">
        <v>99</v>
      </c>
      <c r="H754" s="92" t="s">
        <v>11199</v>
      </c>
      <c r="I754" s="162" t="s">
        <v>283</v>
      </c>
      <c r="J754" s="96" t="s">
        <v>2191</v>
      </c>
      <c r="K754" s="95"/>
      <c r="L754" s="96"/>
      <c r="M754" s="95"/>
      <c r="N754" s="94" t="s">
        <v>2608</v>
      </c>
      <c r="O754" s="94" t="s">
        <v>245</v>
      </c>
      <c r="P754" s="94" t="s">
        <v>2190</v>
      </c>
      <c r="Q754" s="98" t="s">
        <v>4335</v>
      </c>
      <c r="R754" s="98" t="s">
        <v>12642</v>
      </c>
      <c r="S754" s="99" t="s">
        <v>280</v>
      </c>
      <c r="T754" s="94" t="s">
        <v>473</v>
      </c>
      <c r="U754" s="120"/>
      <c r="V754" s="120"/>
      <c r="W754" s="100" t="str">
        <f>VLOOKUP(TRIM(X754),X10:Y92,2,FALSE)</f>
        <v>Puneet</v>
      </c>
      <c r="X754" s="121" t="str">
        <f t="shared" si="72"/>
        <v>8.3</v>
      </c>
      <c r="Y754" s="124">
        <f t="shared" si="77"/>
        <v>0</v>
      </c>
      <c r="Z754" s="121">
        <f t="shared" si="73"/>
        <v>0</v>
      </c>
      <c r="AA754" s="121">
        <f t="shared" si="74"/>
        <v>4</v>
      </c>
      <c r="AB754" s="121">
        <f t="shared" si="75"/>
        <v>0</v>
      </c>
      <c r="AC754" s="121">
        <f t="shared" si="76"/>
        <v>0</v>
      </c>
    </row>
    <row r="755" spans="1:30" ht="35.25" customHeight="1" x14ac:dyDescent="0.25">
      <c r="A755" s="89" t="s">
        <v>225</v>
      </c>
      <c r="B755" s="94" t="s">
        <v>11201</v>
      </c>
      <c r="C755" s="91" t="s">
        <v>98</v>
      </c>
      <c r="D755" s="91" t="s">
        <v>197</v>
      </c>
      <c r="E755" s="122" t="s">
        <v>7644</v>
      </c>
      <c r="F755" s="92" t="s">
        <v>16</v>
      </c>
      <c r="G755" s="92" t="s">
        <v>99</v>
      </c>
      <c r="H755" s="92" t="s">
        <v>10053</v>
      </c>
      <c r="I755" s="162" t="s">
        <v>283</v>
      </c>
      <c r="J755" s="96" t="s">
        <v>106</v>
      </c>
      <c r="K755" s="95">
        <v>2695</v>
      </c>
      <c r="L755" s="215"/>
      <c r="M755" s="95" t="s">
        <v>254</v>
      </c>
      <c r="N755" s="94" t="s">
        <v>2840</v>
      </c>
      <c r="O755" s="94" t="s">
        <v>245</v>
      </c>
      <c r="P755" s="94" t="s">
        <v>2190</v>
      </c>
      <c r="Q755" s="98" t="s">
        <v>11200</v>
      </c>
      <c r="R755" s="98" t="s">
        <v>12639</v>
      </c>
      <c r="S755" s="99" t="s">
        <v>228</v>
      </c>
      <c r="T755" s="94" t="s">
        <v>473</v>
      </c>
      <c r="U755" s="120"/>
      <c r="V755" s="120"/>
      <c r="W755" s="100" t="str">
        <f>VLOOKUP(TRIM(X755),X10:Y92,2,FALSE)</f>
        <v>Puneet</v>
      </c>
      <c r="X755" s="121" t="str">
        <f t="shared" si="72"/>
        <v>8.3</v>
      </c>
      <c r="Y755" s="124">
        <f t="shared" si="77"/>
        <v>0</v>
      </c>
      <c r="Z755" s="121">
        <f t="shared" si="73"/>
        <v>0</v>
      </c>
      <c r="AA755" s="121">
        <f t="shared" si="74"/>
        <v>4</v>
      </c>
      <c r="AB755" s="121">
        <f t="shared" si="75"/>
        <v>0</v>
      </c>
      <c r="AC755" s="121">
        <f t="shared" si="76"/>
        <v>0</v>
      </c>
    </row>
    <row r="756" spans="1:30" ht="35.25" customHeight="1" x14ac:dyDescent="0.25">
      <c r="A756" s="89" t="s">
        <v>225</v>
      </c>
      <c r="B756" s="94" t="s">
        <v>42</v>
      </c>
      <c r="C756" s="91" t="s">
        <v>98</v>
      </c>
      <c r="D756" s="91" t="s">
        <v>197</v>
      </c>
      <c r="E756" s="122" t="s">
        <v>7645</v>
      </c>
      <c r="F756" s="92" t="s">
        <v>243</v>
      </c>
      <c r="G756" s="92" t="s">
        <v>99</v>
      </c>
      <c r="H756" s="92" t="s">
        <v>11204</v>
      </c>
      <c r="I756" s="162" t="s">
        <v>11202</v>
      </c>
      <c r="J756" s="96" t="s">
        <v>2191</v>
      </c>
      <c r="K756" s="95"/>
      <c r="L756" s="96"/>
      <c r="M756" s="95"/>
      <c r="N756" s="94" t="s">
        <v>2608</v>
      </c>
      <c r="O756" s="94" t="s">
        <v>245</v>
      </c>
      <c r="P756" s="94" t="s">
        <v>2190</v>
      </c>
      <c r="Q756" s="98" t="s">
        <v>11203</v>
      </c>
      <c r="R756" s="98" t="s">
        <v>12643</v>
      </c>
      <c r="S756" s="99" t="s">
        <v>270</v>
      </c>
      <c r="T756" s="94" t="s">
        <v>473</v>
      </c>
      <c r="U756" s="120"/>
      <c r="V756" s="120"/>
      <c r="W756" s="100" t="str">
        <f>VLOOKUP(TRIM(X756),X10:Y92,2,FALSE)</f>
        <v>Puneet</v>
      </c>
      <c r="X756" s="121" t="str">
        <f t="shared" si="72"/>
        <v>8.3</v>
      </c>
      <c r="Y756" s="124">
        <f t="shared" si="77"/>
        <v>0</v>
      </c>
      <c r="Z756" s="121">
        <f t="shared" si="73"/>
        <v>0</v>
      </c>
      <c r="AA756" s="121">
        <f t="shared" si="74"/>
        <v>22</v>
      </c>
      <c r="AB756" s="121">
        <f t="shared" si="75"/>
        <v>0</v>
      </c>
      <c r="AC756" s="121">
        <f t="shared" si="76"/>
        <v>0</v>
      </c>
    </row>
    <row r="757" spans="1:30" ht="35.25" customHeight="1" x14ac:dyDescent="0.25">
      <c r="A757" s="89" t="s">
        <v>225</v>
      </c>
      <c r="B757" s="94" t="s">
        <v>42</v>
      </c>
      <c r="C757" s="91" t="s">
        <v>98</v>
      </c>
      <c r="D757" s="91" t="s">
        <v>197</v>
      </c>
      <c r="E757" s="122" t="s">
        <v>7646</v>
      </c>
      <c r="F757" s="92" t="s">
        <v>243</v>
      </c>
      <c r="G757" s="92" t="s">
        <v>99</v>
      </c>
      <c r="H757" s="92" t="s">
        <v>11206</v>
      </c>
      <c r="I757" s="162" t="s">
        <v>283</v>
      </c>
      <c r="J757" s="96" t="s">
        <v>2191</v>
      </c>
      <c r="K757" s="95"/>
      <c r="L757" s="96"/>
      <c r="M757" s="95"/>
      <c r="N757" s="94" t="s">
        <v>2608</v>
      </c>
      <c r="O757" s="94" t="s">
        <v>245</v>
      </c>
      <c r="P757" s="94" t="s">
        <v>2190</v>
      </c>
      <c r="Q757" s="98" t="s">
        <v>11205</v>
      </c>
      <c r="R757" s="98" t="s">
        <v>12644</v>
      </c>
      <c r="S757" s="99" t="s">
        <v>228</v>
      </c>
      <c r="T757" s="94" t="s">
        <v>473</v>
      </c>
      <c r="U757" s="120"/>
      <c r="V757" s="120"/>
      <c r="W757" s="100" t="str">
        <f>VLOOKUP(TRIM(X757),X10:Y92,2,FALSE)</f>
        <v>Puneet</v>
      </c>
      <c r="X757" s="121" t="str">
        <f t="shared" si="72"/>
        <v>8.3</v>
      </c>
      <c r="Y757" s="124">
        <f t="shared" si="77"/>
        <v>0</v>
      </c>
      <c r="Z757" s="121">
        <f t="shared" si="73"/>
        <v>0</v>
      </c>
      <c r="AA757" s="121">
        <f t="shared" si="74"/>
        <v>4</v>
      </c>
      <c r="AB757" s="121">
        <f t="shared" si="75"/>
        <v>0</v>
      </c>
      <c r="AC757" s="121">
        <f t="shared" si="76"/>
        <v>0</v>
      </c>
    </row>
    <row r="758" spans="1:30" ht="35.25" customHeight="1" x14ac:dyDescent="0.25">
      <c r="A758" s="89" t="s">
        <v>225</v>
      </c>
      <c r="B758" s="94" t="s">
        <v>42</v>
      </c>
      <c r="C758" s="91" t="s">
        <v>98</v>
      </c>
      <c r="D758" s="91" t="s">
        <v>197</v>
      </c>
      <c r="E758" s="122" t="s">
        <v>7647</v>
      </c>
      <c r="F758" s="92" t="s">
        <v>243</v>
      </c>
      <c r="G758" s="92" t="s">
        <v>99</v>
      </c>
      <c r="H758" s="92" t="s">
        <v>11208</v>
      </c>
      <c r="I758" s="162" t="s">
        <v>283</v>
      </c>
      <c r="J758" s="96" t="s">
        <v>2191</v>
      </c>
      <c r="K758" s="95"/>
      <c r="L758" s="96"/>
      <c r="M758" s="95"/>
      <c r="N758" s="94" t="s">
        <v>2608</v>
      </c>
      <c r="O758" s="94" t="s">
        <v>245</v>
      </c>
      <c r="P758" s="94" t="s">
        <v>2190</v>
      </c>
      <c r="Q758" s="98" t="s">
        <v>11207</v>
      </c>
      <c r="R758" s="98" t="s">
        <v>12591</v>
      </c>
      <c r="S758" s="99" t="s">
        <v>270</v>
      </c>
      <c r="T758" s="94" t="s">
        <v>473</v>
      </c>
      <c r="U758" s="120"/>
      <c r="V758" s="120"/>
      <c r="W758" s="100" t="str">
        <f>VLOOKUP(TRIM(X758),X10:Y92,2,FALSE)</f>
        <v>Puneet</v>
      </c>
      <c r="X758" s="121" t="str">
        <f t="shared" si="72"/>
        <v>8.3</v>
      </c>
      <c r="Y758" s="124">
        <f t="shared" si="77"/>
        <v>0</v>
      </c>
      <c r="Z758" s="121">
        <f t="shared" si="73"/>
        <v>0</v>
      </c>
      <c r="AA758" s="121">
        <f t="shared" si="74"/>
        <v>4</v>
      </c>
      <c r="AB758" s="121">
        <f t="shared" si="75"/>
        <v>0</v>
      </c>
      <c r="AC758" s="121">
        <f t="shared" si="76"/>
        <v>0</v>
      </c>
    </row>
    <row r="759" spans="1:30" ht="35.25" customHeight="1" x14ac:dyDescent="0.25">
      <c r="A759" s="89" t="s">
        <v>225</v>
      </c>
      <c r="B759" s="94" t="s">
        <v>4379</v>
      </c>
      <c r="C759" s="91" t="s">
        <v>98</v>
      </c>
      <c r="D759" s="91" t="s">
        <v>184</v>
      </c>
      <c r="E759" s="122" t="s">
        <v>7648</v>
      </c>
      <c r="F759" s="92" t="s">
        <v>16</v>
      </c>
      <c r="G759" s="92" t="s">
        <v>99</v>
      </c>
      <c r="H759" s="92" t="s">
        <v>10054</v>
      </c>
      <c r="I759" s="162" t="s">
        <v>283</v>
      </c>
      <c r="J759" s="96" t="s">
        <v>2155</v>
      </c>
      <c r="K759" s="95">
        <v>316</v>
      </c>
      <c r="L759" s="215"/>
      <c r="M759" s="95" t="s">
        <v>108</v>
      </c>
      <c r="N759" s="94" t="s">
        <v>2840</v>
      </c>
      <c r="O759" s="94" t="s">
        <v>245</v>
      </c>
      <c r="P759" s="94" t="s">
        <v>2156</v>
      </c>
      <c r="Q759" s="98" t="s">
        <v>11209</v>
      </c>
      <c r="R759" s="98" t="s">
        <v>12645</v>
      </c>
      <c r="S759" s="99" t="s">
        <v>235</v>
      </c>
      <c r="T759" s="94" t="s">
        <v>473</v>
      </c>
      <c r="U759" s="120"/>
      <c r="V759" s="120"/>
      <c r="W759" s="100" t="str">
        <f>VLOOKUP(TRIM(X759),X10:Y92,2,FALSE)</f>
        <v>Andy</v>
      </c>
      <c r="X759" s="121" t="str">
        <f t="shared" si="72"/>
        <v>8.1</v>
      </c>
      <c r="Y759" s="124">
        <f t="shared" si="77"/>
        <v>0</v>
      </c>
      <c r="Z759" s="121">
        <f t="shared" si="73"/>
        <v>0</v>
      </c>
      <c r="AA759" s="121">
        <f t="shared" si="74"/>
        <v>4</v>
      </c>
      <c r="AB759" s="121">
        <f t="shared" si="75"/>
        <v>0</v>
      </c>
      <c r="AC759" s="121">
        <f t="shared" si="76"/>
        <v>0</v>
      </c>
    </row>
    <row r="760" spans="1:30" ht="35.25" customHeight="1" x14ac:dyDescent="0.25">
      <c r="A760" s="89" t="s">
        <v>225</v>
      </c>
      <c r="B760" s="94" t="s">
        <v>10450</v>
      </c>
      <c r="C760" s="91" t="s">
        <v>98</v>
      </c>
      <c r="D760" s="91" t="s">
        <v>184</v>
      </c>
      <c r="E760" s="122" t="s">
        <v>7649</v>
      </c>
      <c r="F760" s="92" t="s">
        <v>16</v>
      </c>
      <c r="G760" s="92" t="s">
        <v>99</v>
      </c>
      <c r="H760" s="92" t="s">
        <v>10055</v>
      </c>
      <c r="I760" s="162" t="s">
        <v>283</v>
      </c>
      <c r="J760" s="96" t="s">
        <v>2155</v>
      </c>
      <c r="K760" s="95">
        <v>317</v>
      </c>
      <c r="L760" s="215"/>
      <c r="M760" s="95" t="s">
        <v>108</v>
      </c>
      <c r="N760" s="94" t="s">
        <v>2840</v>
      </c>
      <c r="O760" s="94" t="s">
        <v>245</v>
      </c>
      <c r="P760" s="94" t="s">
        <v>2156</v>
      </c>
      <c r="Q760" s="98" t="s">
        <v>11210</v>
      </c>
      <c r="R760" s="98" t="s">
        <v>12645</v>
      </c>
      <c r="S760" s="99" t="s">
        <v>235</v>
      </c>
      <c r="T760" s="94" t="s">
        <v>473</v>
      </c>
      <c r="U760" s="120"/>
      <c r="V760" s="120"/>
      <c r="W760" s="100" t="str">
        <f>VLOOKUP(TRIM(X760),X10:Y92,2,FALSE)</f>
        <v>Andy</v>
      </c>
      <c r="X760" s="121" t="str">
        <f t="shared" si="72"/>
        <v>8.1</v>
      </c>
      <c r="Y760" s="124">
        <f t="shared" si="77"/>
        <v>0</v>
      </c>
      <c r="Z760" s="121">
        <f t="shared" si="73"/>
        <v>0</v>
      </c>
      <c r="AA760" s="121">
        <f t="shared" si="74"/>
        <v>4</v>
      </c>
      <c r="AB760" s="121">
        <f t="shared" si="75"/>
        <v>0</v>
      </c>
      <c r="AC760" s="121">
        <f t="shared" si="76"/>
        <v>0</v>
      </c>
    </row>
    <row r="761" spans="1:30" ht="35.25" customHeight="1" x14ac:dyDescent="0.25">
      <c r="A761" s="89" t="s">
        <v>225</v>
      </c>
      <c r="B761" s="94" t="s">
        <v>42</v>
      </c>
      <c r="C761" s="91" t="s">
        <v>98</v>
      </c>
      <c r="D761" s="91" t="s">
        <v>197</v>
      </c>
      <c r="E761" s="122" t="s">
        <v>7650</v>
      </c>
      <c r="F761" s="92" t="s">
        <v>243</v>
      </c>
      <c r="G761" s="92" t="s">
        <v>99</v>
      </c>
      <c r="H761" s="92" t="s">
        <v>11212</v>
      </c>
      <c r="I761" s="162" t="s">
        <v>283</v>
      </c>
      <c r="J761" s="96" t="s">
        <v>2191</v>
      </c>
      <c r="K761" s="95"/>
      <c r="L761" s="96"/>
      <c r="M761" s="95"/>
      <c r="N761" s="94" t="s">
        <v>2608</v>
      </c>
      <c r="O761" s="94" t="s">
        <v>245</v>
      </c>
      <c r="P761" s="94" t="s">
        <v>2190</v>
      </c>
      <c r="Q761" s="98" t="s">
        <v>11211</v>
      </c>
      <c r="R761" s="98" t="s">
        <v>235</v>
      </c>
      <c r="S761" s="99" t="s">
        <v>235</v>
      </c>
      <c r="T761" s="94" t="s">
        <v>473</v>
      </c>
      <c r="U761" s="120"/>
      <c r="V761" s="120"/>
      <c r="W761" s="100" t="str">
        <f>VLOOKUP(TRIM(X761),X10:Y92,2,FALSE)</f>
        <v>Puneet</v>
      </c>
      <c r="X761" s="121" t="str">
        <f t="shared" si="72"/>
        <v>8.3</v>
      </c>
      <c r="Y761" s="124">
        <f t="shared" si="77"/>
        <v>0</v>
      </c>
      <c r="Z761" s="121">
        <f t="shared" si="73"/>
        <v>0</v>
      </c>
      <c r="AA761" s="121">
        <f t="shared" si="74"/>
        <v>4</v>
      </c>
      <c r="AB761" s="121">
        <f t="shared" si="75"/>
        <v>0</v>
      </c>
      <c r="AC761" s="121">
        <f t="shared" si="76"/>
        <v>0</v>
      </c>
    </row>
    <row r="762" spans="1:30" ht="35.25" customHeight="1" x14ac:dyDescent="0.25">
      <c r="A762" s="89" t="s">
        <v>225</v>
      </c>
      <c r="B762" s="94" t="s">
        <v>42</v>
      </c>
      <c r="C762" s="91" t="s">
        <v>98</v>
      </c>
      <c r="D762" s="91" t="s">
        <v>201</v>
      </c>
      <c r="E762" s="122" t="s">
        <v>7651</v>
      </c>
      <c r="F762" s="92" t="s">
        <v>243</v>
      </c>
      <c r="G762" s="92" t="s">
        <v>99</v>
      </c>
      <c r="H762" s="92" t="s">
        <v>11213</v>
      </c>
      <c r="I762" s="162" t="s">
        <v>317</v>
      </c>
      <c r="J762" s="96" t="s">
        <v>2419</v>
      </c>
      <c r="K762" s="95"/>
      <c r="L762" s="96"/>
      <c r="M762" s="95"/>
      <c r="N762" s="94" t="s">
        <v>2608</v>
      </c>
      <c r="O762" s="94" t="s">
        <v>245</v>
      </c>
      <c r="P762" s="94" t="s">
        <v>2420</v>
      </c>
      <c r="Q762" s="98" t="s">
        <v>10056</v>
      </c>
      <c r="R762" s="98" t="s">
        <v>12585</v>
      </c>
      <c r="S762" s="99" t="s">
        <v>270</v>
      </c>
      <c r="T762" s="94" t="s">
        <v>316</v>
      </c>
      <c r="U762" s="120"/>
      <c r="V762" s="120"/>
      <c r="W762" s="100" t="str">
        <f>VLOOKUP(TRIM(X762),X10:Y92,2,FALSE)</f>
        <v>Tao</v>
      </c>
      <c r="X762" s="121" t="str">
        <f t="shared" si="72"/>
        <v>8.7</v>
      </c>
      <c r="Y762" s="124">
        <f t="shared" si="77"/>
        <v>0</v>
      </c>
      <c r="Z762" s="121">
        <f t="shared" si="73"/>
        <v>0</v>
      </c>
      <c r="AA762" s="121">
        <f t="shared" si="74"/>
        <v>17</v>
      </c>
      <c r="AB762" s="121">
        <f t="shared" si="75"/>
        <v>0</v>
      </c>
      <c r="AC762" s="121">
        <f t="shared" si="76"/>
        <v>0</v>
      </c>
    </row>
    <row r="763" spans="1:30" ht="35.25" customHeight="1" x14ac:dyDescent="0.25">
      <c r="A763" s="89" t="s">
        <v>225</v>
      </c>
      <c r="B763" s="94" t="s">
        <v>42</v>
      </c>
      <c r="C763" s="91" t="s">
        <v>98</v>
      </c>
      <c r="D763" s="91" t="s">
        <v>222</v>
      </c>
      <c r="E763" s="122" t="s">
        <v>7652</v>
      </c>
      <c r="F763" s="92" t="s">
        <v>252</v>
      </c>
      <c r="G763" s="92" t="s">
        <v>311</v>
      </c>
      <c r="H763" s="92" t="s">
        <v>11214</v>
      </c>
      <c r="I763" s="162" t="s">
        <v>10017</v>
      </c>
      <c r="J763" s="96"/>
      <c r="K763" s="95"/>
      <c r="L763" s="96"/>
      <c r="M763" s="95"/>
      <c r="N763" s="94"/>
      <c r="O763" s="94" t="s">
        <v>245</v>
      </c>
      <c r="P763" s="94" t="s">
        <v>560</v>
      </c>
      <c r="Q763" s="98" t="s">
        <v>10057</v>
      </c>
      <c r="R763" s="98" t="s">
        <v>228</v>
      </c>
      <c r="S763" s="99" t="s">
        <v>228</v>
      </c>
      <c r="T763" s="94" t="s">
        <v>314</v>
      </c>
      <c r="U763" s="120"/>
      <c r="V763" s="120"/>
      <c r="W763" s="100" t="str">
        <f>VLOOKUP(TRIM(X763),X10:Y92,2,FALSE)</f>
        <v>Andy</v>
      </c>
      <c r="X763" s="121" t="str">
        <f t="shared" si="72"/>
        <v>8.13</v>
      </c>
      <c r="Y763" s="124">
        <f t="shared" si="77"/>
        <v>0</v>
      </c>
      <c r="Z763" s="121">
        <f t="shared" si="73"/>
        <v>0</v>
      </c>
      <c r="AA763" s="121">
        <f t="shared" si="74"/>
        <v>4</v>
      </c>
      <c r="AB763" s="121">
        <f t="shared" si="75"/>
        <v>0</v>
      </c>
      <c r="AC763" s="121">
        <f t="shared" si="76"/>
        <v>0</v>
      </c>
    </row>
    <row r="764" spans="1:30" ht="35.25" customHeight="1" x14ac:dyDescent="0.25">
      <c r="A764" s="89"/>
      <c r="B764" s="94" t="s">
        <v>42</v>
      </c>
      <c r="C764" s="91" t="s">
        <v>14</v>
      </c>
      <c r="D764" s="91" t="s">
        <v>93</v>
      </c>
      <c r="E764" s="122" t="s">
        <v>7653</v>
      </c>
      <c r="F764" s="92" t="s">
        <v>16</v>
      </c>
      <c r="G764" s="209" t="s">
        <v>99</v>
      </c>
      <c r="H764" s="209" t="s">
        <v>2439</v>
      </c>
      <c r="I764" s="210" t="s">
        <v>274</v>
      </c>
      <c r="J764" s="151" t="s">
        <v>247</v>
      </c>
      <c r="K764" s="152">
        <v>2810</v>
      </c>
      <c r="L764" s="151"/>
      <c r="M764" s="152" t="s">
        <v>107</v>
      </c>
      <c r="N764" s="151" t="s">
        <v>515</v>
      </c>
      <c r="O764" s="151" t="s">
        <v>125</v>
      </c>
      <c r="P764" s="151" t="s">
        <v>251</v>
      </c>
      <c r="Q764" s="211" t="s">
        <v>10306</v>
      </c>
      <c r="R764" s="211" t="s">
        <v>256</v>
      </c>
      <c r="S764" s="153"/>
      <c r="T764" s="94" t="s">
        <v>273</v>
      </c>
      <c r="U764" s="120"/>
      <c r="V764" s="120"/>
      <c r="W764" s="100" t="str">
        <f>VLOOKUP(TRIM(X764),X10:Y92,2,FALSE)</f>
        <v>Withdrawn</v>
      </c>
      <c r="X764" s="121" t="str">
        <f t="shared" si="72"/>
        <v>99</v>
      </c>
      <c r="Y764" s="124">
        <f t="shared" si="77"/>
        <v>0</v>
      </c>
      <c r="Z764" s="121">
        <f t="shared" si="73"/>
        <v>0</v>
      </c>
      <c r="AA764" s="121">
        <f t="shared" si="74"/>
        <v>26</v>
      </c>
      <c r="AB764" s="121">
        <f t="shared" si="75"/>
        <v>0</v>
      </c>
      <c r="AC764" s="121">
        <f t="shared" si="76"/>
        <v>0</v>
      </c>
      <c r="AD764" s="1" t="s">
        <v>526</v>
      </c>
    </row>
    <row r="765" spans="1:30" ht="35.25" customHeight="1" x14ac:dyDescent="0.25">
      <c r="A765" s="89" t="s">
        <v>225</v>
      </c>
      <c r="B765" s="94" t="s">
        <v>2426</v>
      </c>
      <c r="C765" s="91" t="s">
        <v>98</v>
      </c>
      <c r="D765" s="91" t="s">
        <v>57</v>
      </c>
      <c r="E765" s="122" t="s">
        <v>7654</v>
      </c>
      <c r="F765" s="92" t="s">
        <v>271</v>
      </c>
      <c r="G765" s="92" t="s">
        <v>99</v>
      </c>
      <c r="H765" s="92" t="s">
        <v>2437</v>
      </c>
      <c r="I765" s="162" t="s">
        <v>274</v>
      </c>
      <c r="J765" s="96"/>
      <c r="K765" s="95"/>
      <c r="L765" s="96"/>
      <c r="M765" s="95"/>
      <c r="N765" s="94"/>
      <c r="O765" s="94" t="s">
        <v>125</v>
      </c>
      <c r="P765" s="94" t="s">
        <v>251</v>
      </c>
      <c r="Q765" s="98" t="s">
        <v>10058</v>
      </c>
      <c r="R765" s="98" t="s">
        <v>12646</v>
      </c>
      <c r="S765" s="99" t="s">
        <v>280</v>
      </c>
      <c r="T765" s="94" t="s">
        <v>273</v>
      </c>
      <c r="U765" s="120"/>
      <c r="V765" s="120"/>
      <c r="W765" s="100" t="str">
        <f>VLOOKUP(TRIM(X765),X10:Y92,2,FALSE)</f>
        <v>Andy</v>
      </c>
      <c r="X765" s="121" t="str">
        <f t="shared" si="72"/>
        <v>4.1</v>
      </c>
      <c r="Y765" s="124">
        <f t="shared" si="77"/>
        <v>0</v>
      </c>
      <c r="Z765" s="121">
        <f t="shared" si="73"/>
        <v>0</v>
      </c>
      <c r="AA765" s="121">
        <f t="shared" si="74"/>
        <v>26</v>
      </c>
      <c r="AB765" s="121">
        <f t="shared" si="75"/>
        <v>0</v>
      </c>
      <c r="AC765" s="121">
        <f t="shared" si="76"/>
        <v>0</v>
      </c>
      <c r="AD765" s="1" t="s">
        <v>526</v>
      </c>
    </row>
    <row r="766" spans="1:30" ht="35.25" customHeight="1" x14ac:dyDescent="0.25">
      <c r="A766" s="89" t="s">
        <v>225</v>
      </c>
      <c r="B766" s="94" t="s">
        <v>3837</v>
      </c>
      <c r="C766" s="91" t="s">
        <v>98</v>
      </c>
      <c r="D766" s="91" t="s">
        <v>200</v>
      </c>
      <c r="E766" s="122" t="s">
        <v>7655</v>
      </c>
      <c r="F766" s="92" t="s">
        <v>16</v>
      </c>
      <c r="G766" s="92" t="s">
        <v>99</v>
      </c>
      <c r="H766" s="92" t="s">
        <v>10059</v>
      </c>
      <c r="I766" s="162" t="s">
        <v>274</v>
      </c>
      <c r="J766" s="96" t="s">
        <v>247</v>
      </c>
      <c r="K766" s="95">
        <v>2811</v>
      </c>
      <c r="L766" s="96"/>
      <c r="M766" s="95" t="s">
        <v>108</v>
      </c>
      <c r="N766" s="94" t="s">
        <v>2840</v>
      </c>
      <c r="O766" s="94" t="s">
        <v>245</v>
      </c>
      <c r="P766" s="94" t="s">
        <v>2170</v>
      </c>
      <c r="Q766" s="98" t="s">
        <v>11215</v>
      </c>
      <c r="R766" s="98" t="s">
        <v>12647</v>
      </c>
      <c r="S766" s="99" t="s">
        <v>280</v>
      </c>
      <c r="T766" s="94" t="s">
        <v>483</v>
      </c>
      <c r="U766" s="120"/>
      <c r="V766" s="120"/>
      <c r="W766" s="100" t="str">
        <f>VLOOKUP(TRIM(X766),X10:Y92,2,FALSE)</f>
        <v>Andy</v>
      </c>
      <c r="X766" s="121" t="str">
        <f t="shared" si="72"/>
        <v>8.6</v>
      </c>
      <c r="Y766" s="124">
        <f t="shared" si="77"/>
        <v>0</v>
      </c>
      <c r="Z766" s="121">
        <f t="shared" si="73"/>
        <v>0</v>
      </c>
      <c r="AA766" s="121">
        <f t="shared" si="74"/>
        <v>26</v>
      </c>
      <c r="AB766" s="121">
        <f t="shared" si="75"/>
        <v>0</v>
      </c>
      <c r="AC766" s="121">
        <f t="shared" si="76"/>
        <v>0</v>
      </c>
      <c r="AD766" s="1" t="s">
        <v>526</v>
      </c>
    </row>
    <row r="767" spans="1:30" ht="35.25" customHeight="1" x14ac:dyDescent="0.25">
      <c r="A767" s="89" t="s">
        <v>225</v>
      </c>
      <c r="B767" s="94" t="s">
        <v>42</v>
      </c>
      <c r="C767" s="91" t="s">
        <v>98</v>
      </c>
      <c r="D767" s="91" t="s">
        <v>201</v>
      </c>
      <c r="E767" s="122" t="s">
        <v>7656</v>
      </c>
      <c r="F767" s="92" t="s">
        <v>243</v>
      </c>
      <c r="G767" s="92" t="s">
        <v>99</v>
      </c>
      <c r="H767" s="92" t="s">
        <v>11218</v>
      </c>
      <c r="I767" s="162" t="s">
        <v>11216</v>
      </c>
      <c r="J767" s="96" t="s">
        <v>2419</v>
      </c>
      <c r="K767" s="95"/>
      <c r="L767" s="96"/>
      <c r="M767" s="95"/>
      <c r="N767" s="94" t="s">
        <v>2608</v>
      </c>
      <c r="O767" s="94" t="s">
        <v>245</v>
      </c>
      <c r="P767" s="94" t="s">
        <v>2420</v>
      </c>
      <c r="Q767" s="98" t="s">
        <v>11217</v>
      </c>
      <c r="R767" s="98" t="s">
        <v>12648</v>
      </c>
      <c r="S767" s="99" t="s">
        <v>270</v>
      </c>
      <c r="T767" s="94" t="s">
        <v>351</v>
      </c>
      <c r="U767" s="120"/>
      <c r="V767" s="120"/>
      <c r="W767" s="100" t="str">
        <f>VLOOKUP(TRIM(X767),X10:Y92,2,FALSE)</f>
        <v>Tao</v>
      </c>
      <c r="X767" s="121" t="str">
        <f t="shared" si="72"/>
        <v>8.7</v>
      </c>
      <c r="Y767" s="124">
        <f t="shared" si="77"/>
        <v>0</v>
      </c>
      <c r="Z767" s="121">
        <f t="shared" si="73"/>
        <v>0</v>
      </c>
      <c r="AA767" s="121">
        <f t="shared" si="74"/>
        <v>20</v>
      </c>
      <c r="AB767" s="121">
        <f t="shared" si="75"/>
        <v>0</v>
      </c>
      <c r="AC767" s="121">
        <f t="shared" si="76"/>
        <v>0</v>
      </c>
      <c r="AD767" s="1" t="s">
        <v>526</v>
      </c>
    </row>
    <row r="768" spans="1:30" ht="35.25" customHeight="1" x14ac:dyDescent="0.25">
      <c r="A768" s="89" t="s">
        <v>225</v>
      </c>
      <c r="B768" s="94" t="s">
        <v>42</v>
      </c>
      <c r="C768" s="91" t="s">
        <v>98</v>
      </c>
      <c r="D768" s="91" t="s">
        <v>201</v>
      </c>
      <c r="E768" s="122" t="s">
        <v>7657</v>
      </c>
      <c r="F768" s="92" t="s">
        <v>243</v>
      </c>
      <c r="G768" s="92" t="s">
        <v>99</v>
      </c>
      <c r="H768" s="92" t="s">
        <v>11220</v>
      </c>
      <c r="I768" s="162" t="s">
        <v>317</v>
      </c>
      <c r="J768" s="96" t="s">
        <v>2419</v>
      </c>
      <c r="K768" s="95"/>
      <c r="L768" s="96"/>
      <c r="M768" s="95"/>
      <c r="N768" s="94" t="s">
        <v>2608</v>
      </c>
      <c r="O768" s="94" t="s">
        <v>245</v>
      </c>
      <c r="P768" s="94" t="s">
        <v>2420</v>
      </c>
      <c r="Q768" s="98" t="s">
        <v>11219</v>
      </c>
      <c r="R768" s="98" t="s">
        <v>12649</v>
      </c>
      <c r="S768" s="99" t="s">
        <v>280</v>
      </c>
      <c r="T768" s="94" t="s">
        <v>316</v>
      </c>
      <c r="U768" s="120"/>
      <c r="V768" s="120"/>
      <c r="W768" s="100" t="str">
        <f>VLOOKUP(TRIM(X768),X10:Y92,2,FALSE)</f>
        <v>Tao</v>
      </c>
      <c r="X768" s="121" t="str">
        <f t="shared" si="72"/>
        <v>8.7</v>
      </c>
      <c r="Y768" s="124">
        <f t="shared" si="77"/>
        <v>0</v>
      </c>
      <c r="Z768" s="121">
        <f t="shared" si="73"/>
        <v>0</v>
      </c>
      <c r="AA768" s="121">
        <f t="shared" si="74"/>
        <v>17</v>
      </c>
      <c r="AB768" s="121">
        <f t="shared" si="75"/>
        <v>0</v>
      </c>
      <c r="AC768" s="121">
        <f t="shared" si="76"/>
        <v>0</v>
      </c>
      <c r="AD768" s="1" t="s">
        <v>526</v>
      </c>
    </row>
    <row r="769" spans="1:30" ht="35.25" customHeight="1" x14ac:dyDescent="0.25">
      <c r="A769" s="89" t="s">
        <v>225</v>
      </c>
      <c r="B769" s="94" t="s">
        <v>42</v>
      </c>
      <c r="C769" s="91" t="s">
        <v>98</v>
      </c>
      <c r="D769" s="91" t="s">
        <v>203</v>
      </c>
      <c r="E769" s="122" t="s">
        <v>7658</v>
      </c>
      <c r="F769" s="92" t="s">
        <v>243</v>
      </c>
      <c r="G769" s="92" t="s">
        <v>99</v>
      </c>
      <c r="H769" s="92" t="s">
        <v>4365</v>
      </c>
      <c r="I769" s="162" t="s">
        <v>11221</v>
      </c>
      <c r="J769" s="96" t="s">
        <v>2178</v>
      </c>
      <c r="K769" s="95"/>
      <c r="L769" s="96"/>
      <c r="M769" s="95"/>
      <c r="N769" s="94" t="s">
        <v>2179</v>
      </c>
      <c r="O769" s="94" t="s">
        <v>245</v>
      </c>
      <c r="P769" s="94" t="s">
        <v>2180</v>
      </c>
      <c r="Q769" s="98" t="s">
        <v>3056</v>
      </c>
      <c r="R769" s="98" t="s">
        <v>12650</v>
      </c>
      <c r="S769" s="99" t="s">
        <v>235</v>
      </c>
      <c r="T769" s="94" t="s">
        <v>351</v>
      </c>
      <c r="U769" s="120"/>
      <c r="V769" s="120"/>
      <c r="W769" s="100" t="str">
        <f>VLOOKUP(TRIM(X769),X10:Y92,2,FALSE)</f>
        <v>Tao</v>
      </c>
      <c r="X769" s="121" t="str">
        <f t="shared" si="72"/>
        <v>8.9</v>
      </c>
      <c r="Y769" s="124">
        <f t="shared" si="77"/>
        <v>0</v>
      </c>
      <c r="Z769" s="121">
        <f t="shared" si="73"/>
        <v>0</v>
      </c>
      <c r="AA769" s="121">
        <f t="shared" si="74"/>
        <v>18</v>
      </c>
      <c r="AB769" s="121">
        <f t="shared" si="75"/>
        <v>0</v>
      </c>
      <c r="AC769" s="121">
        <f t="shared" si="76"/>
        <v>0</v>
      </c>
      <c r="AD769" s="1" t="s">
        <v>526</v>
      </c>
    </row>
    <row r="770" spans="1:30" ht="35.25" customHeight="1" x14ac:dyDescent="0.25">
      <c r="A770" s="89" t="s">
        <v>225</v>
      </c>
      <c r="B770" s="94" t="s">
        <v>3389</v>
      </c>
      <c r="C770" s="91" t="s">
        <v>98</v>
      </c>
      <c r="D770" s="91" t="s">
        <v>200</v>
      </c>
      <c r="E770" s="122" t="s">
        <v>7659</v>
      </c>
      <c r="F770" s="92" t="s">
        <v>16</v>
      </c>
      <c r="G770" s="92" t="s">
        <v>99</v>
      </c>
      <c r="H770" s="92" t="s">
        <v>10060</v>
      </c>
      <c r="I770" s="162" t="s">
        <v>274</v>
      </c>
      <c r="J770" s="94" t="s">
        <v>268</v>
      </c>
      <c r="K770" s="156">
        <v>564</v>
      </c>
      <c r="L770" s="94"/>
      <c r="M770" s="156" t="s">
        <v>108</v>
      </c>
      <c r="N770" s="94" t="s">
        <v>2840</v>
      </c>
      <c r="O770" s="94" t="s">
        <v>245</v>
      </c>
      <c r="P770" s="94" t="s">
        <v>2170</v>
      </c>
      <c r="Q770" s="98" t="s">
        <v>11222</v>
      </c>
      <c r="R770" s="98" t="s">
        <v>12651</v>
      </c>
      <c r="S770" s="99" t="s">
        <v>270</v>
      </c>
      <c r="T770" s="94" t="s">
        <v>483</v>
      </c>
      <c r="U770" s="120"/>
      <c r="V770" s="120"/>
      <c r="W770" s="100" t="str">
        <f>VLOOKUP(TRIM(X770),X10:Y92,2,FALSE)</f>
        <v>Andy</v>
      </c>
      <c r="X770" s="121" t="str">
        <f t="shared" si="72"/>
        <v>8.6</v>
      </c>
      <c r="Y770" s="124">
        <f t="shared" si="77"/>
        <v>0</v>
      </c>
      <c r="Z770" s="121">
        <f t="shared" si="73"/>
        <v>0</v>
      </c>
      <c r="AA770" s="121">
        <f t="shared" si="74"/>
        <v>26</v>
      </c>
      <c r="AB770" s="121">
        <f t="shared" si="75"/>
        <v>0</v>
      </c>
      <c r="AC770" s="121">
        <f t="shared" si="76"/>
        <v>0</v>
      </c>
    </row>
    <row r="771" spans="1:30" ht="35.25" customHeight="1" x14ac:dyDescent="0.25">
      <c r="A771" s="89" t="s">
        <v>225</v>
      </c>
      <c r="B771" s="94" t="s">
        <v>42</v>
      </c>
      <c r="C771" s="91" t="s">
        <v>98</v>
      </c>
      <c r="D771" s="91" t="s">
        <v>202</v>
      </c>
      <c r="E771" s="122" t="s">
        <v>7660</v>
      </c>
      <c r="F771" s="92" t="s">
        <v>252</v>
      </c>
      <c r="G771" s="92" t="s">
        <v>39</v>
      </c>
      <c r="H771" s="92" t="s">
        <v>11223</v>
      </c>
      <c r="I771" s="162" t="s">
        <v>304</v>
      </c>
      <c r="J771" s="96"/>
      <c r="K771" s="95"/>
      <c r="L771" s="96"/>
      <c r="M771" s="95"/>
      <c r="N771" s="94"/>
      <c r="O771" s="94" t="s">
        <v>245</v>
      </c>
      <c r="P771" s="94" t="s">
        <v>2409</v>
      </c>
      <c r="Q771" s="98" t="s">
        <v>10061</v>
      </c>
      <c r="R771" s="98" t="s">
        <v>228</v>
      </c>
      <c r="S771" s="99" t="s">
        <v>228</v>
      </c>
      <c r="T771" s="94" t="s">
        <v>475</v>
      </c>
      <c r="U771" s="120"/>
      <c r="V771" s="120"/>
      <c r="W771" s="100" t="str">
        <f>VLOOKUP(TRIM(X771),X10:Y92,2,FALSE)</f>
        <v>Tao</v>
      </c>
      <c r="X771" s="121" t="str">
        <f t="shared" si="72"/>
        <v>8.8</v>
      </c>
      <c r="Y771" s="124">
        <f t="shared" si="77"/>
        <v>0</v>
      </c>
      <c r="Z771" s="121">
        <f t="shared" si="73"/>
        <v>0</v>
      </c>
      <c r="AA771" s="121">
        <f t="shared" si="74"/>
        <v>4</v>
      </c>
      <c r="AB771" s="121">
        <f t="shared" si="75"/>
        <v>0</v>
      </c>
      <c r="AC771" s="121">
        <f t="shared" si="76"/>
        <v>0</v>
      </c>
    </row>
    <row r="772" spans="1:30" ht="35.25" customHeight="1" x14ac:dyDescent="0.25">
      <c r="A772" s="89" t="s">
        <v>225</v>
      </c>
      <c r="B772" s="94" t="s">
        <v>42</v>
      </c>
      <c r="C772" s="91" t="s">
        <v>98</v>
      </c>
      <c r="D772" s="91" t="s">
        <v>202</v>
      </c>
      <c r="E772" s="122" t="s">
        <v>7661</v>
      </c>
      <c r="F772" s="92" t="s">
        <v>243</v>
      </c>
      <c r="G772" s="92" t="s">
        <v>99</v>
      </c>
      <c r="H772" s="92" t="s">
        <v>11223</v>
      </c>
      <c r="I772" s="162" t="s">
        <v>304</v>
      </c>
      <c r="J772" s="96" t="s">
        <v>2408</v>
      </c>
      <c r="K772" s="95"/>
      <c r="L772" s="96"/>
      <c r="M772" s="95"/>
      <c r="N772" s="94" t="s">
        <v>2608</v>
      </c>
      <c r="O772" s="94" t="s">
        <v>245</v>
      </c>
      <c r="P772" s="94" t="s">
        <v>2409</v>
      </c>
      <c r="Q772" s="98" t="s">
        <v>10062</v>
      </c>
      <c r="R772" s="98" t="s">
        <v>235</v>
      </c>
      <c r="S772" s="99" t="s">
        <v>235</v>
      </c>
      <c r="T772" s="94" t="s">
        <v>475</v>
      </c>
      <c r="U772" s="120"/>
      <c r="V772" s="120"/>
      <c r="W772" s="100" t="str">
        <f>VLOOKUP(TRIM(X772),X10:Y92,2,FALSE)</f>
        <v>Tao</v>
      </c>
      <c r="X772" s="121" t="str">
        <f t="shared" si="72"/>
        <v>8.8</v>
      </c>
      <c r="Y772" s="124">
        <f t="shared" si="77"/>
        <v>0</v>
      </c>
      <c r="Z772" s="121">
        <f t="shared" si="73"/>
        <v>0</v>
      </c>
      <c r="AA772" s="121">
        <f t="shared" si="74"/>
        <v>4</v>
      </c>
      <c r="AB772" s="121">
        <f t="shared" si="75"/>
        <v>0</v>
      </c>
      <c r="AC772" s="121">
        <f t="shared" si="76"/>
        <v>0</v>
      </c>
    </row>
    <row r="773" spans="1:30" ht="35.25" customHeight="1" x14ac:dyDescent="0.25">
      <c r="A773" s="89" t="s">
        <v>225</v>
      </c>
      <c r="B773" s="94" t="s">
        <v>42</v>
      </c>
      <c r="C773" s="91" t="s">
        <v>98</v>
      </c>
      <c r="D773" s="91" t="s">
        <v>202</v>
      </c>
      <c r="E773" s="122" t="s">
        <v>7662</v>
      </c>
      <c r="F773" s="92" t="s">
        <v>243</v>
      </c>
      <c r="G773" s="92" t="s">
        <v>99</v>
      </c>
      <c r="H773" s="92" t="s">
        <v>11224</v>
      </c>
      <c r="I773" s="162" t="s">
        <v>304</v>
      </c>
      <c r="J773" s="96" t="s">
        <v>2408</v>
      </c>
      <c r="K773" s="95"/>
      <c r="L773" s="96"/>
      <c r="M773" s="95"/>
      <c r="N773" s="94" t="s">
        <v>2608</v>
      </c>
      <c r="O773" s="94" t="s">
        <v>245</v>
      </c>
      <c r="P773" s="94" t="s">
        <v>2409</v>
      </c>
      <c r="Q773" s="98" t="s">
        <v>10063</v>
      </c>
      <c r="R773" s="98" t="s">
        <v>12652</v>
      </c>
      <c r="S773" s="99" t="s">
        <v>280</v>
      </c>
      <c r="T773" s="94" t="s">
        <v>475</v>
      </c>
      <c r="U773" s="120"/>
      <c r="V773" s="120"/>
      <c r="W773" s="100" t="str">
        <f>VLOOKUP(TRIM(X773),X10:Y92,2,FALSE)</f>
        <v>Tao</v>
      </c>
      <c r="X773" s="121" t="str">
        <f t="shared" si="72"/>
        <v>8.8</v>
      </c>
      <c r="Y773" s="124">
        <f t="shared" si="77"/>
        <v>0</v>
      </c>
      <c r="Z773" s="121">
        <f t="shared" si="73"/>
        <v>0</v>
      </c>
      <c r="AA773" s="121">
        <f t="shared" si="74"/>
        <v>4</v>
      </c>
      <c r="AB773" s="121">
        <f t="shared" si="75"/>
        <v>0</v>
      </c>
      <c r="AC773" s="121">
        <f t="shared" si="76"/>
        <v>0</v>
      </c>
    </row>
    <row r="774" spans="1:30" ht="35.25" customHeight="1" x14ac:dyDescent="0.25">
      <c r="A774" s="89" t="s">
        <v>225</v>
      </c>
      <c r="B774" s="94" t="s">
        <v>42</v>
      </c>
      <c r="C774" s="91" t="s">
        <v>98</v>
      </c>
      <c r="D774" s="91" t="s">
        <v>202</v>
      </c>
      <c r="E774" s="122" t="s">
        <v>7663</v>
      </c>
      <c r="F774" s="92" t="s">
        <v>243</v>
      </c>
      <c r="G774" s="92" t="s">
        <v>99</v>
      </c>
      <c r="H774" s="92" t="s">
        <v>11225</v>
      </c>
      <c r="I774" s="162" t="s">
        <v>304</v>
      </c>
      <c r="J774" s="96" t="s">
        <v>2408</v>
      </c>
      <c r="K774" s="95"/>
      <c r="L774" s="96"/>
      <c r="M774" s="95"/>
      <c r="N774" s="94" t="s">
        <v>2608</v>
      </c>
      <c r="O774" s="94" t="s">
        <v>245</v>
      </c>
      <c r="P774" s="94" t="s">
        <v>2409</v>
      </c>
      <c r="Q774" s="98" t="s">
        <v>10064</v>
      </c>
      <c r="R774" s="98" t="s">
        <v>12653</v>
      </c>
      <c r="S774" s="99" t="s">
        <v>270</v>
      </c>
      <c r="T774" s="94" t="s">
        <v>475</v>
      </c>
      <c r="U774" s="120"/>
      <c r="V774" s="120"/>
      <c r="W774" s="100" t="str">
        <f>VLOOKUP(TRIM(X774),X10:Y92,2,FALSE)</f>
        <v>Tao</v>
      </c>
      <c r="X774" s="121" t="str">
        <f t="shared" si="72"/>
        <v>8.8</v>
      </c>
      <c r="Y774" s="124">
        <f t="shared" si="77"/>
        <v>0</v>
      </c>
      <c r="Z774" s="121">
        <f t="shared" si="73"/>
        <v>0</v>
      </c>
      <c r="AA774" s="121">
        <f t="shared" si="74"/>
        <v>4</v>
      </c>
      <c r="AB774" s="121">
        <f t="shared" si="75"/>
        <v>0</v>
      </c>
      <c r="AC774" s="121">
        <f t="shared" si="76"/>
        <v>0</v>
      </c>
    </row>
    <row r="775" spans="1:30" ht="35.25" customHeight="1" x14ac:dyDescent="0.25">
      <c r="A775" s="89" t="s">
        <v>225</v>
      </c>
      <c r="B775" s="94" t="s">
        <v>3955</v>
      </c>
      <c r="C775" s="91" t="s">
        <v>98</v>
      </c>
      <c r="D775" s="91" t="s">
        <v>196</v>
      </c>
      <c r="E775" s="122" t="s">
        <v>7664</v>
      </c>
      <c r="F775" s="92" t="s">
        <v>16</v>
      </c>
      <c r="G775" s="92" t="s">
        <v>99</v>
      </c>
      <c r="H775" s="92" t="s">
        <v>10065</v>
      </c>
      <c r="I775" s="162" t="s">
        <v>2906</v>
      </c>
      <c r="J775" s="96" t="s">
        <v>106</v>
      </c>
      <c r="K775" s="95">
        <v>2696</v>
      </c>
      <c r="L775" s="96"/>
      <c r="M775" s="95" t="s">
        <v>254</v>
      </c>
      <c r="N775" s="94" t="s">
        <v>2840</v>
      </c>
      <c r="O775" s="94" t="s">
        <v>245</v>
      </c>
      <c r="P775" s="94" t="s">
        <v>2391</v>
      </c>
      <c r="Q775" s="98" t="s">
        <v>11226</v>
      </c>
      <c r="R775" s="98" t="s">
        <v>12654</v>
      </c>
      <c r="S775" s="99" t="s">
        <v>270</v>
      </c>
      <c r="T775" s="94" t="s">
        <v>475</v>
      </c>
      <c r="U775" s="120"/>
      <c r="V775" s="120"/>
      <c r="W775" s="100" t="str">
        <f>VLOOKUP(TRIM(X775),X10:Y92,2,FALSE)</f>
        <v>Puneet</v>
      </c>
      <c r="X775" s="121" t="str">
        <f t="shared" si="72"/>
        <v>8.2</v>
      </c>
      <c r="Y775" s="124">
        <f t="shared" si="77"/>
        <v>0</v>
      </c>
      <c r="Z775" s="121">
        <f t="shared" si="73"/>
        <v>0</v>
      </c>
      <c r="AA775" s="121">
        <f t="shared" si="74"/>
        <v>9</v>
      </c>
      <c r="AB775" s="121">
        <f t="shared" si="75"/>
        <v>0</v>
      </c>
      <c r="AC775" s="121">
        <f t="shared" si="76"/>
        <v>0</v>
      </c>
    </row>
    <row r="776" spans="1:30" ht="35.25" customHeight="1" x14ac:dyDescent="0.25">
      <c r="A776" s="89" t="s">
        <v>225</v>
      </c>
      <c r="B776" s="94" t="s">
        <v>3419</v>
      </c>
      <c r="C776" s="91" t="s">
        <v>98</v>
      </c>
      <c r="D776" s="91" t="s">
        <v>57</v>
      </c>
      <c r="E776" s="122" t="s">
        <v>7665</v>
      </c>
      <c r="F776" s="92" t="s">
        <v>16</v>
      </c>
      <c r="G776" s="92" t="s">
        <v>99</v>
      </c>
      <c r="H776" s="92" t="s">
        <v>2439</v>
      </c>
      <c r="I776" s="162" t="s">
        <v>274</v>
      </c>
      <c r="J776" s="96" t="s">
        <v>106</v>
      </c>
      <c r="K776" s="95">
        <v>2697</v>
      </c>
      <c r="L776" s="96"/>
      <c r="M776" s="95" t="s">
        <v>109</v>
      </c>
      <c r="N776" s="94" t="s">
        <v>2840</v>
      </c>
      <c r="O776" s="94" t="s">
        <v>245</v>
      </c>
      <c r="P776" s="94" t="s">
        <v>582</v>
      </c>
      <c r="Q776" s="98" t="s">
        <v>11227</v>
      </c>
      <c r="R776" s="98" t="s">
        <v>11504</v>
      </c>
      <c r="S776" s="99" t="s">
        <v>280</v>
      </c>
      <c r="T776" s="94" t="s">
        <v>273</v>
      </c>
      <c r="U776" s="120"/>
      <c r="V776" s="120"/>
      <c r="W776" s="100" t="str">
        <f>VLOOKUP(TRIM(X776),X10:Y92,2,FALSE)</f>
        <v>Andy</v>
      </c>
      <c r="X776" s="121" t="str">
        <f t="shared" si="72"/>
        <v>4.1</v>
      </c>
      <c r="Y776" s="124">
        <f t="shared" si="77"/>
        <v>0</v>
      </c>
      <c r="Z776" s="121">
        <f t="shared" si="73"/>
        <v>0</v>
      </c>
      <c r="AA776" s="121">
        <f t="shared" si="74"/>
        <v>26</v>
      </c>
      <c r="AB776" s="121">
        <f t="shared" si="75"/>
        <v>0</v>
      </c>
      <c r="AC776" s="121">
        <f t="shared" si="76"/>
        <v>0</v>
      </c>
    </row>
    <row r="777" spans="1:30" ht="35.25" customHeight="1" x14ac:dyDescent="0.25">
      <c r="A777" s="89" t="s">
        <v>225</v>
      </c>
      <c r="B777" s="94" t="s">
        <v>3419</v>
      </c>
      <c r="C777" s="91" t="s">
        <v>98</v>
      </c>
      <c r="D777" s="91" t="s">
        <v>57</v>
      </c>
      <c r="E777" s="122" t="s">
        <v>7666</v>
      </c>
      <c r="F777" s="92" t="s">
        <v>16</v>
      </c>
      <c r="G777" s="92" t="s">
        <v>99</v>
      </c>
      <c r="H777" s="92" t="s">
        <v>2439</v>
      </c>
      <c r="I777" s="162" t="s">
        <v>274</v>
      </c>
      <c r="J777" s="96" t="s">
        <v>106</v>
      </c>
      <c r="K777" s="95">
        <v>2477</v>
      </c>
      <c r="L777" s="96" t="s">
        <v>50</v>
      </c>
      <c r="M777" s="95" t="s">
        <v>107</v>
      </c>
      <c r="N777" s="94" t="s">
        <v>515</v>
      </c>
      <c r="O777" s="94" t="s">
        <v>125</v>
      </c>
      <c r="P777" s="94" t="s">
        <v>251</v>
      </c>
      <c r="Q777" s="98" t="s">
        <v>11228</v>
      </c>
      <c r="R777" s="98" t="s">
        <v>12655</v>
      </c>
      <c r="S777" s="99" t="s">
        <v>228</v>
      </c>
      <c r="T777" s="94" t="s">
        <v>273</v>
      </c>
      <c r="U777" s="120"/>
      <c r="V777" s="120"/>
      <c r="W777" s="100" t="str">
        <f>VLOOKUP(TRIM(X777),X10:Y92,2,FALSE)</f>
        <v>Andy</v>
      </c>
      <c r="X777" s="121" t="str">
        <f t="shared" si="72"/>
        <v>4.1</v>
      </c>
      <c r="Y777" s="124">
        <f t="shared" si="77"/>
        <v>0</v>
      </c>
      <c r="Z777" s="121">
        <f t="shared" si="73"/>
        <v>0</v>
      </c>
      <c r="AA777" s="121">
        <f t="shared" si="74"/>
        <v>26</v>
      </c>
      <c r="AB777" s="121">
        <f t="shared" si="75"/>
        <v>0</v>
      </c>
      <c r="AC777" s="121">
        <f t="shared" si="76"/>
        <v>0</v>
      </c>
    </row>
    <row r="778" spans="1:30" ht="35.25" customHeight="1" x14ac:dyDescent="0.25">
      <c r="A778" s="89" t="s">
        <v>225</v>
      </c>
      <c r="B778" s="94" t="s">
        <v>10100</v>
      </c>
      <c r="C778" s="91" t="s">
        <v>98</v>
      </c>
      <c r="D778" s="91" t="s">
        <v>196</v>
      </c>
      <c r="E778" s="122" t="s">
        <v>7667</v>
      </c>
      <c r="F778" s="92" t="s">
        <v>271</v>
      </c>
      <c r="G778" s="92" t="s">
        <v>99</v>
      </c>
      <c r="H778" s="92" t="s">
        <v>10066</v>
      </c>
      <c r="I778" s="162" t="s">
        <v>290</v>
      </c>
      <c r="J778" s="96"/>
      <c r="K778" s="95"/>
      <c r="L778" s="96"/>
      <c r="M778" s="95"/>
      <c r="N778" s="94"/>
      <c r="O778" s="94" t="s">
        <v>245</v>
      </c>
      <c r="P778" s="94"/>
      <c r="Q778" s="98" t="s">
        <v>10067</v>
      </c>
      <c r="R778" s="98" t="s">
        <v>12656</v>
      </c>
      <c r="S778" s="99" t="s">
        <v>280</v>
      </c>
      <c r="T778" s="94" t="s">
        <v>365</v>
      </c>
      <c r="U778" s="120"/>
      <c r="V778" s="120"/>
      <c r="W778" s="100" t="str">
        <f>VLOOKUP(TRIM(X778),X10:Y92,2,FALSE)</f>
        <v>Puneet</v>
      </c>
      <c r="X778" s="121" t="str">
        <f t="shared" si="72"/>
        <v>8.2</v>
      </c>
      <c r="Y778" s="124">
        <f t="shared" si="77"/>
        <v>0</v>
      </c>
      <c r="Z778" s="121">
        <f t="shared" si="73"/>
        <v>0</v>
      </c>
      <c r="AA778" s="121">
        <f t="shared" si="74"/>
        <v>8</v>
      </c>
      <c r="AB778" s="121">
        <f t="shared" si="75"/>
        <v>0</v>
      </c>
      <c r="AC778" s="121">
        <f t="shared" si="76"/>
        <v>0</v>
      </c>
    </row>
    <row r="779" spans="1:30" ht="35.25" customHeight="1" x14ac:dyDescent="0.25">
      <c r="A779" s="89" t="s">
        <v>225</v>
      </c>
      <c r="B779" s="94" t="s">
        <v>11230</v>
      </c>
      <c r="C779" s="91" t="s">
        <v>98</v>
      </c>
      <c r="D779" s="91" t="s">
        <v>196</v>
      </c>
      <c r="E779" s="122" t="s">
        <v>7668</v>
      </c>
      <c r="F779" s="92" t="s">
        <v>16</v>
      </c>
      <c r="G779" s="92" t="s">
        <v>99</v>
      </c>
      <c r="H779" s="92" t="s">
        <v>3001</v>
      </c>
      <c r="I779" s="162" t="s">
        <v>4259</v>
      </c>
      <c r="J779" s="96" t="s">
        <v>247</v>
      </c>
      <c r="K779" s="95">
        <v>2649</v>
      </c>
      <c r="L779" s="96" t="s">
        <v>50</v>
      </c>
      <c r="M779" s="95" t="s">
        <v>108</v>
      </c>
      <c r="N779" s="94" t="s">
        <v>2840</v>
      </c>
      <c r="O779" s="94" t="s">
        <v>245</v>
      </c>
      <c r="P779" s="94" t="s">
        <v>2391</v>
      </c>
      <c r="Q779" s="98" t="s">
        <v>11229</v>
      </c>
      <c r="R779" s="98" t="s">
        <v>12657</v>
      </c>
      <c r="S779" s="99" t="s">
        <v>280</v>
      </c>
      <c r="T779" s="94" t="s">
        <v>365</v>
      </c>
      <c r="U779" s="120"/>
      <c r="V779" s="120"/>
      <c r="W779" s="100" t="str">
        <f>VLOOKUP(TRIM(X779),X10:Y92,2,FALSE)</f>
        <v>Puneet</v>
      </c>
      <c r="X779" s="121" t="str">
        <f t="shared" si="72"/>
        <v>8.2</v>
      </c>
      <c r="Y779" s="124">
        <f t="shared" si="77"/>
        <v>0</v>
      </c>
      <c r="Z779" s="121">
        <f t="shared" si="73"/>
        <v>0</v>
      </c>
      <c r="AA779" s="121">
        <f t="shared" si="74"/>
        <v>60</v>
      </c>
      <c r="AB779" s="121">
        <f t="shared" si="75"/>
        <v>0</v>
      </c>
      <c r="AC779" s="121">
        <f t="shared" si="76"/>
        <v>0</v>
      </c>
    </row>
    <row r="780" spans="1:30" ht="35.25" customHeight="1" x14ac:dyDescent="0.25">
      <c r="A780" s="89" t="s">
        <v>225</v>
      </c>
      <c r="B780" s="94" t="s">
        <v>10708</v>
      </c>
      <c r="C780" s="91" t="s">
        <v>98</v>
      </c>
      <c r="D780" s="91" t="s">
        <v>184</v>
      </c>
      <c r="E780" s="122" t="s">
        <v>7669</v>
      </c>
      <c r="F780" s="92" t="s">
        <v>15</v>
      </c>
      <c r="G780" s="92" t="s">
        <v>99</v>
      </c>
      <c r="H780" s="92" t="s">
        <v>10068</v>
      </c>
      <c r="I780" s="162" t="s">
        <v>322</v>
      </c>
      <c r="J780" s="96" t="s">
        <v>106</v>
      </c>
      <c r="K780" s="95">
        <v>2698</v>
      </c>
      <c r="L780" s="96"/>
      <c r="M780" s="95" t="s">
        <v>254</v>
      </c>
      <c r="N780" s="94" t="s">
        <v>2840</v>
      </c>
      <c r="O780" s="94" t="s">
        <v>245</v>
      </c>
      <c r="P780" s="94" t="s">
        <v>2156</v>
      </c>
      <c r="Q780" s="98" t="s">
        <v>11231</v>
      </c>
      <c r="R780" s="98" t="s">
        <v>226</v>
      </c>
      <c r="S780" s="99" t="s">
        <v>5406</v>
      </c>
      <c r="T780" s="94" t="s">
        <v>329</v>
      </c>
      <c r="U780" s="120"/>
      <c r="V780" s="120"/>
      <c r="W780" s="100" t="str">
        <f>VLOOKUP(TRIM(X780),X10:Y92,2,FALSE)</f>
        <v>Andy</v>
      </c>
      <c r="X780" s="121" t="str">
        <f t="shared" si="72"/>
        <v>8.1</v>
      </c>
      <c r="Y780" s="124">
        <f t="shared" si="77"/>
        <v>1</v>
      </c>
      <c r="Z780" s="121">
        <f t="shared" si="73"/>
        <v>0</v>
      </c>
      <c r="AA780" s="121">
        <f t="shared" si="74"/>
        <v>7</v>
      </c>
      <c r="AB780" s="121">
        <f t="shared" si="75"/>
        <v>0</v>
      </c>
      <c r="AC780" s="121">
        <f t="shared" si="76"/>
        <v>0</v>
      </c>
    </row>
    <row r="781" spans="1:30" ht="35.25" customHeight="1" x14ac:dyDescent="0.25">
      <c r="A781" s="89" t="s">
        <v>225</v>
      </c>
      <c r="B781" s="94" t="s">
        <v>6858</v>
      </c>
      <c r="C781" s="91" t="s">
        <v>98</v>
      </c>
      <c r="D781" s="91" t="s">
        <v>184</v>
      </c>
      <c r="E781" s="122" t="s">
        <v>7670</v>
      </c>
      <c r="F781" s="92" t="s">
        <v>16</v>
      </c>
      <c r="G781" s="92" t="s">
        <v>99</v>
      </c>
      <c r="H781" s="92" t="s">
        <v>10069</v>
      </c>
      <c r="I781" s="162" t="s">
        <v>322</v>
      </c>
      <c r="J781" s="96" t="s">
        <v>106</v>
      </c>
      <c r="K781" s="95">
        <v>2699</v>
      </c>
      <c r="L781" s="96"/>
      <c r="M781" s="95" t="s">
        <v>254</v>
      </c>
      <c r="N781" s="94" t="s">
        <v>2840</v>
      </c>
      <c r="O781" s="94" t="s">
        <v>245</v>
      </c>
      <c r="P781" s="94" t="s">
        <v>2156</v>
      </c>
      <c r="Q781" s="98" t="s">
        <v>11232</v>
      </c>
      <c r="R781" s="98" t="s">
        <v>12658</v>
      </c>
      <c r="S781" s="99" t="s">
        <v>280</v>
      </c>
      <c r="T781" s="94" t="s">
        <v>329</v>
      </c>
      <c r="U781" s="120"/>
      <c r="V781" s="120"/>
      <c r="W781" s="100" t="str">
        <f>VLOOKUP(TRIM(X781),X10:Y92,2,FALSE)</f>
        <v>Andy</v>
      </c>
      <c r="X781" s="121" t="str">
        <f t="shared" ref="X781:X844" si="78">IF(ISNONTEXT(D781),"" &amp; D781 &amp;"",T(D781))</f>
        <v>8.1</v>
      </c>
      <c r="Y781" s="124">
        <f t="shared" si="77"/>
        <v>0</v>
      </c>
      <c r="Z781" s="121">
        <f t="shared" ref="Z781:Z844" si="79">IF(F781="P-CR", IF(S781="Approved", 1, IF(S781="Block approved", 1, 0)),0)</f>
        <v>0</v>
      </c>
      <c r="AA781" s="121">
        <f t="shared" ref="AA781:AA844" si="80">LEN(I781)</f>
        <v>7</v>
      </c>
      <c r="AB781" s="121">
        <f t="shared" ref="AB781:AB844" si="81">IF(LEFT(H781, 12)="Reserved for",  1, 0)</f>
        <v>0</v>
      </c>
      <c r="AC781" s="121">
        <f t="shared" ref="AC781:AC844" si="82">IF(F781="LS OUT", IF(S781="Approved", 1, IF(S781="Block approved", 1, 0)),0)</f>
        <v>0</v>
      </c>
    </row>
    <row r="782" spans="1:30" ht="35.25" customHeight="1" x14ac:dyDescent="0.25">
      <c r="A782" s="89" t="s">
        <v>225</v>
      </c>
      <c r="B782" s="94" t="s">
        <v>11234</v>
      </c>
      <c r="C782" s="91" t="s">
        <v>98</v>
      </c>
      <c r="D782" s="91" t="s">
        <v>184</v>
      </c>
      <c r="E782" s="122" t="s">
        <v>7671</v>
      </c>
      <c r="F782" s="92" t="s">
        <v>16</v>
      </c>
      <c r="G782" s="92" t="s">
        <v>99</v>
      </c>
      <c r="H782" s="92" t="s">
        <v>10070</v>
      </c>
      <c r="I782" s="162" t="s">
        <v>322</v>
      </c>
      <c r="J782" s="96" t="s">
        <v>2155</v>
      </c>
      <c r="K782" s="95">
        <v>318</v>
      </c>
      <c r="L782" s="96"/>
      <c r="M782" s="95" t="s">
        <v>254</v>
      </c>
      <c r="N782" s="94" t="s">
        <v>2840</v>
      </c>
      <c r="O782" s="94" t="s">
        <v>245</v>
      </c>
      <c r="P782" s="94" t="s">
        <v>2156</v>
      </c>
      <c r="Q782" s="98" t="s">
        <v>11233</v>
      </c>
      <c r="R782" s="98" t="s">
        <v>12659</v>
      </c>
      <c r="S782" s="99" t="s">
        <v>280</v>
      </c>
      <c r="T782" s="94" t="s">
        <v>329</v>
      </c>
      <c r="U782" s="120"/>
      <c r="V782" s="120"/>
      <c r="W782" s="100" t="str">
        <f>VLOOKUP(TRIM(X782),X10:Y92,2,FALSE)</f>
        <v>Andy</v>
      </c>
      <c r="X782" s="121" t="str">
        <f t="shared" si="78"/>
        <v>8.1</v>
      </c>
      <c r="Y782" s="124">
        <f t="shared" si="77"/>
        <v>0</v>
      </c>
      <c r="Z782" s="121">
        <f t="shared" si="79"/>
        <v>0</v>
      </c>
      <c r="AA782" s="121">
        <f t="shared" si="80"/>
        <v>7</v>
      </c>
      <c r="AB782" s="121">
        <f t="shared" si="81"/>
        <v>0</v>
      </c>
      <c r="AC782" s="121">
        <f t="shared" si="82"/>
        <v>0</v>
      </c>
    </row>
    <row r="783" spans="1:30" ht="35.25" customHeight="1" x14ac:dyDescent="0.25">
      <c r="A783" s="89" t="s">
        <v>225</v>
      </c>
      <c r="B783" s="94" t="s">
        <v>11236</v>
      </c>
      <c r="C783" s="91" t="s">
        <v>98</v>
      </c>
      <c r="D783" s="91" t="s">
        <v>184</v>
      </c>
      <c r="E783" s="122" t="s">
        <v>7672</v>
      </c>
      <c r="F783" s="92" t="s">
        <v>16</v>
      </c>
      <c r="G783" s="92" t="s">
        <v>99</v>
      </c>
      <c r="H783" s="92" t="s">
        <v>10071</v>
      </c>
      <c r="I783" s="162" t="s">
        <v>10072</v>
      </c>
      <c r="J783" s="96" t="s">
        <v>2155</v>
      </c>
      <c r="K783" s="95">
        <v>319</v>
      </c>
      <c r="L783" s="96"/>
      <c r="M783" s="95" t="s">
        <v>254</v>
      </c>
      <c r="N783" s="94" t="s">
        <v>2840</v>
      </c>
      <c r="O783" s="94" t="s">
        <v>245</v>
      </c>
      <c r="P783" s="94" t="s">
        <v>2156</v>
      </c>
      <c r="Q783" s="98" t="s">
        <v>11235</v>
      </c>
      <c r="R783" s="98" t="s">
        <v>12660</v>
      </c>
      <c r="S783" s="99" t="s">
        <v>280</v>
      </c>
      <c r="T783" s="94" t="s">
        <v>329</v>
      </c>
      <c r="U783" s="120"/>
      <c r="V783" s="120"/>
      <c r="W783" s="100" t="str">
        <f>VLOOKUP(TRIM(X783),X10:Y92,2,FALSE)</f>
        <v>Andy</v>
      </c>
      <c r="X783" s="121" t="str">
        <f t="shared" si="78"/>
        <v>8.1</v>
      </c>
      <c r="Y783" s="124">
        <f t="shared" si="77"/>
        <v>0</v>
      </c>
      <c r="Z783" s="121">
        <f t="shared" si="79"/>
        <v>0</v>
      </c>
      <c r="AA783" s="121">
        <f t="shared" si="80"/>
        <v>19</v>
      </c>
      <c r="AB783" s="121">
        <f t="shared" si="81"/>
        <v>0</v>
      </c>
      <c r="AC783" s="121">
        <f t="shared" si="82"/>
        <v>0</v>
      </c>
      <c r="AD783" s="1" t="s">
        <v>526</v>
      </c>
    </row>
    <row r="784" spans="1:30" ht="35.25" customHeight="1" x14ac:dyDescent="0.25">
      <c r="A784" s="89" t="s">
        <v>225</v>
      </c>
      <c r="B784" s="94" t="s">
        <v>42</v>
      </c>
      <c r="C784" s="91" t="s">
        <v>98</v>
      </c>
      <c r="D784" s="91" t="s">
        <v>203</v>
      </c>
      <c r="E784" s="122" t="s">
        <v>7673</v>
      </c>
      <c r="F784" s="92" t="s">
        <v>243</v>
      </c>
      <c r="G784" s="92" t="s">
        <v>99</v>
      </c>
      <c r="H784" s="92" t="s">
        <v>11238</v>
      </c>
      <c r="I784" s="162" t="s">
        <v>288</v>
      </c>
      <c r="J784" s="96" t="s">
        <v>2178</v>
      </c>
      <c r="K784" s="95"/>
      <c r="L784" s="96"/>
      <c r="M784" s="95"/>
      <c r="N784" s="94" t="s">
        <v>2608</v>
      </c>
      <c r="O784" s="94" t="s">
        <v>245</v>
      </c>
      <c r="P784" s="94" t="s">
        <v>2180</v>
      </c>
      <c r="Q784" s="98" t="s">
        <v>11237</v>
      </c>
      <c r="R784" s="98" t="s">
        <v>12661</v>
      </c>
      <c r="S784" s="99" t="s">
        <v>280</v>
      </c>
      <c r="T784" s="94" t="s">
        <v>365</v>
      </c>
      <c r="U784" s="120"/>
      <c r="V784" s="120"/>
      <c r="W784" s="100" t="str">
        <f>VLOOKUP(TRIM(X784),X10:Y92,2,FALSE)</f>
        <v>Tao</v>
      </c>
      <c r="X784" s="121" t="str">
        <f t="shared" si="78"/>
        <v>8.9</v>
      </c>
      <c r="Y784" s="124">
        <f t="shared" si="77"/>
        <v>0</v>
      </c>
      <c r="Z784" s="121">
        <f t="shared" si="79"/>
        <v>0</v>
      </c>
      <c r="AA784" s="121">
        <f t="shared" si="80"/>
        <v>31</v>
      </c>
      <c r="AB784" s="121">
        <f t="shared" si="81"/>
        <v>0</v>
      </c>
      <c r="AC784" s="121">
        <f t="shared" si="82"/>
        <v>0</v>
      </c>
      <c r="AD784" s="1" t="s">
        <v>526</v>
      </c>
    </row>
    <row r="785" spans="1:31" ht="35.25" customHeight="1" x14ac:dyDescent="0.25">
      <c r="A785" s="89" t="s">
        <v>225</v>
      </c>
      <c r="B785" s="94" t="s">
        <v>11240</v>
      </c>
      <c r="C785" s="91" t="s">
        <v>98</v>
      </c>
      <c r="D785" s="91" t="s">
        <v>57</v>
      </c>
      <c r="E785" s="122" t="s">
        <v>7674</v>
      </c>
      <c r="F785" s="92" t="s">
        <v>16</v>
      </c>
      <c r="G785" s="92" t="s">
        <v>99</v>
      </c>
      <c r="H785" s="92" t="s">
        <v>4418</v>
      </c>
      <c r="I785" s="162" t="s">
        <v>322</v>
      </c>
      <c r="J785" s="96" t="s">
        <v>247</v>
      </c>
      <c r="K785" s="95">
        <v>2812</v>
      </c>
      <c r="L785" s="96"/>
      <c r="M785" s="95" t="s">
        <v>108</v>
      </c>
      <c r="N785" s="94" t="s">
        <v>2840</v>
      </c>
      <c r="O785" s="94" t="s">
        <v>245</v>
      </c>
      <c r="P785" s="94" t="s">
        <v>248</v>
      </c>
      <c r="Q785" s="98" t="s">
        <v>11239</v>
      </c>
      <c r="R785" s="98" t="s">
        <v>12662</v>
      </c>
      <c r="S785" s="99" t="s">
        <v>270</v>
      </c>
      <c r="T785" s="94" t="s">
        <v>347</v>
      </c>
      <c r="U785" s="120"/>
      <c r="V785" s="120"/>
      <c r="W785" s="100" t="str">
        <f>VLOOKUP(TRIM(X785),X10:Y92,2,FALSE)</f>
        <v>Andy</v>
      </c>
      <c r="X785" s="121" t="str">
        <f t="shared" si="78"/>
        <v>4.1</v>
      </c>
      <c r="Y785" s="124">
        <f t="shared" si="77"/>
        <v>0</v>
      </c>
      <c r="Z785" s="121">
        <f t="shared" si="79"/>
        <v>0</v>
      </c>
      <c r="AA785" s="121">
        <f t="shared" si="80"/>
        <v>7</v>
      </c>
      <c r="AB785" s="121">
        <f t="shared" si="81"/>
        <v>0</v>
      </c>
      <c r="AC785" s="121">
        <f t="shared" si="82"/>
        <v>0</v>
      </c>
    </row>
    <row r="786" spans="1:31" ht="35.25" customHeight="1" x14ac:dyDescent="0.25">
      <c r="A786" s="89" t="s">
        <v>225</v>
      </c>
      <c r="B786" s="94" t="s">
        <v>42</v>
      </c>
      <c r="C786" s="91" t="s">
        <v>98</v>
      </c>
      <c r="D786" s="91" t="s">
        <v>203</v>
      </c>
      <c r="E786" s="122" t="s">
        <v>7675</v>
      </c>
      <c r="F786" s="92" t="s">
        <v>243</v>
      </c>
      <c r="G786" s="92" t="s">
        <v>99</v>
      </c>
      <c r="H786" s="92" t="s">
        <v>11242</v>
      </c>
      <c r="I786" s="162" t="s">
        <v>317</v>
      </c>
      <c r="J786" s="96" t="s">
        <v>2178</v>
      </c>
      <c r="K786" s="95"/>
      <c r="L786" s="96"/>
      <c r="M786" s="95"/>
      <c r="N786" s="94" t="s">
        <v>2608</v>
      </c>
      <c r="O786" s="94" t="s">
        <v>245</v>
      </c>
      <c r="P786" s="94" t="s">
        <v>2180</v>
      </c>
      <c r="Q786" s="98" t="s">
        <v>11241</v>
      </c>
      <c r="R786" s="98" t="s">
        <v>12663</v>
      </c>
      <c r="S786" s="99" t="s">
        <v>235</v>
      </c>
      <c r="T786" s="94" t="s">
        <v>316</v>
      </c>
      <c r="U786" s="120"/>
      <c r="V786" s="120"/>
      <c r="W786" s="100" t="str">
        <f>VLOOKUP(TRIM(X786),X10:Y92,2,FALSE)</f>
        <v>Tao</v>
      </c>
      <c r="X786" s="121" t="str">
        <f t="shared" si="78"/>
        <v>8.9</v>
      </c>
      <c r="Y786" s="124">
        <f t="shared" si="77"/>
        <v>0</v>
      </c>
      <c r="Z786" s="121">
        <f t="shared" si="79"/>
        <v>0</v>
      </c>
      <c r="AA786" s="121">
        <f t="shared" si="80"/>
        <v>17</v>
      </c>
      <c r="AB786" s="121">
        <f t="shared" si="81"/>
        <v>0</v>
      </c>
      <c r="AC786" s="121">
        <f t="shared" si="82"/>
        <v>0</v>
      </c>
    </row>
    <row r="787" spans="1:31" ht="35.25" customHeight="1" x14ac:dyDescent="0.25">
      <c r="A787" s="89" t="s">
        <v>225</v>
      </c>
      <c r="B787" s="94" t="s">
        <v>11245</v>
      </c>
      <c r="C787" s="91" t="s">
        <v>98</v>
      </c>
      <c r="D787" s="91" t="s">
        <v>198</v>
      </c>
      <c r="E787" s="122" t="s">
        <v>7676</v>
      </c>
      <c r="F787" s="92" t="s">
        <v>16</v>
      </c>
      <c r="G787" s="92" t="s">
        <v>99</v>
      </c>
      <c r="H787" s="92" t="s">
        <v>10073</v>
      </c>
      <c r="I787" s="162" t="s">
        <v>11243</v>
      </c>
      <c r="J787" s="96" t="s">
        <v>247</v>
      </c>
      <c r="K787" s="95">
        <v>2813</v>
      </c>
      <c r="L787" s="96"/>
      <c r="M787" s="95" t="s">
        <v>254</v>
      </c>
      <c r="N787" s="94" t="s">
        <v>2840</v>
      </c>
      <c r="O787" s="94" t="s">
        <v>245</v>
      </c>
      <c r="P787" s="94" t="s">
        <v>2737</v>
      </c>
      <c r="Q787" s="98" t="s">
        <v>11244</v>
      </c>
      <c r="R787" s="98" t="s">
        <v>12664</v>
      </c>
      <c r="S787" s="99" t="s">
        <v>280</v>
      </c>
      <c r="T787" s="94" t="s">
        <v>321</v>
      </c>
      <c r="U787" s="120"/>
      <c r="V787" s="120"/>
      <c r="W787" s="100" t="str">
        <f>VLOOKUP(TRIM(X787),X10:Y92,2,FALSE)</f>
        <v>Tao</v>
      </c>
      <c r="X787" s="121" t="str">
        <f t="shared" si="78"/>
        <v>8.4</v>
      </c>
      <c r="Y787" s="124">
        <f t="shared" si="77"/>
        <v>0</v>
      </c>
      <c r="Z787" s="121">
        <f t="shared" si="79"/>
        <v>0</v>
      </c>
      <c r="AA787" s="121">
        <f t="shared" si="80"/>
        <v>99</v>
      </c>
      <c r="AB787" s="121">
        <f t="shared" si="81"/>
        <v>0</v>
      </c>
      <c r="AC787" s="121">
        <f t="shared" si="82"/>
        <v>0</v>
      </c>
    </row>
    <row r="788" spans="1:31" ht="35.25" customHeight="1" x14ac:dyDescent="0.25">
      <c r="A788" s="89" t="s">
        <v>225</v>
      </c>
      <c r="B788" s="94" t="s">
        <v>11246</v>
      </c>
      <c r="C788" s="91" t="s">
        <v>98</v>
      </c>
      <c r="D788" s="91" t="s">
        <v>57</v>
      </c>
      <c r="E788" s="122" t="s">
        <v>7677</v>
      </c>
      <c r="F788" s="92" t="s">
        <v>16</v>
      </c>
      <c r="G788" s="92" t="s">
        <v>99</v>
      </c>
      <c r="H788" s="92" t="s">
        <v>4418</v>
      </c>
      <c r="I788" s="162" t="s">
        <v>322</v>
      </c>
      <c r="J788" s="96" t="s">
        <v>106</v>
      </c>
      <c r="K788" s="95">
        <v>2700</v>
      </c>
      <c r="L788" s="96"/>
      <c r="M788" s="95" t="s">
        <v>108</v>
      </c>
      <c r="N788" s="94" t="s">
        <v>2840</v>
      </c>
      <c r="O788" s="94" t="s">
        <v>245</v>
      </c>
      <c r="P788" s="94" t="s">
        <v>248</v>
      </c>
      <c r="Q788" s="98" t="s">
        <v>11239</v>
      </c>
      <c r="R788" s="98" t="s">
        <v>12665</v>
      </c>
      <c r="S788" s="99" t="s">
        <v>270</v>
      </c>
      <c r="T788" s="94" t="s">
        <v>347</v>
      </c>
      <c r="U788" s="120"/>
      <c r="V788" s="120"/>
      <c r="W788" s="100" t="str">
        <f>VLOOKUP(TRIM(X788),X10:Y92,2,FALSE)</f>
        <v>Andy</v>
      </c>
      <c r="X788" s="121" t="str">
        <f t="shared" si="78"/>
        <v>4.1</v>
      </c>
      <c r="Y788" s="124">
        <f t="shared" si="77"/>
        <v>0</v>
      </c>
      <c r="Z788" s="121">
        <f t="shared" si="79"/>
        <v>0</v>
      </c>
      <c r="AA788" s="121">
        <f t="shared" si="80"/>
        <v>7</v>
      </c>
      <c r="AB788" s="121">
        <f t="shared" si="81"/>
        <v>0</v>
      </c>
      <c r="AC788" s="121">
        <f t="shared" si="82"/>
        <v>0</v>
      </c>
    </row>
    <row r="789" spans="1:31" ht="35.25" customHeight="1" x14ac:dyDescent="0.25">
      <c r="A789" s="89" t="s">
        <v>225</v>
      </c>
      <c r="B789" s="94" t="s">
        <v>42</v>
      </c>
      <c r="C789" s="91" t="s">
        <v>98</v>
      </c>
      <c r="D789" s="91" t="s">
        <v>57</v>
      </c>
      <c r="E789" s="122" t="s">
        <v>7678</v>
      </c>
      <c r="F789" s="92" t="s">
        <v>252</v>
      </c>
      <c r="G789" s="92" t="s">
        <v>39</v>
      </c>
      <c r="H789" s="92" t="s">
        <v>11247</v>
      </c>
      <c r="I789" s="162" t="s">
        <v>303</v>
      </c>
      <c r="J789" s="96"/>
      <c r="K789" s="95"/>
      <c r="L789" s="96"/>
      <c r="M789" s="95"/>
      <c r="N789" s="94"/>
      <c r="O789" s="94" t="s">
        <v>125</v>
      </c>
      <c r="P789" s="94"/>
      <c r="Q789" s="98" t="s">
        <v>10075</v>
      </c>
      <c r="R789" s="98" t="s">
        <v>228</v>
      </c>
      <c r="S789" s="99" t="s">
        <v>228</v>
      </c>
      <c r="T789" s="94" t="s">
        <v>281</v>
      </c>
      <c r="U789" s="120"/>
      <c r="V789" s="120"/>
      <c r="W789" s="100" t="str">
        <f>VLOOKUP(TRIM(X789),X10:Y92,2,FALSE)</f>
        <v>Andy</v>
      </c>
      <c r="X789" s="121" t="str">
        <f t="shared" si="78"/>
        <v>4.1</v>
      </c>
      <c r="Y789" s="124">
        <f t="shared" si="77"/>
        <v>0</v>
      </c>
      <c r="Z789" s="121">
        <f t="shared" si="79"/>
        <v>0</v>
      </c>
      <c r="AA789" s="121">
        <f t="shared" si="80"/>
        <v>3</v>
      </c>
      <c r="AB789" s="121">
        <f t="shared" si="81"/>
        <v>0</v>
      </c>
      <c r="AC789" s="121">
        <f t="shared" si="82"/>
        <v>0</v>
      </c>
    </row>
    <row r="790" spans="1:31" ht="35.25" customHeight="1" x14ac:dyDescent="0.25">
      <c r="A790" s="89" t="s">
        <v>225</v>
      </c>
      <c r="B790" s="94" t="s">
        <v>11249</v>
      </c>
      <c r="C790" s="91" t="s">
        <v>98</v>
      </c>
      <c r="D790" s="91" t="s">
        <v>57</v>
      </c>
      <c r="E790" s="122" t="s">
        <v>7679</v>
      </c>
      <c r="F790" s="92" t="s">
        <v>16</v>
      </c>
      <c r="G790" s="92" t="s">
        <v>99</v>
      </c>
      <c r="H790" s="92" t="s">
        <v>10076</v>
      </c>
      <c r="I790" s="162" t="s">
        <v>303</v>
      </c>
      <c r="J790" s="96" t="s">
        <v>2571</v>
      </c>
      <c r="K790" s="95">
        <v>369</v>
      </c>
      <c r="L790" s="96"/>
      <c r="M790" s="95" t="s">
        <v>107</v>
      </c>
      <c r="N790" s="94" t="s">
        <v>423</v>
      </c>
      <c r="O790" s="94" t="s">
        <v>125</v>
      </c>
      <c r="P790" s="94" t="s">
        <v>251</v>
      </c>
      <c r="Q790" s="98" t="s">
        <v>11248</v>
      </c>
      <c r="R790" s="98" t="s">
        <v>12666</v>
      </c>
      <c r="S790" s="99" t="s">
        <v>280</v>
      </c>
      <c r="T790" s="94" t="s">
        <v>281</v>
      </c>
      <c r="U790" s="120"/>
      <c r="V790" s="120"/>
      <c r="W790" s="100" t="str">
        <f>VLOOKUP(TRIM(X790),X10:Y92,2,FALSE)</f>
        <v>Andy</v>
      </c>
      <c r="X790" s="121" t="str">
        <f t="shared" si="78"/>
        <v>4.1</v>
      </c>
      <c r="Y790" s="124">
        <f t="shared" si="77"/>
        <v>0</v>
      </c>
      <c r="Z790" s="121">
        <f t="shared" si="79"/>
        <v>0</v>
      </c>
      <c r="AA790" s="121">
        <f t="shared" si="80"/>
        <v>3</v>
      </c>
      <c r="AB790" s="121">
        <f t="shared" si="81"/>
        <v>0</v>
      </c>
      <c r="AC790" s="121">
        <f t="shared" si="82"/>
        <v>0</v>
      </c>
    </row>
    <row r="791" spans="1:31" ht="35.25" customHeight="1" x14ac:dyDescent="0.25">
      <c r="A791" s="89" t="s">
        <v>225</v>
      </c>
      <c r="B791" s="94" t="s">
        <v>11251</v>
      </c>
      <c r="C791" s="91" t="s">
        <v>98</v>
      </c>
      <c r="D791" s="91" t="s">
        <v>57</v>
      </c>
      <c r="E791" s="122" t="s">
        <v>7680</v>
      </c>
      <c r="F791" s="92" t="s">
        <v>16</v>
      </c>
      <c r="G791" s="92" t="s">
        <v>99</v>
      </c>
      <c r="H791" s="92" t="s">
        <v>10077</v>
      </c>
      <c r="I791" s="162" t="s">
        <v>303</v>
      </c>
      <c r="J791" s="96" t="s">
        <v>106</v>
      </c>
      <c r="K791" s="95">
        <v>2701</v>
      </c>
      <c r="L791" s="96"/>
      <c r="M791" s="95" t="s">
        <v>107</v>
      </c>
      <c r="N791" s="94" t="s">
        <v>515</v>
      </c>
      <c r="O791" s="94" t="s">
        <v>125</v>
      </c>
      <c r="P791" s="94" t="s">
        <v>251</v>
      </c>
      <c r="Q791" s="98" t="s">
        <v>11250</v>
      </c>
      <c r="R791" s="98" t="s">
        <v>228</v>
      </c>
      <c r="S791" s="99" t="s">
        <v>228</v>
      </c>
      <c r="T791" s="94" t="s">
        <v>281</v>
      </c>
      <c r="U791" s="120"/>
      <c r="V791" s="120"/>
      <c r="W791" s="100" t="str">
        <f>VLOOKUP(TRIM(X791),X10:Y92,2,FALSE)</f>
        <v>Andy</v>
      </c>
      <c r="X791" s="121" t="str">
        <f t="shared" si="78"/>
        <v>4.1</v>
      </c>
      <c r="Y791" s="124">
        <f t="shared" si="77"/>
        <v>0</v>
      </c>
      <c r="Z791" s="121">
        <f t="shared" si="79"/>
        <v>0</v>
      </c>
      <c r="AA791" s="121">
        <f t="shared" si="80"/>
        <v>3</v>
      </c>
      <c r="AB791" s="121">
        <f t="shared" si="81"/>
        <v>0</v>
      </c>
      <c r="AC791" s="121">
        <f t="shared" si="82"/>
        <v>0</v>
      </c>
    </row>
    <row r="792" spans="1:31" ht="35.25" customHeight="1" x14ac:dyDescent="0.25">
      <c r="A792" s="89" t="s">
        <v>225</v>
      </c>
      <c r="B792" s="94" t="s">
        <v>11251</v>
      </c>
      <c r="C792" s="91" t="s">
        <v>98</v>
      </c>
      <c r="D792" s="91" t="s">
        <v>57</v>
      </c>
      <c r="E792" s="122" t="s">
        <v>7681</v>
      </c>
      <c r="F792" s="92" t="s">
        <v>16</v>
      </c>
      <c r="G792" s="92" t="s">
        <v>99</v>
      </c>
      <c r="H792" s="92" t="s">
        <v>10077</v>
      </c>
      <c r="I792" s="162" t="s">
        <v>303</v>
      </c>
      <c r="J792" s="96" t="s">
        <v>106</v>
      </c>
      <c r="K792" s="95">
        <v>2702</v>
      </c>
      <c r="L792" s="96"/>
      <c r="M792" s="95" t="s">
        <v>109</v>
      </c>
      <c r="N792" s="94" t="s">
        <v>2840</v>
      </c>
      <c r="O792" s="94" t="s">
        <v>245</v>
      </c>
      <c r="P792" s="94" t="s">
        <v>251</v>
      </c>
      <c r="Q792" s="98" t="s">
        <v>11252</v>
      </c>
      <c r="R792" s="98" t="s">
        <v>228</v>
      </c>
      <c r="S792" s="99" t="s">
        <v>228</v>
      </c>
      <c r="T792" s="94" t="s">
        <v>281</v>
      </c>
      <c r="U792" s="120"/>
      <c r="V792" s="120"/>
      <c r="W792" s="100" t="str">
        <f>VLOOKUP(TRIM(X792),X10:Y92,2,FALSE)</f>
        <v>Andy</v>
      </c>
      <c r="X792" s="121" t="str">
        <f t="shared" si="78"/>
        <v>4.1</v>
      </c>
      <c r="Y792" s="124">
        <f t="shared" si="77"/>
        <v>0</v>
      </c>
      <c r="Z792" s="121">
        <f t="shared" si="79"/>
        <v>0</v>
      </c>
      <c r="AA792" s="121">
        <f t="shared" si="80"/>
        <v>3</v>
      </c>
      <c r="AB792" s="121">
        <f t="shared" si="81"/>
        <v>0</v>
      </c>
      <c r="AC792" s="121">
        <f t="shared" si="82"/>
        <v>0</v>
      </c>
    </row>
    <row r="793" spans="1:31" ht="35.25" customHeight="1" x14ac:dyDescent="0.25">
      <c r="A793" s="89" t="s">
        <v>225</v>
      </c>
      <c r="B793" s="94" t="s">
        <v>11254</v>
      </c>
      <c r="C793" s="91" t="s">
        <v>98</v>
      </c>
      <c r="D793" s="91" t="s">
        <v>57</v>
      </c>
      <c r="E793" s="122" t="s">
        <v>7682</v>
      </c>
      <c r="F793" s="92" t="s">
        <v>16</v>
      </c>
      <c r="G793" s="92" t="s">
        <v>99</v>
      </c>
      <c r="H793" s="92" t="s">
        <v>10078</v>
      </c>
      <c r="I793" s="162" t="s">
        <v>303</v>
      </c>
      <c r="J793" s="96" t="s">
        <v>247</v>
      </c>
      <c r="K793" s="95">
        <v>2814</v>
      </c>
      <c r="L793" s="96"/>
      <c r="M793" s="95" t="s">
        <v>107</v>
      </c>
      <c r="N793" s="94" t="s">
        <v>2840</v>
      </c>
      <c r="O793" s="94" t="s">
        <v>245</v>
      </c>
      <c r="P793" s="94" t="s">
        <v>582</v>
      </c>
      <c r="Q793" s="98" t="s">
        <v>11253</v>
      </c>
      <c r="R793" s="98" t="s">
        <v>12667</v>
      </c>
      <c r="S793" s="99" t="s">
        <v>280</v>
      </c>
      <c r="T793" s="94" t="s">
        <v>281</v>
      </c>
      <c r="U793" s="120"/>
      <c r="V793" s="120"/>
      <c r="W793" s="100" t="str">
        <f>VLOOKUP(TRIM(X793),X10:Y92,2,FALSE)</f>
        <v>Andy</v>
      </c>
      <c r="X793" s="121" t="str">
        <f t="shared" si="78"/>
        <v>4.1</v>
      </c>
      <c r="Y793" s="124">
        <f t="shared" si="77"/>
        <v>0</v>
      </c>
      <c r="Z793" s="121">
        <f t="shared" si="79"/>
        <v>0</v>
      </c>
      <c r="AA793" s="121">
        <f t="shared" si="80"/>
        <v>3</v>
      </c>
      <c r="AB793" s="121">
        <f t="shared" si="81"/>
        <v>0</v>
      </c>
      <c r="AC793" s="121">
        <f t="shared" si="82"/>
        <v>0</v>
      </c>
    </row>
    <row r="794" spans="1:31" ht="35.25" customHeight="1" x14ac:dyDescent="0.25">
      <c r="A794" s="89" t="s">
        <v>225</v>
      </c>
      <c r="B794" s="94" t="s">
        <v>11256</v>
      </c>
      <c r="C794" s="91" t="s">
        <v>98</v>
      </c>
      <c r="D794" s="91" t="s">
        <v>196</v>
      </c>
      <c r="E794" s="122" t="s">
        <v>7683</v>
      </c>
      <c r="F794" s="92" t="s">
        <v>16</v>
      </c>
      <c r="G794" s="92" t="s">
        <v>99</v>
      </c>
      <c r="H794" s="92" t="s">
        <v>3989</v>
      </c>
      <c r="I794" s="162" t="s">
        <v>10079</v>
      </c>
      <c r="J794" s="96" t="s">
        <v>247</v>
      </c>
      <c r="K794" s="95">
        <v>2815</v>
      </c>
      <c r="L794" s="96"/>
      <c r="M794" s="95" t="s">
        <v>254</v>
      </c>
      <c r="N794" s="94" t="s">
        <v>2840</v>
      </c>
      <c r="O794" s="94" t="s">
        <v>245</v>
      </c>
      <c r="P794" s="94" t="s">
        <v>2391</v>
      </c>
      <c r="Q794" s="98" t="s">
        <v>11255</v>
      </c>
      <c r="R794" s="98" t="s">
        <v>12668</v>
      </c>
      <c r="S794" s="99" t="s">
        <v>280</v>
      </c>
      <c r="T794" s="94" t="s">
        <v>281</v>
      </c>
      <c r="U794" s="120"/>
      <c r="V794" s="120"/>
      <c r="W794" s="100" t="str">
        <f>VLOOKUP(TRIM(X794),X10:Y92,2,FALSE)</f>
        <v>Puneet</v>
      </c>
      <c r="X794" s="121" t="str">
        <f t="shared" si="78"/>
        <v>8.2</v>
      </c>
      <c r="Y794" s="124">
        <f t="shared" si="77"/>
        <v>0</v>
      </c>
      <c r="Z794" s="121">
        <f t="shared" si="79"/>
        <v>0</v>
      </c>
      <c r="AA794" s="121">
        <f t="shared" si="80"/>
        <v>28</v>
      </c>
      <c r="AB794" s="121">
        <f t="shared" si="81"/>
        <v>0</v>
      </c>
      <c r="AC794" s="121">
        <f t="shared" si="82"/>
        <v>0</v>
      </c>
    </row>
    <row r="795" spans="1:31" ht="35.25" customHeight="1" x14ac:dyDescent="0.25">
      <c r="A795" s="89" t="s">
        <v>225</v>
      </c>
      <c r="B795" s="94" t="s">
        <v>11258</v>
      </c>
      <c r="C795" s="91" t="s">
        <v>98</v>
      </c>
      <c r="D795" s="91" t="s">
        <v>196</v>
      </c>
      <c r="E795" s="122" t="s">
        <v>7684</v>
      </c>
      <c r="F795" s="92" t="s">
        <v>16</v>
      </c>
      <c r="G795" s="92" t="s">
        <v>99</v>
      </c>
      <c r="H795" s="92" t="s">
        <v>10080</v>
      </c>
      <c r="I795" s="162" t="s">
        <v>303</v>
      </c>
      <c r="J795" s="96" t="s">
        <v>247</v>
      </c>
      <c r="K795" s="95">
        <v>2816</v>
      </c>
      <c r="L795" s="96"/>
      <c r="M795" s="95" t="s">
        <v>254</v>
      </c>
      <c r="N795" s="94" t="s">
        <v>2840</v>
      </c>
      <c r="O795" s="94" t="s">
        <v>245</v>
      </c>
      <c r="P795" s="94" t="s">
        <v>2391</v>
      </c>
      <c r="Q795" s="98" t="s">
        <v>11257</v>
      </c>
      <c r="R795" s="98" t="s">
        <v>12368</v>
      </c>
      <c r="S795" s="99" t="s">
        <v>270</v>
      </c>
      <c r="T795" s="94" t="s">
        <v>281</v>
      </c>
      <c r="U795" s="120"/>
      <c r="V795" s="120"/>
      <c r="W795" s="100" t="str">
        <f>VLOOKUP(TRIM(X795),X10:Y92,2,FALSE)</f>
        <v>Puneet</v>
      </c>
      <c r="X795" s="121" t="str">
        <f t="shared" si="78"/>
        <v>8.2</v>
      </c>
      <c r="Y795" s="124">
        <f t="shared" si="77"/>
        <v>0</v>
      </c>
      <c r="Z795" s="121">
        <f t="shared" si="79"/>
        <v>0</v>
      </c>
      <c r="AA795" s="121">
        <f t="shared" si="80"/>
        <v>3</v>
      </c>
      <c r="AB795" s="121">
        <f t="shared" si="81"/>
        <v>0</v>
      </c>
      <c r="AC795" s="121">
        <f t="shared" si="82"/>
        <v>0</v>
      </c>
    </row>
    <row r="796" spans="1:31" ht="35.25" customHeight="1" x14ac:dyDescent="0.25">
      <c r="A796" s="89" t="s">
        <v>225</v>
      </c>
      <c r="B796" s="94" t="s">
        <v>357</v>
      </c>
      <c r="C796" s="91" t="s">
        <v>98</v>
      </c>
      <c r="D796" s="91" t="s">
        <v>196</v>
      </c>
      <c r="E796" s="122" t="s">
        <v>7685</v>
      </c>
      <c r="F796" s="92" t="s">
        <v>16</v>
      </c>
      <c r="G796" s="92" t="s">
        <v>99</v>
      </c>
      <c r="H796" s="92" t="s">
        <v>10080</v>
      </c>
      <c r="I796" s="162" t="s">
        <v>303</v>
      </c>
      <c r="J796" s="96" t="s">
        <v>106</v>
      </c>
      <c r="K796" s="95">
        <v>2703</v>
      </c>
      <c r="L796" s="96"/>
      <c r="M796" s="95" t="s">
        <v>254</v>
      </c>
      <c r="N796" s="94" t="s">
        <v>2840</v>
      </c>
      <c r="O796" s="94" t="s">
        <v>245</v>
      </c>
      <c r="P796" s="94" t="s">
        <v>2391</v>
      </c>
      <c r="Q796" s="98" t="s">
        <v>11259</v>
      </c>
      <c r="R796" s="98" t="s">
        <v>12669</v>
      </c>
      <c r="S796" s="99" t="s">
        <v>228</v>
      </c>
      <c r="T796" s="94" t="s">
        <v>281</v>
      </c>
      <c r="U796" s="120"/>
      <c r="V796" s="120"/>
      <c r="W796" s="100" t="str">
        <f>VLOOKUP(TRIM(X796),X10:Y92,2,FALSE)</f>
        <v>Puneet</v>
      </c>
      <c r="X796" s="121" t="str">
        <f t="shared" si="78"/>
        <v>8.2</v>
      </c>
      <c r="Y796" s="124">
        <f t="shared" si="77"/>
        <v>0</v>
      </c>
      <c r="Z796" s="121">
        <f t="shared" si="79"/>
        <v>0</v>
      </c>
      <c r="AA796" s="121">
        <f t="shared" si="80"/>
        <v>3</v>
      </c>
      <c r="AB796" s="121">
        <f t="shared" si="81"/>
        <v>0</v>
      </c>
      <c r="AC796" s="121">
        <f t="shared" si="82"/>
        <v>0</v>
      </c>
    </row>
    <row r="797" spans="1:31" ht="35.25" customHeight="1" x14ac:dyDescent="0.25">
      <c r="A797" s="89" t="s">
        <v>225</v>
      </c>
      <c r="B797" s="94" t="s">
        <v>3995</v>
      </c>
      <c r="C797" s="91" t="s">
        <v>98</v>
      </c>
      <c r="D797" s="91" t="s">
        <v>196</v>
      </c>
      <c r="E797" s="122" t="s">
        <v>7686</v>
      </c>
      <c r="F797" s="92" t="s">
        <v>16</v>
      </c>
      <c r="G797" s="92" t="s">
        <v>99</v>
      </c>
      <c r="H797" s="92" t="s">
        <v>2820</v>
      </c>
      <c r="I797" s="162" t="s">
        <v>10081</v>
      </c>
      <c r="J797" s="96" t="s">
        <v>268</v>
      </c>
      <c r="K797" s="95">
        <v>565</v>
      </c>
      <c r="L797" s="96"/>
      <c r="M797" s="95" t="s">
        <v>254</v>
      </c>
      <c r="N797" s="213" t="s">
        <v>2840</v>
      </c>
      <c r="O797" s="94" t="s">
        <v>245</v>
      </c>
      <c r="P797" s="94" t="s">
        <v>2391</v>
      </c>
      <c r="Q797" s="98" t="s">
        <v>3994</v>
      </c>
      <c r="R797" s="98" t="s">
        <v>12670</v>
      </c>
      <c r="S797" s="99" t="s">
        <v>280</v>
      </c>
      <c r="T797" s="94" t="s">
        <v>281</v>
      </c>
      <c r="U797" s="120"/>
      <c r="V797" s="120"/>
      <c r="W797" s="100" t="str">
        <f>VLOOKUP(TRIM(X797),X10:Y92,2,FALSE)</f>
        <v>Puneet</v>
      </c>
      <c r="X797" s="121" t="str">
        <f t="shared" si="78"/>
        <v>8.2</v>
      </c>
      <c r="Y797" s="124">
        <f t="shared" ref="Y797:Y860" si="83">IF(F797="CR", IF(S797="Approved", 1, IF(S797="Agreed", 1, IF(S797="Block approved", 1, 0))),0)</f>
        <v>0</v>
      </c>
      <c r="Z797" s="121">
        <f t="shared" si="79"/>
        <v>0</v>
      </c>
      <c r="AA797" s="121">
        <f t="shared" si="80"/>
        <v>41</v>
      </c>
      <c r="AB797" s="121">
        <f t="shared" si="81"/>
        <v>0</v>
      </c>
      <c r="AC797" s="121">
        <f t="shared" si="82"/>
        <v>0</v>
      </c>
      <c r="AD797" s="1" t="s">
        <v>526</v>
      </c>
    </row>
    <row r="798" spans="1:31" ht="35.25" customHeight="1" x14ac:dyDescent="0.25">
      <c r="A798" s="89" t="s">
        <v>225</v>
      </c>
      <c r="B798" s="94" t="s">
        <v>42</v>
      </c>
      <c r="C798" s="91" t="s">
        <v>98</v>
      </c>
      <c r="D798" s="91" t="s">
        <v>199</v>
      </c>
      <c r="E798" s="122" t="s">
        <v>7687</v>
      </c>
      <c r="F798" s="92" t="s">
        <v>252</v>
      </c>
      <c r="G798" s="92" t="s">
        <v>311</v>
      </c>
      <c r="H798" s="92" t="s">
        <v>11260</v>
      </c>
      <c r="I798" s="162" t="s">
        <v>303</v>
      </c>
      <c r="J798" s="96"/>
      <c r="K798" s="95"/>
      <c r="L798" s="96"/>
      <c r="M798" s="95"/>
      <c r="N798" s="94"/>
      <c r="O798" s="94" t="s">
        <v>245</v>
      </c>
      <c r="P798" s="94" t="s">
        <v>2093</v>
      </c>
      <c r="Q798" s="98" t="s">
        <v>10082</v>
      </c>
      <c r="R798" s="98" t="s">
        <v>228</v>
      </c>
      <c r="S798" s="99" t="s">
        <v>228</v>
      </c>
      <c r="T798" s="94" t="s">
        <v>281</v>
      </c>
      <c r="U798" s="120"/>
      <c r="V798" s="120"/>
      <c r="W798" s="100" t="str">
        <f>VLOOKUP(TRIM(X798),X10:Y92,2,FALSE)</f>
        <v>Puneet</v>
      </c>
      <c r="X798" s="121" t="str">
        <f t="shared" si="78"/>
        <v>8.5</v>
      </c>
      <c r="Y798" s="124">
        <f t="shared" si="83"/>
        <v>0</v>
      </c>
      <c r="Z798" s="121">
        <f t="shared" si="79"/>
        <v>0</v>
      </c>
      <c r="AA798" s="121">
        <f t="shared" si="80"/>
        <v>3</v>
      </c>
      <c r="AB798" s="121">
        <f t="shared" si="81"/>
        <v>0</v>
      </c>
      <c r="AC798" s="121">
        <f t="shared" si="82"/>
        <v>0</v>
      </c>
      <c r="AE798" s="1" t="s">
        <v>527</v>
      </c>
    </row>
    <row r="799" spans="1:31" ht="35.25" customHeight="1" x14ac:dyDescent="0.25">
      <c r="A799" s="89" t="s">
        <v>225</v>
      </c>
      <c r="B799" s="94" t="s">
        <v>11262</v>
      </c>
      <c r="C799" s="91" t="s">
        <v>98</v>
      </c>
      <c r="D799" s="91" t="s">
        <v>199</v>
      </c>
      <c r="E799" s="122" t="s">
        <v>7688</v>
      </c>
      <c r="F799" s="92" t="s">
        <v>16</v>
      </c>
      <c r="G799" s="92" t="s">
        <v>99</v>
      </c>
      <c r="H799" s="92" t="s">
        <v>10083</v>
      </c>
      <c r="I799" s="162" t="s">
        <v>303</v>
      </c>
      <c r="J799" s="96" t="s">
        <v>247</v>
      </c>
      <c r="K799" s="95">
        <v>2817</v>
      </c>
      <c r="L799" s="96"/>
      <c r="M799" s="95" t="s">
        <v>254</v>
      </c>
      <c r="N799" s="94" t="s">
        <v>2840</v>
      </c>
      <c r="O799" s="94" t="s">
        <v>245</v>
      </c>
      <c r="P799" s="94" t="s">
        <v>2093</v>
      </c>
      <c r="Q799" s="98" t="s">
        <v>11261</v>
      </c>
      <c r="R799" s="98" t="s">
        <v>12671</v>
      </c>
      <c r="S799" s="99" t="s">
        <v>280</v>
      </c>
      <c r="T799" s="94" t="s">
        <v>281</v>
      </c>
      <c r="U799" s="120"/>
      <c r="V799" s="120"/>
      <c r="W799" s="100" t="str">
        <f>VLOOKUP(TRIM(X799),X10:Y92,2,FALSE)</f>
        <v>Puneet</v>
      </c>
      <c r="X799" s="121" t="str">
        <f t="shared" si="78"/>
        <v>8.5</v>
      </c>
      <c r="Y799" s="124">
        <f t="shared" si="83"/>
        <v>0</v>
      </c>
      <c r="Z799" s="121">
        <f t="shared" si="79"/>
        <v>0</v>
      </c>
      <c r="AA799" s="121">
        <f t="shared" si="80"/>
        <v>3</v>
      </c>
      <c r="AB799" s="121">
        <f t="shared" si="81"/>
        <v>0</v>
      </c>
      <c r="AC799" s="121">
        <f t="shared" si="82"/>
        <v>0</v>
      </c>
    </row>
    <row r="800" spans="1:31" ht="35.25" customHeight="1" x14ac:dyDescent="0.25">
      <c r="A800" s="89" t="s">
        <v>225</v>
      </c>
      <c r="B800" s="94" t="s">
        <v>11263</v>
      </c>
      <c r="C800" s="91" t="s">
        <v>98</v>
      </c>
      <c r="D800" s="91" t="s">
        <v>199</v>
      </c>
      <c r="E800" s="122" t="s">
        <v>7689</v>
      </c>
      <c r="F800" s="92" t="s">
        <v>16</v>
      </c>
      <c r="G800" s="92" t="s">
        <v>99</v>
      </c>
      <c r="H800" s="92" t="s">
        <v>10083</v>
      </c>
      <c r="I800" s="162" t="s">
        <v>303</v>
      </c>
      <c r="J800" s="96" t="s">
        <v>106</v>
      </c>
      <c r="K800" s="95">
        <v>2704</v>
      </c>
      <c r="L800" s="96"/>
      <c r="M800" s="95" t="s">
        <v>254</v>
      </c>
      <c r="N800" s="94" t="s">
        <v>2840</v>
      </c>
      <c r="O800" s="94" t="s">
        <v>245</v>
      </c>
      <c r="P800" s="94" t="s">
        <v>2093</v>
      </c>
      <c r="Q800" s="98" t="s">
        <v>11261</v>
      </c>
      <c r="R800" s="98" t="s">
        <v>12672</v>
      </c>
      <c r="S800" s="99" t="s">
        <v>280</v>
      </c>
      <c r="T800" s="94" t="s">
        <v>281</v>
      </c>
      <c r="U800" s="120"/>
      <c r="V800" s="120"/>
      <c r="W800" s="100" t="str">
        <f>VLOOKUP(TRIM(X800),X10:Y92,2,FALSE)</f>
        <v>Puneet</v>
      </c>
      <c r="X800" s="121" t="str">
        <f t="shared" si="78"/>
        <v>8.5</v>
      </c>
      <c r="Y800" s="124">
        <f t="shared" si="83"/>
        <v>0</v>
      </c>
      <c r="Z800" s="121">
        <f t="shared" si="79"/>
        <v>0</v>
      </c>
      <c r="AA800" s="121">
        <f t="shared" si="80"/>
        <v>3</v>
      </c>
      <c r="AB800" s="121">
        <f t="shared" si="81"/>
        <v>0</v>
      </c>
      <c r="AC800" s="121">
        <f t="shared" si="82"/>
        <v>0</v>
      </c>
    </row>
    <row r="801" spans="1:31" ht="35.25" customHeight="1" x14ac:dyDescent="0.25">
      <c r="A801" s="89" t="s">
        <v>225</v>
      </c>
      <c r="B801" s="94" t="s">
        <v>11264</v>
      </c>
      <c r="C801" s="91" t="s">
        <v>98</v>
      </c>
      <c r="D801" s="91" t="s">
        <v>199</v>
      </c>
      <c r="E801" s="122" t="s">
        <v>7690</v>
      </c>
      <c r="F801" s="92" t="s">
        <v>16</v>
      </c>
      <c r="G801" s="92" t="s">
        <v>99</v>
      </c>
      <c r="H801" s="92" t="s">
        <v>10083</v>
      </c>
      <c r="I801" s="162" t="s">
        <v>303</v>
      </c>
      <c r="J801" s="96" t="s">
        <v>268</v>
      </c>
      <c r="K801" s="95">
        <v>566</v>
      </c>
      <c r="L801" s="96"/>
      <c r="M801" s="95" t="s">
        <v>254</v>
      </c>
      <c r="N801" s="94" t="s">
        <v>2840</v>
      </c>
      <c r="O801" s="94" t="s">
        <v>245</v>
      </c>
      <c r="P801" s="94" t="s">
        <v>2093</v>
      </c>
      <c r="Q801" s="98" t="s">
        <v>11261</v>
      </c>
      <c r="R801" s="98" t="s">
        <v>12673</v>
      </c>
      <c r="S801" s="99" t="s">
        <v>280</v>
      </c>
      <c r="T801" s="94" t="s">
        <v>281</v>
      </c>
      <c r="U801" s="120"/>
      <c r="V801" s="120"/>
      <c r="W801" s="100" t="str">
        <f>VLOOKUP(TRIM(X801),X10:Y92,2,FALSE)</f>
        <v>Puneet</v>
      </c>
      <c r="X801" s="121" t="str">
        <f t="shared" si="78"/>
        <v>8.5</v>
      </c>
      <c r="Y801" s="124">
        <f t="shared" si="83"/>
        <v>0</v>
      </c>
      <c r="Z801" s="121">
        <f t="shared" si="79"/>
        <v>0</v>
      </c>
      <c r="AA801" s="121">
        <f t="shared" si="80"/>
        <v>3</v>
      </c>
      <c r="AB801" s="121">
        <f t="shared" si="81"/>
        <v>0</v>
      </c>
      <c r="AC801" s="121">
        <f t="shared" si="82"/>
        <v>0</v>
      </c>
      <c r="AD801" s="1" t="s">
        <v>526</v>
      </c>
    </row>
    <row r="802" spans="1:31" ht="35.25" customHeight="1" x14ac:dyDescent="0.25">
      <c r="A802" s="89" t="s">
        <v>225</v>
      </c>
      <c r="B802" s="94" t="s">
        <v>3935</v>
      </c>
      <c r="C802" s="91" t="s">
        <v>98</v>
      </c>
      <c r="D802" s="91" t="s">
        <v>199</v>
      </c>
      <c r="E802" s="122" t="s">
        <v>7691</v>
      </c>
      <c r="F802" s="92" t="s">
        <v>16</v>
      </c>
      <c r="G802" s="92" t="s">
        <v>99</v>
      </c>
      <c r="H802" s="92" t="s">
        <v>10084</v>
      </c>
      <c r="I802" s="162" t="s">
        <v>303</v>
      </c>
      <c r="J802" s="96" t="s">
        <v>247</v>
      </c>
      <c r="K802" s="95">
        <v>2818</v>
      </c>
      <c r="L802" s="96"/>
      <c r="M802" s="95" t="s">
        <v>254</v>
      </c>
      <c r="N802" s="94" t="s">
        <v>2840</v>
      </c>
      <c r="O802" s="94" t="s">
        <v>245</v>
      </c>
      <c r="P802" s="94" t="s">
        <v>2093</v>
      </c>
      <c r="Q802" s="98" t="s">
        <v>11265</v>
      </c>
      <c r="R802" s="98" t="s">
        <v>228</v>
      </c>
      <c r="S802" s="99" t="s">
        <v>228</v>
      </c>
      <c r="T802" s="94" t="s">
        <v>281</v>
      </c>
      <c r="U802" s="120"/>
      <c r="V802" s="120"/>
      <c r="W802" s="100" t="str">
        <f>VLOOKUP(TRIM(X802),X10:Y92,2,FALSE)</f>
        <v>Puneet</v>
      </c>
      <c r="X802" s="121" t="str">
        <f t="shared" si="78"/>
        <v>8.5</v>
      </c>
      <c r="Y802" s="124">
        <f t="shared" si="83"/>
        <v>0</v>
      </c>
      <c r="Z802" s="121">
        <f t="shared" si="79"/>
        <v>0</v>
      </c>
      <c r="AA802" s="121">
        <f t="shared" si="80"/>
        <v>3</v>
      </c>
      <c r="AB802" s="121">
        <f t="shared" si="81"/>
        <v>0</v>
      </c>
      <c r="AC802" s="121">
        <f t="shared" si="82"/>
        <v>0</v>
      </c>
    </row>
    <row r="803" spans="1:31" ht="35.25" customHeight="1" x14ac:dyDescent="0.25">
      <c r="A803" s="89" t="s">
        <v>225</v>
      </c>
      <c r="B803" s="94" t="s">
        <v>11267</v>
      </c>
      <c r="C803" s="91" t="s">
        <v>98</v>
      </c>
      <c r="D803" s="91" t="s">
        <v>199</v>
      </c>
      <c r="E803" s="122" t="s">
        <v>7692</v>
      </c>
      <c r="F803" s="92" t="s">
        <v>16</v>
      </c>
      <c r="G803" s="92" t="s">
        <v>99</v>
      </c>
      <c r="H803" s="92" t="s">
        <v>10085</v>
      </c>
      <c r="I803" s="162" t="s">
        <v>303</v>
      </c>
      <c r="J803" s="96" t="s">
        <v>247</v>
      </c>
      <c r="K803" s="95">
        <v>2819</v>
      </c>
      <c r="L803" s="96"/>
      <c r="M803" s="95" t="s">
        <v>254</v>
      </c>
      <c r="N803" s="94" t="s">
        <v>2840</v>
      </c>
      <c r="O803" s="94" t="s">
        <v>245</v>
      </c>
      <c r="P803" s="94" t="s">
        <v>2093</v>
      </c>
      <c r="Q803" s="98" t="s">
        <v>11266</v>
      </c>
      <c r="R803" s="98" t="s">
        <v>235</v>
      </c>
      <c r="S803" s="99" t="s">
        <v>235</v>
      </c>
      <c r="T803" s="94" t="s">
        <v>281</v>
      </c>
      <c r="U803" s="120"/>
      <c r="V803" s="120"/>
      <c r="W803" s="100" t="str">
        <f>VLOOKUP(TRIM(X803),X10:Y92,2,FALSE)</f>
        <v>Puneet</v>
      </c>
      <c r="X803" s="121" t="str">
        <f t="shared" si="78"/>
        <v>8.5</v>
      </c>
      <c r="Y803" s="124">
        <f t="shared" si="83"/>
        <v>0</v>
      </c>
      <c r="Z803" s="121">
        <f t="shared" si="79"/>
        <v>0</v>
      </c>
      <c r="AA803" s="121">
        <f t="shared" si="80"/>
        <v>3</v>
      </c>
      <c r="AB803" s="121">
        <f t="shared" si="81"/>
        <v>0</v>
      </c>
      <c r="AC803" s="121">
        <f t="shared" si="82"/>
        <v>0</v>
      </c>
    </row>
    <row r="804" spans="1:31" ht="35.25" customHeight="1" x14ac:dyDescent="0.25">
      <c r="A804" s="89" t="s">
        <v>225</v>
      </c>
      <c r="B804" s="94" t="s">
        <v>11269</v>
      </c>
      <c r="C804" s="91" t="s">
        <v>98</v>
      </c>
      <c r="D804" s="91" t="s">
        <v>199</v>
      </c>
      <c r="E804" s="122" t="s">
        <v>7693</v>
      </c>
      <c r="F804" s="92" t="s">
        <v>15</v>
      </c>
      <c r="G804" s="92" t="s">
        <v>99</v>
      </c>
      <c r="H804" s="92" t="s">
        <v>10086</v>
      </c>
      <c r="I804" s="162" t="s">
        <v>303</v>
      </c>
      <c r="J804" s="96" t="s">
        <v>247</v>
      </c>
      <c r="K804" s="95">
        <v>2820</v>
      </c>
      <c r="L804" s="96"/>
      <c r="M804" s="95" t="s">
        <v>254</v>
      </c>
      <c r="N804" s="94" t="s">
        <v>2840</v>
      </c>
      <c r="O804" s="94" t="s">
        <v>245</v>
      </c>
      <c r="P804" s="94" t="s">
        <v>2093</v>
      </c>
      <c r="Q804" s="98" t="s">
        <v>11268</v>
      </c>
      <c r="R804" s="98" t="s">
        <v>226</v>
      </c>
      <c r="S804" s="99" t="s">
        <v>5406</v>
      </c>
      <c r="T804" s="94" t="s">
        <v>281</v>
      </c>
      <c r="U804" s="120"/>
      <c r="V804" s="120"/>
      <c r="W804" s="100" t="str">
        <f>VLOOKUP(TRIM(X804),X10:Y92,2,FALSE)</f>
        <v>Puneet</v>
      </c>
      <c r="X804" s="121" t="str">
        <f t="shared" si="78"/>
        <v>8.5</v>
      </c>
      <c r="Y804" s="124">
        <f t="shared" si="83"/>
        <v>1</v>
      </c>
      <c r="Z804" s="121">
        <f t="shared" si="79"/>
        <v>0</v>
      </c>
      <c r="AA804" s="121">
        <f t="shared" si="80"/>
        <v>3</v>
      </c>
      <c r="AB804" s="121">
        <f t="shared" si="81"/>
        <v>0</v>
      </c>
      <c r="AC804" s="121">
        <f t="shared" si="82"/>
        <v>0</v>
      </c>
    </row>
    <row r="805" spans="1:31" ht="35.25" customHeight="1" x14ac:dyDescent="0.25">
      <c r="A805" s="89" t="s">
        <v>225</v>
      </c>
      <c r="B805" s="94" t="s">
        <v>42</v>
      </c>
      <c r="C805" s="91" t="s">
        <v>98</v>
      </c>
      <c r="D805" s="91" t="s">
        <v>203</v>
      </c>
      <c r="E805" s="122" t="s">
        <v>7694</v>
      </c>
      <c r="F805" s="92" t="s">
        <v>243</v>
      </c>
      <c r="G805" s="92" t="s">
        <v>99</v>
      </c>
      <c r="H805" s="92" t="s">
        <v>11270</v>
      </c>
      <c r="I805" s="162" t="s">
        <v>303</v>
      </c>
      <c r="J805" s="96" t="s">
        <v>2178</v>
      </c>
      <c r="K805" s="95"/>
      <c r="L805" s="96"/>
      <c r="M805" s="95"/>
      <c r="N805" s="94" t="s">
        <v>2608</v>
      </c>
      <c r="O805" s="94" t="s">
        <v>245</v>
      </c>
      <c r="P805" s="94" t="s">
        <v>2180</v>
      </c>
      <c r="Q805" s="98" t="s">
        <v>10087</v>
      </c>
      <c r="R805" s="98" t="s">
        <v>12674</v>
      </c>
      <c r="S805" s="99" t="s">
        <v>280</v>
      </c>
      <c r="T805" s="94" t="s">
        <v>281</v>
      </c>
      <c r="U805" s="120"/>
      <c r="V805" s="120"/>
      <c r="W805" s="100" t="str">
        <f>VLOOKUP(TRIM(X805),X10:Y92,2,FALSE)</f>
        <v>Tao</v>
      </c>
      <c r="X805" s="121" t="str">
        <f t="shared" si="78"/>
        <v>8.9</v>
      </c>
      <c r="Y805" s="124">
        <f t="shared" si="83"/>
        <v>0</v>
      </c>
      <c r="Z805" s="121">
        <f t="shared" si="79"/>
        <v>0</v>
      </c>
      <c r="AA805" s="121">
        <f t="shared" si="80"/>
        <v>3</v>
      </c>
      <c r="AB805" s="121">
        <f t="shared" si="81"/>
        <v>0</v>
      </c>
      <c r="AC805" s="121">
        <f t="shared" si="82"/>
        <v>0</v>
      </c>
      <c r="AE805" s="1" t="s">
        <v>527</v>
      </c>
    </row>
    <row r="806" spans="1:31" ht="35.25" customHeight="1" x14ac:dyDescent="0.25">
      <c r="A806" s="89" t="s">
        <v>225</v>
      </c>
      <c r="B806" s="94" t="s">
        <v>42</v>
      </c>
      <c r="C806" s="91" t="s">
        <v>98</v>
      </c>
      <c r="D806" s="91" t="s">
        <v>203</v>
      </c>
      <c r="E806" s="122" t="s">
        <v>7695</v>
      </c>
      <c r="F806" s="92" t="s">
        <v>243</v>
      </c>
      <c r="G806" s="92" t="s">
        <v>99</v>
      </c>
      <c r="H806" s="92" t="s">
        <v>11271</v>
      </c>
      <c r="I806" s="162" t="s">
        <v>303</v>
      </c>
      <c r="J806" s="96" t="s">
        <v>2178</v>
      </c>
      <c r="K806" s="95"/>
      <c r="L806" s="96"/>
      <c r="M806" s="95"/>
      <c r="N806" s="94" t="s">
        <v>2608</v>
      </c>
      <c r="O806" s="94" t="s">
        <v>245</v>
      </c>
      <c r="P806" s="94" t="s">
        <v>2180</v>
      </c>
      <c r="Q806" s="98" t="s">
        <v>10088</v>
      </c>
      <c r="R806" s="98" t="s">
        <v>12675</v>
      </c>
      <c r="S806" s="99" t="s">
        <v>270</v>
      </c>
      <c r="T806" s="94" t="s">
        <v>281</v>
      </c>
      <c r="U806" s="120"/>
      <c r="V806" s="120"/>
      <c r="W806" s="100" t="str">
        <f>VLOOKUP(TRIM(X806),X10:Y92,2,FALSE)</f>
        <v>Tao</v>
      </c>
      <c r="X806" s="121" t="str">
        <f t="shared" si="78"/>
        <v>8.9</v>
      </c>
      <c r="Y806" s="124">
        <f t="shared" si="83"/>
        <v>0</v>
      </c>
      <c r="Z806" s="121">
        <f t="shared" si="79"/>
        <v>0</v>
      </c>
      <c r="AA806" s="121">
        <f t="shared" si="80"/>
        <v>3</v>
      </c>
      <c r="AB806" s="121">
        <f t="shared" si="81"/>
        <v>0</v>
      </c>
      <c r="AC806" s="121">
        <f t="shared" si="82"/>
        <v>0</v>
      </c>
    </row>
    <row r="807" spans="1:31" ht="35.25" customHeight="1" x14ac:dyDescent="0.25">
      <c r="A807" s="89" t="s">
        <v>225</v>
      </c>
      <c r="B807" s="94" t="s">
        <v>42</v>
      </c>
      <c r="C807" s="91" t="s">
        <v>98</v>
      </c>
      <c r="D807" s="91" t="s">
        <v>203</v>
      </c>
      <c r="E807" s="122" t="s">
        <v>7696</v>
      </c>
      <c r="F807" s="92" t="s">
        <v>243</v>
      </c>
      <c r="G807" s="92" t="s">
        <v>99</v>
      </c>
      <c r="H807" s="92" t="s">
        <v>11272</v>
      </c>
      <c r="I807" s="162" t="s">
        <v>303</v>
      </c>
      <c r="J807" s="96" t="s">
        <v>2178</v>
      </c>
      <c r="K807" s="95"/>
      <c r="L807" s="96"/>
      <c r="M807" s="95"/>
      <c r="N807" s="94" t="s">
        <v>2608</v>
      </c>
      <c r="O807" s="94" t="s">
        <v>245</v>
      </c>
      <c r="P807" s="94" t="s">
        <v>2180</v>
      </c>
      <c r="Q807" s="98" t="s">
        <v>10089</v>
      </c>
      <c r="R807" s="98" t="s">
        <v>228</v>
      </c>
      <c r="S807" s="99" t="s">
        <v>228</v>
      </c>
      <c r="T807" s="94" t="s">
        <v>281</v>
      </c>
      <c r="U807" s="120"/>
      <c r="V807" s="120"/>
      <c r="W807" s="100" t="str">
        <f>VLOOKUP(TRIM(X807),X10:Y92,2,FALSE)</f>
        <v>Tao</v>
      </c>
      <c r="X807" s="121" t="str">
        <f t="shared" si="78"/>
        <v>8.9</v>
      </c>
      <c r="Y807" s="124">
        <f t="shared" si="83"/>
        <v>0</v>
      </c>
      <c r="Z807" s="121">
        <f t="shared" si="79"/>
        <v>0</v>
      </c>
      <c r="AA807" s="121">
        <f t="shared" si="80"/>
        <v>3</v>
      </c>
      <c r="AB807" s="121">
        <f t="shared" si="81"/>
        <v>0</v>
      </c>
      <c r="AC807" s="121">
        <f t="shared" si="82"/>
        <v>0</v>
      </c>
    </row>
    <row r="808" spans="1:31" ht="35.25" customHeight="1" x14ac:dyDescent="0.25">
      <c r="A808" s="89" t="s">
        <v>225</v>
      </c>
      <c r="B808" s="94" t="s">
        <v>42</v>
      </c>
      <c r="C808" s="91" t="s">
        <v>98</v>
      </c>
      <c r="D808" s="91" t="s">
        <v>203</v>
      </c>
      <c r="E808" s="122" t="s">
        <v>7697</v>
      </c>
      <c r="F808" s="92" t="s">
        <v>243</v>
      </c>
      <c r="G808" s="92" t="s">
        <v>99</v>
      </c>
      <c r="H808" s="92" t="s">
        <v>11274</v>
      </c>
      <c r="I808" s="162" t="s">
        <v>303</v>
      </c>
      <c r="J808" s="96" t="s">
        <v>2178</v>
      </c>
      <c r="K808" s="95"/>
      <c r="L808" s="96"/>
      <c r="M808" s="95"/>
      <c r="N808" s="94" t="s">
        <v>2608</v>
      </c>
      <c r="O808" s="94" t="s">
        <v>245</v>
      </c>
      <c r="P808" s="94" t="s">
        <v>2180</v>
      </c>
      <c r="Q808" s="98" t="s">
        <v>11273</v>
      </c>
      <c r="R808" s="98" t="s">
        <v>12676</v>
      </c>
      <c r="S808" s="99" t="s">
        <v>280</v>
      </c>
      <c r="T808" s="94" t="s">
        <v>281</v>
      </c>
      <c r="U808" s="120"/>
      <c r="V808" s="120"/>
      <c r="W808" s="100" t="str">
        <f>VLOOKUP(TRIM(X808),X10:Y92,2,FALSE)</f>
        <v>Tao</v>
      </c>
      <c r="X808" s="121" t="str">
        <f t="shared" si="78"/>
        <v>8.9</v>
      </c>
      <c r="Y808" s="124">
        <f t="shared" si="83"/>
        <v>0</v>
      </c>
      <c r="Z808" s="121">
        <f t="shared" si="79"/>
        <v>0</v>
      </c>
      <c r="AA808" s="121">
        <f t="shared" si="80"/>
        <v>3</v>
      </c>
      <c r="AB808" s="121">
        <f t="shared" si="81"/>
        <v>0</v>
      </c>
      <c r="AC808" s="121">
        <f t="shared" si="82"/>
        <v>0</v>
      </c>
    </row>
    <row r="809" spans="1:31" ht="35.25" customHeight="1" x14ac:dyDescent="0.25">
      <c r="A809" s="89" t="s">
        <v>225</v>
      </c>
      <c r="B809" s="94" t="s">
        <v>11276</v>
      </c>
      <c r="C809" s="91" t="s">
        <v>98</v>
      </c>
      <c r="D809" s="91" t="s">
        <v>203</v>
      </c>
      <c r="E809" s="122" t="s">
        <v>7698</v>
      </c>
      <c r="F809" s="92" t="s">
        <v>16</v>
      </c>
      <c r="G809" s="92" t="s">
        <v>99</v>
      </c>
      <c r="H809" s="92" t="s">
        <v>10090</v>
      </c>
      <c r="I809" s="162" t="s">
        <v>303</v>
      </c>
      <c r="J809" s="96" t="s">
        <v>247</v>
      </c>
      <c r="K809" s="95">
        <v>2821</v>
      </c>
      <c r="L809" s="96"/>
      <c r="M809" s="95" t="s">
        <v>254</v>
      </c>
      <c r="N809" s="94" t="s">
        <v>2840</v>
      </c>
      <c r="O809" s="94" t="s">
        <v>245</v>
      </c>
      <c r="P809" s="94" t="s">
        <v>2180</v>
      </c>
      <c r="Q809" s="98" t="s">
        <v>11275</v>
      </c>
      <c r="R809" s="98" t="s">
        <v>235</v>
      </c>
      <c r="S809" s="99" t="s">
        <v>235</v>
      </c>
      <c r="T809" s="94" t="s">
        <v>281</v>
      </c>
      <c r="U809" s="120"/>
      <c r="V809" s="120"/>
      <c r="W809" s="100" t="str">
        <f>VLOOKUP(TRIM(X809),X10:Y92,2,FALSE)</f>
        <v>Tao</v>
      </c>
      <c r="X809" s="121" t="str">
        <f t="shared" si="78"/>
        <v>8.9</v>
      </c>
      <c r="Y809" s="124">
        <f t="shared" si="83"/>
        <v>0</v>
      </c>
      <c r="Z809" s="121">
        <f t="shared" si="79"/>
        <v>0</v>
      </c>
      <c r="AA809" s="121">
        <f t="shared" si="80"/>
        <v>3</v>
      </c>
      <c r="AB809" s="121">
        <f t="shared" si="81"/>
        <v>0</v>
      </c>
      <c r="AC809" s="121">
        <f t="shared" si="82"/>
        <v>0</v>
      </c>
    </row>
    <row r="810" spans="1:31" ht="35.25" customHeight="1" x14ac:dyDescent="0.25">
      <c r="A810" s="89" t="s">
        <v>225</v>
      </c>
      <c r="B810" s="94" t="s">
        <v>11278</v>
      </c>
      <c r="C810" s="91" t="s">
        <v>98</v>
      </c>
      <c r="D810" s="91" t="s">
        <v>203</v>
      </c>
      <c r="E810" s="122" t="s">
        <v>7699</v>
      </c>
      <c r="F810" s="92" t="s">
        <v>16</v>
      </c>
      <c r="G810" s="92" t="s">
        <v>99</v>
      </c>
      <c r="H810" s="92" t="s">
        <v>10091</v>
      </c>
      <c r="I810" s="162" t="s">
        <v>303</v>
      </c>
      <c r="J810" s="96" t="s">
        <v>106</v>
      </c>
      <c r="K810" s="95">
        <v>2705</v>
      </c>
      <c r="L810" s="96"/>
      <c r="M810" s="95" t="s">
        <v>254</v>
      </c>
      <c r="N810" s="94" t="s">
        <v>2840</v>
      </c>
      <c r="O810" s="94" t="s">
        <v>245</v>
      </c>
      <c r="P810" s="94" t="s">
        <v>2180</v>
      </c>
      <c r="Q810" s="98" t="s">
        <v>11277</v>
      </c>
      <c r="R810" s="98" t="s">
        <v>12677</v>
      </c>
      <c r="S810" s="99" t="s">
        <v>280</v>
      </c>
      <c r="T810" s="94" t="s">
        <v>281</v>
      </c>
      <c r="U810" s="120"/>
      <c r="V810" s="120"/>
      <c r="W810" s="100" t="str">
        <f>VLOOKUP(TRIM(X810),X10:Y92,2,FALSE)</f>
        <v>Tao</v>
      </c>
      <c r="X810" s="121" t="str">
        <f t="shared" si="78"/>
        <v>8.9</v>
      </c>
      <c r="Y810" s="124">
        <f t="shared" si="83"/>
        <v>0</v>
      </c>
      <c r="Z810" s="121">
        <f t="shared" si="79"/>
        <v>0</v>
      </c>
      <c r="AA810" s="121">
        <f t="shared" si="80"/>
        <v>3</v>
      </c>
      <c r="AB810" s="121">
        <f t="shared" si="81"/>
        <v>0</v>
      </c>
      <c r="AC810" s="121">
        <f t="shared" si="82"/>
        <v>0</v>
      </c>
    </row>
    <row r="811" spans="1:31" ht="35.25" customHeight="1" x14ac:dyDescent="0.25">
      <c r="A811" s="89" t="s">
        <v>225</v>
      </c>
      <c r="B811" s="94" t="s">
        <v>42</v>
      </c>
      <c r="C811" s="91" t="s">
        <v>98</v>
      </c>
      <c r="D811" s="91" t="s">
        <v>203</v>
      </c>
      <c r="E811" s="122" t="s">
        <v>7700</v>
      </c>
      <c r="F811" s="92" t="s">
        <v>243</v>
      </c>
      <c r="G811" s="92" t="s">
        <v>99</v>
      </c>
      <c r="H811" s="92" t="s">
        <v>11279</v>
      </c>
      <c r="I811" s="162" t="s">
        <v>303</v>
      </c>
      <c r="J811" s="96" t="s">
        <v>2178</v>
      </c>
      <c r="K811" s="95"/>
      <c r="L811" s="96"/>
      <c r="M811" s="95"/>
      <c r="N811" s="94" t="s">
        <v>2608</v>
      </c>
      <c r="O811" s="94" t="s">
        <v>245</v>
      </c>
      <c r="P811" s="94" t="s">
        <v>2180</v>
      </c>
      <c r="Q811" s="98" t="s">
        <v>10092</v>
      </c>
      <c r="R811" s="98" t="s">
        <v>12471</v>
      </c>
      <c r="S811" s="99" t="s">
        <v>270</v>
      </c>
      <c r="T811" s="94" t="s">
        <v>281</v>
      </c>
      <c r="U811" s="120"/>
      <c r="V811" s="120"/>
      <c r="W811" s="100" t="str">
        <f>VLOOKUP(TRIM(X811),X10:Y92,2,FALSE)</f>
        <v>Tao</v>
      </c>
      <c r="X811" s="121" t="str">
        <f t="shared" si="78"/>
        <v>8.9</v>
      </c>
      <c r="Y811" s="124">
        <f t="shared" si="83"/>
        <v>0</v>
      </c>
      <c r="Z811" s="121">
        <f t="shared" si="79"/>
        <v>0</v>
      </c>
      <c r="AA811" s="121">
        <f t="shared" si="80"/>
        <v>3</v>
      </c>
      <c r="AB811" s="121">
        <f t="shared" si="81"/>
        <v>0</v>
      </c>
      <c r="AC811" s="121">
        <f t="shared" si="82"/>
        <v>0</v>
      </c>
    </row>
    <row r="812" spans="1:31" ht="35.25" customHeight="1" x14ac:dyDescent="0.25">
      <c r="A812" s="89" t="s">
        <v>225</v>
      </c>
      <c r="B812" s="94" t="s">
        <v>42</v>
      </c>
      <c r="C812" s="91" t="s">
        <v>98</v>
      </c>
      <c r="D812" s="91" t="s">
        <v>203</v>
      </c>
      <c r="E812" s="122" t="s">
        <v>7701</v>
      </c>
      <c r="F812" s="92" t="s">
        <v>243</v>
      </c>
      <c r="G812" s="92" t="s">
        <v>99</v>
      </c>
      <c r="H812" s="92" t="s">
        <v>11280</v>
      </c>
      <c r="I812" s="162" t="s">
        <v>303</v>
      </c>
      <c r="J812" s="96" t="s">
        <v>2178</v>
      </c>
      <c r="K812" s="95"/>
      <c r="L812" s="96"/>
      <c r="M812" s="95"/>
      <c r="N812" s="94" t="s">
        <v>2608</v>
      </c>
      <c r="O812" s="94" t="s">
        <v>245</v>
      </c>
      <c r="P812" s="94" t="s">
        <v>2180</v>
      </c>
      <c r="Q812" s="98" t="s">
        <v>10093</v>
      </c>
      <c r="R812" s="98" t="s">
        <v>12678</v>
      </c>
      <c r="S812" s="99" t="s">
        <v>280</v>
      </c>
      <c r="T812" s="94" t="s">
        <v>281</v>
      </c>
      <c r="U812" s="120"/>
      <c r="V812" s="120"/>
      <c r="W812" s="100" t="str">
        <f>VLOOKUP(TRIM(X812),X10:Y92,2,FALSE)</f>
        <v>Tao</v>
      </c>
      <c r="X812" s="121" t="str">
        <f t="shared" si="78"/>
        <v>8.9</v>
      </c>
      <c r="Y812" s="124">
        <f t="shared" si="83"/>
        <v>0</v>
      </c>
      <c r="Z812" s="121">
        <f t="shared" si="79"/>
        <v>0</v>
      </c>
      <c r="AA812" s="121">
        <f t="shared" si="80"/>
        <v>3</v>
      </c>
      <c r="AB812" s="121">
        <f t="shared" si="81"/>
        <v>0</v>
      </c>
      <c r="AC812" s="121">
        <f t="shared" si="82"/>
        <v>0</v>
      </c>
    </row>
    <row r="813" spans="1:31" ht="35.25" customHeight="1" x14ac:dyDescent="0.25">
      <c r="A813" s="89" t="s">
        <v>225</v>
      </c>
      <c r="B813" s="94" t="s">
        <v>42</v>
      </c>
      <c r="C813" s="91" t="s">
        <v>98</v>
      </c>
      <c r="D813" s="91" t="s">
        <v>203</v>
      </c>
      <c r="E813" s="122" t="s">
        <v>7702</v>
      </c>
      <c r="F813" s="92" t="s">
        <v>243</v>
      </c>
      <c r="G813" s="92" t="s">
        <v>99</v>
      </c>
      <c r="H813" s="92" t="s">
        <v>11281</v>
      </c>
      <c r="I813" s="162" t="s">
        <v>303</v>
      </c>
      <c r="J813" s="96" t="s">
        <v>2178</v>
      </c>
      <c r="K813" s="95"/>
      <c r="L813" s="96"/>
      <c r="M813" s="95"/>
      <c r="N813" s="94" t="s">
        <v>2608</v>
      </c>
      <c r="O813" s="94" t="s">
        <v>245</v>
      </c>
      <c r="P813" s="94" t="s">
        <v>2180</v>
      </c>
      <c r="Q813" s="98" t="s">
        <v>10094</v>
      </c>
      <c r="R813" s="98" t="s">
        <v>12679</v>
      </c>
      <c r="S813" s="99" t="s">
        <v>270</v>
      </c>
      <c r="T813" s="94" t="s">
        <v>281</v>
      </c>
      <c r="U813" s="120"/>
      <c r="V813" s="120"/>
      <c r="W813" s="100" t="str">
        <f>VLOOKUP(TRIM(X813),X10:Y92,2,FALSE)</f>
        <v>Tao</v>
      </c>
      <c r="X813" s="121" t="str">
        <f t="shared" si="78"/>
        <v>8.9</v>
      </c>
      <c r="Y813" s="124">
        <f t="shared" si="83"/>
        <v>0</v>
      </c>
      <c r="Z813" s="121">
        <f t="shared" si="79"/>
        <v>0</v>
      </c>
      <c r="AA813" s="121">
        <f t="shared" si="80"/>
        <v>3</v>
      </c>
      <c r="AB813" s="121">
        <f t="shared" si="81"/>
        <v>0</v>
      </c>
      <c r="AC813" s="121">
        <f t="shared" si="82"/>
        <v>0</v>
      </c>
    </row>
    <row r="814" spans="1:31" ht="35.25" customHeight="1" x14ac:dyDescent="0.25">
      <c r="A814" s="89" t="s">
        <v>225</v>
      </c>
      <c r="B814" s="94" t="s">
        <v>11282</v>
      </c>
      <c r="C814" s="91" t="s">
        <v>98</v>
      </c>
      <c r="D814" s="91" t="s">
        <v>198</v>
      </c>
      <c r="E814" s="122" t="s">
        <v>7703</v>
      </c>
      <c r="F814" s="92" t="s">
        <v>16</v>
      </c>
      <c r="G814" s="92" t="s">
        <v>99</v>
      </c>
      <c r="H814" s="92" t="s">
        <v>10073</v>
      </c>
      <c r="I814" s="162" t="s">
        <v>10074</v>
      </c>
      <c r="J814" s="96" t="s">
        <v>106</v>
      </c>
      <c r="K814" s="95">
        <v>2706</v>
      </c>
      <c r="L814" s="96"/>
      <c r="M814" s="95" t="s">
        <v>254</v>
      </c>
      <c r="N814" s="94" t="s">
        <v>2840</v>
      </c>
      <c r="O814" s="94" t="s">
        <v>245</v>
      </c>
      <c r="P814" s="94" t="s">
        <v>2737</v>
      </c>
      <c r="Q814" s="98" t="s">
        <v>11244</v>
      </c>
      <c r="R814" s="98" t="s">
        <v>235</v>
      </c>
      <c r="S814" s="99" t="s">
        <v>235</v>
      </c>
      <c r="T814" s="94" t="s">
        <v>321</v>
      </c>
      <c r="U814" s="120"/>
      <c r="V814" s="120"/>
      <c r="W814" s="100" t="str">
        <f>VLOOKUP(TRIM(X814),X10:Y92,2,FALSE)</f>
        <v>Tao</v>
      </c>
      <c r="X814" s="121" t="str">
        <f t="shared" si="78"/>
        <v>8.4</v>
      </c>
      <c r="Y814" s="124">
        <f t="shared" si="83"/>
        <v>0</v>
      </c>
      <c r="Z814" s="121">
        <f t="shared" si="79"/>
        <v>0</v>
      </c>
      <c r="AA814" s="121">
        <f t="shared" si="80"/>
        <v>98</v>
      </c>
      <c r="AB814" s="121">
        <f t="shared" si="81"/>
        <v>0</v>
      </c>
      <c r="AC814" s="121">
        <f t="shared" si="82"/>
        <v>0</v>
      </c>
    </row>
    <row r="815" spans="1:31" ht="35.25" customHeight="1" x14ac:dyDescent="0.25">
      <c r="A815" s="89" t="s">
        <v>225</v>
      </c>
      <c r="B815" s="94" t="s">
        <v>11284</v>
      </c>
      <c r="C815" s="91" t="s">
        <v>98</v>
      </c>
      <c r="D815" s="91" t="s">
        <v>204</v>
      </c>
      <c r="E815" s="122" t="s">
        <v>7704</v>
      </c>
      <c r="F815" s="92" t="s">
        <v>16</v>
      </c>
      <c r="G815" s="92" t="s">
        <v>99</v>
      </c>
      <c r="H815" s="92" t="s">
        <v>10095</v>
      </c>
      <c r="I815" s="162" t="s">
        <v>391</v>
      </c>
      <c r="J815" s="96" t="s">
        <v>255</v>
      </c>
      <c r="K815" s="95">
        <v>3636</v>
      </c>
      <c r="L815" s="96"/>
      <c r="M815" s="95" t="s">
        <v>107</v>
      </c>
      <c r="N815" s="94" t="s">
        <v>2840</v>
      </c>
      <c r="O815" s="94" t="s">
        <v>245</v>
      </c>
      <c r="P815" s="94" t="s">
        <v>2152</v>
      </c>
      <c r="Q815" s="98" t="s">
        <v>11283</v>
      </c>
      <c r="R815" s="98" t="s">
        <v>228</v>
      </c>
      <c r="S815" s="99" t="s">
        <v>228</v>
      </c>
      <c r="T815" s="94" t="s">
        <v>331</v>
      </c>
      <c r="U815" s="120"/>
      <c r="V815" s="120"/>
      <c r="W815" s="100" t="str">
        <f>VLOOKUP(TRIM(X815),X10:Y92,2,FALSE)</f>
        <v>Puneet</v>
      </c>
      <c r="X815" s="121" t="str">
        <f t="shared" si="78"/>
        <v>8.10</v>
      </c>
      <c r="Y815" s="124">
        <f t="shared" si="83"/>
        <v>0</v>
      </c>
      <c r="Z815" s="121">
        <f t="shared" si="79"/>
        <v>0</v>
      </c>
      <c r="AA815" s="121">
        <f t="shared" si="80"/>
        <v>25</v>
      </c>
      <c r="AB815" s="121">
        <f t="shared" si="81"/>
        <v>0</v>
      </c>
      <c r="AC815" s="121">
        <f t="shared" si="82"/>
        <v>0</v>
      </c>
    </row>
    <row r="816" spans="1:31" ht="35.25" customHeight="1" x14ac:dyDescent="0.25">
      <c r="A816" s="89" t="s">
        <v>225</v>
      </c>
      <c r="B816" s="94" t="s">
        <v>11286</v>
      </c>
      <c r="C816" s="91" t="s">
        <v>98</v>
      </c>
      <c r="D816" s="91" t="s">
        <v>184</v>
      </c>
      <c r="E816" s="122" t="s">
        <v>7705</v>
      </c>
      <c r="F816" s="92" t="s">
        <v>15</v>
      </c>
      <c r="G816" s="92" t="s">
        <v>99</v>
      </c>
      <c r="H816" s="92" t="s">
        <v>11287</v>
      </c>
      <c r="I816" s="162" t="s">
        <v>322</v>
      </c>
      <c r="J816" s="96" t="s">
        <v>2155</v>
      </c>
      <c r="K816" s="95">
        <v>320</v>
      </c>
      <c r="L816" s="96"/>
      <c r="M816" s="95" t="s">
        <v>108</v>
      </c>
      <c r="N816" s="94" t="s">
        <v>2840</v>
      </c>
      <c r="O816" s="94" t="s">
        <v>245</v>
      </c>
      <c r="P816" s="94" t="s">
        <v>2156</v>
      </c>
      <c r="Q816" s="98" t="s">
        <v>11285</v>
      </c>
      <c r="R816" s="98" t="s">
        <v>226</v>
      </c>
      <c r="S816" s="99" t="s">
        <v>5406</v>
      </c>
      <c r="T816" s="94" t="s">
        <v>347</v>
      </c>
      <c r="U816" s="120"/>
      <c r="V816" s="120"/>
      <c r="W816" s="100" t="str">
        <f>VLOOKUP(TRIM(X816),X10:Y92,2,FALSE)</f>
        <v>Andy</v>
      </c>
      <c r="X816" s="121" t="str">
        <f t="shared" si="78"/>
        <v>8.1</v>
      </c>
      <c r="Y816" s="124">
        <f t="shared" si="83"/>
        <v>1</v>
      </c>
      <c r="Z816" s="121">
        <f t="shared" si="79"/>
        <v>0</v>
      </c>
      <c r="AA816" s="121">
        <f t="shared" si="80"/>
        <v>7</v>
      </c>
      <c r="AB816" s="121">
        <f t="shared" si="81"/>
        <v>0</v>
      </c>
      <c r="AC816" s="121">
        <f t="shared" si="82"/>
        <v>0</v>
      </c>
    </row>
    <row r="817" spans="1:30" ht="35.25" customHeight="1" x14ac:dyDescent="0.25">
      <c r="A817" s="89" t="s">
        <v>225</v>
      </c>
      <c r="B817" s="94" t="s">
        <v>11288</v>
      </c>
      <c r="C817" s="91" t="s">
        <v>98</v>
      </c>
      <c r="D817" s="91" t="s">
        <v>198</v>
      </c>
      <c r="E817" s="122" t="s">
        <v>7706</v>
      </c>
      <c r="F817" s="92" t="s">
        <v>16</v>
      </c>
      <c r="G817" s="92" t="s">
        <v>99</v>
      </c>
      <c r="H817" s="92" t="s">
        <v>10096</v>
      </c>
      <c r="I817" s="162" t="s">
        <v>10097</v>
      </c>
      <c r="J817" s="96" t="s">
        <v>247</v>
      </c>
      <c r="K817" s="95">
        <v>2822</v>
      </c>
      <c r="L817" s="96"/>
      <c r="M817" s="95" t="s">
        <v>254</v>
      </c>
      <c r="N817" s="94" t="s">
        <v>2840</v>
      </c>
      <c r="O817" s="94" t="s">
        <v>245</v>
      </c>
      <c r="P817" s="94" t="s">
        <v>2737</v>
      </c>
      <c r="Q817" s="98" t="s">
        <v>11244</v>
      </c>
      <c r="R817" s="98" t="s">
        <v>12680</v>
      </c>
      <c r="S817" s="99" t="s">
        <v>280</v>
      </c>
      <c r="T817" s="94" t="s">
        <v>321</v>
      </c>
      <c r="U817" s="120"/>
      <c r="V817" s="120"/>
      <c r="W817" s="100" t="str">
        <f>VLOOKUP(TRIM(X817),X10:Y92,2,FALSE)</f>
        <v>Tao</v>
      </c>
      <c r="X817" s="121" t="str">
        <f t="shared" si="78"/>
        <v>8.4</v>
      </c>
      <c r="Y817" s="124">
        <f t="shared" si="83"/>
        <v>0</v>
      </c>
      <c r="Z817" s="121">
        <f t="shared" si="79"/>
        <v>0</v>
      </c>
      <c r="AA817" s="121">
        <f t="shared" si="80"/>
        <v>55</v>
      </c>
      <c r="AB817" s="121">
        <f t="shared" si="81"/>
        <v>0</v>
      </c>
      <c r="AC817" s="121">
        <f t="shared" si="82"/>
        <v>0</v>
      </c>
    </row>
    <row r="818" spans="1:30" ht="35.25" customHeight="1" x14ac:dyDescent="0.25">
      <c r="A818" s="89"/>
      <c r="B818" s="94" t="s">
        <v>42</v>
      </c>
      <c r="C818" s="91" t="s">
        <v>14</v>
      </c>
      <c r="D818" s="91" t="s">
        <v>93</v>
      </c>
      <c r="E818" s="122" t="s">
        <v>7707</v>
      </c>
      <c r="F818" s="92" t="s">
        <v>16</v>
      </c>
      <c r="G818" s="209" t="s">
        <v>99</v>
      </c>
      <c r="H818" s="209" t="s">
        <v>10098</v>
      </c>
      <c r="I818" s="210" t="s">
        <v>322</v>
      </c>
      <c r="J818" s="151" t="s">
        <v>2155</v>
      </c>
      <c r="K818" s="152">
        <v>321</v>
      </c>
      <c r="L818" s="151"/>
      <c r="M818" s="152" t="s">
        <v>108</v>
      </c>
      <c r="N818" s="151" t="s">
        <v>2840</v>
      </c>
      <c r="O818" s="151" t="s">
        <v>245</v>
      </c>
      <c r="P818" s="151" t="s">
        <v>2156</v>
      </c>
      <c r="Q818" s="211" t="s">
        <v>10102</v>
      </c>
      <c r="R818" s="211" t="s">
        <v>256</v>
      </c>
      <c r="S818" s="153"/>
      <c r="T818" s="94" t="s">
        <v>347</v>
      </c>
      <c r="U818" s="120"/>
      <c r="V818" s="120"/>
      <c r="W818" s="100" t="str">
        <f>VLOOKUP(TRIM(X818),X10:Y92,2,FALSE)</f>
        <v>Withdrawn</v>
      </c>
      <c r="X818" s="121" t="str">
        <f t="shared" si="78"/>
        <v>99</v>
      </c>
      <c r="Y818" s="124">
        <f t="shared" si="83"/>
        <v>0</v>
      </c>
      <c r="Z818" s="121">
        <f t="shared" si="79"/>
        <v>0</v>
      </c>
      <c r="AA818" s="121">
        <f t="shared" si="80"/>
        <v>7</v>
      </c>
      <c r="AB818" s="121">
        <f t="shared" si="81"/>
        <v>0</v>
      </c>
      <c r="AC818" s="121">
        <f t="shared" si="82"/>
        <v>0</v>
      </c>
    </row>
    <row r="819" spans="1:30" ht="35.25" customHeight="1" x14ac:dyDescent="0.25">
      <c r="A819" s="89" t="s">
        <v>225</v>
      </c>
      <c r="B819" s="94" t="s">
        <v>11188</v>
      </c>
      <c r="C819" s="91" t="s">
        <v>98</v>
      </c>
      <c r="D819" s="91" t="s">
        <v>184</v>
      </c>
      <c r="E819" s="122" t="s">
        <v>7708</v>
      </c>
      <c r="F819" s="92" t="s">
        <v>16</v>
      </c>
      <c r="G819" s="92" t="s">
        <v>99</v>
      </c>
      <c r="H819" s="92" t="s">
        <v>11290</v>
      </c>
      <c r="I819" s="162" t="s">
        <v>322</v>
      </c>
      <c r="J819" s="96" t="s">
        <v>106</v>
      </c>
      <c r="K819" s="95">
        <v>2707</v>
      </c>
      <c r="L819" s="96"/>
      <c r="M819" s="95" t="s">
        <v>108</v>
      </c>
      <c r="N819" s="94" t="s">
        <v>2840</v>
      </c>
      <c r="O819" s="94" t="s">
        <v>245</v>
      </c>
      <c r="P819" s="94" t="s">
        <v>2156</v>
      </c>
      <c r="Q819" s="98" t="s">
        <v>11289</v>
      </c>
      <c r="R819" s="98" t="s">
        <v>235</v>
      </c>
      <c r="S819" s="99" t="s">
        <v>235</v>
      </c>
      <c r="T819" s="94" t="s">
        <v>347</v>
      </c>
      <c r="U819" s="120"/>
      <c r="V819" s="120"/>
      <c r="W819" s="100" t="str">
        <f>VLOOKUP(TRIM(X819),X10:Y92,2,FALSE)</f>
        <v>Andy</v>
      </c>
      <c r="X819" s="121" t="str">
        <f t="shared" si="78"/>
        <v>8.1</v>
      </c>
      <c r="Y819" s="124">
        <f t="shared" si="83"/>
        <v>0</v>
      </c>
      <c r="Z819" s="121">
        <f t="shared" si="79"/>
        <v>0</v>
      </c>
      <c r="AA819" s="121">
        <f t="shared" si="80"/>
        <v>7</v>
      </c>
      <c r="AB819" s="121">
        <f t="shared" si="81"/>
        <v>0</v>
      </c>
      <c r="AC819" s="121">
        <f t="shared" si="82"/>
        <v>0</v>
      </c>
    </row>
    <row r="820" spans="1:30" ht="35.25" customHeight="1" x14ac:dyDescent="0.25">
      <c r="A820" s="89" t="s">
        <v>225</v>
      </c>
      <c r="B820" s="94" t="s">
        <v>306</v>
      </c>
      <c r="C820" s="91" t="s">
        <v>98</v>
      </c>
      <c r="D820" s="91" t="s">
        <v>205</v>
      </c>
      <c r="E820" s="122" t="s">
        <v>7709</v>
      </c>
      <c r="F820" s="92" t="s">
        <v>16</v>
      </c>
      <c r="G820" s="92" t="s">
        <v>99</v>
      </c>
      <c r="H820" s="92" t="s">
        <v>10103</v>
      </c>
      <c r="I820" s="162" t="s">
        <v>11291</v>
      </c>
      <c r="J820" s="96" t="s">
        <v>247</v>
      </c>
      <c r="K820" s="95">
        <v>2823</v>
      </c>
      <c r="L820" s="96"/>
      <c r="M820" s="95" t="s">
        <v>108</v>
      </c>
      <c r="N820" s="94" t="s">
        <v>2840</v>
      </c>
      <c r="O820" s="94" t="s">
        <v>245</v>
      </c>
      <c r="P820" s="94" t="s">
        <v>460</v>
      </c>
      <c r="Q820" s="98" t="s">
        <v>11292</v>
      </c>
      <c r="R820" s="98" t="s">
        <v>228</v>
      </c>
      <c r="S820" s="99" t="s">
        <v>228</v>
      </c>
      <c r="T820" s="94" t="s">
        <v>2668</v>
      </c>
      <c r="U820" s="120"/>
      <c r="V820" s="120"/>
      <c r="W820" s="100" t="str">
        <f>VLOOKUP(TRIM(X820),X10:Y92,2,FALSE)</f>
        <v>Tao</v>
      </c>
      <c r="X820" s="121" t="str">
        <f t="shared" si="78"/>
        <v>8.11</v>
      </c>
      <c r="Y820" s="124">
        <f t="shared" si="83"/>
        <v>0</v>
      </c>
      <c r="Z820" s="121">
        <f t="shared" si="79"/>
        <v>0</v>
      </c>
      <c r="AA820" s="121">
        <f t="shared" si="80"/>
        <v>6</v>
      </c>
      <c r="AB820" s="121">
        <f t="shared" si="81"/>
        <v>0</v>
      </c>
      <c r="AC820" s="121">
        <f t="shared" si="82"/>
        <v>0</v>
      </c>
      <c r="AD820" s="1" t="s">
        <v>526</v>
      </c>
    </row>
    <row r="821" spans="1:30" ht="35.25" customHeight="1" x14ac:dyDescent="0.25">
      <c r="A821" s="89" t="s">
        <v>225</v>
      </c>
      <c r="B821" s="94" t="s">
        <v>11294</v>
      </c>
      <c r="C821" s="91" t="s">
        <v>98</v>
      </c>
      <c r="D821" s="91" t="s">
        <v>184</v>
      </c>
      <c r="E821" s="122" t="s">
        <v>7710</v>
      </c>
      <c r="F821" s="92" t="s">
        <v>15</v>
      </c>
      <c r="G821" s="92" t="s">
        <v>99</v>
      </c>
      <c r="H821" s="92" t="s">
        <v>10104</v>
      </c>
      <c r="I821" s="162" t="s">
        <v>322</v>
      </c>
      <c r="J821" s="96" t="s">
        <v>106</v>
      </c>
      <c r="K821" s="95">
        <v>2708</v>
      </c>
      <c r="L821" s="96"/>
      <c r="M821" s="95" t="s">
        <v>108</v>
      </c>
      <c r="N821" s="94" t="s">
        <v>2840</v>
      </c>
      <c r="O821" s="94" t="s">
        <v>245</v>
      </c>
      <c r="P821" s="94" t="s">
        <v>2156</v>
      </c>
      <c r="Q821" s="98" t="s">
        <v>11293</v>
      </c>
      <c r="R821" s="98" t="s">
        <v>226</v>
      </c>
      <c r="S821" s="99" t="s">
        <v>5406</v>
      </c>
      <c r="T821" s="94" t="s">
        <v>347</v>
      </c>
      <c r="U821" s="120"/>
      <c r="V821" s="120"/>
      <c r="W821" s="100" t="str">
        <f>VLOOKUP(TRIM(X821),X10:Y92,2,FALSE)</f>
        <v>Andy</v>
      </c>
      <c r="X821" s="121" t="str">
        <f t="shared" si="78"/>
        <v>8.1</v>
      </c>
      <c r="Y821" s="124">
        <f t="shared" si="83"/>
        <v>1</v>
      </c>
      <c r="Z821" s="121">
        <f t="shared" si="79"/>
        <v>0</v>
      </c>
      <c r="AA821" s="121">
        <f t="shared" si="80"/>
        <v>7</v>
      </c>
      <c r="AB821" s="121">
        <f t="shared" si="81"/>
        <v>0</v>
      </c>
      <c r="AC821" s="121">
        <f t="shared" si="82"/>
        <v>0</v>
      </c>
      <c r="AD821" s="1" t="s">
        <v>526</v>
      </c>
    </row>
    <row r="822" spans="1:30" ht="35.25" customHeight="1" x14ac:dyDescent="0.25">
      <c r="A822" s="89" t="s">
        <v>225</v>
      </c>
      <c r="B822" s="94" t="s">
        <v>11296</v>
      </c>
      <c r="C822" s="91" t="s">
        <v>98</v>
      </c>
      <c r="D822" s="91" t="s">
        <v>200</v>
      </c>
      <c r="E822" s="122" t="s">
        <v>7711</v>
      </c>
      <c r="F822" s="92" t="s">
        <v>16</v>
      </c>
      <c r="G822" s="92" t="s">
        <v>99</v>
      </c>
      <c r="H822" s="92" t="s">
        <v>10105</v>
      </c>
      <c r="I822" s="162" t="s">
        <v>391</v>
      </c>
      <c r="J822" s="96" t="s">
        <v>247</v>
      </c>
      <c r="K822" s="95">
        <v>2824</v>
      </c>
      <c r="L822" s="96"/>
      <c r="M822" s="95" t="s">
        <v>254</v>
      </c>
      <c r="N822" s="94" t="s">
        <v>2840</v>
      </c>
      <c r="O822" s="94" t="s">
        <v>245</v>
      </c>
      <c r="P822" s="94" t="s">
        <v>2170</v>
      </c>
      <c r="Q822" s="98" t="s">
        <v>11295</v>
      </c>
      <c r="R822" s="98" t="s">
        <v>12681</v>
      </c>
      <c r="S822" s="99" t="s">
        <v>270</v>
      </c>
      <c r="T822" s="94" t="s">
        <v>325</v>
      </c>
      <c r="U822" s="120"/>
      <c r="V822" s="120"/>
      <c r="W822" s="100" t="str">
        <f>VLOOKUP(TRIM(X822),X10:Y92,2,FALSE)</f>
        <v>Andy</v>
      </c>
      <c r="X822" s="121" t="str">
        <f t="shared" si="78"/>
        <v>8.6</v>
      </c>
      <c r="Y822" s="124">
        <f t="shared" si="83"/>
        <v>0</v>
      </c>
      <c r="Z822" s="121">
        <f t="shared" si="79"/>
        <v>0</v>
      </c>
      <c r="AA822" s="121">
        <f t="shared" si="80"/>
        <v>25</v>
      </c>
      <c r="AB822" s="121">
        <f t="shared" si="81"/>
        <v>0</v>
      </c>
      <c r="AC822" s="121">
        <f t="shared" si="82"/>
        <v>0</v>
      </c>
      <c r="AD822" s="1" t="s">
        <v>526</v>
      </c>
    </row>
    <row r="823" spans="1:30" ht="35.25" customHeight="1" x14ac:dyDescent="0.25">
      <c r="A823" s="89"/>
      <c r="B823" s="94" t="s">
        <v>42</v>
      </c>
      <c r="C823" s="91" t="s">
        <v>14</v>
      </c>
      <c r="D823" s="91" t="s">
        <v>93</v>
      </c>
      <c r="E823" s="122" t="s">
        <v>7712</v>
      </c>
      <c r="F823" s="92" t="s">
        <v>243</v>
      </c>
      <c r="G823" s="209" t="s">
        <v>99</v>
      </c>
      <c r="H823" s="209" t="s">
        <v>10106</v>
      </c>
      <c r="I823" s="210" t="s">
        <v>482</v>
      </c>
      <c r="J823" s="151" t="s">
        <v>260</v>
      </c>
      <c r="K823" s="152"/>
      <c r="L823" s="151"/>
      <c r="M823" s="152"/>
      <c r="N823" s="151" t="s">
        <v>10107</v>
      </c>
      <c r="O823" s="151" t="s">
        <v>245</v>
      </c>
      <c r="P823" s="151" t="s">
        <v>261</v>
      </c>
      <c r="Q823" s="211" t="s">
        <v>11509</v>
      </c>
      <c r="R823" s="211" t="s">
        <v>256</v>
      </c>
      <c r="S823" s="153"/>
      <c r="T823" s="94" t="s">
        <v>479</v>
      </c>
      <c r="U823" s="120"/>
      <c r="V823" s="120"/>
      <c r="W823" s="100" t="str">
        <f>VLOOKUP(TRIM(X823),X10:Y92,2,FALSE)</f>
        <v>Withdrawn</v>
      </c>
      <c r="X823" s="121" t="str">
        <f t="shared" si="78"/>
        <v>99</v>
      </c>
      <c r="Y823" s="124">
        <f t="shared" si="83"/>
        <v>0</v>
      </c>
      <c r="Z823" s="121">
        <f t="shared" si="79"/>
        <v>0</v>
      </c>
      <c r="AA823" s="121">
        <f t="shared" si="80"/>
        <v>6</v>
      </c>
      <c r="AB823" s="121">
        <f t="shared" si="81"/>
        <v>0</v>
      </c>
      <c r="AC823" s="121">
        <f t="shared" si="82"/>
        <v>0</v>
      </c>
      <c r="AD823" s="1" t="s">
        <v>526</v>
      </c>
    </row>
    <row r="824" spans="1:30" ht="35.25" customHeight="1" x14ac:dyDescent="0.25">
      <c r="A824" s="89"/>
      <c r="B824" s="94" t="s">
        <v>42</v>
      </c>
      <c r="C824" s="91" t="s">
        <v>14</v>
      </c>
      <c r="D824" s="91" t="s">
        <v>93</v>
      </c>
      <c r="E824" s="122" t="s">
        <v>7713</v>
      </c>
      <c r="F824" s="92" t="s">
        <v>243</v>
      </c>
      <c r="G824" s="209" t="s">
        <v>99</v>
      </c>
      <c r="H824" s="209" t="s">
        <v>10108</v>
      </c>
      <c r="I824" s="210" t="s">
        <v>482</v>
      </c>
      <c r="J824" s="151" t="s">
        <v>260</v>
      </c>
      <c r="K824" s="152"/>
      <c r="L824" s="151"/>
      <c r="M824" s="152"/>
      <c r="N824" s="151" t="s">
        <v>10107</v>
      </c>
      <c r="O824" s="151" t="s">
        <v>245</v>
      </c>
      <c r="P824" s="151" t="s">
        <v>261</v>
      </c>
      <c r="Q824" s="211" t="s">
        <v>11509</v>
      </c>
      <c r="R824" s="211" t="s">
        <v>256</v>
      </c>
      <c r="S824" s="153"/>
      <c r="T824" s="94" t="s">
        <v>479</v>
      </c>
      <c r="U824" s="120"/>
      <c r="V824" s="120"/>
      <c r="W824" s="100" t="str">
        <f>VLOOKUP(TRIM(X824),X10:Y92,2,FALSE)</f>
        <v>Withdrawn</v>
      </c>
      <c r="X824" s="121" t="str">
        <f t="shared" si="78"/>
        <v>99</v>
      </c>
      <c r="Y824" s="124">
        <f t="shared" si="83"/>
        <v>0</v>
      </c>
      <c r="Z824" s="121">
        <f t="shared" si="79"/>
        <v>0</v>
      </c>
      <c r="AA824" s="121">
        <f t="shared" si="80"/>
        <v>6</v>
      </c>
      <c r="AB824" s="121">
        <f t="shared" si="81"/>
        <v>0</v>
      </c>
      <c r="AC824" s="121">
        <f t="shared" si="82"/>
        <v>0</v>
      </c>
      <c r="AD824" s="1" t="s">
        <v>526</v>
      </c>
    </row>
    <row r="825" spans="1:30" ht="35.25" customHeight="1" x14ac:dyDescent="0.25">
      <c r="A825" s="89" t="s">
        <v>225</v>
      </c>
      <c r="B825" s="94" t="s">
        <v>42</v>
      </c>
      <c r="C825" s="91" t="s">
        <v>98</v>
      </c>
      <c r="D825" s="91" t="s">
        <v>201</v>
      </c>
      <c r="E825" s="122" t="s">
        <v>7714</v>
      </c>
      <c r="F825" s="92" t="s">
        <v>243</v>
      </c>
      <c r="G825" s="92" t="s">
        <v>99</v>
      </c>
      <c r="H825" s="92" t="s">
        <v>11297</v>
      </c>
      <c r="I825" s="162" t="s">
        <v>300</v>
      </c>
      <c r="J825" s="96" t="s">
        <v>2419</v>
      </c>
      <c r="K825" s="95"/>
      <c r="L825" s="96"/>
      <c r="M825" s="95"/>
      <c r="N825" s="94" t="s">
        <v>2608</v>
      </c>
      <c r="O825" s="94" t="s">
        <v>245</v>
      </c>
      <c r="P825" s="94" t="s">
        <v>2420</v>
      </c>
      <c r="Q825" s="98" t="s">
        <v>10146</v>
      </c>
      <c r="R825" s="98" t="s">
        <v>12682</v>
      </c>
      <c r="S825" s="99" t="s">
        <v>280</v>
      </c>
      <c r="T825" s="94" t="s">
        <v>263</v>
      </c>
      <c r="U825" s="120"/>
      <c r="V825" s="120"/>
      <c r="W825" s="100" t="str">
        <f>VLOOKUP(TRIM(X825),X10:Y92,2,FALSE)</f>
        <v>Tao</v>
      </c>
      <c r="X825" s="121" t="str">
        <f t="shared" si="78"/>
        <v>8.7</v>
      </c>
      <c r="Y825" s="124">
        <f t="shared" si="83"/>
        <v>0</v>
      </c>
      <c r="Z825" s="121">
        <f t="shared" si="79"/>
        <v>0</v>
      </c>
      <c r="AA825" s="121">
        <f t="shared" si="80"/>
        <v>21</v>
      </c>
      <c r="AB825" s="121">
        <f t="shared" si="81"/>
        <v>0</v>
      </c>
      <c r="AC825" s="121">
        <f t="shared" si="82"/>
        <v>0</v>
      </c>
    </row>
    <row r="826" spans="1:30" ht="35.25" customHeight="1" x14ac:dyDescent="0.25">
      <c r="A826" s="89" t="s">
        <v>225</v>
      </c>
      <c r="B826" s="94" t="s">
        <v>42</v>
      </c>
      <c r="C826" s="91" t="s">
        <v>98</v>
      </c>
      <c r="D826" s="91" t="s">
        <v>202</v>
      </c>
      <c r="E826" s="122" t="s">
        <v>7715</v>
      </c>
      <c r="F826" s="92" t="s">
        <v>243</v>
      </c>
      <c r="G826" s="92" t="s">
        <v>99</v>
      </c>
      <c r="H826" s="92" t="s">
        <v>11298</v>
      </c>
      <c r="I826" s="162" t="s">
        <v>432</v>
      </c>
      <c r="J826" s="96" t="s">
        <v>2408</v>
      </c>
      <c r="K826" s="95"/>
      <c r="L826" s="96"/>
      <c r="M826" s="95"/>
      <c r="N826" s="94" t="s">
        <v>2608</v>
      </c>
      <c r="O826" s="94" t="s">
        <v>245</v>
      </c>
      <c r="P826" s="94" t="s">
        <v>2409</v>
      </c>
      <c r="Q826" s="98" t="s">
        <v>10148</v>
      </c>
      <c r="R826" s="98" t="s">
        <v>226</v>
      </c>
      <c r="S826" s="99" t="s">
        <v>226</v>
      </c>
      <c r="T826" s="94" t="s">
        <v>367</v>
      </c>
      <c r="U826" s="120"/>
      <c r="V826" s="120"/>
      <c r="W826" s="100" t="str">
        <f>VLOOKUP(TRIM(X826),X10:Y92,2,FALSE)</f>
        <v>Tao</v>
      </c>
      <c r="X826" s="121" t="str">
        <f t="shared" si="78"/>
        <v>8.8</v>
      </c>
      <c r="Y826" s="124">
        <f t="shared" si="83"/>
        <v>0</v>
      </c>
      <c r="Z826" s="121">
        <f t="shared" si="79"/>
        <v>1</v>
      </c>
      <c r="AA826" s="121">
        <f t="shared" si="80"/>
        <v>17</v>
      </c>
      <c r="AB826" s="121">
        <f t="shared" si="81"/>
        <v>0</v>
      </c>
      <c r="AC826" s="121">
        <f t="shared" si="82"/>
        <v>0</v>
      </c>
    </row>
    <row r="827" spans="1:30" ht="35.25" customHeight="1" x14ac:dyDescent="0.25">
      <c r="A827" s="89" t="s">
        <v>225</v>
      </c>
      <c r="B827" s="94" t="s">
        <v>3935</v>
      </c>
      <c r="C827" s="91" t="s">
        <v>98</v>
      </c>
      <c r="D827" s="91" t="s">
        <v>199</v>
      </c>
      <c r="E827" s="122" t="s">
        <v>7716</v>
      </c>
      <c r="F827" s="92" t="s">
        <v>16</v>
      </c>
      <c r="G827" s="92" t="s">
        <v>99</v>
      </c>
      <c r="H827" s="92" t="s">
        <v>10149</v>
      </c>
      <c r="I827" s="162" t="s">
        <v>257</v>
      </c>
      <c r="J827" s="96" t="s">
        <v>247</v>
      </c>
      <c r="K827" s="95">
        <v>2825</v>
      </c>
      <c r="L827" s="96"/>
      <c r="M827" s="95" t="s">
        <v>108</v>
      </c>
      <c r="N827" s="94" t="s">
        <v>2840</v>
      </c>
      <c r="O827" s="94" t="s">
        <v>245</v>
      </c>
      <c r="P827" s="94" t="s">
        <v>2093</v>
      </c>
      <c r="Q827" s="98" t="s">
        <v>11299</v>
      </c>
      <c r="R827" s="98" t="s">
        <v>12683</v>
      </c>
      <c r="S827" s="99" t="s">
        <v>228</v>
      </c>
      <c r="T827" s="94" t="s">
        <v>269</v>
      </c>
      <c r="U827" s="120"/>
      <c r="V827" s="120"/>
      <c r="W827" s="100" t="str">
        <f>VLOOKUP(TRIM(X827),X10:Y92,2,FALSE)</f>
        <v>Puneet</v>
      </c>
      <c r="X827" s="121" t="str">
        <f t="shared" si="78"/>
        <v>8.5</v>
      </c>
      <c r="Y827" s="124">
        <f t="shared" si="83"/>
        <v>0</v>
      </c>
      <c r="Z827" s="121">
        <f t="shared" si="79"/>
        <v>0</v>
      </c>
      <c r="AA827" s="121">
        <f t="shared" si="80"/>
        <v>10</v>
      </c>
      <c r="AB827" s="121">
        <f t="shared" si="81"/>
        <v>0</v>
      </c>
      <c r="AC827" s="121">
        <f t="shared" si="82"/>
        <v>0</v>
      </c>
    </row>
    <row r="828" spans="1:30" ht="35.25" customHeight="1" x14ac:dyDescent="0.25">
      <c r="A828" s="89" t="s">
        <v>225</v>
      </c>
      <c r="B828" s="94" t="s">
        <v>4277</v>
      </c>
      <c r="C828" s="91" t="s">
        <v>98</v>
      </c>
      <c r="D828" s="91" t="s">
        <v>196</v>
      </c>
      <c r="E828" s="122" t="s">
        <v>7717</v>
      </c>
      <c r="F828" s="92" t="s">
        <v>16</v>
      </c>
      <c r="G828" s="92" t="s">
        <v>99</v>
      </c>
      <c r="H828" s="92" t="s">
        <v>3122</v>
      </c>
      <c r="I828" s="162" t="s">
        <v>116</v>
      </c>
      <c r="J828" s="96" t="s">
        <v>106</v>
      </c>
      <c r="K828" s="95">
        <v>2709</v>
      </c>
      <c r="L828" s="96"/>
      <c r="M828" s="95" t="s">
        <v>254</v>
      </c>
      <c r="N828" s="94" t="s">
        <v>2840</v>
      </c>
      <c r="O828" s="94" t="s">
        <v>245</v>
      </c>
      <c r="P828" s="94" t="s">
        <v>2391</v>
      </c>
      <c r="Q828" s="98" t="s">
        <v>11300</v>
      </c>
      <c r="R828" s="98" t="s">
        <v>12654</v>
      </c>
      <c r="S828" s="99" t="s">
        <v>270</v>
      </c>
      <c r="T828" s="94" t="s">
        <v>352</v>
      </c>
      <c r="U828" s="120"/>
      <c r="V828" s="120"/>
      <c r="W828" s="100" t="str">
        <f>VLOOKUP(TRIM(X828),X10:Y92,2,FALSE)</f>
        <v>Puneet</v>
      </c>
      <c r="X828" s="121" t="str">
        <f t="shared" si="78"/>
        <v>8.2</v>
      </c>
      <c r="Y828" s="124">
        <f t="shared" si="83"/>
        <v>0</v>
      </c>
      <c r="Z828" s="121">
        <f t="shared" si="79"/>
        <v>0</v>
      </c>
      <c r="AA828" s="121">
        <f t="shared" si="80"/>
        <v>13</v>
      </c>
      <c r="AB828" s="121">
        <f t="shared" si="81"/>
        <v>0</v>
      </c>
      <c r="AC828" s="121">
        <f t="shared" si="82"/>
        <v>0</v>
      </c>
    </row>
    <row r="829" spans="1:30" ht="35.25" customHeight="1" x14ac:dyDescent="0.25">
      <c r="A829" s="89" t="s">
        <v>225</v>
      </c>
      <c r="B829" s="94" t="s">
        <v>3954</v>
      </c>
      <c r="C829" s="91" t="s">
        <v>98</v>
      </c>
      <c r="D829" s="91" t="s">
        <v>196</v>
      </c>
      <c r="E829" s="122" t="s">
        <v>7718</v>
      </c>
      <c r="F829" s="92" t="s">
        <v>16</v>
      </c>
      <c r="G829" s="92" t="s">
        <v>99</v>
      </c>
      <c r="H829" s="92" t="s">
        <v>10150</v>
      </c>
      <c r="I829" s="162" t="s">
        <v>116</v>
      </c>
      <c r="J829" s="96" t="s">
        <v>247</v>
      </c>
      <c r="K829" s="95">
        <v>2826</v>
      </c>
      <c r="L829" s="96"/>
      <c r="M829" s="95" t="s">
        <v>254</v>
      </c>
      <c r="N829" s="94" t="s">
        <v>2840</v>
      </c>
      <c r="O829" s="94" t="s">
        <v>245</v>
      </c>
      <c r="P829" s="94" t="s">
        <v>2391</v>
      </c>
      <c r="Q829" s="98" t="s">
        <v>11301</v>
      </c>
      <c r="R829" s="98" t="s">
        <v>12684</v>
      </c>
      <c r="S829" s="99" t="s">
        <v>280</v>
      </c>
      <c r="T829" s="94" t="s">
        <v>352</v>
      </c>
      <c r="U829" s="120"/>
      <c r="V829" s="120"/>
      <c r="W829" s="100" t="str">
        <f>VLOOKUP(TRIM(X829),X10:Y92,2,FALSE)</f>
        <v>Puneet</v>
      </c>
      <c r="X829" s="121" t="str">
        <f t="shared" si="78"/>
        <v>8.2</v>
      </c>
      <c r="Y829" s="124">
        <f t="shared" si="83"/>
        <v>0</v>
      </c>
      <c r="Z829" s="121">
        <f t="shared" si="79"/>
        <v>0</v>
      </c>
      <c r="AA829" s="121">
        <f t="shared" si="80"/>
        <v>13</v>
      </c>
      <c r="AB829" s="121">
        <f t="shared" si="81"/>
        <v>0</v>
      </c>
      <c r="AC829" s="121">
        <f t="shared" si="82"/>
        <v>0</v>
      </c>
    </row>
    <row r="830" spans="1:30" ht="35.25" customHeight="1" x14ac:dyDescent="0.25">
      <c r="A830" s="89" t="s">
        <v>225</v>
      </c>
      <c r="B830" s="94" t="s">
        <v>11303</v>
      </c>
      <c r="C830" s="91" t="s">
        <v>98</v>
      </c>
      <c r="D830" s="91" t="s">
        <v>196</v>
      </c>
      <c r="E830" s="122" t="s">
        <v>7719</v>
      </c>
      <c r="F830" s="92" t="s">
        <v>16</v>
      </c>
      <c r="G830" s="92" t="s">
        <v>99</v>
      </c>
      <c r="H830" s="92" t="s">
        <v>10151</v>
      </c>
      <c r="I830" s="162" t="s">
        <v>116</v>
      </c>
      <c r="J830" s="96" t="s">
        <v>106</v>
      </c>
      <c r="K830" s="95">
        <v>2710</v>
      </c>
      <c r="L830" s="96"/>
      <c r="M830" s="95" t="s">
        <v>254</v>
      </c>
      <c r="N830" s="94" t="s">
        <v>2840</v>
      </c>
      <c r="O830" s="94" t="s">
        <v>245</v>
      </c>
      <c r="P830" s="94" t="s">
        <v>2391</v>
      </c>
      <c r="Q830" s="98" t="s">
        <v>11302</v>
      </c>
      <c r="R830" s="98" t="s">
        <v>12462</v>
      </c>
      <c r="S830" s="99" t="s">
        <v>270</v>
      </c>
      <c r="T830" s="94" t="s">
        <v>352</v>
      </c>
      <c r="U830" s="120"/>
      <c r="V830" s="120"/>
      <c r="W830" s="100" t="str">
        <f>VLOOKUP(TRIM(X830),X10:Y92,2,FALSE)</f>
        <v>Puneet</v>
      </c>
      <c r="X830" s="121" t="str">
        <f t="shared" si="78"/>
        <v>8.2</v>
      </c>
      <c r="Y830" s="124">
        <f t="shared" si="83"/>
        <v>0</v>
      </c>
      <c r="Z830" s="121">
        <f t="shared" si="79"/>
        <v>0</v>
      </c>
      <c r="AA830" s="121">
        <f t="shared" si="80"/>
        <v>13</v>
      </c>
      <c r="AB830" s="121">
        <f t="shared" si="81"/>
        <v>0</v>
      </c>
      <c r="AC830" s="121">
        <f t="shared" si="82"/>
        <v>0</v>
      </c>
    </row>
    <row r="831" spans="1:30" ht="35.25" customHeight="1" x14ac:dyDescent="0.25">
      <c r="A831" s="89" t="s">
        <v>225</v>
      </c>
      <c r="B831" s="94" t="s">
        <v>11305</v>
      </c>
      <c r="C831" s="91" t="s">
        <v>98</v>
      </c>
      <c r="D831" s="91" t="s">
        <v>196</v>
      </c>
      <c r="E831" s="122" t="s">
        <v>7720</v>
      </c>
      <c r="F831" s="92" t="s">
        <v>16</v>
      </c>
      <c r="G831" s="92" t="s">
        <v>99</v>
      </c>
      <c r="H831" s="92" t="s">
        <v>11306</v>
      </c>
      <c r="I831" s="162" t="s">
        <v>116</v>
      </c>
      <c r="J831" s="96" t="s">
        <v>247</v>
      </c>
      <c r="K831" s="212">
        <v>2827</v>
      </c>
      <c r="L831" s="96"/>
      <c r="M831" s="95" t="s">
        <v>254</v>
      </c>
      <c r="N831" s="94" t="s">
        <v>2840</v>
      </c>
      <c r="O831" s="94" t="s">
        <v>245</v>
      </c>
      <c r="P831" s="94" t="s">
        <v>2391</v>
      </c>
      <c r="Q831" s="98" t="s">
        <v>11304</v>
      </c>
      <c r="R831" s="98" t="s">
        <v>12685</v>
      </c>
      <c r="S831" s="99" t="s">
        <v>270</v>
      </c>
      <c r="T831" s="94" t="s">
        <v>352</v>
      </c>
      <c r="U831" s="120"/>
      <c r="V831" s="120"/>
      <c r="W831" s="100" t="str">
        <f>VLOOKUP(TRIM(X831),X10:Y92,2,FALSE)</f>
        <v>Puneet</v>
      </c>
      <c r="X831" s="121" t="str">
        <f t="shared" si="78"/>
        <v>8.2</v>
      </c>
      <c r="Y831" s="124">
        <f t="shared" si="83"/>
        <v>0</v>
      </c>
      <c r="Z831" s="121">
        <f t="shared" si="79"/>
        <v>0</v>
      </c>
      <c r="AA831" s="121">
        <f t="shared" si="80"/>
        <v>13</v>
      </c>
      <c r="AB831" s="121">
        <f t="shared" si="81"/>
        <v>0</v>
      </c>
      <c r="AC831" s="121">
        <f t="shared" si="82"/>
        <v>0</v>
      </c>
    </row>
    <row r="832" spans="1:30" ht="35.25" customHeight="1" x14ac:dyDescent="0.25">
      <c r="A832" s="89" t="s">
        <v>225</v>
      </c>
      <c r="B832" s="94" t="s">
        <v>11288</v>
      </c>
      <c r="C832" s="91" t="s">
        <v>98</v>
      </c>
      <c r="D832" s="91" t="s">
        <v>198</v>
      </c>
      <c r="E832" s="122" t="s">
        <v>7721</v>
      </c>
      <c r="F832" s="92" t="s">
        <v>16</v>
      </c>
      <c r="G832" s="92" t="s">
        <v>99</v>
      </c>
      <c r="H832" s="92" t="s">
        <v>10152</v>
      </c>
      <c r="I832" s="162" t="s">
        <v>11307</v>
      </c>
      <c r="J832" s="96" t="s">
        <v>247</v>
      </c>
      <c r="K832" s="95">
        <v>2828</v>
      </c>
      <c r="L832" s="96"/>
      <c r="M832" s="95" t="s">
        <v>254</v>
      </c>
      <c r="N832" s="94" t="s">
        <v>2840</v>
      </c>
      <c r="O832" s="94" t="s">
        <v>245</v>
      </c>
      <c r="P832" s="94" t="s">
        <v>2737</v>
      </c>
      <c r="Q832" s="98" t="s">
        <v>11244</v>
      </c>
      <c r="R832" s="98" t="s">
        <v>12686</v>
      </c>
      <c r="S832" s="99" t="s">
        <v>228</v>
      </c>
      <c r="T832" s="94" t="s">
        <v>321</v>
      </c>
      <c r="U832" s="120"/>
      <c r="V832" s="120"/>
      <c r="W832" s="100" t="str">
        <f>VLOOKUP(TRIM(X832),X10:Y92,2,FALSE)</f>
        <v>Tao</v>
      </c>
      <c r="X832" s="121" t="str">
        <f t="shared" si="78"/>
        <v>8.4</v>
      </c>
      <c r="Y832" s="124">
        <f t="shared" si="83"/>
        <v>0</v>
      </c>
      <c r="Z832" s="121">
        <f t="shared" si="79"/>
        <v>0</v>
      </c>
      <c r="AA832" s="121">
        <f t="shared" si="80"/>
        <v>43</v>
      </c>
      <c r="AB832" s="121">
        <f t="shared" si="81"/>
        <v>0</v>
      </c>
      <c r="AC832" s="121">
        <f t="shared" si="82"/>
        <v>0</v>
      </c>
    </row>
    <row r="833" spans="1:29" ht="35.25" customHeight="1" x14ac:dyDescent="0.25">
      <c r="A833" s="89" t="s">
        <v>225</v>
      </c>
      <c r="B833" s="94" t="s">
        <v>11309</v>
      </c>
      <c r="C833" s="91" t="s">
        <v>98</v>
      </c>
      <c r="D833" s="91" t="s">
        <v>57</v>
      </c>
      <c r="E833" s="122" t="s">
        <v>7722</v>
      </c>
      <c r="F833" s="92" t="s">
        <v>16</v>
      </c>
      <c r="G833" s="92" t="s">
        <v>99</v>
      </c>
      <c r="H833" s="92" t="s">
        <v>10153</v>
      </c>
      <c r="I833" s="162" t="s">
        <v>326</v>
      </c>
      <c r="J833" s="96" t="s">
        <v>296</v>
      </c>
      <c r="K833" s="95">
        <v>168</v>
      </c>
      <c r="L833" s="96"/>
      <c r="M833" s="95" t="s">
        <v>107</v>
      </c>
      <c r="N833" s="94" t="s">
        <v>424</v>
      </c>
      <c r="O833" s="94" t="s">
        <v>125</v>
      </c>
      <c r="P833" s="94" t="s">
        <v>297</v>
      </c>
      <c r="Q833" s="98" t="s">
        <v>11308</v>
      </c>
      <c r="R833" s="98" t="s">
        <v>12687</v>
      </c>
      <c r="S833" s="99" t="s">
        <v>280</v>
      </c>
      <c r="T833" s="94" t="s">
        <v>316</v>
      </c>
      <c r="U833" s="120"/>
      <c r="V833" s="120"/>
      <c r="W833" s="100" t="str">
        <f>VLOOKUP(TRIM(X833),X10:Y92,2,FALSE)</f>
        <v>Andy</v>
      </c>
      <c r="X833" s="121" t="str">
        <f t="shared" si="78"/>
        <v>4.1</v>
      </c>
      <c r="Y833" s="124">
        <f t="shared" si="83"/>
        <v>0</v>
      </c>
      <c r="Z833" s="121">
        <f t="shared" si="79"/>
        <v>0</v>
      </c>
      <c r="AA833" s="121">
        <f t="shared" si="80"/>
        <v>6</v>
      </c>
      <c r="AB833" s="121">
        <f t="shared" si="81"/>
        <v>0</v>
      </c>
      <c r="AC833" s="121">
        <f t="shared" si="82"/>
        <v>0</v>
      </c>
    </row>
    <row r="834" spans="1:29" ht="35.25" customHeight="1" x14ac:dyDescent="0.25">
      <c r="A834" s="89" t="s">
        <v>225</v>
      </c>
      <c r="B834" s="94" t="s">
        <v>11510</v>
      </c>
      <c r="C834" s="91" t="s">
        <v>98</v>
      </c>
      <c r="D834" s="91" t="s">
        <v>57</v>
      </c>
      <c r="E834" s="122" t="s">
        <v>7723</v>
      </c>
      <c r="F834" s="92" t="s">
        <v>271</v>
      </c>
      <c r="G834" s="92" t="s">
        <v>99</v>
      </c>
      <c r="H834" s="92" t="s">
        <v>2372</v>
      </c>
      <c r="I834" s="162" t="s">
        <v>326</v>
      </c>
      <c r="J834" s="96"/>
      <c r="K834" s="95"/>
      <c r="L834" s="96"/>
      <c r="M834" s="95"/>
      <c r="N834" s="94"/>
      <c r="O834" s="94" t="s">
        <v>125</v>
      </c>
      <c r="P834" s="94" t="s">
        <v>297</v>
      </c>
      <c r="Q834" s="98" t="s">
        <v>11510</v>
      </c>
      <c r="R834" s="98" t="s">
        <v>12688</v>
      </c>
      <c r="S834" s="99" t="s">
        <v>280</v>
      </c>
      <c r="T834" s="94" t="s">
        <v>316</v>
      </c>
      <c r="U834" s="120"/>
      <c r="V834" s="120"/>
      <c r="W834" s="100" t="str">
        <f>VLOOKUP(TRIM(X834),X10:Y92,2,FALSE)</f>
        <v>Andy</v>
      </c>
      <c r="X834" s="121" t="str">
        <f t="shared" si="78"/>
        <v>4.1</v>
      </c>
      <c r="Y834" s="124">
        <f t="shared" si="83"/>
        <v>0</v>
      </c>
      <c r="Z834" s="121">
        <f t="shared" si="79"/>
        <v>0</v>
      </c>
      <c r="AA834" s="121">
        <f t="shared" si="80"/>
        <v>6</v>
      </c>
      <c r="AB834" s="121">
        <f t="shared" si="81"/>
        <v>0</v>
      </c>
      <c r="AC834" s="121">
        <f t="shared" si="82"/>
        <v>0</v>
      </c>
    </row>
    <row r="835" spans="1:29" ht="35.25" customHeight="1" x14ac:dyDescent="0.25">
      <c r="A835" s="89" t="s">
        <v>225</v>
      </c>
      <c r="B835" s="94" t="s">
        <v>11309</v>
      </c>
      <c r="C835" s="91" t="s">
        <v>98</v>
      </c>
      <c r="D835" s="91" t="s">
        <v>223</v>
      </c>
      <c r="E835" s="122" t="s">
        <v>7724</v>
      </c>
      <c r="F835" s="92" t="s">
        <v>16</v>
      </c>
      <c r="G835" s="92" t="s">
        <v>99</v>
      </c>
      <c r="H835" s="92" t="s">
        <v>10154</v>
      </c>
      <c r="I835" s="162" t="s">
        <v>326</v>
      </c>
      <c r="J835" s="96" t="s">
        <v>296</v>
      </c>
      <c r="K835" s="95">
        <v>169</v>
      </c>
      <c r="L835" s="96"/>
      <c r="M835" s="95" t="s">
        <v>254</v>
      </c>
      <c r="N835" s="94" t="s">
        <v>2840</v>
      </c>
      <c r="O835" s="94" t="s">
        <v>245</v>
      </c>
      <c r="P835" s="94" t="s">
        <v>550</v>
      </c>
      <c r="Q835" s="98" t="s">
        <v>11310</v>
      </c>
      <c r="R835" s="98" t="s">
        <v>228</v>
      </c>
      <c r="S835" s="99" t="s">
        <v>228</v>
      </c>
      <c r="T835" s="94" t="s">
        <v>316</v>
      </c>
      <c r="U835" s="120"/>
      <c r="V835" s="120"/>
      <c r="W835" s="100" t="str">
        <f>VLOOKUP(TRIM(X835),X10:Y92,2,FALSE)</f>
        <v>Puneet</v>
      </c>
      <c r="X835" s="121" t="str">
        <f t="shared" si="78"/>
        <v>8.14</v>
      </c>
      <c r="Y835" s="124">
        <f t="shared" si="83"/>
        <v>0</v>
      </c>
      <c r="Z835" s="121">
        <f t="shared" si="79"/>
        <v>0</v>
      </c>
      <c r="AA835" s="121">
        <f t="shared" si="80"/>
        <v>6</v>
      </c>
      <c r="AB835" s="121">
        <f t="shared" si="81"/>
        <v>0</v>
      </c>
      <c r="AC835" s="121">
        <f t="shared" si="82"/>
        <v>0</v>
      </c>
    </row>
    <row r="836" spans="1:29" ht="35.25" customHeight="1" x14ac:dyDescent="0.25">
      <c r="A836" s="89" t="s">
        <v>225</v>
      </c>
      <c r="B836" s="94" t="s">
        <v>11312</v>
      </c>
      <c r="C836" s="91" t="s">
        <v>98</v>
      </c>
      <c r="D836" s="91" t="s">
        <v>223</v>
      </c>
      <c r="E836" s="122" t="s">
        <v>7725</v>
      </c>
      <c r="F836" s="92" t="s">
        <v>15</v>
      </c>
      <c r="G836" s="92" t="s">
        <v>99</v>
      </c>
      <c r="H836" s="92" t="s">
        <v>10155</v>
      </c>
      <c r="I836" s="162" t="s">
        <v>326</v>
      </c>
      <c r="J836" s="96" t="s">
        <v>296</v>
      </c>
      <c r="K836" s="95">
        <v>170</v>
      </c>
      <c r="L836" s="96"/>
      <c r="M836" s="95" t="s">
        <v>107</v>
      </c>
      <c r="N836" s="94" t="s">
        <v>2840</v>
      </c>
      <c r="O836" s="94" t="s">
        <v>245</v>
      </c>
      <c r="P836" s="94" t="s">
        <v>550</v>
      </c>
      <c r="Q836" s="98" t="s">
        <v>11311</v>
      </c>
      <c r="R836" s="98" t="s">
        <v>226</v>
      </c>
      <c r="S836" s="99" t="s">
        <v>5406</v>
      </c>
      <c r="T836" s="94" t="s">
        <v>316</v>
      </c>
      <c r="U836" s="120"/>
      <c r="V836" s="120"/>
      <c r="W836" s="100" t="str">
        <f>VLOOKUP(TRIM(X836),X10:Y92,2,FALSE)</f>
        <v>Puneet</v>
      </c>
      <c r="X836" s="121" t="str">
        <f t="shared" si="78"/>
        <v>8.14</v>
      </c>
      <c r="Y836" s="124">
        <f t="shared" si="83"/>
        <v>1</v>
      </c>
      <c r="Z836" s="121">
        <f t="shared" si="79"/>
        <v>0</v>
      </c>
      <c r="AA836" s="121">
        <f t="shared" si="80"/>
        <v>6</v>
      </c>
      <c r="AB836" s="121">
        <f t="shared" si="81"/>
        <v>0</v>
      </c>
      <c r="AC836" s="121">
        <f t="shared" si="82"/>
        <v>0</v>
      </c>
    </row>
    <row r="837" spans="1:29" ht="35.25" customHeight="1" x14ac:dyDescent="0.25">
      <c r="A837" s="89" t="s">
        <v>225</v>
      </c>
      <c r="B837" s="94" t="s">
        <v>11314</v>
      </c>
      <c r="C837" s="91" t="s">
        <v>98</v>
      </c>
      <c r="D837" s="91" t="s">
        <v>57</v>
      </c>
      <c r="E837" s="122" t="s">
        <v>7726</v>
      </c>
      <c r="F837" s="92" t="s">
        <v>16</v>
      </c>
      <c r="G837" s="92" t="s">
        <v>99</v>
      </c>
      <c r="H837" s="92" t="s">
        <v>10156</v>
      </c>
      <c r="I837" s="162" t="s">
        <v>326</v>
      </c>
      <c r="J837" s="215" t="s">
        <v>296</v>
      </c>
      <c r="K837" s="95">
        <v>171</v>
      </c>
      <c r="L837" s="96"/>
      <c r="M837" s="95" t="s">
        <v>107</v>
      </c>
      <c r="N837" s="213" t="s">
        <v>424</v>
      </c>
      <c r="O837" s="94" t="s">
        <v>125</v>
      </c>
      <c r="P837" s="94" t="s">
        <v>297</v>
      </c>
      <c r="Q837" s="98" t="s">
        <v>11313</v>
      </c>
      <c r="R837" s="98" t="s">
        <v>12689</v>
      </c>
      <c r="S837" s="99" t="s">
        <v>228</v>
      </c>
      <c r="T837" s="94" t="s">
        <v>316</v>
      </c>
      <c r="U837" s="120"/>
      <c r="V837" s="120"/>
      <c r="W837" s="100" t="str">
        <f>VLOOKUP(TRIM(X837),X10:Y92,2,FALSE)</f>
        <v>Andy</v>
      </c>
      <c r="X837" s="121" t="str">
        <f t="shared" si="78"/>
        <v>4.1</v>
      </c>
      <c r="Y837" s="124">
        <f t="shared" si="83"/>
        <v>0</v>
      </c>
      <c r="Z837" s="121">
        <f t="shared" si="79"/>
        <v>0</v>
      </c>
      <c r="AA837" s="121">
        <f t="shared" si="80"/>
        <v>6</v>
      </c>
      <c r="AB837" s="121">
        <f t="shared" si="81"/>
        <v>0</v>
      </c>
      <c r="AC837" s="121">
        <f t="shared" si="82"/>
        <v>0</v>
      </c>
    </row>
    <row r="838" spans="1:29" ht="35.25" customHeight="1" x14ac:dyDescent="0.25">
      <c r="A838" s="89" t="s">
        <v>225</v>
      </c>
      <c r="B838" s="94" t="s">
        <v>318</v>
      </c>
      <c r="C838" s="91" t="s">
        <v>98</v>
      </c>
      <c r="D838" s="91" t="s">
        <v>57</v>
      </c>
      <c r="E838" s="122" t="s">
        <v>7727</v>
      </c>
      <c r="F838" s="92" t="s">
        <v>271</v>
      </c>
      <c r="G838" s="92" t="s">
        <v>99</v>
      </c>
      <c r="H838" s="92" t="s">
        <v>10157</v>
      </c>
      <c r="I838" s="162" t="s">
        <v>326</v>
      </c>
      <c r="J838" s="96"/>
      <c r="K838" s="95"/>
      <c r="L838" s="96"/>
      <c r="M838" s="95"/>
      <c r="N838" s="94"/>
      <c r="O838" s="94" t="s">
        <v>245</v>
      </c>
      <c r="P838" s="94"/>
      <c r="Q838" s="98" t="s">
        <v>11511</v>
      </c>
      <c r="R838" s="98" t="s">
        <v>12690</v>
      </c>
      <c r="S838" s="99" t="s">
        <v>270</v>
      </c>
      <c r="T838" s="94" t="s">
        <v>316</v>
      </c>
      <c r="U838" s="120"/>
      <c r="V838" s="120"/>
      <c r="W838" s="100" t="str">
        <f>VLOOKUP(TRIM(X838),X10:Y92,2,FALSE)</f>
        <v>Andy</v>
      </c>
      <c r="X838" s="121" t="str">
        <f t="shared" si="78"/>
        <v>4.1</v>
      </c>
      <c r="Y838" s="124">
        <f t="shared" si="83"/>
        <v>0</v>
      </c>
      <c r="Z838" s="121">
        <f t="shared" si="79"/>
        <v>0</v>
      </c>
      <c r="AA838" s="121">
        <f t="shared" si="80"/>
        <v>6</v>
      </c>
      <c r="AB838" s="121">
        <f t="shared" si="81"/>
        <v>0</v>
      </c>
      <c r="AC838" s="121">
        <f t="shared" si="82"/>
        <v>0</v>
      </c>
    </row>
    <row r="839" spans="1:29" ht="35.25" customHeight="1" x14ac:dyDescent="0.25">
      <c r="A839" s="89" t="s">
        <v>225</v>
      </c>
      <c r="B839" s="94" t="s">
        <v>11316</v>
      </c>
      <c r="C839" s="91" t="s">
        <v>98</v>
      </c>
      <c r="D839" s="91" t="s">
        <v>184</v>
      </c>
      <c r="E839" s="122" t="s">
        <v>7728</v>
      </c>
      <c r="F839" s="92" t="s">
        <v>16</v>
      </c>
      <c r="G839" s="92" t="s">
        <v>99</v>
      </c>
      <c r="H839" s="92" t="s">
        <v>10158</v>
      </c>
      <c r="I839" s="162" t="s">
        <v>274</v>
      </c>
      <c r="J839" s="96" t="s">
        <v>2155</v>
      </c>
      <c r="K839" s="95">
        <v>322</v>
      </c>
      <c r="L839" s="96"/>
      <c r="M839" s="95" t="s">
        <v>254</v>
      </c>
      <c r="N839" s="94" t="s">
        <v>2840</v>
      </c>
      <c r="O839" s="94" t="s">
        <v>245</v>
      </c>
      <c r="P839" s="94" t="s">
        <v>2156</v>
      </c>
      <c r="Q839" s="98" t="s">
        <v>11315</v>
      </c>
      <c r="R839" s="98" t="s">
        <v>12691</v>
      </c>
      <c r="S839" s="99" t="s">
        <v>280</v>
      </c>
      <c r="T839" s="94" t="s">
        <v>518</v>
      </c>
      <c r="U839" s="120"/>
      <c r="V839" s="120"/>
      <c r="W839" s="100" t="str">
        <f>VLOOKUP(TRIM(X839),X10:Y92,2,FALSE)</f>
        <v>Andy</v>
      </c>
      <c r="X839" s="121" t="str">
        <f t="shared" si="78"/>
        <v>8.1</v>
      </c>
      <c r="Y839" s="124">
        <f t="shared" si="83"/>
        <v>0</v>
      </c>
      <c r="Z839" s="121">
        <f t="shared" si="79"/>
        <v>0</v>
      </c>
      <c r="AA839" s="121">
        <f t="shared" si="80"/>
        <v>26</v>
      </c>
      <c r="AB839" s="121">
        <f t="shared" si="81"/>
        <v>0</v>
      </c>
      <c r="AC839" s="121">
        <f t="shared" si="82"/>
        <v>0</v>
      </c>
    </row>
    <row r="840" spans="1:29" ht="35.25" customHeight="1" x14ac:dyDescent="0.25">
      <c r="A840" s="89" t="s">
        <v>225</v>
      </c>
      <c r="B840" s="94" t="s">
        <v>11318</v>
      </c>
      <c r="C840" s="91" t="s">
        <v>98</v>
      </c>
      <c r="D840" s="91" t="s">
        <v>184</v>
      </c>
      <c r="E840" s="122" t="s">
        <v>7729</v>
      </c>
      <c r="F840" s="92" t="s">
        <v>15</v>
      </c>
      <c r="G840" s="92" t="s">
        <v>99</v>
      </c>
      <c r="H840" s="92" t="s">
        <v>10159</v>
      </c>
      <c r="I840" s="162" t="s">
        <v>274</v>
      </c>
      <c r="J840" s="96" t="s">
        <v>2155</v>
      </c>
      <c r="K840" s="95">
        <v>323</v>
      </c>
      <c r="L840" s="96"/>
      <c r="M840" s="95" t="s">
        <v>254</v>
      </c>
      <c r="N840" s="94" t="s">
        <v>2840</v>
      </c>
      <c r="O840" s="94" t="s">
        <v>245</v>
      </c>
      <c r="P840" s="94" t="s">
        <v>2156</v>
      </c>
      <c r="Q840" s="98" t="s">
        <v>11317</v>
      </c>
      <c r="R840" s="98" t="s">
        <v>226</v>
      </c>
      <c r="S840" s="99" t="s">
        <v>5406</v>
      </c>
      <c r="T840" s="94" t="s">
        <v>518</v>
      </c>
      <c r="U840" s="120"/>
      <c r="V840" s="120"/>
      <c r="W840" s="100" t="str">
        <f>VLOOKUP(TRIM(X840),X10:Y92,2,FALSE)</f>
        <v>Andy</v>
      </c>
      <c r="X840" s="121" t="str">
        <f t="shared" si="78"/>
        <v>8.1</v>
      </c>
      <c r="Y840" s="124">
        <f t="shared" si="83"/>
        <v>1</v>
      </c>
      <c r="Z840" s="121">
        <f t="shared" si="79"/>
        <v>0</v>
      </c>
      <c r="AA840" s="121">
        <f t="shared" si="80"/>
        <v>26</v>
      </c>
      <c r="AB840" s="121">
        <f t="shared" si="81"/>
        <v>0</v>
      </c>
      <c r="AC840" s="121">
        <f t="shared" si="82"/>
        <v>0</v>
      </c>
    </row>
    <row r="841" spans="1:29" ht="35.25" customHeight="1" x14ac:dyDescent="0.25">
      <c r="A841" s="89" t="s">
        <v>225</v>
      </c>
      <c r="B841" s="94" t="s">
        <v>11320</v>
      </c>
      <c r="C841" s="91" t="s">
        <v>98</v>
      </c>
      <c r="D841" s="91" t="s">
        <v>184</v>
      </c>
      <c r="E841" s="122" t="s">
        <v>7730</v>
      </c>
      <c r="F841" s="92" t="s">
        <v>16</v>
      </c>
      <c r="G841" s="92" t="s">
        <v>99</v>
      </c>
      <c r="H841" s="92" t="s">
        <v>10160</v>
      </c>
      <c r="I841" s="162" t="s">
        <v>274</v>
      </c>
      <c r="J841" s="96" t="s">
        <v>2155</v>
      </c>
      <c r="K841" s="95">
        <v>324</v>
      </c>
      <c r="L841" s="96"/>
      <c r="M841" s="95" t="s">
        <v>254</v>
      </c>
      <c r="N841" s="94" t="s">
        <v>2840</v>
      </c>
      <c r="O841" s="94" t="s">
        <v>245</v>
      </c>
      <c r="P841" s="94" t="s">
        <v>2156</v>
      </c>
      <c r="Q841" s="98" t="s">
        <v>11319</v>
      </c>
      <c r="R841" s="98" t="s">
        <v>12692</v>
      </c>
      <c r="S841" s="99" t="s">
        <v>280</v>
      </c>
      <c r="T841" s="94" t="s">
        <v>518</v>
      </c>
      <c r="U841" s="120"/>
      <c r="V841" s="120"/>
      <c r="W841" s="100" t="str">
        <f>VLOOKUP(TRIM(X841),X10:Y92,2,FALSE)</f>
        <v>Andy</v>
      </c>
      <c r="X841" s="121" t="str">
        <f t="shared" si="78"/>
        <v>8.1</v>
      </c>
      <c r="Y841" s="124">
        <f t="shared" si="83"/>
        <v>0</v>
      </c>
      <c r="Z841" s="121">
        <f t="shared" si="79"/>
        <v>0</v>
      </c>
      <c r="AA841" s="121">
        <f t="shared" si="80"/>
        <v>26</v>
      </c>
      <c r="AB841" s="121">
        <f t="shared" si="81"/>
        <v>0</v>
      </c>
      <c r="AC841" s="121">
        <f t="shared" si="82"/>
        <v>0</v>
      </c>
    </row>
    <row r="842" spans="1:29" ht="35.25" customHeight="1" x14ac:dyDescent="0.25">
      <c r="A842" s="89" t="s">
        <v>225</v>
      </c>
      <c r="B842" s="94" t="s">
        <v>11322</v>
      </c>
      <c r="C842" s="91" t="s">
        <v>98</v>
      </c>
      <c r="D842" s="91" t="s">
        <v>184</v>
      </c>
      <c r="E842" s="122" t="s">
        <v>7731</v>
      </c>
      <c r="F842" s="92" t="s">
        <v>16</v>
      </c>
      <c r="G842" s="92" t="s">
        <v>99</v>
      </c>
      <c r="H842" s="92" t="s">
        <v>10161</v>
      </c>
      <c r="I842" s="162" t="s">
        <v>274</v>
      </c>
      <c r="J842" s="96" t="s">
        <v>2155</v>
      </c>
      <c r="K842" s="95">
        <v>325</v>
      </c>
      <c r="L842" s="96"/>
      <c r="M842" s="95" t="s">
        <v>254</v>
      </c>
      <c r="N842" s="94" t="s">
        <v>2840</v>
      </c>
      <c r="O842" s="94" t="s">
        <v>245</v>
      </c>
      <c r="P842" s="94" t="s">
        <v>2156</v>
      </c>
      <c r="Q842" s="98" t="s">
        <v>11321</v>
      </c>
      <c r="R842" s="98" t="s">
        <v>235</v>
      </c>
      <c r="S842" s="99" t="s">
        <v>235</v>
      </c>
      <c r="T842" s="94" t="s">
        <v>518</v>
      </c>
      <c r="U842" s="120"/>
      <c r="V842" s="120"/>
      <c r="W842" s="100" t="str">
        <f>VLOOKUP(TRIM(X842),X10:Y92,2,FALSE)</f>
        <v>Andy</v>
      </c>
      <c r="X842" s="121" t="str">
        <f t="shared" si="78"/>
        <v>8.1</v>
      </c>
      <c r="Y842" s="124">
        <f t="shared" si="83"/>
        <v>0</v>
      </c>
      <c r="Z842" s="121">
        <f t="shared" si="79"/>
        <v>0</v>
      </c>
      <c r="AA842" s="121">
        <f t="shared" si="80"/>
        <v>26</v>
      </c>
      <c r="AB842" s="121">
        <f t="shared" si="81"/>
        <v>0</v>
      </c>
      <c r="AC842" s="121">
        <f t="shared" si="82"/>
        <v>0</v>
      </c>
    </row>
    <row r="843" spans="1:29" ht="35.25" customHeight="1" x14ac:dyDescent="0.25">
      <c r="A843" s="89" t="s">
        <v>225</v>
      </c>
      <c r="B843" s="94" t="s">
        <v>10253</v>
      </c>
      <c r="C843" s="91" t="s">
        <v>98</v>
      </c>
      <c r="D843" s="91" t="s">
        <v>184</v>
      </c>
      <c r="E843" s="122" t="s">
        <v>7732</v>
      </c>
      <c r="F843" s="92" t="s">
        <v>271</v>
      </c>
      <c r="G843" s="92" t="s">
        <v>99</v>
      </c>
      <c r="H843" s="92" t="s">
        <v>10162</v>
      </c>
      <c r="I843" s="162" t="s">
        <v>274</v>
      </c>
      <c r="J843" s="96"/>
      <c r="K843" s="95"/>
      <c r="L843" s="96"/>
      <c r="M843" s="95"/>
      <c r="N843" s="94"/>
      <c r="O843" s="94" t="s">
        <v>245</v>
      </c>
      <c r="P843" s="94" t="s">
        <v>2156</v>
      </c>
      <c r="Q843" s="98" t="s">
        <v>11512</v>
      </c>
      <c r="R843" s="98" t="s">
        <v>12693</v>
      </c>
      <c r="S843" s="99" t="s">
        <v>235</v>
      </c>
      <c r="T843" s="94" t="s">
        <v>518</v>
      </c>
      <c r="U843" s="120"/>
      <c r="V843" s="120"/>
      <c r="W843" s="100" t="str">
        <f>VLOOKUP(TRIM(X843),X10:Y92,2,FALSE)</f>
        <v>Andy</v>
      </c>
      <c r="X843" s="121" t="str">
        <f t="shared" si="78"/>
        <v>8.1</v>
      </c>
      <c r="Y843" s="124">
        <f t="shared" si="83"/>
        <v>0</v>
      </c>
      <c r="Z843" s="121">
        <f t="shared" si="79"/>
        <v>0</v>
      </c>
      <c r="AA843" s="121">
        <f t="shared" si="80"/>
        <v>26</v>
      </c>
      <c r="AB843" s="121">
        <f t="shared" si="81"/>
        <v>0</v>
      </c>
      <c r="AC843" s="121">
        <f t="shared" si="82"/>
        <v>0</v>
      </c>
    </row>
    <row r="844" spans="1:29" ht="35.25" customHeight="1" x14ac:dyDescent="0.25">
      <c r="A844" s="89" t="s">
        <v>225</v>
      </c>
      <c r="B844" s="94" t="s">
        <v>11324</v>
      </c>
      <c r="C844" s="91" t="s">
        <v>98</v>
      </c>
      <c r="D844" s="91" t="s">
        <v>184</v>
      </c>
      <c r="E844" s="122" t="s">
        <v>7733</v>
      </c>
      <c r="F844" s="92" t="s">
        <v>16</v>
      </c>
      <c r="G844" s="92" t="s">
        <v>99</v>
      </c>
      <c r="H844" s="92" t="s">
        <v>10163</v>
      </c>
      <c r="I844" s="162" t="s">
        <v>8843</v>
      </c>
      <c r="J844" s="96" t="s">
        <v>2155</v>
      </c>
      <c r="K844" s="95">
        <v>326</v>
      </c>
      <c r="L844" s="96"/>
      <c r="M844" s="95" t="s">
        <v>254</v>
      </c>
      <c r="N844" s="94" t="s">
        <v>2840</v>
      </c>
      <c r="O844" s="94" t="s">
        <v>245</v>
      </c>
      <c r="P844" s="94" t="s">
        <v>2156</v>
      </c>
      <c r="Q844" s="98" t="s">
        <v>11323</v>
      </c>
      <c r="R844" s="98" t="s">
        <v>12694</v>
      </c>
      <c r="S844" s="99" t="s">
        <v>280</v>
      </c>
      <c r="T844" s="94" t="s">
        <v>518</v>
      </c>
      <c r="U844" s="120"/>
      <c r="V844" s="120"/>
      <c r="W844" s="100" t="str">
        <f>VLOOKUP(TRIM(X844),X10:Y92,2,FALSE)</f>
        <v>Andy</v>
      </c>
      <c r="X844" s="121" t="str">
        <f t="shared" si="78"/>
        <v>8.1</v>
      </c>
      <c r="Y844" s="124">
        <f t="shared" si="83"/>
        <v>0</v>
      </c>
      <c r="Z844" s="121">
        <f t="shared" si="79"/>
        <v>0</v>
      </c>
      <c r="AA844" s="121">
        <f t="shared" si="80"/>
        <v>5</v>
      </c>
      <c r="AB844" s="121">
        <f t="shared" si="81"/>
        <v>0</v>
      </c>
      <c r="AC844" s="121">
        <f t="shared" si="82"/>
        <v>0</v>
      </c>
    </row>
    <row r="845" spans="1:29" ht="35.25" customHeight="1" x14ac:dyDescent="0.25">
      <c r="A845" s="89" t="s">
        <v>225</v>
      </c>
      <c r="B845" s="94" t="s">
        <v>3736</v>
      </c>
      <c r="C845" s="91" t="s">
        <v>98</v>
      </c>
      <c r="D845" s="91" t="s">
        <v>184</v>
      </c>
      <c r="E845" s="122" t="s">
        <v>7734</v>
      </c>
      <c r="F845" s="92" t="s">
        <v>16</v>
      </c>
      <c r="G845" s="92" t="s">
        <v>99</v>
      </c>
      <c r="H845" s="92" t="s">
        <v>11326</v>
      </c>
      <c r="I845" s="162" t="s">
        <v>274</v>
      </c>
      <c r="J845" s="96" t="s">
        <v>247</v>
      </c>
      <c r="K845" s="95">
        <v>2829</v>
      </c>
      <c r="L845" s="96"/>
      <c r="M845" s="95" t="s">
        <v>254</v>
      </c>
      <c r="N845" s="94" t="s">
        <v>2840</v>
      </c>
      <c r="O845" s="94" t="s">
        <v>245</v>
      </c>
      <c r="P845" s="94" t="s">
        <v>2156</v>
      </c>
      <c r="Q845" s="98" t="s">
        <v>11325</v>
      </c>
      <c r="R845" s="98" t="s">
        <v>228</v>
      </c>
      <c r="S845" s="99" t="s">
        <v>228</v>
      </c>
      <c r="T845" s="94" t="s">
        <v>518</v>
      </c>
      <c r="U845" s="120"/>
      <c r="V845" s="120"/>
      <c r="W845" s="100" t="str">
        <f>VLOOKUP(TRIM(X845),X10:Y92,2,FALSE)</f>
        <v>Andy</v>
      </c>
      <c r="X845" s="121" t="str">
        <f t="shared" ref="X845:X889" si="84">IF(ISNONTEXT(D845),"" &amp; D845 &amp;"",T(D845))</f>
        <v>8.1</v>
      </c>
      <c r="Y845" s="124">
        <f t="shared" si="83"/>
        <v>0</v>
      </c>
      <c r="Z845" s="121">
        <f t="shared" ref="Z845:Z889" si="85">IF(F845="P-CR", IF(S845="Approved", 1, IF(S845="Block approved", 1, 0)),0)</f>
        <v>0</v>
      </c>
      <c r="AA845" s="121">
        <f t="shared" ref="AA845:AA889" si="86">LEN(I845)</f>
        <v>26</v>
      </c>
      <c r="AB845" s="121">
        <f t="shared" ref="AB845:AB889" si="87">IF(LEFT(H845, 12)="Reserved for",  1, 0)</f>
        <v>0</v>
      </c>
      <c r="AC845" s="121">
        <f t="shared" ref="AC845:AC889" si="88">IF(F845="LS OUT", IF(S845="Approved", 1, IF(S845="Block approved", 1, 0)),0)</f>
        <v>0</v>
      </c>
    </row>
    <row r="846" spans="1:29" ht="35.25" customHeight="1" x14ac:dyDescent="0.25">
      <c r="A846" s="89" t="s">
        <v>225</v>
      </c>
      <c r="B846" s="94" t="s">
        <v>11328</v>
      </c>
      <c r="C846" s="91" t="s">
        <v>98</v>
      </c>
      <c r="D846" s="91" t="s">
        <v>184</v>
      </c>
      <c r="E846" s="122" t="s">
        <v>7735</v>
      </c>
      <c r="F846" s="92" t="s">
        <v>16</v>
      </c>
      <c r="G846" s="92" t="s">
        <v>99</v>
      </c>
      <c r="H846" s="92" t="s">
        <v>2675</v>
      </c>
      <c r="I846" s="162" t="s">
        <v>274</v>
      </c>
      <c r="J846" s="96" t="s">
        <v>2155</v>
      </c>
      <c r="K846" s="95">
        <v>327</v>
      </c>
      <c r="L846" s="96"/>
      <c r="M846" s="95" t="s">
        <v>254</v>
      </c>
      <c r="N846" s="94" t="s">
        <v>2840</v>
      </c>
      <c r="O846" s="94" t="s">
        <v>245</v>
      </c>
      <c r="P846" s="94" t="s">
        <v>2156</v>
      </c>
      <c r="Q846" s="98" t="s">
        <v>11327</v>
      </c>
      <c r="R846" s="98" t="s">
        <v>235</v>
      </c>
      <c r="S846" s="99" t="s">
        <v>235</v>
      </c>
      <c r="T846" s="94" t="s">
        <v>518</v>
      </c>
      <c r="U846" s="120"/>
      <c r="V846" s="120"/>
      <c r="W846" s="100" t="str">
        <f>VLOOKUP(TRIM(X846),X10:Y92,2,FALSE)</f>
        <v>Andy</v>
      </c>
      <c r="X846" s="121" t="str">
        <f t="shared" si="84"/>
        <v>8.1</v>
      </c>
      <c r="Y846" s="124">
        <f t="shared" si="83"/>
        <v>0</v>
      </c>
      <c r="Z846" s="121">
        <f t="shared" si="85"/>
        <v>0</v>
      </c>
      <c r="AA846" s="121">
        <f t="shared" si="86"/>
        <v>26</v>
      </c>
      <c r="AB846" s="121">
        <f t="shared" si="87"/>
        <v>0</v>
      </c>
      <c r="AC846" s="121">
        <f t="shared" si="88"/>
        <v>0</v>
      </c>
    </row>
    <row r="847" spans="1:29" ht="35.25" customHeight="1" x14ac:dyDescent="0.25">
      <c r="A847" s="89" t="s">
        <v>225</v>
      </c>
      <c r="B847" s="94" t="s">
        <v>11330</v>
      </c>
      <c r="C847" s="91" t="s">
        <v>98</v>
      </c>
      <c r="D847" s="91" t="s">
        <v>184</v>
      </c>
      <c r="E847" s="122" t="s">
        <v>7736</v>
      </c>
      <c r="F847" s="92" t="s">
        <v>16</v>
      </c>
      <c r="G847" s="92" t="s">
        <v>99</v>
      </c>
      <c r="H847" s="92" t="s">
        <v>10164</v>
      </c>
      <c r="I847" s="162" t="s">
        <v>274</v>
      </c>
      <c r="J847" s="96" t="s">
        <v>2155</v>
      </c>
      <c r="K847" s="95">
        <v>328</v>
      </c>
      <c r="L847" s="96"/>
      <c r="M847" s="95" t="s">
        <v>254</v>
      </c>
      <c r="N847" s="94" t="s">
        <v>2840</v>
      </c>
      <c r="O847" s="94" t="s">
        <v>245</v>
      </c>
      <c r="P847" s="94" t="s">
        <v>2156</v>
      </c>
      <c r="Q847" s="98" t="s">
        <v>11329</v>
      </c>
      <c r="R847" s="98" t="s">
        <v>235</v>
      </c>
      <c r="S847" s="99" t="s">
        <v>235</v>
      </c>
      <c r="T847" s="94" t="s">
        <v>518</v>
      </c>
      <c r="U847" s="120"/>
      <c r="V847" s="120"/>
      <c r="W847" s="100" t="str">
        <f>VLOOKUP(TRIM(X847),X10:Y92,2,FALSE)</f>
        <v>Andy</v>
      </c>
      <c r="X847" s="121" t="str">
        <f t="shared" si="84"/>
        <v>8.1</v>
      </c>
      <c r="Y847" s="124">
        <f t="shared" si="83"/>
        <v>0</v>
      </c>
      <c r="Z847" s="121">
        <f t="shared" si="85"/>
        <v>0</v>
      </c>
      <c r="AA847" s="121">
        <f t="shared" si="86"/>
        <v>26</v>
      </c>
      <c r="AB847" s="121">
        <f t="shared" si="87"/>
        <v>0</v>
      </c>
      <c r="AC847" s="121">
        <f t="shared" si="88"/>
        <v>0</v>
      </c>
    </row>
    <row r="848" spans="1:29" ht="35.25" customHeight="1" x14ac:dyDescent="0.25">
      <c r="A848" s="89" t="s">
        <v>225</v>
      </c>
      <c r="B848" s="94" t="s">
        <v>11330</v>
      </c>
      <c r="C848" s="91" t="s">
        <v>98</v>
      </c>
      <c r="D848" s="91" t="s">
        <v>184</v>
      </c>
      <c r="E848" s="122" t="s">
        <v>7737</v>
      </c>
      <c r="F848" s="92" t="s">
        <v>15</v>
      </c>
      <c r="G848" s="92" t="s">
        <v>99</v>
      </c>
      <c r="H848" s="92" t="s">
        <v>10165</v>
      </c>
      <c r="I848" s="162" t="s">
        <v>274</v>
      </c>
      <c r="J848" s="96" t="s">
        <v>2155</v>
      </c>
      <c r="K848" s="95">
        <v>329</v>
      </c>
      <c r="L848" s="96"/>
      <c r="M848" s="95" t="s">
        <v>254</v>
      </c>
      <c r="N848" s="94" t="s">
        <v>2840</v>
      </c>
      <c r="O848" s="94" t="s">
        <v>245</v>
      </c>
      <c r="P848" s="94" t="s">
        <v>2156</v>
      </c>
      <c r="Q848" s="98" t="s">
        <v>11331</v>
      </c>
      <c r="R848" s="98" t="s">
        <v>226</v>
      </c>
      <c r="S848" s="99" t="s">
        <v>5406</v>
      </c>
      <c r="T848" s="94" t="s">
        <v>518</v>
      </c>
      <c r="U848" s="120"/>
      <c r="V848" s="120"/>
      <c r="W848" s="100" t="str">
        <f>VLOOKUP(TRIM(X848),X10:Y92,2,FALSE)</f>
        <v>Andy</v>
      </c>
      <c r="X848" s="121" t="str">
        <f t="shared" si="84"/>
        <v>8.1</v>
      </c>
      <c r="Y848" s="124">
        <f t="shared" si="83"/>
        <v>1</v>
      </c>
      <c r="Z848" s="121">
        <f t="shared" si="85"/>
        <v>0</v>
      </c>
      <c r="AA848" s="121">
        <f t="shared" si="86"/>
        <v>26</v>
      </c>
      <c r="AB848" s="121">
        <f t="shared" si="87"/>
        <v>0</v>
      </c>
      <c r="AC848" s="121">
        <f t="shared" si="88"/>
        <v>0</v>
      </c>
    </row>
    <row r="849" spans="1:30" ht="35.25" customHeight="1" x14ac:dyDescent="0.25">
      <c r="A849" s="89" t="s">
        <v>225</v>
      </c>
      <c r="B849" s="94" t="s">
        <v>42</v>
      </c>
      <c r="C849" s="91" t="s">
        <v>98</v>
      </c>
      <c r="D849" s="91" t="s">
        <v>196</v>
      </c>
      <c r="E849" s="122" t="s">
        <v>7738</v>
      </c>
      <c r="F849" s="92" t="s">
        <v>252</v>
      </c>
      <c r="G849" s="92" t="s">
        <v>311</v>
      </c>
      <c r="H849" s="92" t="s">
        <v>11333</v>
      </c>
      <c r="I849" s="162" t="s">
        <v>283</v>
      </c>
      <c r="J849" s="96"/>
      <c r="K849" s="95"/>
      <c r="L849" s="96"/>
      <c r="M849" s="95"/>
      <c r="N849" s="94"/>
      <c r="O849" s="94" t="s">
        <v>245</v>
      </c>
      <c r="P849" s="94" t="s">
        <v>2391</v>
      </c>
      <c r="Q849" s="98" t="s">
        <v>11332</v>
      </c>
      <c r="R849" s="98" t="s">
        <v>228</v>
      </c>
      <c r="S849" s="99" t="s">
        <v>228</v>
      </c>
      <c r="T849" s="94" t="s">
        <v>284</v>
      </c>
      <c r="U849" s="120"/>
      <c r="V849" s="120"/>
      <c r="W849" s="100" t="str">
        <f>VLOOKUP(TRIM(X849),X10:Y92,2,FALSE)</f>
        <v>Puneet</v>
      </c>
      <c r="X849" s="121" t="str">
        <f t="shared" si="84"/>
        <v>8.2</v>
      </c>
      <c r="Y849" s="124">
        <f t="shared" si="83"/>
        <v>0</v>
      </c>
      <c r="Z849" s="121">
        <f t="shared" si="85"/>
        <v>0</v>
      </c>
      <c r="AA849" s="121">
        <f t="shared" si="86"/>
        <v>4</v>
      </c>
      <c r="AB849" s="121">
        <f t="shared" si="87"/>
        <v>0</v>
      </c>
      <c r="AC849" s="121">
        <f t="shared" si="88"/>
        <v>0</v>
      </c>
    </row>
    <row r="850" spans="1:30" ht="35.25" customHeight="1" x14ac:dyDescent="0.25">
      <c r="A850" s="89" t="s">
        <v>225</v>
      </c>
      <c r="B850" s="94" t="s">
        <v>11335</v>
      </c>
      <c r="C850" s="91" t="s">
        <v>98</v>
      </c>
      <c r="D850" s="91" t="s">
        <v>196</v>
      </c>
      <c r="E850" s="122" t="s">
        <v>7739</v>
      </c>
      <c r="F850" s="92" t="s">
        <v>16</v>
      </c>
      <c r="G850" s="92" t="s">
        <v>99</v>
      </c>
      <c r="H850" s="92" t="s">
        <v>10166</v>
      </c>
      <c r="I850" s="162" t="s">
        <v>283</v>
      </c>
      <c r="J850" s="96" t="s">
        <v>247</v>
      </c>
      <c r="K850" s="95">
        <v>2830</v>
      </c>
      <c r="L850" s="96"/>
      <c r="M850" s="95" t="s">
        <v>254</v>
      </c>
      <c r="N850" s="94" t="s">
        <v>2840</v>
      </c>
      <c r="O850" s="94" t="s">
        <v>245</v>
      </c>
      <c r="P850" s="94" t="s">
        <v>2391</v>
      </c>
      <c r="Q850" s="98" t="s">
        <v>11334</v>
      </c>
      <c r="R850" s="98" t="s">
        <v>235</v>
      </c>
      <c r="S850" s="99" t="s">
        <v>235</v>
      </c>
      <c r="T850" s="94" t="s">
        <v>284</v>
      </c>
      <c r="U850" s="120"/>
      <c r="V850" s="120"/>
      <c r="W850" s="100" t="str">
        <f>VLOOKUP(TRIM(X850),X10:Y92,2,FALSE)</f>
        <v>Puneet</v>
      </c>
      <c r="X850" s="121" t="str">
        <f t="shared" si="84"/>
        <v>8.2</v>
      </c>
      <c r="Y850" s="124">
        <f t="shared" si="83"/>
        <v>0</v>
      </c>
      <c r="Z850" s="121">
        <f t="shared" si="85"/>
        <v>0</v>
      </c>
      <c r="AA850" s="121">
        <f t="shared" si="86"/>
        <v>4</v>
      </c>
      <c r="AB850" s="121">
        <f t="shared" si="87"/>
        <v>0</v>
      </c>
      <c r="AC850" s="121">
        <f t="shared" si="88"/>
        <v>0</v>
      </c>
    </row>
    <row r="851" spans="1:30" ht="35.25" customHeight="1" x14ac:dyDescent="0.25">
      <c r="A851" s="89" t="s">
        <v>225</v>
      </c>
      <c r="B851" s="94" t="s">
        <v>11050</v>
      </c>
      <c r="C851" s="91" t="s">
        <v>98</v>
      </c>
      <c r="D851" s="91" t="s">
        <v>196</v>
      </c>
      <c r="E851" s="122" t="s">
        <v>7740</v>
      </c>
      <c r="F851" s="92" t="s">
        <v>16</v>
      </c>
      <c r="G851" s="92" t="s">
        <v>99</v>
      </c>
      <c r="H851" s="92" t="s">
        <v>10167</v>
      </c>
      <c r="I851" s="162" t="s">
        <v>283</v>
      </c>
      <c r="J851" s="96" t="s">
        <v>247</v>
      </c>
      <c r="K851" s="95">
        <v>2831</v>
      </c>
      <c r="L851" s="96"/>
      <c r="M851" s="95" t="s">
        <v>254</v>
      </c>
      <c r="N851" s="94" t="s">
        <v>2840</v>
      </c>
      <c r="O851" s="94" t="s">
        <v>245</v>
      </c>
      <c r="P851" s="94" t="s">
        <v>2391</v>
      </c>
      <c r="Q851" s="98" t="s">
        <v>11336</v>
      </c>
      <c r="R851" s="98" t="s">
        <v>12695</v>
      </c>
      <c r="S851" s="99" t="s">
        <v>280</v>
      </c>
      <c r="T851" s="94" t="s">
        <v>284</v>
      </c>
      <c r="U851" s="120"/>
      <c r="V851" s="120"/>
      <c r="W851" s="100" t="str">
        <f>VLOOKUP(TRIM(X851),X10:Y92,2,FALSE)</f>
        <v>Puneet</v>
      </c>
      <c r="X851" s="121" t="str">
        <f t="shared" si="84"/>
        <v>8.2</v>
      </c>
      <c r="Y851" s="124">
        <f t="shared" si="83"/>
        <v>0</v>
      </c>
      <c r="Z851" s="121">
        <f t="shared" si="85"/>
        <v>0</v>
      </c>
      <c r="AA851" s="121">
        <f t="shared" si="86"/>
        <v>4</v>
      </c>
      <c r="AB851" s="121">
        <f t="shared" si="87"/>
        <v>0</v>
      </c>
      <c r="AC851" s="121">
        <f t="shared" si="88"/>
        <v>0</v>
      </c>
    </row>
    <row r="852" spans="1:30" ht="35.25" customHeight="1" x14ac:dyDescent="0.25">
      <c r="A852" s="89" t="s">
        <v>225</v>
      </c>
      <c r="B852" s="94" t="s">
        <v>42</v>
      </c>
      <c r="C852" s="91" t="s">
        <v>98</v>
      </c>
      <c r="D852" s="91" t="s">
        <v>196</v>
      </c>
      <c r="E852" s="122" t="s">
        <v>7741</v>
      </c>
      <c r="F852" s="92" t="s">
        <v>252</v>
      </c>
      <c r="G852" s="92" t="s">
        <v>311</v>
      </c>
      <c r="H852" s="92" t="s">
        <v>11338</v>
      </c>
      <c r="I852" s="162" t="s">
        <v>283</v>
      </c>
      <c r="J852" s="96"/>
      <c r="K852" s="95"/>
      <c r="L852" s="96"/>
      <c r="M852" s="95"/>
      <c r="N852" s="94"/>
      <c r="O852" s="94" t="s">
        <v>245</v>
      </c>
      <c r="P852" s="94" t="s">
        <v>2391</v>
      </c>
      <c r="Q852" s="98" t="s">
        <v>11337</v>
      </c>
      <c r="R852" s="98" t="s">
        <v>228</v>
      </c>
      <c r="S852" s="99" t="s">
        <v>228</v>
      </c>
      <c r="T852" s="94" t="s">
        <v>284</v>
      </c>
      <c r="U852" s="120"/>
      <c r="V852" s="120"/>
      <c r="W852" s="100" t="str">
        <f>VLOOKUP(TRIM(X852),X10:Y92,2,FALSE)</f>
        <v>Puneet</v>
      </c>
      <c r="X852" s="121" t="str">
        <f t="shared" si="84"/>
        <v>8.2</v>
      </c>
      <c r="Y852" s="124">
        <f t="shared" si="83"/>
        <v>0</v>
      </c>
      <c r="Z852" s="121">
        <f t="shared" si="85"/>
        <v>0</v>
      </c>
      <c r="AA852" s="121">
        <f t="shared" si="86"/>
        <v>4</v>
      </c>
      <c r="AB852" s="121">
        <f t="shared" si="87"/>
        <v>0</v>
      </c>
      <c r="AC852" s="121">
        <f t="shared" si="88"/>
        <v>0</v>
      </c>
    </row>
    <row r="853" spans="1:30" ht="35.25" customHeight="1" x14ac:dyDescent="0.25">
      <c r="A853" s="89" t="s">
        <v>225</v>
      </c>
      <c r="B853" s="94" t="s">
        <v>11340</v>
      </c>
      <c r="C853" s="91" t="s">
        <v>98</v>
      </c>
      <c r="D853" s="91" t="s">
        <v>196</v>
      </c>
      <c r="E853" s="122" t="s">
        <v>7742</v>
      </c>
      <c r="F853" s="92" t="s">
        <v>16</v>
      </c>
      <c r="G853" s="92" t="s">
        <v>99</v>
      </c>
      <c r="H853" s="92" t="s">
        <v>11341</v>
      </c>
      <c r="I853" s="162" t="s">
        <v>283</v>
      </c>
      <c r="J853" s="96" t="s">
        <v>247</v>
      </c>
      <c r="K853" s="95">
        <v>2832</v>
      </c>
      <c r="L853" s="96"/>
      <c r="M853" s="95" t="s">
        <v>254</v>
      </c>
      <c r="N853" s="94" t="s">
        <v>2840</v>
      </c>
      <c r="O853" s="94" t="s">
        <v>245</v>
      </c>
      <c r="P853" s="94" t="s">
        <v>2391</v>
      </c>
      <c r="Q853" s="98" t="s">
        <v>11339</v>
      </c>
      <c r="R853" s="98" t="s">
        <v>12696</v>
      </c>
      <c r="S853" s="99" t="s">
        <v>280</v>
      </c>
      <c r="T853" s="94" t="s">
        <v>284</v>
      </c>
      <c r="U853" s="120"/>
      <c r="V853" s="120"/>
      <c r="W853" s="100" t="str">
        <f>VLOOKUP(TRIM(X853),X10:Y92,2,FALSE)</f>
        <v>Puneet</v>
      </c>
      <c r="X853" s="121" t="str">
        <f t="shared" si="84"/>
        <v>8.2</v>
      </c>
      <c r="Y853" s="124">
        <f t="shared" si="83"/>
        <v>0</v>
      </c>
      <c r="Z853" s="121">
        <f t="shared" si="85"/>
        <v>0</v>
      </c>
      <c r="AA853" s="121">
        <f t="shared" si="86"/>
        <v>4</v>
      </c>
      <c r="AB853" s="121">
        <f t="shared" si="87"/>
        <v>0</v>
      </c>
      <c r="AC853" s="121">
        <f t="shared" si="88"/>
        <v>0</v>
      </c>
    </row>
    <row r="854" spans="1:30" ht="35.25" customHeight="1" x14ac:dyDescent="0.25">
      <c r="A854" s="89" t="s">
        <v>225</v>
      </c>
      <c r="B854" s="94" t="s">
        <v>10470</v>
      </c>
      <c r="C854" s="91" t="s">
        <v>98</v>
      </c>
      <c r="D854" s="91" t="s">
        <v>196</v>
      </c>
      <c r="E854" s="122" t="s">
        <v>7743</v>
      </c>
      <c r="F854" s="92" t="s">
        <v>16</v>
      </c>
      <c r="G854" s="92" t="s">
        <v>99</v>
      </c>
      <c r="H854" s="92" t="s">
        <v>2624</v>
      </c>
      <c r="I854" s="217" t="s">
        <v>11342</v>
      </c>
      <c r="J854" s="96" t="s">
        <v>247</v>
      </c>
      <c r="K854" s="95">
        <v>2568</v>
      </c>
      <c r="L854" s="96" t="s">
        <v>54</v>
      </c>
      <c r="M854" s="95" t="s">
        <v>254</v>
      </c>
      <c r="N854" s="94" t="s">
        <v>2840</v>
      </c>
      <c r="O854" s="94" t="s">
        <v>245</v>
      </c>
      <c r="P854" s="94" t="s">
        <v>2391</v>
      </c>
      <c r="Q854" s="98" t="s">
        <v>11343</v>
      </c>
      <c r="R854" s="98" t="s">
        <v>12697</v>
      </c>
      <c r="S854" s="99" t="s">
        <v>270</v>
      </c>
      <c r="T854" s="94" t="s">
        <v>284</v>
      </c>
      <c r="U854" s="120"/>
      <c r="V854" s="120"/>
      <c r="W854" s="100" t="str">
        <f>VLOOKUP(TRIM(X854),X10:Y92,2,FALSE)</f>
        <v>Puneet</v>
      </c>
      <c r="X854" s="121" t="str">
        <f t="shared" si="84"/>
        <v>8.2</v>
      </c>
      <c r="Y854" s="124">
        <f t="shared" si="83"/>
        <v>0</v>
      </c>
      <c r="Z854" s="121">
        <f t="shared" si="85"/>
        <v>0</v>
      </c>
      <c r="AA854" s="121">
        <f t="shared" si="86"/>
        <v>86</v>
      </c>
      <c r="AB854" s="121">
        <f t="shared" si="87"/>
        <v>0</v>
      </c>
      <c r="AC854" s="121">
        <f t="shared" si="88"/>
        <v>0</v>
      </c>
    </row>
    <row r="855" spans="1:30" ht="35.25" customHeight="1" x14ac:dyDescent="0.25">
      <c r="A855" s="89" t="s">
        <v>225</v>
      </c>
      <c r="B855" s="94" t="s">
        <v>3995</v>
      </c>
      <c r="C855" s="91" t="s">
        <v>98</v>
      </c>
      <c r="D855" s="91" t="s">
        <v>196</v>
      </c>
      <c r="E855" s="122" t="s">
        <v>7744</v>
      </c>
      <c r="F855" s="92" t="s">
        <v>16</v>
      </c>
      <c r="G855" s="92" t="s">
        <v>99</v>
      </c>
      <c r="H855" s="92" t="s">
        <v>2820</v>
      </c>
      <c r="I855" s="217" t="s">
        <v>11344</v>
      </c>
      <c r="J855" s="96" t="s">
        <v>268</v>
      </c>
      <c r="K855" s="95">
        <v>529</v>
      </c>
      <c r="L855" s="96" t="s">
        <v>50</v>
      </c>
      <c r="M855" s="95" t="s">
        <v>254</v>
      </c>
      <c r="N855" s="94" t="s">
        <v>2840</v>
      </c>
      <c r="O855" s="94" t="s">
        <v>245</v>
      </c>
      <c r="P855" s="94" t="s">
        <v>2391</v>
      </c>
      <c r="Q855" s="98" t="s">
        <v>11345</v>
      </c>
      <c r="R855" s="98" t="s">
        <v>12698</v>
      </c>
      <c r="S855" s="99" t="s">
        <v>270</v>
      </c>
      <c r="T855" s="94" t="s">
        <v>284</v>
      </c>
      <c r="U855" s="120"/>
      <c r="V855" s="120"/>
      <c r="W855" s="100" t="str">
        <f>VLOOKUP(TRIM(X855),X10:Y92,2,FALSE)</f>
        <v>Puneet</v>
      </c>
      <c r="X855" s="121" t="str">
        <f t="shared" si="84"/>
        <v>8.2</v>
      </c>
      <c r="Y855" s="124">
        <f t="shared" si="83"/>
        <v>0</v>
      </c>
      <c r="Z855" s="121">
        <f t="shared" si="85"/>
        <v>0</v>
      </c>
      <c r="AA855" s="121">
        <f t="shared" si="86"/>
        <v>51</v>
      </c>
      <c r="AB855" s="121">
        <f t="shared" si="87"/>
        <v>0</v>
      </c>
      <c r="AC855" s="121">
        <f t="shared" si="88"/>
        <v>0</v>
      </c>
    </row>
    <row r="856" spans="1:30" ht="35.25" customHeight="1" x14ac:dyDescent="0.25">
      <c r="A856" s="89" t="s">
        <v>225</v>
      </c>
      <c r="B856" s="94" t="s">
        <v>11347</v>
      </c>
      <c r="C856" s="91" t="s">
        <v>98</v>
      </c>
      <c r="D856" s="91" t="s">
        <v>196</v>
      </c>
      <c r="E856" s="122" t="s">
        <v>7745</v>
      </c>
      <c r="F856" s="92" t="s">
        <v>16</v>
      </c>
      <c r="G856" s="92" t="s">
        <v>99</v>
      </c>
      <c r="H856" s="92" t="s">
        <v>10168</v>
      </c>
      <c r="I856" s="162" t="s">
        <v>283</v>
      </c>
      <c r="J856" s="94" t="s">
        <v>106</v>
      </c>
      <c r="K856" s="156">
        <v>2711</v>
      </c>
      <c r="L856" s="94"/>
      <c r="M856" s="156" t="s">
        <v>254</v>
      </c>
      <c r="N856" s="94" t="s">
        <v>2840</v>
      </c>
      <c r="O856" s="94" t="s">
        <v>245</v>
      </c>
      <c r="P856" s="94" t="s">
        <v>2391</v>
      </c>
      <c r="Q856" s="98" t="s">
        <v>11346</v>
      </c>
      <c r="R856" s="98" t="s">
        <v>228</v>
      </c>
      <c r="S856" s="99" t="s">
        <v>228</v>
      </c>
      <c r="T856" s="94" t="s">
        <v>284</v>
      </c>
      <c r="U856" s="120"/>
      <c r="V856" s="120"/>
      <c r="W856" s="100" t="str">
        <f>VLOOKUP(TRIM(X856),X10:Y92,2,FALSE)</f>
        <v>Puneet</v>
      </c>
      <c r="X856" s="121" t="str">
        <f t="shared" si="84"/>
        <v>8.2</v>
      </c>
      <c r="Y856" s="124">
        <f t="shared" si="83"/>
        <v>0</v>
      </c>
      <c r="Z856" s="121">
        <f t="shared" si="85"/>
        <v>0</v>
      </c>
      <c r="AA856" s="121">
        <f t="shared" si="86"/>
        <v>4</v>
      </c>
      <c r="AB856" s="121">
        <f t="shared" si="87"/>
        <v>0</v>
      </c>
      <c r="AC856" s="121">
        <f t="shared" si="88"/>
        <v>0</v>
      </c>
      <c r="AD856" s="1" t="s">
        <v>526</v>
      </c>
    </row>
    <row r="857" spans="1:30" ht="35.25" customHeight="1" x14ac:dyDescent="0.25">
      <c r="A857" s="89" t="s">
        <v>225</v>
      </c>
      <c r="B857" s="94" t="s">
        <v>11349</v>
      </c>
      <c r="C857" s="91" t="s">
        <v>98</v>
      </c>
      <c r="D857" s="91" t="s">
        <v>199</v>
      </c>
      <c r="E857" s="122" t="s">
        <v>7746</v>
      </c>
      <c r="F857" s="92" t="s">
        <v>16</v>
      </c>
      <c r="G857" s="92" t="s">
        <v>99</v>
      </c>
      <c r="H857" s="92" t="s">
        <v>11350</v>
      </c>
      <c r="I857" s="162" t="s">
        <v>283</v>
      </c>
      <c r="J857" s="96" t="s">
        <v>247</v>
      </c>
      <c r="K857" s="95">
        <v>2833</v>
      </c>
      <c r="L857" s="96"/>
      <c r="M857" s="95" t="s">
        <v>254</v>
      </c>
      <c r="N857" s="94" t="s">
        <v>2840</v>
      </c>
      <c r="O857" s="94" t="s">
        <v>245</v>
      </c>
      <c r="P857" s="94" t="s">
        <v>2093</v>
      </c>
      <c r="Q857" s="98" t="s">
        <v>11348</v>
      </c>
      <c r="R857" s="98" t="s">
        <v>228</v>
      </c>
      <c r="S857" s="99" t="s">
        <v>228</v>
      </c>
      <c r="T857" s="94" t="s">
        <v>284</v>
      </c>
      <c r="U857" s="120"/>
      <c r="V857" s="120"/>
      <c r="W857" s="100" t="str">
        <f>VLOOKUP(TRIM(X857),X10:Y92,2,FALSE)</f>
        <v>Puneet</v>
      </c>
      <c r="X857" s="121" t="str">
        <f t="shared" si="84"/>
        <v>8.5</v>
      </c>
      <c r="Y857" s="124">
        <f t="shared" si="83"/>
        <v>0</v>
      </c>
      <c r="Z857" s="121">
        <f t="shared" si="85"/>
        <v>0</v>
      </c>
      <c r="AA857" s="121">
        <f t="shared" si="86"/>
        <v>4</v>
      </c>
      <c r="AB857" s="121">
        <f t="shared" si="87"/>
        <v>0</v>
      </c>
      <c r="AC857" s="121">
        <f t="shared" si="88"/>
        <v>0</v>
      </c>
    </row>
    <row r="858" spans="1:30" ht="35.25" customHeight="1" x14ac:dyDescent="0.25">
      <c r="A858" s="89" t="s">
        <v>225</v>
      </c>
      <c r="B858" s="94" t="s">
        <v>11352</v>
      </c>
      <c r="C858" s="91" t="s">
        <v>98</v>
      </c>
      <c r="D858" s="91" t="s">
        <v>199</v>
      </c>
      <c r="E858" s="122" t="s">
        <v>7747</v>
      </c>
      <c r="F858" s="92" t="s">
        <v>16</v>
      </c>
      <c r="G858" s="92" t="s">
        <v>99</v>
      </c>
      <c r="H858" s="92" t="s">
        <v>10169</v>
      </c>
      <c r="I858" s="162" t="s">
        <v>283</v>
      </c>
      <c r="J858" s="96" t="s">
        <v>247</v>
      </c>
      <c r="K858" s="95">
        <v>2834</v>
      </c>
      <c r="L858" s="96"/>
      <c r="M858" s="95" t="s">
        <v>254</v>
      </c>
      <c r="N858" s="94" t="s">
        <v>2840</v>
      </c>
      <c r="O858" s="94" t="s">
        <v>245</v>
      </c>
      <c r="P858" s="94" t="s">
        <v>2093</v>
      </c>
      <c r="Q858" s="98" t="s">
        <v>11351</v>
      </c>
      <c r="R858" s="98" t="s">
        <v>228</v>
      </c>
      <c r="S858" s="99" t="s">
        <v>228</v>
      </c>
      <c r="T858" s="94" t="s">
        <v>284</v>
      </c>
      <c r="U858" s="120"/>
      <c r="V858" s="120"/>
      <c r="W858" s="100" t="str">
        <f>VLOOKUP(TRIM(X858),X10:Y92,2,FALSE)</f>
        <v>Puneet</v>
      </c>
      <c r="X858" s="121" t="str">
        <f t="shared" si="84"/>
        <v>8.5</v>
      </c>
      <c r="Y858" s="124">
        <f t="shared" si="83"/>
        <v>0</v>
      </c>
      <c r="Z858" s="121">
        <f t="shared" si="85"/>
        <v>0</v>
      </c>
      <c r="AA858" s="121">
        <f t="shared" si="86"/>
        <v>4</v>
      </c>
      <c r="AB858" s="121">
        <f t="shared" si="87"/>
        <v>0</v>
      </c>
      <c r="AC858" s="121">
        <f t="shared" si="88"/>
        <v>0</v>
      </c>
    </row>
    <row r="859" spans="1:30" ht="35.25" customHeight="1" x14ac:dyDescent="0.25">
      <c r="A859" s="89" t="s">
        <v>225</v>
      </c>
      <c r="B859" s="94" t="s">
        <v>318</v>
      </c>
      <c r="C859" s="91" t="s">
        <v>98</v>
      </c>
      <c r="D859" s="91" t="s">
        <v>57</v>
      </c>
      <c r="E859" s="122" t="s">
        <v>7748</v>
      </c>
      <c r="F859" s="92" t="s">
        <v>271</v>
      </c>
      <c r="G859" s="92" t="s">
        <v>99</v>
      </c>
      <c r="H859" s="92" t="s">
        <v>10170</v>
      </c>
      <c r="I859" s="162" t="s">
        <v>10171</v>
      </c>
      <c r="J859" s="96"/>
      <c r="K859" s="95"/>
      <c r="L859" s="96"/>
      <c r="M859" s="95"/>
      <c r="N859" s="94"/>
      <c r="O859" s="94" t="s">
        <v>239</v>
      </c>
      <c r="P859" s="94" t="s">
        <v>8659</v>
      </c>
      <c r="Q859" s="98" t="s">
        <v>10172</v>
      </c>
      <c r="R859" s="98" t="s">
        <v>12699</v>
      </c>
      <c r="S859" s="99" t="s">
        <v>280</v>
      </c>
      <c r="T859" s="94" t="s">
        <v>349</v>
      </c>
      <c r="U859" s="120"/>
      <c r="V859" s="120"/>
      <c r="W859" s="100" t="str">
        <f>VLOOKUP(TRIM(X859),X10:Y92,2,FALSE)</f>
        <v>Andy</v>
      </c>
      <c r="X859" s="121" t="str">
        <f t="shared" si="84"/>
        <v>4.1</v>
      </c>
      <c r="Y859" s="124">
        <f t="shared" si="83"/>
        <v>0</v>
      </c>
      <c r="Z859" s="121">
        <f t="shared" si="85"/>
        <v>0</v>
      </c>
      <c r="AA859" s="121">
        <f t="shared" si="86"/>
        <v>11</v>
      </c>
      <c r="AB859" s="121">
        <f t="shared" si="87"/>
        <v>0</v>
      </c>
      <c r="AC859" s="121">
        <f t="shared" si="88"/>
        <v>0</v>
      </c>
    </row>
    <row r="860" spans="1:30" ht="35.25" customHeight="1" x14ac:dyDescent="0.25">
      <c r="A860" s="89" t="s">
        <v>225</v>
      </c>
      <c r="B860" s="94" t="s">
        <v>42</v>
      </c>
      <c r="C860" s="91" t="s">
        <v>98</v>
      </c>
      <c r="D860" s="91" t="s">
        <v>202</v>
      </c>
      <c r="E860" s="122" t="s">
        <v>7749</v>
      </c>
      <c r="F860" s="92" t="s">
        <v>243</v>
      </c>
      <c r="G860" s="92" t="s">
        <v>99</v>
      </c>
      <c r="H860" s="92" t="s">
        <v>11354</v>
      </c>
      <c r="I860" s="162" t="s">
        <v>274</v>
      </c>
      <c r="J860" s="96" t="s">
        <v>2408</v>
      </c>
      <c r="K860" s="95"/>
      <c r="L860" s="96"/>
      <c r="M860" s="95"/>
      <c r="N860" s="94" t="s">
        <v>2608</v>
      </c>
      <c r="O860" s="94" t="s">
        <v>245</v>
      </c>
      <c r="P860" s="94" t="s">
        <v>2409</v>
      </c>
      <c r="Q860" s="98" t="s">
        <v>11353</v>
      </c>
      <c r="R860" s="98" t="s">
        <v>12700</v>
      </c>
      <c r="S860" s="99" t="s">
        <v>280</v>
      </c>
      <c r="T860" s="94" t="s">
        <v>349</v>
      </c>
      <c r="U860" s="120"/>
      <c r="V860" s="120"/>
      <c r="W860" s="100" t="str">
        <f>VLOOKUP(TRIM(X860),X10:Y92,2,FALSE)</f>
        <v>Tao</v>
      </c>
      <c r="X860" s="121" t="str">
        <f t="shared" si="84"/>
        <v>8.8</v>
      </c>
      <c r="Y860" s="124">
        <f t="shared" si="83"/>
        <v>0</v>
      </c>
      <c r="Z860" s="121">
        <f t="shared" si="85"/>
        <v>0</v>
      </c>
      <c r="AA860" s="121">
        <f t="shared" si="86"/>
        <v>26</v>
      </c>
      <c r="AB860" s="121">
        <f t="shared" si="87"/>
        <v>0</v>
      </c>
      <c r="AC860" s="121">
        <f t="shared" si="88"/>
        <v>0</v>
      </c>
    </row>
    <row r="861" spans="1:30" ht="35.25" customHeight="1" x14ac:dyDescent="0.25">
      <c r="A861" s="89" t="s">
        <v>225</v>
      </c>
      <c r="B861" s="94" t="s">
        <v>11356</v>
      </c>
      <c r="C861" s="91" t="s">
        <v>98</v>
      </c>
      <c r="D861" s="91" t="s">
        <v>198</v>
      </c>
      <c r="E861" s="122" t="s">
        <v>7750</v>
      </c>
      <c r="F861" s="92" t="s">
        <v>16</v>
      </c>
      <c r="G861" s="92" t="s">
        <v>99</v>
      </c>
      <c r="H861" s="92" t="s">
        <v>10173</v>
      </c>
      <c r="I861" s="162" t="s">
        <v>313</v>
      </c>
      <c r="J861" s="96" t="s">
        <v>106</v>
      </c>
      <c r="K861" s="95">
        <v>2712</v>
      </c>
      <c r="L861" s="96"/>
      <c r="M861" s="95" t="s">
        <v>254</v>
      </c>
      <c r="N861" s="94" t="s">
        <v>2840</v>
      </c>
      <c r="O861" s="94" t="s">
        <v>245</v>
      </c>
      <c r="P861" s="94" t="s">
        <v>2737</v>
      </c>
      <c r="Q861" s="98" t="s">
        <v>11355</v>
      </c>
      <c r="R861" s="98" t="s">
        <v>12701</v>
      </c>
      <c r="S861" s="99" t="s">
        <v>270</v>
      </c>
      <c r="T861" s="94" t="s">
        <v>330</v>
      </c>
      <c r="U861" s="120"/>
      <c r="V861" s="120"/>
      <c r="W861" s="100" t="str">
        <f>VLOOKUP(TRIM(X861),X10:Y92,2,FALSE)</f>
        <v>Tao</v>
      </c>
      <c r="X861" s="121" t="str">
        <f t="shared" si="84"/>
        <v>8.4</v>
      </c>
      <c r="Y861" s="124">
        <f t="shared" ref="Y861:Y924" si="89">IF(F861="CR", IF(S861="Approved", 1, IF(S861="Agreed", 1, IF(S861="Block approved", 1, 0))),0)</f>
        <v>0</v>
      </c>
      <c r="Z861" s="121">
        <f t="shared" si="85"/>
        <v>0</v>
      </c>
      <c r="AA861" s="121">
        <f t="shared" si="86"/>
        <v>3</v>
      </c>
      <c r="AB861" s="121">
        <f t="shared" si="87"/>
        <v>0</v>
      </c>
      <c r="AC861" s="121">
        <f t="shared" si="88"/>
        <v>0</v>
      </c>
    </row>
    <row r="862" spans="1:30" ht="35.25" customHeight="1" x14ac:dyDescent="0.25">
      <c r="A862" s="89" t="s">
        <v>225</v>
      </c>
      <c r="B862" s="94" t="s">
        <v>11358</v>
      </c>
      <c r="C862" s="91" t="s">
        <v>98</v>
      </c>
      <c r="D862" s="91" t="s">
        <v>202</v>
      </c>
      <c r="E862" s="122" t="s">
        <v>7751</v>
      </c>
      <c r="F862" s="92" t="s">
        <v>16</v>
      </c>
      <c r="G862" s="92" t="s">
        <v>99</v>
      </c>
      <c r="H862" s="92" t="s">
        <v>10174</v>
      </c>
      <c r="I862" s="162" t="s">
        <v>482</v>
      </c>
      <c r="J862" s="96" t="s">
        <v>268</v>
      </c>
      <c r="K862" s="95">
        <v>567</v>
      </c>
      <c r="L862" s="96"/>
      <c r="M862" s="95" t="s">
        <v>108</v>
      </c>
      <c r="N862" s="94" t="s">
        <v>2840</v>
      </c>
      <c r="O862" s="94" t="s">
        <v>245</v>
      </c>
      <c r="P862" s="94" t="s">
        <v>2409</v>
      </c>
      <c r="Q862" s="98" t="s">
        <v>11357</v>
      </c>
      <c r="R862" s="98" t="s">
        <v>12702</v>
      </c>
      <c r="S862" s="99" t="s">
        <v>280</v>
      </c>
      <c r="T862" s="94" t="s">
        <v>320</v>
      </c>
      <c r="U862" s="120"/>
      <c r="V862" s="120"/>
      <c r="W862" s="100" t="str">
        <f>VLOOKUP(TRIM(X862),X10:Y92,2,FALSE)</f>
        <v>Tao</v>
      </c>
      <c r="X862" s="121" t="str">
        <f t="shared" si="84"/>
        <v>8.8</v>
      </c>
      <c r="Y862" s="124">
        <f t="shared" si="89"/>
        <v>0</v>
      </c>
      <c r="Z862" s="121">
        <f t="shared" si="85"/>
        <v>0</v>
      </c>
      <c r="AA862" s="121">
        <f t="shared" si="86"/>
        <v>6</v>
      </c>
      <c r="AB862" s="121">
        <f t="shared" si="87"/>
        <v>0</v>
      </c>
      <c r="AC862" s="121">
        <f t="shared" si="88"/>
        <v>0</v>
      </c>
    </row>
    <row r="863" spans="1:30" ht="35.25" customHeight="1" x14ac:dyDescent="0.25">
      <c r="A863" s="89" t="s">
        <v>225</v>
      </c>
      <c r="B863" s="94" t="s">
        <v>10254</v>
      </c>
      <c r="C863" s="91" t="s">
        <v>98</v>
      </c>
      <c r="D863" s="91" t="s">
        <v>205</v>
      </c>
      <c r="E863" s="122" t="s">
        <v>7752</v>
      </c>
      <c r="F863" s="92" t="s">
        <v>271</v>
      </c>
      <c r="G863" s="92" t="s">
        <v>99</v>
      </c>
      <c r="H863" s="92" t="s">
        <v>10175</v>
      </c>
      <c r="I863" s="162" t="s">
        <v>482</v>
      </c>
      <c r="J863" s="96"/>
      <c r="K863" s="95"/>
      <c r="L863" s="96"/>
      <c r="M863" s="95"/>
      <c r="N863" s="94"/>
      <c r="O863" s="94" t="s">
        <v>245</v>
      </c>
      <c r="P863" s="94" t="s">
        <v>460</v>
      </c>
      <c r="Q863" s="98" t="s">
        <v>10176</v>
      </c>
      <c r="R863" s="98" t="s">
        <v>12478</v>
      </c>
      <c r="S863" s="99" t="s">
        <v>270</v>
      </c>
      <c r="T863" s="94" t="s">
        <v>320</v>
      </c>
      <c r="U863" s="120"/>
      <c r="V863" s="120"/>
      <c r="W863" s="100" t="str">
        <f>VLOOKUP(TRIM(X863),X10:Y92,2,FALSE)</f>
        <v>Tao</v>
      </c>
      <c r="X863" s="121" t="str">
        <f t="shared" si="84"/>
        <v>8.11</v>
      </c>
      <c r="Y863" s="124">
        <f t="shared" si="89"/>
        <v>0</v>
      </c>
      <c r="Z863" s="121">
        <f t="shared" si="85"/>
        <v>0</v>
      </c>
      <c r="AA863" s="121">
        <f t="shared" si="86"/>
        <v>6</v>
      </c>
      <c r="AB863" s="121">
        <f t="shared" si="87"/>
        <v>0</v>
      </c>
      <c r="AC863" s="121">
        <f t="shared" si="88"/>
        <v>0</v>
      </c>
    </row>
    <row r="864" spans="1:30" ht="35.25" customHeight="1" x14ac:dyDescent="0.25">
      <c r="A864" s="89" t="s">
        <v>225</v>
      </c>
      <c r="B864" s="94" t="s">
        <v>431</v>
      </c>
      <c r="C864" s="91" t="s">
        <v>98</v>
      </c>
      <c r="D864" s="91" t="s">
        <v>205</v>
      </c>
      <c r="E864" s="122" t="s">
        <v>7753</v>
      </c>
      <c r="F864" s="92" t="s">
        <v>16</v>
      </c>
      <c r="G864" s="92" t="s">
        <v>99</v>
      </c>
      <c r="H864" s="92" t="s">
        <v>10177</v>
      </c>
      <c r="I864" s="162" t="s">
        <v>482</v>
      </c>
      <c r="J864" s="96" t="s">
        <v>247</v>
      </c>
      <c r="K864" s="95">
        <v>2835</v>
      </c>
      <c r="L864" s="96"/>
      <c r="M864" s="95" t="s">
        <v>108</v>
      </c>
      <c r="N864" s="94" t="s">
        <v>2840</v>
      </c>
      <c r="O864" s="94" t="s">
        <v>245</v>
      </c>
      <c r="P864" s="94" t="s">
        <v>460</v>
      </c>
      <c r="Q864" s="98" t="s">
        <v>11359</v>
      </c>
      <c r="R864" s="98" t="s">
        <v>228</v>
      </c>
      <c r="S864" s="99" t="s">
        <v>228</v>
      </c>
      <c r="T864" s="94" t="s">
        <v>320</v>
      </c>
      <c r="U864" s="120"/>
      <c r="V864" s="120"/>
      <c r="W864" s="100" t="str">
        <f>VLOOKUP(TRIM(X864),X10:Y92,2,FALSE)</f>
        <v>Tao</v>
      </c>
      <c r="X864" s="121" t="str">
        <f t="shared" si="84"/>
        <v>8.11</v>
      </c>
      <c r="Y864" s="124">
        <f t="shared" si="89"/>
        <v>0</v>
      </c>
      <c r="Z864" s="121">
        <f t="shared" si="85"/>
        <v>0</v>
      </c>
      <c r="AA864" s="121">
        <f t="shared" si="86"/>
        <v>6</v>
      </c>
      <c r="AB864" s="121">
        <f t="shared" si="87"/>
        <v>0</v>
      </c>
      <c r="AC864" s="121">
        <f t="shared" si="88"/>
        <v>0</v>
      </c>
    </row>
    <row r="865" spans="1:30" ht="35.25" customHeight="1" x14ac:dyDescent="0.25">
      <c r="A865" s="89" t="s">
        <v>225</v>
      </c>
      <c r="B865" s="94" t="s">
        <v>42</v>
      </c>
      <c r="C865" s="91" t="s">
        <v>98</v>
      </c>
      <c r="D865" s="91" t="s">
        <v>205</v>
      </c>
      <c r="E865" s="122" t="s">
        <v>7754</v>
      </c>
      <c r="F865" s="92" t="s">
        <v>16</v>
      </c>
      <c r="G865" s="92" t="s">
        <v>99</v>
      </c>
      <c r="H865" s="92" t="s">
        <v>10178</v>
      </c>
      <c r="I865" s="162" t="s">
        <v>482</v>
      </c>
      <c r="J865" s="96" t="s">
        <v>106</v>
      </c>
      <c r="K865" s="95">
        <v>2713</v>
      </c>
      <c r="L865" s="96"/>
      <c r="M865" s="95" t="s">
        <v>108</v>
      </c>
      <c r="N865" s="94" t="s">
        <v>2840</v>
      </c>
      <c r="O865" s="94" t="s">
        <v>245</v>
      </c>
      <c r="P865" s="94" t="s">
        <v>460</v>
      </c>
      <c r="Q865" s="98" t="s">
        <v>11360</v>
      </c>
      <c r="R865" s="98" t="s">
        <v>12703</v>
      </c>
      <c r="S865" s="99" t="s">
        <v>235</v>
      </c>
      <c r="T865" s="94" t="s">
        <v>320</v>
      </c>
      <c r="U865" s="120"/>
      <c r="V865" s="120"/>
      <c r="W865" s="100" t="str">
        <f>VLOOKUP(TRIM(X865),X10:Y92,2,FALSE)</f>
        <v>Tao</v>
      </c>
      <c r="X865" s="121" t="str">
        <f t="shared" si="84"/>
        <v>8.11</v>
      </c>
      <c r="Y865" s="124">
        <f t="shared" si="89"/>
        <v>0</v>
      </c>
      <c r="Z865" s="121">
        <f t="shared" si="85"/>
        <v>0</v>
      </c>
      <c r="AA865" s="121">
        <f t="shared" si="86"/>
        <v>6</v>
      </c>
      <c r="AB865" s="121">
        <f t="shared" si="87"/>
        <v>0</v>
      </c>
      <c r="AC865" s="121">
        <f t="shared" si="88"/>
        <v>0</v>
      </c>
    </row>
    <row r="866" spans="1:30" ht="35.25" customHeight="1" x14ac:dyDescent="0.25">
      <c r="A866" s="89" t="s">
        <v>225</v>
      </c>
      <c r="B866" s="94" t="s">
        <v>11362</v>
      </c>
      <c r="C866" s="91" t="s">
        <v>98</v>
      </c>
      <c r="D866" s="91" t="s">
        <v>205</v>
      </c>
      <c r="E866" s="122" t="s">
        <v>7755</v>
      </c>
      <c r="F866" s="92" t="s">
        <v>16</v>
      </c>
      <c r="G866" s="92" t="s">
        <v>99</v>
      </c>
      <c r="H866" s="92" t="s">
        <v>10179</v>
      </c>
      <c r="I866" s="162" t="s">
        <v>482</v>
      </c>
      <c r="J866" s="96" t="s">
        <v>106</v>
      </c>
      <c r="K866" s="95">
        <v>2714</v>
      </c>
      <c r="L866" s="96"/>
      <c r="M866" s="95" t="s">
        <v>108</v>
      </c>
      <c r="N866" s="94" t="s">
        <v>2840</v>
      </c>
      <c r="O866" s="94" t="s">
        <v>245</v>
      </c>
      <c r="P866" s="94" t="s">
        <v>460</v>
      </c>
      <c r="Q866" s="98" t="s">
        <v>11361</v>
      </c>
      <c r="R866" s="98" t="s">
        <v>228</v>
      </c>
      <c r="S866" s="99" t="s">
        <v>228</v>
      </c>
      <c r="T866" s="94" t="s">
        <v>320</v>
      </c>
      <c r="U866" s="120"/>
      <c r="V866" s="120"/>
      <c r="W866" s="100" t="str">
        <f>VLOOKUP(TRIM(X866),X10:Y92,2,FALSE)</f>
        <v>Tao</v>
      </c>
      <c r="X866" s="121" t="str">
        <f t="shared" si="84"/>
        <v>8.11</v>
      </c>
      <c r="Y866" s="124">
        <f t="shared" si="89"/>
        <v>0</v>
      </c>
      <c r="Z866" s="121">
        <f t="shared" si="85"/>
        <v>0</v>
      </c>
      <c r="AA866" s="121">
        <f t="shared" si="86"/>
        <v>6</v>
      </c>
      <c r="AB866" s="121">
        <f t="shared" si="87"/>
        <v>0</v>
      </c>
      <c r="AC866" s="121">
        <f t="shared" si="88"/>
        <v>0</v>
      </c>
    </row>
    <row r="867" spans="1:30" ht="35.25" customHeight="1" x14ac:dyDescent="0.25">
      <c r="A867" s="89" t="s">
        <v>225</v>
      </c>
      <c r="B867" s="94" t="s">
        <v>11364</v>
      </c>
      <c r="C867" s="91" t="s">
        <v>98</v>
      </c>
      <c r="D867" s="91" t="s">
        <v>223</v>
      </c>
      <c r="E867" s="122" t="s">
        <v>7756</v>
      </c>
      <c r="F867" s="92" t="s">
        <v>15</v>
      </c>
      <c r="G867" s="92" t="s">
        <v>99</v>
      </c>
      <c r="H867" s="92" t="s">
        <v>10180</v>
      </c>
      <c r="I867" s="162" t="s">
        <v>482</v>
      </c>
      <c r="J867" s="96" t="s">
        <v>296</v>
      </c>
      <c r="K867" s="95">
        <v>172</v>
      </c>
      <c r="L867" s="96"/>
      <c r="M867" s="95" t="s">
        <v>107</v>
      </c>
      <c r="N867" s="94" t="s">
        <v>2840</v>
      </c>
      <c r="O867" s="94" t="s">
        <v>245</v>
      </c>
      <c r="P867" s="94" t="s">
        <v>550</v>
      </c>
      <c r="Q867" s="98" t="s">
        <v>11363</v>
      </c>
      <c r="R867" s="98" t="s">
        <v>226</v>
      </c>
      <c r="S867" s="99" t="s">
        <v>5406</v>
      </c>
      <c r="T867" s="94" t="s">
        <v>320</v>
      </c>
      <c r="U867" s="120"/>
      <c r="V867" s="120"/>
      <c r="W867" s="100" t="str">
        <f>VLOOKUP(TRIM(X867),X10:Y92,2,FALSE)</f>
        <v>Puneet</v>
      </c>
      <c r="X867" s="121" t="str">
        <f t="shared" si="84"/>
        <v>8.14</v>
      </c>
      <c r="Y867" s="124">
        <f t="shared" si="89"/>
        <v>1</v>
      </c>
      <c r="Z867" s="121">
        <f t="shared" si="85"/>
        <v>0</v>
      </c>
      <c r="AA867" s="121">
        <f t="shared" si="86"/>
        <v>6</v>
      </c>
      <c r="AB867" s="121">
        <f t="shared" si="87"/>
        <v>0</v>
      </c>
      <c r="AC867" s="121">
        <f t="shared" si="88"/>
        <v>0</v>
      </c>
    </row>
    <row r="868" spans="1:30" ht="35.25" customHeight="1" x14ac:dyDescent="0.25">
      <c r="A868" s="89" t="s">
        <v>225</v>
      </c>
      <c r="B868" s="94" t="s">
        <v>11366</v>
      </c>
      <c r="C868" s="91" t="s">
        <v>98</v>
      </c>
      <c r="D868" s="91" t="s">
        <v>205</v>
      </c>
      <c r="E868" s="122" t="s">
        <v>7757</v>
      </c>
      <c r="F868" s="92" t="s">
        <v>16</v>
      </c>
      <c r="G868" s="92" t="s">
        <v>99</v>
      </c>
      <c r="H868" s="92" t="s">
        <v>11367</v>
      </c>
      <c r="I868" s="162" t="s">
        <v>274</v>
      </c>
      <c r="J868" s="96" t="s">
        <v>247</v>
      </c>
      <c r="K868" s="95">
        <v>2836</v>
      </c>
      <c r="L868" s="96"/>
      <c r="M868" s="95" t="s">
        <v>107</v>
      </c>
      <c r="N868" s="94" t="s">
        <v>2840</v>
      </c>
      <c r="O868" s="94" t="s">
        <v>245</v>
      </c>
      <c r="P868" s="94" t="s">
        <v>460</v>
      </c>
      <c r="Q868" s="98" t="s">
        <v>11365</v>
      </c>
      <c r="R868" s="98" t="s">
        <v>235</v>
      </c>
      <c r="S868" s="99" t="s">
        <v>235</v>
      </c>
      <c r="T868" s="94" t="s">
        <v>349</v>
      </c>
      <c r="U868" s="120"/>
      <c r="V868" s="120"/>
      <c r="W868" s="100" t="str">
        <f>VLOOKUP(TRIM(X868),X10:Y92,2,FALSE)</f>
        <v>Tao</v>
      </c>
      <c r="X868" s="121" t="str">
        <f t="shared" si="84"/>
        <v>8.11</v>
      </c>
      <c r="Y868" s="124">
        <f t="shared" si="89"/>
        <v>0</v>
      </c>
      <c r="Z868" s="121">
        <f t="shared" si="85"/>
        <v>0</v>
      </c>
      <c r="AA868" s="121">
        <f t="shared" si="86"/>
        <v>26</v>
      </c>
      <c r="AB868" s="121">
        <f t="shared" si="87"/>
        <v>0</v>
      </c>
      <c r="AC868" s="121">
        <f t="shared" si="88"/>
        <v>0</v>
      </c>
    </row>
    <row r="869" spans="1:30" ht="35.25" customHeight="1" x14ac:dyDescent="0.25">
      <c r="A869" s="89" t="s">
        <v>225</v>
      </c>
      <c r="B869" s="94" t="s">
        <v>42</v>
      </c>
      <c r="C869" s="91" t="s">
        <v>98</v>
      </c>
      <c r="D869" s="91" t="s">
        <v>202</v>
      </c>
      <c r="E869" s="122" t="s">
        <v>7758</v>
      </c>
      <c r="F869" s="92" t="s">
        <v>243</v>
      </c>
      <c r="G869" s="92" t="s">
        <v>99</v>
      </c>
      <c r="H869" s="92" t="s">
        <v>11354</v>
      </c>
      <c r="I869" s="162" t="s">
        <v>274</v>
      </c>
      <c r="J869" s="96" t="s">
        <v>2408</v>
      </c>
      <c r="K869" s="95"/>
      <c r="L869" s="96"/>
      <c r="M869" s="95"/>
      <c r="N869" s="94" t="s">
        <v>2608</v>
      </c>
      <c r="O869" s="94" t="s">
        <v>245</v>
      </c>
      <c r="P869" s="94" t="s">
        <v>2409</v>
      </c>
      <c r="Q869" s="98" t="s">
        <v>11368</v>
      </c>
      <c r="R869" s="98" t="s">
        <v>12704</v>
      </c>
      <c r="S869" s="99" t="s">
        <v>270</v>
      </c>
      <c r="T869" s="94" t="s">
        <v>349</v>
      </c>
      <c r="U869" s="120"/>
      <c r="V869" s="120"/>
      <c r="W869" s="100" t="str">
        <f>VLOOKUP(TRIM(X869),X10:Y92,2,FALSE)</f>
        <v>Tao</v>
      </c>
      <c r="X869" s="121" t="str">
        <f t="shared" si="84"/>
        <v>8.8</v>
      </c>
      <c r="Y869" s="124">
        <f t="shared" si="89"/>
        <v>0</v>
      </c>
      <c r="Z869" s="121">
        <f t="shared" si="85"/>
        <v>0</v>
      </c>
      <c r="AA869" s="121">
        <f t="shared" si="86"/>
        <v>26</v>
      </c>
      <c r="AB869" s="121">
        <f t="shared" si="87"/>
        <v>0</v>
      </c>
      <c r="AC869" s="121">
        <f t="shared" si="88"/>
        <v>0</v>
      </c>
    </row>
    <row r="870" spans="1:30" ht="35.25" customHeight="1" x14ac:dyDescent="0.25">
      <c r="A870" s="89" t="s">
        <v>225</v>
      </c>
      <c r="B870" s="94" t="s">
        <v>11369</v>
      </c>
      <c r="C870" s="91" t="s">
        <v>98</v>
      </c>
      <c r="D870" s="91" t="s">
        <v>198</v>
      </c>
      <c r="E870" s="122" t="s">
        <v>7759</v>
      </c>
      <c r="F870" s="92" t="s">
        <v>15</v>
      </c>
      <c r="G870" s="92" t="s">
        <v>99</v>
      </c>
      <c r="H870" s="92" t="s">
        <v>3152</v>
      </c>
      <c r="I870" s="162" t="s">
        <v>10181</v>
      </c>
      <c r="J870" s="96" t="s">
        <v>247</v>
      </c>
      <c r="K870" s="95">
        <v>2680</v>
      </c>
      <c r="L870" s="96" t="s">
        <v>50</v>
      </c>
      <c r="M870" s="95" t="s">
        <v>254</v>
      </c>
      <c r="N870" s="94" t="s">
        <v>2840</v>
      </c>
      <c r="O870" s="94" t="s">
        <v>245</v>
      </c>
      <c r="P870" s="94" t="s">
        <v>2737</v>
      </c>
      <c r="Q870" s="98" t="s">
        <v>4491</v>
      </c>
      <c r="R870" s="98" t="s">
        <v>12705</v>
      </c>
      <c r="S870" s="99" t="s">
        <v>5406</v>
      </c>
      <c r="T870" s="94" t="s">
        <v>330</v>
      </c>
      <c r="U870" s="120"/>
      <c r="V870" s="120"/>
      <c r="W870" s="100" t="str">
        <f>VLOOKUP(TRIM(X870),X10:Y92,2,FALSE)</f>
        <v>Tao</v>
      </c>
      <c r="X870" s="121" t="str">
        <f t="shared" si="84"/>
        <v>8.4</v>
      </c>
      <c r="Y870" s="124">
        <f t="shared" si="89"/>
        <v>1</v>
      </c>
      <c r="Z870" s="121">
        <f t="shared" si="85"/>
        <v>0</v>
      </c>
      <c r="AA870" s="121">
        <f t="shared" si="86"/>
        <v>64</v>
      </c>
      <c r="AB870" s="121">
        <f t="shared" si="87"/>
        <v>0</v>
      </c>
      <c r="AC870" s="121">
        <f t="shared" si="88"/>
        <v>0</v>
      </c>
    </row>
    <row r="871" spans="1:30" ht="35.25" customHeight="1" x14ac:dyDescent="0.25">
      <c r="A871" s="89" t="s">
        <v>225</v>
      </c>
      <c r="B871" s="94" t="s">
        <v>11370</v>
      </c>
      <c r="C871" s="91" t="s">
        <v>98</v>
      </c>
      <c r="D871" s="91" t="s">
        <v>198</v>
      </c>
      <c r="E871" s="122" t="s">
        <v>7760</v>
      </c>
      <c r="F871" s="92" t="s">
        <v>16</v>
      </c>
      <c r="G871" s="92" t="s">
        <v>99</v>
      </c>
      <c r="H871" s="92" t="s">
        <v>3156</v>
      </c>
      <c r="I871" s="162" t="s">
        <v>10181</v>
      </c>
      <c r="J871" s="96" t="s">
        <v>106</v>
      </c>
      <c r="K871" s="95">
        <v>2591</v>
      </c>
      <c r="L871" s="96" t="s">
        <v>50</v>
      </c>
      <c r="M871" s="95" t="s">
        <v>254</v>
      </c>
      <c r="N871" s="94" t="s">
        <v>2840</v>
      </c>
      <c r="O871" s="94" t="s">
        <v>245</v>
      </c>
      <c r="P871" s="94" t="s">
        <v>2737</v>
      </c>
      <c r="Q871" s="98" t="s">
        <v>4497</v>
      </c>
      <c r="R871" s="98" t="s">
        <v>12706</v>
      </c>
      <c r="S871" s="99" t="s">
        <v>280</v>
      </c>
      <c r="T871" s="94" t="s">
        <v>330</v>
      </c>
      <c r="U871" s="120"/>
      <c r="V871" s="120"/>
      <c r="W871" s="100" t="str">
        <f>VLOOKUP(TRIM(X871),X10:Y92,2,FALSE)</f>
        <v>Tao</v>
      </c>
      <c r="X871" s="121" t="str">
        <f t="shared" si="84"/>
        <v>8.4</v>
      </c>
      <c r="Y871" s="124">
        <f t="shared" si="89"/>
        <v>0</v>
      </c>
      <c r="Z871" s="121">
        <f t="shared" si="85"/>
        <v>0</v>
      </c>
      <c r="AA871" s="121">
        <f t="shared" si="86"/>
        <v>64</v>
      </c>
      <c r="AB871" s="121">
        <f t="shared" si="87"/>
        <v>0</v>
      </c>
      <c r="AC871" s="121">
        <f t="shared" si="88"/>
        <v>0</v>
      </c>
    </row>
    <row r="872" spans="1:30" ht="35.25" customHeight="1" x14ac:dyDescent="0.25">
      <c r="A872" s="89" t="s">
        <v>225</v>
      </c>
      <c r="B872" s="94" t="s">
        <v>11373</v>
      </c>
      <c r="C872" s="91" t="s">
        <v>98</v>
      </c>
      <c r="D872" s="91" t="s">
        <v>198</v>
      </c>
      <c r="E872" s="122" t="s">
        <v>7761</v>
      </c>
      <c r="F872" s="92" t="s">
        <v>16</v>
      </c>
      <c r="G872" s="92" t="s">
        <v>99</v>
      </c>
      <c r="H872" s="92" t="s">
        <v>10182</v>
      </c>
      <c r="I872" s="162" t="s">
        <v>11371</v>
      </c>
      <c r="J872" s="96" t="s">
        <v>247</v>
      </c>
      <c r="K872" s="95">
        <v>2837</v>
      </c>
      <c r="L872" s="96"/>
      <c r="M872" s="95" t="s">
        <v>254</v>
      </c>
      <c r="N872" s="94" t="s">
        <v>2840</v>
      </c>
      <c r="O872" s="94" t="s">
        <v>245</v>
      </c>
      <c r="P872" s="94" t="s">
        <v>2737</v>
      </c>
      <c r="Q872" s="98" t="s">
        <v>11372</v>
      </c>
      <c r="R872" s="98" t="s">
        <v>12707</v>
      </c>
      <c r="S872" s="99" t="s">
        <v>280</v>
      </c>
      <c r="T872" s="94" t="s">
        <v>413</v>
      </c>
      <c r="U872" s="120"/>
      <c r="V872" s="120"/>
      <c r="W872" s="100" t="str">
        <f>VLOOKUP(TRIM(X872),X10:Y92,2,FALSE)</f>
        <v>Tao</v>
      </c>
      <c r="X872" s="121" t="str">
        <f t="shared" si="84"/>
        <v>8.4</v>
      </c>
      <c r="Y872" s="124">
        <f t="shared" si="89"/>
        <v>0</v>
      </c>
      <c r="Z872" s="121">
        <f t="shared" si="85"/>
        <v>0</v>
      </c>
      <c r="AA872" s="121">
        <f t="shared" si="86"/>
        <v>53</v>
      </c>
      <c r="AB872" s="121">
        <f t="shared" si="87"/>
        <v>0</v>
      </c>
      <c r="AC872" s="121">
        <f t="shared" si="88"/>
        <v>0</v>
      </c>
    </row>
    <row r="873" spans="1:30" ht="35.25" customHeight="1" x14ac:dyDescent="0.25">
      <c r="A873" s="89" t="s">
        <v>225</v>
      </c>
      <c r="B873" s="94" t="s">
        <v>11375</v>
      </c>
      <c r="C873" s="91" t="s">
        <v>98</v>
      </c>
      <c r="D873" s="91" t="s">
        <v>198</v>
      </c>
      <c r="E873" s="122" t="s">
        <v>7762</v>
      </c>
      <c r="F873" s="92" t="s">
        <v>16</v>
      </c>
      <c r="G873" s="92" t="s">
        <v>99</v>
      </c>
      <c r="H873" s="92" t="s">
        <v>10183</v>
      </c>
      <c r="I873" s="162" t="s">
        <v>10184</v>
      </c>
      <c r="J873" s="96" t="s">
        <v>247</v>
      </c>
      <c r="K873" s="95">
        <v>2838</v>
      </c>
      <c r="L873" s="96"/>
      <c r="M873" s="95" t="s">
        <v>254</v>
      </c>
      <c r="N873" s="94" t="s">
        <v>2840</v>
      </c>
      <c r="O873" s="94" t="s">
        <v>245</v>
      </c>
      <c r="P873" s="94" t="s">
        <v>2737</v>
      </c>
      <c r="Q873" s="98" t="s">
        <v>11374</v>
      </c>
      <c r="R873" s="98" t="s">
        <v>12708</v>
      </c>
      <c r="S873" s="99" t="s">
        <v>280</v>
      </c>
      <c r="T873" s="94" t="s">
        <v>330</v>
      </c>
      <c r="U873" s="120"/>
      <c r="V873" s="120"/>
      <c r="W873" s="100" t="str">
        <f>VLOOKUP(TRIM(X873),X10:Y92,2,FALSE)</f>
        <v>Tao</v>
      </c>
      <c r="X873" s="121" t="str">
        <f t="shared" si="84"/>
        <v>8.4</v>
      </c>
      <c r="Y873" s="124">
        <f t="shared" si="89"/>
        <v>0</v>
      </c>
      <c r="Z873" s="121">
        <f t="shared" si="85"/>
        <v>0</v>
      </c>
      <c r="AA873" s="121">
        <f t="shared" si="86"/>
        <v>54</v>
      </c>
      <c r="AB873" s="121">
        <f t="shared" si="87"/>
        <v>0</v>
      </c>
      <c r="AC873" s="121">
        <f t="shared" si="88"/>
        <v>0</v>
      </c>
    </row>
    <row r="874" spans="1:30" ht="35.25" customHeight="1" x14ac:dyDescent="0.25">
      <c r="A874" s="89" t="s">
        <v>225</v>
      </c>
      <c r="B874" s="94" t="s">
        <v>11377</v>
      </c>
      <c r="C874" s="91" t="s">
        <v>98</v>
      </c>
      <c r="D874" s="91" t="s">
        <v>224</v>
      </c>
      <c r="E874" s="122" t="s">
        <v>7763</v>
      </c>
      <c r="F874" s="92" t="s">
        <v>16</v>
      </c>
      <c r="G874" s="92" t="s">
        <v>99</v>
      </c>
      <c r="H874" s="92" t="s">
        <v>2388</v>
      </c>
      <c r="I874" s="162" t="s">
        <v>11371</v>
      </c>
      <c r="J874" s="96" t="s">
        <v>484</v>
      </c>
      <c r="K874" s="95">
        <v>1134</v>
      </c>
      <c r="L874" s="96"/>
      <c r="M874" s="95" t="s">
        <v>107</v>
      </c>
      <c r="N874" s="94" t="s">
        <v>2840</v>
      </c>
      <c r="O874" s="94" t="s">
        <v>245</v>
      </c>
      <c r="P874" s="94" t="s">
        <v>570</v>
      </c>
      <c r="Q874" s="98" t="s">
        <v>11376</v>
      </c>
      <c r="R874" s="98" t="s">
        <v>12709</v>
      </c>
      <c r="S874" s="99" t="s">
        <v>280</v>
      </c>
      <c r="T874" s="94" t="s">
        <v>413</v>
      </c>
      <c r="U874" s="120"/>
      <c r="V874" s="120"/>
      <c r="W874" s="100" t="str">
        <f>VLOOKUP(TRIM(X874),X10:Y92,2,FALSE)</f>
        <v>Puneet</v>
      </c>
      <c r="X874" s="121" t="str">
        <f t="shared" si="84"/>
        <v>8.15</v>
      </c>
      <c r="Y874" s="124">
        <f t="shared" si="89"/>
        <v>0</v>
      </c>
      <c r="Z874" s="121">
        <f t="shared" si="85"/>
        <v>0</v>
      </c>
      <c r="AA874" s="121">
        <f t="shared" si="86"/>
        <v>53</v>
      </c>
      <c r="AB874" s="121">
        <f t="shared" si="87"/>
        <v>0</v>
      </c>
      <c r="AC874" s="121">
        <f t="shared" si="88"/>
        <v>0</v>
      </c>
    </row>
    <row r="875" spans="1:30" ht="35.25" customHeight="1" x14ac:dyDescent="0.25">
      <c r="A875" s="89" t="s">
        <v>225</v>
      </c>
      <c r="B875" s="94" t="s">
        <v>4461</v>
      </c>
      <c r="C875" s="91" t="s">
        <v>98</v>
      </c>
      <c r="D875" s="91" t="s">
        <v>184</v>
      </c>
      <c r="E875" s="122" t="s">
        <v>7764</v>
      </c>
      <c r="F875" s="92" t="s">
        <v>16</v>
      </c>
      <c r="G875" s="92" t="s">
        <v>99</v>
      </c>
      <c r="H875" s="92" t="s">
        <v>10185</v>
      </c>
      <c r="I875" s="162" t="s">
        <v>366</v>
      </c>
      <c r="J875" s="96" t="s">
        <v>2155</v>
      </c>
      <c r="K875" s="95">
        <v>330</v>
      </c>
      <c r="L875" s="96"/>
      <c r="M875" s="95" t="s">
        <v>254</v>
      </c>
      <c r="N875" s="94" t="s">
        <v>2840</v>
      </c>
      <c r="O875" s="94" t="s">
        <v>245</v>
      </c>
      <c r="P875" s="94" t="s">
        <v>2156</v>
      </c>
      <c r="Q875" s="98" t="s">
        <v>4460</v>
      </c>
      <c r="R875" s="98" t="s">
        <v>12710</v>
      </c>
      <c r="S875" s="99" t="s">
        <v>280</v>
      </c>
      <c r="T875" s="94" t="s">
        <v>427</v>
      </c>
      <c r="U875" s="120"/>
      <c r="V875" s="120"/>
      <c r="W875" s="100" t="str">
        <f>VLOOKUP(TRIM(X875),X10:Y92,2,FALSE)</f>
        <v>Andy</v>
      </c>
      <c r="X875" s="121" t="str">
        <f t="shared" si="84"/>
        <v>8.1</v>
      </c>
      <c r="Y875" s="124">
        <f t="shared" si="89"/>
        <v>0</v>
      </c>
      <c r="Z875" s="121">
        <f t="shared" si="85"/>
        <v>0</v>
      </c>
      <c r="AA875" s="121">
        <f t="shared" si="86"/>
        <v>12</v>
      </c>
      <c r="AB875" s="121">
        <f t="shared" si="87"/>
        <v>0</v>
      </c>
      <c r="AC875" s="121">
        <f t="shared" si="88"/>
        <v>0</v>
      </c>
      <c r="AD875" s="1" t="s">
        <v>526</v>
      </c>
    </row>
    <row r="876" spans="1:30" ht="35.25" customHeight="1" x14ac:dyDescent="0.25">
      <c r="A876" s="89" t="s">
        <v>225</v>
      </c>
      <c r="B876" s="94" t="s">
        <v>6947</v>
      </c>
      <c r="C876" s="91" t="s">
        <v>98</v>
      </c>
      <c r="D876" s="91" t="s">
        <v>224</v>
      </c>
      <c r="E876" s="122" t="s">
        <v>7765</v>
      </c>
      <c r="F876" s="92" t="s">
        <v>16</v>
      </c>
      <c r="G876" s="92" t="s">
        <v>99</v>
      </c>
      <c r="H876" s="92" t="s">
        <v>2388</v>
      </c>
      <c r="I876" s="162" t="s">
        <v>11371</v>
      </c>
      <c r="J876" s="96" t="s">
        <v>268</v>
      </c>
      <c r="K876" s="95">
        <v>568</v>
      </c>
      <c r="L876" s="96"/>
      <c r="M876" s="95" t="s">
        <v>107</v>
      </c>
      <c r="N876" s="94" t="s">
        <v>2840</v>
      </c>
      <c r="O876" s="94" t="s">
        <v>245</v>
      </c>
      <c r="P876" s="94" t="s">
        <v>570</v>
      </c>
      <c r="Q876" s="98" t="s">
        <v>11378</v>
      </c>
      <c r="R876" s="98" t="s">
        <v>12711</v>
      </c>
      <c r="S876" s="99" t="s">
        <v>280</v>
      </c>
      <c r="T876" s="94" t="s">
        <v>413</v>
      </c>
      <c r="U876" s="120"/>
      <c r="V876" s="120"/>
      <c r="W876" s="100" t="str">
        <f>VLOOKUP(TRIM(X876),X10:Y92,2,FALSE)</f>
        <v>Puneet</v>
      </c>
      <c r="X876" s="121" t="str">
        <f t="shared" si="84"/>
        <v>8.15</v>
      </c>
      <c r="Y876" s="124">
        <f t="shared" si="89"/>
        <v>0</v>
      </c>
      <c r="Z876" s="121">
        <f t="shared" si="85"/>
        <v>0</v>
      </c>
      <c r="AA876" s="121">
        <f t="shared" si="86"/>
        <v>53</v>
      </c>
      <c r="AB876" s="121">
        <f t="shared" si="87"/>
        <v>0</v>
      </c>
      <c r="AC876" s="121">
        <f t="shared" si="88"/>
        <v>0</v>
      </c>
    </row>
    <row r="877" spans="1:30" ht="35.25" customHeight="1" x14ac:dyDescent="0.25">
      <c r="A877" s="89" t="s">
        <v>225</v>
      </c>
      <c r="B877" s="94" t="s">
        <v>11370</v>
      </c>
      <c r="C877" s="91" t="s">
        <v>98</v>
      </c>
      <c r="D877" s="91" t="s">
        <v>198</v>
      </c>
      <c r="E877" s="122" t="s">
        <v>7766</v>
      </c>
      <c r="F877" s="92" t="s">
        <v>16</v>
      </c>
      <c r="G877" s="92" t="s">
        <v>99</v>
      </c>
      <c r="H877" s="92" t="s">
        <v>10186</v>
      </c>
      <c r="I877" s="162" t="s">
        <v>3150</v>
      </c>
      <c r="J877" s="94" t="s">
        <v>106</v>
      </c>
      <c r="K877" s="156">
        <v>2715</v>
      </c>
      <c r="L877" s="94"/>
      <c r="M877" s="156" t="s">
        <v>254</v>
      </c>
      <c r="N877" s="94" t="s">
        <v>2840</v>
      </c>
      <c r="O877" s="94" t="s">
        <v>245</v>
      </c>
      <c r="P877" s="94" t="s">
        <v>2737</v>
      </c>
      <c r="Q877" s="98" t="s">
        <v>11374</v>
      </c>
      <c r="R877" s="98" t="s">
        <v>12712</v>
      </c>
      <c r="S877" s="99" t="s">
        <v>280</v>
      </c>
      <c r="T877" s="94" t="s">
        <v>330</v>
      </c>
      <c r="U877" s="120"/>
      <c r="V877" s="120"/>
      <c r="W877" s="100" t="str">
        <f>VLOOKUP(TRIM(X877),X10:Y92,2,FALSE)</f>
        <v>Tao</v>
      </c>
      <c r="X877" s="121" t="str">
        <f t="shared" si="84"/>
        <v>8.4</v>
      </c>
      <c r="Y877" s="124">
        <f t="shared" si="89"/>
        <v>0</v>
      </c>
      <c r="Z877" s="121">
        <f t="shared" si="85"/>
        <v>0</v>
      </c>
      <c r="AA877" s="121">
        <f t="shared" si="86"/>
        <v>38</v>
      </c>
      <c r="AB877" s="121">
        <f t="shared" si="87"/>
        <v>0</v>
      </c>
      <c r="AC877" s="121">
        <f t="shared" si="88"/>
        <v>0</v>
      </c>
    </row>
    <row r="878" spans="1:30" ht="35.25" customHeight="1" x14ac:dyDescent="0.25">
      <c r="A878" s="89" t="s">
        <v>225</v>
      </c>
      <c r="B878" s="94" t="s">
        <v>42</v>
      </c>
      <c r="C878" s="91" t="s">
        <v>98</v>
      </c>
      <c r="D878" s="91" t="s">
        <v>196</v>
      </c>
      <c r="E878" s="122" t="s">
        <v>7767</v>
      </c>
      <c r="F878" s="92" t="s">
        <v>252</v>
      </c>
      <c r="G878" s="92" t="s">
        <v>311</v>
      </c>
      <c r="H878" s="92" t="s">
        <v>11379</v>
      </c>
      <c r="I878" s="162" t="s">
        <v>366</v>
      </c>
      <c r="J878" s="96"/>
      <c r="K878" s="95"/>
      <c r="L878" s="96"/>
      <c r="M878" s="95"/>
      <c r="N878" s="94"/>
      <c r="O878" s="94" t="s">
        <v>245</v>
      </c>
      <c r="P878" s="94" t="s">
        <v>2391</v>
      </c>
      <c r="Q878" s="98" t="s">
        <v>10187</v>
      </c>
      <c r="R878" s="98" t="s">
        <v>228</v>
      </c>
      <c r="S878" s="99" t="s">
        <v>228</v>
      </c>
      <c r="T878" s="94" t="s">
        <v>427</v>
      </c>
      <c r="U878" s="120"/>
      <c r="V878" s="120"/>
      <c r="W878" s="100" t="str">
        <f>VLOOKUP(TRIM(X878),X10:Y92,2,FALSE)</f>
        <v>Puneet</v>
      </c>
      <c r="X878" s="121" t="str">
        <f t="shared" si="84"/>
        <v>8.2</v>
      </c>
      <c r="Y878" s="124">
        <f t="shared" si="89"/>
        <v>0</v>
      </c>
      <c r="Z878" s="121">
        <f t="shared" si="85"/>
        <v>0</v>
      </c>
      <c r="AA878" s="121">
        <f t="shared" si="86"/>
        <v>12</v>
      </c>
      <c r="AB878" s="121">
        <f t="shared" si="87"/>
        <v>0</v>
      </c>
      <c r="AC878" s="121">
        <f t="shared" si="88"/>
        <v>0</v>
      </c>
    </row>
    <row r="879" spans="1:30" ht="35.25" customHeight="1" x14ac:dyDescent="0.25">
      <c r="A879" s="89" t="s">
        <v>225</v>
      </c>
      <c r="B879" s="94" t="s">
        <v>11513</v>
      </c>
      <c r="C879" s="91" t="s">
        <v>98</v>
      </c>
      <c r="D879" s="91" t="s">
        <v>196</v>
      </c>
      <c r="E879" s="122" t="s">
        <v>7768</v>
      </c>
      <c r="F879" s="92" t="s">
        <v>271</v>
      </c>
      <c r="G879" s="92" t="s">
        <v>99</v>
      </c>
      <c r="H879" s="92" t="s">
        <v>10188</v>
      </c>
      <c r="I879" s="162" t="s">
        <v>366</v>
      </c>
      <c r="J879" s="96"/>
      <c r="K879" s="95"/>
      <c r="L879" s="96"/>
      <c r="M879" s="95"/>
      <c r="N879" s="94"/>
      <c r="O879" s="94" t="s">
        <v>245</v>
      </c>
      <c r="P879" s="94" t="s">
        <v>2391</v>
      </c>
      <c r="Q879" s="98" t="s">
        <v>11513</v>
      </c>
      <c r="R879" s="98" t="s">
        <v>228</v>
      </c>
      <c r="S879" s="99" t="s">
        <v>228</v>
      </c>
      <c r="T879" s="94" t="s">
        <v>427</v>
      </c>
      <c r="U879" s="120"/>
      <c r="V879" s="120"/>
      <c r="W879" s="100" t="str">
        <f>VLOOKUP(TRIM(X879),X10:Y92,2,FALSE)</f>
        <v>Puneet</v>
      </c>
      <c r="X879" s="121" t="str">
        <f t="shared" si="84"/>
        <v>8.2</v>
      </c>
      <c r="Y879" s="124">
        <f t="shared" si="89"/>
        <v>0</v>
      </c>
      <c r="Z879" s="121">
        <f t="shared" si="85"/>
        <v>0</v>
      </c>
      <c r="AA879" s="121">
        <f t="shared" si="86"/>
        <v>12</v>
      </c>
      <c r="AB879" s="121">
        <f t="shared" si="87"/>
        <v>0</v>
      </c>
      <c r="AC879" s="121">
        <f t="shared" si="88"/>
        <v>0</v>
      </c>
    </row>
    <row r="880" spans="1:30" ht="35.25" customHeight="1" x14ac:dyDescent="0.25">
      <c r="A880" s="89" t="s">
        <v>225</v>
      </c>
      <c r="B880" s="94" t="s">
        <v>42</v>
      </c>
      <c r="C880" s="91" t="s">
        <v>98</v>
      </c>
      <c r="D880" s="91" t="s">
        <v>204</v>
      </c>
      <c r="E880" s="122" t="s">
        <v>7769</v>
      </c>
      <c r="F880" s="92" t="s">
        <v>243</v>
      </c>
      <c r="G880" s="92" t="s">
        <v>99</v>
      </c>
      <c r="H880" s="92" t="s">
        <v>11380</v>
      </c>
      <c r="I880" s="162" t="s">
        <v>482</v>
      </c>
      <c r="J880" s="96" t="s">
        <v>260</v>
      </c>
      <c r="K880" s="95"/>
      <c r="L880" s="96"/>
      <c r="M880" s="95"/>
      <c r="N880" s="94" t="s">
        <v>10107</v>
      </c>
      <c r="O880" s="94" t="s">
        <v>245</v>
      </c>
      <c r="P880" s="94" t="s">
        <v>261</v>
      </c>
      <c r="Q880" s="98" t="s">
        <v>4513</v>
      </c>
      <c r="R880" s="98" t="s">
        <v>228</v>
      </c>
      <c r="S880" s="99" t="s">
        <v>228</v>
      </c>
      <c r="T880" s="94" t="s">
        <v>479</v>
      </c>
      <c r="U880" s="120"/>
      <c r="V880" s="120"/>
      <c r="W880" s="100" t="str">
        <f>VLOOKUP(TRIM(X880),X10:Y92,2,FALSE)</f>
        <v>Puneet</v>
      </c>
      <c r="X880" s="121" t="str">
        <f t="shared" si="84"/>
        <v>8.10</v>
      </c>
      <c r="Y880" s="124">
        <f t="shared" si="89"/>
        <v>0</v>
      </c>
      <c r="Z880" s="121">
        <f t="shared" si="85"/>
        <v>0</v>
      </c>
      <c r="AA880" s="121">
        <f t="shared" si="86"/>
        <v>6</v>
      </c>
      <c r="AB880" s="121">
        <f t="shared" si="87"/>
        <v>0</v>
      </c>
      <c r="AC880" s="121">
        <f t="shared" si="88"/>
        <v>0</v>
      </c>
    </row>
    <row r="881" spans="1:31" ht="35.25" customHeight="1" x14ac:dyDescent="0.25">
      <c r="A881" s="89" t="s">
        <v>225</v>
      </c>
      <c r="B881" s="94" t="s">
        <v>42</v>
      </c>
      <c r="C881" s="91" t="s">
        <v>98</v>
      </c>
      <c r="D881" s="91" t="s">
        <v>204</v>
      </c>
      <c r="E881" s="122" t="s">
        <v>7770</v>
      </c>
      <c r="F881" s="92" t="s">
        <v>243</v>
      </c>
      <c r="G881" s="92" t="s">
        <v>99</v>
      </c>
      <c r="H881" s="92" t="s">
        <v>11382</v>
      </c>
      <c r="I881" s="162" t="s">
        <v>482</v>
      </c>
      <c r="J881" s="96" t="s">
        <v>260</v>
      </c>
      <c r="K881" s="95"/>
      <c r="L881" s="96"/>
      <c r="M881" s="95"/>
      <c r="N881" s="94" t="s">
        <v>10107</v>
      </c>
      <c r="O881" s="94" t="s">
        <v>245</v>
      </c>
      <c r="P881" s="94" t="s">
        <v>261</v>
      </c>
      <c r="Q881" s="98" t="s">
        <v>11381</v>
      </c>
      <c r="R881" s="98" t="s">
        <v>228</v>
      </c>
      <c r="S881" s="99" t="s">
        <v>228</v>
      </c>
      <c r="T881" s="94" t="s">
        <v>479</v>
      </c>
      <c r="U881" s="120"/>
      <c r="V881" s="120"/>
      <c r="W881" s="100" t="str">
        <f>VLOOKUP(TRIM(X881),X10:Y92,2,FALSE)</f>
        <v>Puneet</v>
      </c>
      <c r="X881" s="121" t="str">
        <f t="shared" si="84"/>
        <v>8.10</v>
      </c>
      <c r="Y881" s="124">
        <f t="shared" si="89"/>
        <v>0</v>
      </c>
      <c r="Z881" s="121">
        <f t="shared" si="85"/>
        <v>0</v>
      </c>
      <c r="AA881" s="121">
        <f t="shared" si="86"/>
        <v>6</v>
      </c>
      <c r="AB881" s="121">
        <f t="shared" si="87"/>
        <v>0</v>
      </c>
      <c r="AC881" s="121">
        <f t="shared" si="88"/>
        <v>0</v>
      </c>
    </row>
    <row r="882" spans="1:31" ht="35.25" customHeight="1" x14ac:dyDescent="0.25">
      <c r="A882" s="89" t="s">
        <v>225</v>
      </c>
      <c r="B882" s="94" t="s">
        <v>10099</v>
      </c>
      <c r="C882" s="91" t="s">
        <v>98</v>
      </c>
      <c r="D882" s="91" t="s">
        <v>57</v>
      </c>
      <c r="E882" s="122" t="s">
        <v>7771</v>
      </c>
      <c r="F882" s="92" t="s">
        <v>271</v>
      </c>
      <c r="G882" s="92" t="s">
        <v>99</v>
      </c>
      <c r="H882" s="92" t="s">
        <v>10189</v>
      </c>
      <c r="I882" s="162" t="s">
        <v>274</v>
      </c>
      <c r="J882" s="96"/>
      <c r="K882" s="95"/>
      <c r="L882" s="96"/>
      <c r="M882" s="95"/>
      <c r="N882" s="94"/>
      <c r="O882" s="94" t="s">
        <v>245</v>
      </c>
      <c r="P882" s="94" t="s">
        <v>8671</v>
      </c>
      <c r="Q882" s="98" t="s">
        <v>10190</v>
      </c>
      <c r="R882" s="98" t="s">
        <v>12713</v>
      </c>
      <c r="S882" s="99" t="s">
        <v>280</v>
      </c>
      <c r="T882" s="94" t="s">
        <v>273</v>
      </c>
      <c r="U882" s="120"/>
      <c r="V882" s="120"/>
      <c r="W882" s="100" t="str">
        <f>VLOOKUP(TRIM(X882),X10:Y92,2,FALSE)</f>
        <v>Andy</v>
      </c>
      <c r="X882" s="121" t="str">
        <f t="shared" si="84"/>
        <v>4.1</v>
      </c>
      <c r="Y882" s="124">
        <f t="shared" si="89"/>
        <v>0</v>
      </c>
      <c r="Z882" s="121">
        <f t="shared" si="85"/>
        <v>0</v>
      </c>
      <c r="AA882" s="121">
        <f t="shared" si="86"/>
        <v>26</v>
      </c>
      <c r="AB882" s="121">
        <f t="shared" si="87"/>
        <v>0</v>
      </c>
      <c r="AC882" s="121">
        <f t="shared" si="88"/>
        <v>0</v>
      </c>
    </row>
    <row r="883" spans="1:31" ht="35.25" customHeight="1" x14ac:dyDescent="0.25">
      <c r="A883" s="89" t="s">
        <v>225</v>
      </c>
      <c r="B883" s="94" t="s">
        <v>11384</v>
      </c>
      <c r="C883" s="91" t="s">
        <v>98</v>
      </c>
      <c r="D883" s="91" t="s">
        <v>197</v>
      </c>
      <c r="E883" s="122" t="s">
        <v>7772</v>
      </c>
      <c r="F883" s="92" t="s">
        <v>16</v>
      </c>
      <c r="G883" s="92" t="s">
        <v>99</v>
      </c>
      <c r="H883" s="92" t="s">
        <v>10191</v>
      </c>
      <c r="I883" s="162" t="s">
        <v>274</v>
      </c>
      <c r="J883" s="96" t="s">
        <v>106</v>
      </c>
      <c r="K883" s="95">
        <v>2716</v>
      </c>
      <c r="L883" s="96"/>
      <c r="M883" s="95" t="s">
        <v>108</v>
      </c>
      <c r="N883" s="94" t="s">
        <v>2840</v>
      </c>
      <c r="O883" s="94" t="s">
        <v>245</v>
      </c>
      <c r="P883" s="94" t="s">
        <v>2190</v>
      </c>
      <c r="Q883" s="98" t="s">
        <v>11383</v>
      </c>
      <c r="R883" s="98" t="s">
        <v>235</v>
      </c>
      <c r="S883" s="99" t="s">
        <v>235</v>
      </c>
      <c r="T883" s="94" t="s">
        <v>273</v>
      </c>
      <c r="U883" s="120"/>
      <c r="V883" s="120"/>
      <c r="W883" s="100" t="str">
        <f>VLOOKUP(TRIM(X883),X10:Y92,2,FALSE)</f>
        <v>Puneet</v>
      </c>
      <c r="X883" s="121" t="str">
        <f t="shared" si="84"/>
        <v>8.3</v>
      </c>
      <c r="Y883" s="124">
        <f t="shared" si="89"/>
        <v>0</v>
      </c>
      <c r="Z883" s="121">
        <f t="shared" si="85"/>
        <v>0</v>
      </c>
      <c r="AA883" s="121">
        <f t="shared" si="86"/>
        <v>26</v>
      </c>
      <c r="AB883" s="121">
        <f t="shared" si="87"/>
        <v>0</v>
      </c>
      <c r="AC883" s="121">
        <f t="shared" si="88"/>
        <v>0</v>
      </c>
    </row>
    <row r="884" spans="1:31" ht="35.25" customHeight="1" x14ac:dyDescent="0.25">
      <c r="A884" s="89" t="s">
        <v>225</v>
      </c>
      <c r="B884" s="94" t="s">
        <v>42</v>
      </c>
      <c r="C884" s="91" t="s">
        <v>98</v>
      </c>
      <c r="D884" s="91" t="s">
        <v>197</v>
      </c>
      <c r="E884" s="122" t="s">
        <v>7773</v>
      </c>
      <c r="F884" s="92" t="s">
        <v>243</v>
      </c>
      <c r="G884" s="92" t="s">
        <v>99</v>
      </c>
      <c r="H884" s="92" t="s">
        <v>11385</v>
      </c>
      <c r="I884" s="162" t="s">
        <v>274</v>
      </c>
      <c r="J884" s="96" t="s">
        <v>2191</v>
      </c>
      <c r="K884" s="95"/>
      <c r="L884" s="96"/>
      <c r="M884" s="95"/>
      <c r="N884" s="94" t="s">
        <v>2608</v>
      </c>
      <c r="O884" s="94" t="s">
        <v>245</v>
      </c>
      <c r="P884" s="94" t="s">
        <v>2190</v>
      </c>
      <c r="Q884" s="98" t="s">
        <v>10191</v>
      </c>
      <c r="R884" s="98" t="s">
        <v>235</v>
      </c>
      <c r="S884" s="99" t="s">
        <v>235</v>
      </c>
      <c r="T884" s="94" t="s">
        <v>273</v>
      </c>
      <c r="U884" s="120"/>
      <c r="V884" s="120"/>
      <c r="W884" s="100" t="str">
        <f>VLOOKUP(TRIM(X884),X10:Y92,2,FALSE)</f>
        <v>Puneet</v>
      </c>
      <c r="X884" s="121" t="str">
        <f t="shared" si="84"/>
        <v>8.3</v>
      </c>
      <c r="Y884" s="124">
        <f t="shared" si="89"/>
        <v>0</v>
      </c>
      <c r="Z884" s="121">
        <f t="shared" si="85"/>
        <v>0</v>
      </c>
      <c r="AA884" s="121">
        <f t="shared" si="86"/>
        <v>26</v>
      </c>
      <c r="AB884" s="121">
        <f t="shared" si="87"/>
        <v>0</v>
      </c>
      <c r="AC884" s="121">
        <f t="shared" si="88"/>
        <v>0</v>
      </c>
    </row>
    <row r="885" spans="1:31" ht="35.25" customHeight="1" x14ac:dyDescent="0.25">
      <c r="A885" s="89" t="s">
        <v>225</v>
      </c>
      <c r="B885" s="94" t="s">
        <v>10255</v>
      </c>
      <c r="C885" s="91" t="s">
        <v>98</v>
      </c>
      <c r="D885" s="91" t="s">
        <v>197</v>
      </c>
      <c r="E885" s="122" t="s">
        <v>7774</v>
      </c>
      <c r="F885" s="92" t="s">
        <v>271</v>
      </c>
      <c r="G885" s="92" t="s">
        <v>99</v>
      </c>
      <c r="H885" s="92" t="s">
        <v>10192</v>
      </c>
      <c r="I885" s="162" t="s">
        <v>274</v>
      </c>
      <c r="J885" s="96"/>
      <c r="K885" s="95"/>
      <c r="L885" s="96"/>
      <c r="M885" s="95"/>
      <c r="N885" s="94"/>
      <c r="O885" s="94" t="s">
        <v>245</v>
      </c>
      <c r="P885" s="94" t="s">
        <v>430</v>
      </c>
      <c r="Q885" s="98" t="s">
        <v>10193</v>
      </c>
      <c r="R885" s="98" t="s">
        <v>12714</v>
      </c>
      <c r="S885" s="99" t="s">
        <v>228</v>
      </c>
      <c r="T885" s="94" t="s">
        <v>273</v>
      </c>
      <c r="U885" s="120"/>
      <c r="V885" s="120"/>
      <c r="W885" s="100" t="str">
        <f>VLOOKUP(TRIM(X885),X10:Y92,2,FALSE)</f>
        <v>Puneet</v>
      </c>
      <c r="X885" s="121" t="str">
        <f t="shared" si="84"/>
        <v>8.3</v>
      </c>
      <c r="Y885" s="124">
        <f t="shared" si="89"/>
        <v>0</v>
      </c>
      <c r="Z885" s="121">
        <f t="shared" si="85"/>
        <v>0</v>
      </c>
      <c r="AA885" s="121">
        <f t="shared" si="86"/>
        <v>26</v>
      </c>
      <c r="AB885" s="121">
        <f t="shared" si="87"/>
        <v>0</v>
      </c>
      <c r="AC885" s="121">
        <f t="shared" si="88"/>
        <v>0</v>
      </c>
    </row>
    <row r="886" spans="1:31" ht="35.25" customHeight="1" x14ac:dyDescent="0.25">
      <c r="A886" s="89" t="s">
        <v>225</v>
      </c>
      <c r="B886" s="94" t="s">
        <v>42</v>
      </c>
      <c r="C886" s="91" t="s">
        <v>98</v>
      </c>
      <c r="D886" s="91" t="s">
        <v>202</v>
      </c>
      <c r="E886" s="122" t="s">
        <v>7775</v>
      </c>
      <c r="F886" s="92" t="s">
        <v>243</v>
      </c>
      <c r="G886" s="92" t="s">
        <v>99</v>
      </c>
      <c r="H886" s="92" t="s">
        <v>11386</v>
      </c>
      <c r="I886" s="162" t="s">
        <v>10194</v>
      </c>
      <c r="J886" s="96" t="s">
        <v>2408</v>
      </c>
      <c r="K886" s="95"/>
      <c r="L886" s="96"/>
      <c r="M886" s="95"/>
      <c r="N886" s="94" t="s">
        <v>2608</v>
      </c>
      <c r="O886" s="94" t="s">
        <v>245</v>
      </c>
      <c r="P886" s="94" t="s">
        <v>2409</v>
      </c>
      <c r="Q886" s="98" t="s">
        <v>10195</v>
      </c>
      <c r="R886" s="98" t="s">
        <v>12715</v>
      </c>
      <c r="S886" s="99" t="s">
        <v>280</v>
      </c>
      <c r="T886" s="94" t="s">
        <v>369</v>
      </c>
      <c r="U886" s="120"/>
      <c r="V886" s="120"/>
      <c r="W886" s="100" t="str">
        <f>VLOOKUP(TRIM(X886),X10:Y92,2,FALSE)</f>
        <v>Tao</v>
      </c>
      <c r="X886" s="121" t="str">
        <f t="shared" si="84"/>
        <v>8.8</v>
      </c>
      <c r="Y886" s="124">
        <f t="shared" si="89"/>
        <v>0</v>
      </c>
      <c r="Z886" s="121">
        <f t="shared" si="85"/>
        <v>0</v>
      </c>
      <c r="AA886" s="121">
        <f t="shared" si="86"/>
        <v>27</v>
      </c>
      <c r="AB886" s="121">
        <f t="shared" si="87"/>
        <v>0</v>
      </c>
      <c r="AC886" s="121">
        <f t="shared" si="88"/>
        <v>0</v>
      </c>
    </row>
    <row r="887" spans="1:31" ht="35.25" customHeight="1" x14ac:dyDescent="0.25">
      <c r="A887" s="89" t="s">
        <v>225</v>
      </c>
      <c r="B887" s="94" t="s">
        <v>4506</v>
      </c>
      <c r="C887" s="91" t="s">
        <v>98</v>
      </c>
      <c r="D887" s="91" t="s">
        <v>196</v>
      </c>
      <c r="E887" s="122" t="s">
        <v>7776</v>
      </c>
      <c r="F887" s="92" t="s">
        <v>16</v>
      </c>
      <c r="G887" s="92" t="s">
        <v>99</v>
      </c>
      <c r="H887" s="92" t="s">
        <v>11388</v>
      </c>
      <c r="I887" s="162" t="s">
        <v>482</v>
      </c>
      <c r="J887" s="96" t="s">
        <v>247</v>
      </c>
      <c r="K887" s="95">
        <v>2839</v>
      </c>
      <c r="L887" s="96"/>
      <c r="M887" s="95" t="s">
        <v>254</v>
      </c>
      <c r="N887" s="94" t="s">
        <v>2840</v>
      </c>
      <c r="O887" s="94" t="s">
        <v>245</v>
      </c>
      <c r="P887" s="94" t="s">
        <v>2391</v>
      </c>
      <c r="Q887" s="98" t="s">
        <v>11387</v>
      </c>
      <c r="R887" s="98" t="s">
        <v>235</v>
      </c>
      <c r="S887" s="99" t="s">
        <v>235</v>
      </c>
      <c r="T887" s="94" t="s">
        <v>479</v>
      </c>
      <c r="U887" s="120"/>
      <c r="V887" s="120"/>
      <c r="W887" s="100" t="str">
        <f>VLOOKUP(TRIM(X887),X10:Y92,2,FALSE)</f>
        <v>Puneet</v>
      </c>
      <c r="X887" s="121" t="str">
        <f t="shared" si="84"/>
        <v>8.2</v>
      </c>
      <c r="Y887" s="124">
        <f t="shared" si="89"/>
        <v>0</v>
      </c>
      <c r="Z887" s="121">
        <f t="shared" si="85"/>
        <v>0</v>
      </c>
      <c r="AA887" s="121">
        <f t="shared" si="86"/>
        <v>6</v>
      </c>
      <c r="AB887" s="121">
        <f t="shared" si="87"/>
        <v>0</v>
      </c>
      <c r="AC887" s="121">
        <f t="shared" si="88"/>
        <v>0</v>
      </c>
      <c r="AD887" s="1" t="s">
        <v>526</v>
      </c>
    </row>
    <row r="888" spans="1:31" ht="35.25" customHeight="1" x14ac:dyDescent="0.25">
      <c r="A888" s="89" t="s">
        <v>225</v>
      </c>
      <c r="B888" s="94" t="s">
        <v>10410</v>
      </c>
      <c r="C888" s="91" t="s">
        <v>98</v>
      </c>
      <c r="D888" s="91" t="s">
        <v>196</v>
      </c>
      <c r="E888" s="122" t="s">
        <v>7777</v>
      </c>
      <c r="F888" s="92" t="s">
        <v>16</v>
      </c>
      <c r="G888" s="92" t="s">
        <v>99</v>
      </c>
      <c r="H888" s="92" t="s">
        <v>11388</v>
      </c>
      <c r="I888" s="162" t="s">
        <v>482</v>
      </c>
      <c r="J888" s="96" t="s">
        <v>106</v>
      </c>
      <c r="K888" s="95">
        <v>2717</v>
      </c>
      <c r="L888" s="96"/>
      <c r="M888" s="95" t="s">
        <v>254</v>
      </c>
      <c r="N888" s="94" t="s">
        <v>2840</v>
      </c>
      <c r="O888" s="94" t="s">
        <v>245</v>
      </c>
      <c r="P888" s="94" t="s">
        <v>2391</v>
      </c>
      <c r="Q888" s="98" t="s">
        <v>11389</v>
      </c>
      <c r="R888" s="98" t="s">
        <v>235</v>
      </c>
      <c r="S888" s="99" t="s">
        <v>235</v>
      </c>
      <c r="T888" s="94" t="s">
        <v>479</v>
      </c>
      <c r="U888" s="120"/>
      <c r="V888" s="120"/>
      <c r="W888" s="100" t="str">
        <f>VLOOKUP(TRIM(X888),X10:Y92,2,FALSE)</f>
        <v>Puneet</v>
      </c>
      <c r="X888" s="121" t="str">
        <f t="shared" si="84"/>
        <v>8.2</v>
      </c>
      <c r="Y888" s="124">
        <f t="shared" si="89"/>
        <v>0</v>
      </c>
      <c r="Z888" s="121">
        <f t="shared" si="85"/>
        <v>0</v>
      </c>
      <c r="AA888" s="121">
        <f t="shared" si="86"/>
        <v>6</v>
      </c>
      <c r="AB888" s="121">
        <f t="shared" si="87"/>
        <v>0</v>
      </c>
      <c r="AC888" s="121">
        <f t="shared" si="88"/>
        <v>0</v>
      </c>
    </row>
    <row r="889" spans="1:31" ht="35.25" customHeight="1" x14ac:dyDescent="0.25">
      <c r="A889" s="89" t="s">
        <v>225</v>
      </c>
      <c r="B889" s="94" t="s">
        <v>42</v>
      </c>
      <c r="C889" s="91" t="s">
        <v>98</v>
      </c>
      <c r="D889" s="91" t="s">
        <v>202</v>
      </c>
      <c r="E889" s="122" t="s">
        <v>7778</v>
      </c>
      <c r="F889" s="92" t="s">
        <v>243</v>
      </c>
      <c r="G889" s="92" t="s">
        <v>99</v>
      </c>
      <c r="H889" s="92" t="s">
        <v>11391</v>
      </c>
      <c r="I889" s="162" t="s">
        <v>482</v>
      </c>
      <c r="J889" s="96" t="s">
        <v>2408</v>
      </c>
      <c r="K889" s="95"/>
      <c r="L889" s="96"/>
      <c r="M889" s="95"/>
      <c r="N889" s="94" t="s">
        <v>2608</v>
      </c>
      <c r="O889" s="94" t="s">
        <v>245</v>
      </c>
      <c r="P889" s="94" t="s">
        <v>10196</v>
      </c>
      <c r="Q889" s="98" t="s">
        <v>11390</v>
      </c>
      <c r="R889" s="98" t="s">
        <v>226</v>
      </c>
      <c r="S889" s="99" t="s">
        <v>226</v>
      </c>
      <c r="T889" s="94" t="s">
        <v>479</v>
      </c>
      <c r="U889" s="120"/>
      <c r="V889" s="120"/>
      <c r="W889" s="100" t="str">
        <f>VLOOKUP(TRIM(X889),X10:Y92,2,FALSE)</f>
        <v>Tao</v>
      </c>
      <c r="X889" s="121" t="str">
        <f t="shared" si="84"/>
        <v>8.8</v>
      </c>
      <c r="Y889" s="124">
        <f t="shared" si="89"/>
        <v>0</v>
      </c>
      <c r="Z889" s="121">
        <f t="shared" si="85"/>
        <v>1</v>
      </c>
      <c r="AA889" s="121">
        <f t="shared" si="86"/>
        <v>6</v>
      </c>
      <c r="AB889" s="121">
        <f t="shared" si="87"/>
        <v>0</v>
      </c>
      <c r="AC889" s="121">
        <f t="shared" si="88"/>
        <v>0</v>
      </c>
    </row>
    <row r="890" spans="1:31" ht="35.25" customHeight="1" x14ac:dyDescent="0.25">
      <c r="A890" s="89" t="s">
        <v>225</v>
      </c>
      <c r="B890" s="94" t="s">
        <v>42</v>
      </c>
      <c r="C890" s="91" t="s">
        <v>98</v>
      </c>
      <c r="D890" s="91" t="s">
        <v>202</v>
      </c>
      <c r="E890" s="122" t="s">
        <v>7779</v>
      </c>
      <c r="F890" s="92" t="s">
        <v>243</v>
      </c>
      <c r="G890" s="92" t="s">
        <v>99</v>
      </c>
      <c r="H890" s="92" t="s">
        <v>11393</v>
      </c>
      <c r="I890" s="162" t="s">
        <v>482</v>
      </c>
      <c r="J890" s="96" t="s">
        <v>2408</v>
      </c>
      <c r="K890" s="95"/>
      <c r="L890" s="96"/>
      <c r="M890" s="95"/>
      <c r="N890" s="94" t="s">
        <v>2608</v>
      </c>
      <c r="O890" s="94" t="s">
        <v>245</v>
      </c>
      <c r="P890" s="94" t="s">
        <v>10196</v>
      </c>
      <c r="Q890" s="98" t="s">
        <v>11392</v>
      </c>
      <c r="R890" s="98" t="s">
        <v>228</v>
      </c>
      <c r="S890" s="99" t="s">
        <v>228</v>
      </c>
      <c r="T890" s="94" t="s">
        <v>479</v>
      </c>
      <c r="U890" s="120"/>
      <c r="V890" s="120"/>
      <c r="W890" s="100" t="str">
        <f>VLOOKUP(TRIM(X890),X10:Y92,2,FALSE)</f>
        <v>Tao</v>
      </c>
      <c r="X890" s="121" t="str">
        <f t="shared" ref="X890:X953" si="90">IF(ISNONTEXT(D890),"" &amp; D890 &amp;"",T(D890))</f>
        <v>8.8</v>
      </c>
      <c r="Y890" s="124">
        <f t="shared" si="89"/>
        <v>0</v>
      </c>
      <c r="Z890" s="121">
        <f t="shared" ref="Z890:Z953" si="91">IF(F890="P-CR", IF(S890="Approved", 1, IF(S890="Block approved", 1, 0)),0)</f>
        <v>0</v>
      </c>
      <c r="AA890" s="121">
        <f t="shared" ref="AA890:AA953" si="92">LEN(I890)</f>
        <v>6</v>
      </c>
      <c r="AB890" s="121">
        <f t="shared" ref="AB890:AB953" si="93">IF(LEFT(H890, 12)="Reserved for",  1, 0)</f>
        <v>0</v>
      </c>
      <c r="AC890" s="121">
        <f t="shared" ref="AC890:AC953" si="94">IF(F890="LS OUT", IF(S890="Approved", 1, IF(S890="Block approved", 1, 0)),0)</f>
        <v>0</v>
      </c>
    </row>
    <row r="891" spans="1:31" ht="35.25" customHeight="1" x14ac:dyDescent="0.25">
      <c r="A891" s="89" t="s">
        <v>225</v>
      </c>
      <c r="B891" s="94" t="s">
        <v>42</v>
      </c>
      <c r="C891" s="91" t="s">
        <v>98</v>
      </c>
      <c r="D891" s="91" t="s">
        <v>202</v>
      </c>
      <c r="E891" s="122" t="s">
        <v>7780</v>
      </c>
      <c r="F891" s="92" t="s">
        <v>243</v>
      </c>
      <c r="G891" s="92" t="s">
        <v>99</v>
      </c>
      <c r="H891" s="92" t="s">
        <v>11394</v>
      </c>
      <c r="I891" s="162" t="s">
        <v>300</v>
      </c>
      <c r="J891" s="96" t="s">
        <v>2408</v>
      </c>
      <c r="K891" s="95"/>
      <c r="L891" s="96"/>
      <c r="M891" s="95"/>
      <c r="N891" s="94" t="s">
        <v>2608</v>
      </c>
      <c r="O891" s="94" t="s">
        <v>245</v>
      </c>
      <c r="P891" s="94" t="s">
        <v>2409</v>
      </c>
      <c r="Q891" s="98" t="s">
        <v>10197</v>
      </c>
      <c r="R891" s="98" t="s">
        <v>226</v>
      </c>
      <c r="S891" s="99" t="s">
        <v>226</v>
      </c>
      <c r="T891" s="94" t="s">
        <v>369</v>
      </c>
      <c r="U891" s="120"/>
      <c r="V891" s="120"/>
      <c r="W891" s="100" t="str">
        <f>VLOOKUP(TRIM(X891),X10:Y92,2,FALSE)</f>
        <v>Tao</v>
      </c>
      <c r="X891" s="121" t="str">
        <f t="shared" si="90"/>
        <v>8.8</v>
      </c>
      <c r="Y891" s="124">
        <f t="shared" si="89"/>
        <v>0</v>
      </c>
      <c r="Z891" s="121">
        <f t="shared" si="91"/>
        <v>1</v>
      </c>
      <c r="AA891" s="121">
        <f t="shared" si="92"/>
        <v>21</v>
      </c>
      <c r="AB891" s="121">
        <f t="shared" si="93"/>
        <v>0</v>
      </c>
      <c r="AC891" s="121">
        <f t="shared" si="94"/>
        <v>0</v>
      </c>
    </row>
    <row r="892" spans="1:31" ht="35.25" customHeight="1" x14ac:dyDescent="0.25">
      <c r="A892" s="89" t="s">
        <v>225</v>
      </c>
      <c r="B892" s="94" t="s">
        <v>42</v>
      </c>
      <c r="C892" s="91" t="s">
        <v>98</v>
      </c>
      <c r="D892" s="91" t="s">
        <v>187</v>
      </c>
      <c r="E892" s="122" t="s">
        <v>7781</v>
      </c>
      <c r="F892" s="92" t="s">
        <v>252</v>
      </c>
      <c r="G892" s="92" t="s">
        <v>360</v>
      </c>
      <c r="H892" s="92" t="s">
        <v>10198</v>
      </c>
      <c r="I892" s="162" t="s">
        <v>290</v>
      </c>
      <c r="J892" s="96"/>
      <c r="K892" s="95"/>
      <c r="L892" s="96"/>
      <c r="M892" s="95"/>
      <c r="N892" s="94"/>
      <c r="O892" s="94"/>
      <c r="P892" s="94"/>
      <c r="Q892" s="98" t="s">
        <v>10199</v>
      </c>
      <c r="R892" s="98" t="s">
        <v>12215</v>
      </c>
      <c r="S892" s="99" t="s">
        <v>228</v>
      </c>
      <c r="T892" s="94" t="s">
        <v>365</v>
      </c>
      <c r="U892" s="120"/>
      <c r="V892" s="120"/>
      <c r="W892" s="100" t="str">
        <f>VLOOKUP(TRIM(X892),X10:Y92,2,FALSE)</f>
        <v>Puneet</v>
      </c>
      <c r="X892" s="121" t="str">
        <f t="shared" si="90"/>
        <v>9.3</v>
      </c>
      <c r="Y892" s="124">
        <f t="shared" si="89"/>
        <v>0</v>
      </c>
      <c r="Z892" s="121">
        <f t="shared" si="91"/>
        <v>0</v>
      </c>
      <c r="AA892" s="121">
        <f t="shared" si="92"/>
        <v>8</v>
      </c>
      <c r="AB892" s="121">
        <f t="shared" si="93"/>
        <v>0</v>
      </c>
      <c r="AC892" s="121">
        <f t="shared" si="94"/>
        <v>0</v>
      </c>
    </row>
    <row r="893" spans="1:31" ht="35.25" customHeight="1" x14ac:dyDescent="0.25">
      <c r="A893" s="89" t="s">
        <v>225</v>
      </c>
      <c r="B893" s="94" t="s">
        <v>42</v>
      </c>
      <c r="C893" s="91" t="s">
        <v>98</v>
      </c>
      <c r="D893" s="91" t="s">
        <v>202</v>
      </c>
      <c r="E893" s="122" t="s">
        <v>7782</v>
      </c>
      <c r="F893" s="92" t="s">
        <v>243</v>
      </c>
      <c r="G893" s="92" t="s">
        <v>99</v>
      </c>
      <c r="H893" s="92" t="s">
        <v>11395</v>
      </c>
      <c r="I893" s="162" t="s">
        <v>300</v>
      </c>
      <c r="J893" s="96" t="s">
        <v>2408</v>
      </c>
      <c r="K893" s="95"/>
      <c r="L893" s="96"/>
      <c r="M893" s="95"/>
      <c r="N893" s="94" t="s">
        <v>2608</v>
      </c>
      <c r="O893" s="94" t="s">
        <v>245</v>
      </c>
      <c r="P893" s="94" t="s">
        <v>2409</v>
      </c>
      <c r="Q893" s="98" t="s">
        <v>10200</v>
      </c>
      <c r="R893" s="98" t="s">
        <v>12716</v>
      </c>
      <c r="S893" s="99" t="s">
        <v>280</v>
      </c>
      <c r="T893" s="94" t="s">
        <v>369</v>
      </c>
      <c r="U893" s="120"/>
      <c r="V893" s="120"/>
      <c r="W893" s="100" t="str">
        <f>VLOOKUP(TRIM(X893),X10:Y92,2,FALSE)</f>
        <v>Tao</v>
      </c>
      <c r="X893" s="121" t="str">
        <f t="shared" si="90"/>
        <v>8.8</v>
      </c>
      <c r="Y893" s="124">
        <f t="shared" si="89"/>
        <v>0</v>
      </c>
      <c r="Z893" s="121">
        <f t="shared" si="91"/>
        <v>0</v>
      </c>
      <c r="AA893" s="121">
        <f t="shared" si="92"/>
        <v>21</v>
      </c>
      <c r="AB893" s="121">
        <f t="shared" si="93"/>
        <v>0</v>
      </c>
      <c r="AC893" s="121">
        <f t="shared" si="94"/>
        <v>0</v>
      </c>
    </row>
    <row r="894" spans="1:31" ht="35.25" customHeight="1" x14ac:dyDescent="0.25">
      <c r="A894" s="89" t="s">
        <v>225</v>
      </c>
      <c r="B894" s="94" t="s">
        <v>42</v>
      </c>
      <c r="C894" s="91" t="s">
        <v>98</v>
      </c>
      <c r="D894" s="91" t="s">
        <v>202</v>
      </c>
      <c r="E894" s="122" t="s">
        <v>7783</v>
      </c>
      <c r="F894" s="92" t="s">
        <v>243</v>
      </c>
      <c r="G894" s="92" t="s">
        <v>99</v>
      </c>
      <c r="H894" s="92" t="s">
        <v>11396</v>
      </c>
      <c r="I894" s="162" t="s">
        <v>300</v>
      </c>
      <c r="J894" s="96" t="s">
        <v>2408</v>
      </c>
      <c r="K894" s="95"/>
      <c r="L894" s="96"/>
      <c r="M894" s="95"/>
      <c r="N894" s="94" t="s">
        <v>2608</v>
      </c>
      <c r="O894" s="94" t="s">
        <v>245</v>
      </c>
      <c r="P894" s="94" t="s">
        <v>2409</v>
      </c>
      <c r="Q894" s="98" t="s">
        <v>10201</v>
      </c>
      <c r="R894" s="98" t="s">
        <v>12717</v>
      </c>
      <c r="S894" s="99" t="s">
        <v>280</v>
      </c>
      <c r="T894" s="94" t="s">
        <v>369</v>
      </c>
      <c r="U894" s="120"/>
      <c r="V894" s="120"/>
      <c r="W894" s="100" t="str">
        <f>VLOOKUP(TRIM(X894),X10:Y92,2,FALSE)</f>
        <v>Tao</v>
      </c>
      <c r="X894" s="121" t="str">
        <f t="shared" si="90"/>
        <v>8.8</v>
      </c>
      <c r="Y894" s="124">
        <f t="shared" si="89"/>
        <v>0</v>
      </c>
      <c r="Z894" s="121">
        <f t="shared" si="91"/>
        <v>0</v>
      </c>
      <c r="AA894" s="121">
        <f t="shared" si="92"/>
        <v>21</v>
      </c>
      <c r="AB894" s="121">
        <f t="shared" si="93"/>
        <v>0</v>
      </c>
      <c r="AC894" s="121">
        <f t="shared" si="94"/>
        <v>0</v>
      </c>
    </row>
    <row r="895" spans="1:31" ht="35.25" customHeight="1" x14ac:dyDescent="0.25">
      <c r="A895" s="89" t="s">
        <v>225</v>
      </c>
      <c r="B895" s="94" t="s">
        <v>42</v>
      </c>
      <c r="C895" s="91" t="s">
        <v>98</v>
      </c>
      <c r="D895" s="91" t="s">
        <v>202</v>
      </c>
      <c r="E895" s="122" t="s">
        <v>7784</v>
      </c>
      <c r="F895" s="92" t="s">
        <v>243</v>
      </c>
      <c r="G895" s="92" t="s">
        <v>99</v>
      </c>
      <c r="H895" s="92" t="s">
        <v>11397</v>
      </c>
      <c r="I895" s="162" t="s">
        <v>300</v>
      </c>
      <c r="J895" s="96" t="s">
        <v>2408</v>
      </c>
      <c r="K895" s="95"/>
      <c r="L895" s="96"/>
      <c r="M895" s="95"/>
      <c r="N895" s="94" t="s">
        <v>2608</v>
      </c>
      <c r="O895" s="94" t="s">
        <v>245</v>
      </c>
      <c r="P895" s="94" t="s">
        <v>2409</v>
      </c>
      <c r="Q895" s="98" t="s">
        <v>10202</v>
      </c>
      <c r="R895" s="98" t="s">
        <v>12718</v>
      </c>
      <c r="S895" s="99" t="s">
        <v>280</v>
      </c>
      <c r="T895" s="94" t="s">
        <v>369</v>
      </c>
      <c r="U895" s="120"/>
      <c r="V895" s="120"/>
      <c r="W895" s="100" t="str">
        <f>VLOOKUP(TRIM(X895),X10:Y92,2,FALSE)</f>
        <v>Tao</v>
      </c>
      <c r="X895" s="121" t="str">
        <f t="shared" si="90"/>
        <v>8.8</v>
      </c>
      <c r="Y895" s="124">
        <f t="shared" si="89"/>
        <v>0</v>
      </c>
      <c r="Z895" s="121">
        <f t="shared" si="91"/>
        <v>0</v>
      </c>
      <c r="AA895" s="121">
        <f t="shared" si="92"/>
        <v>21</v>
      </c>
      <c r="AB895" s="121">
        <f t="shared" si="93"/>
        <v>0</v>
      </c>
      <c r="AC895" s="121">
        <f t="shared" si="94"/>
        <v>0</v>
      </c>
    </row>
    <row r="896" spans="1:31" ht="35.25" customHeight="1" x14ac:dyDescent="0.25">
      <c r="A896" s="89" t="s">
        <v>225</v>
      </c>
      <c r="B896" s="94" t="s">
        <v>42</v>
      </c>
      <c r="C896" s="91" t="s">
        <v>98</v>
      </c>
      <c r="D896" s="91" t="s">
        <v>202</v>
      </c>
      <c r="E896" s="122" t="s">
        <v>7785</v>
      </c>
      <c r="F896" s="92" t="s">
        <v>243</v>
      </c>
      <c r="G896" s="92" t="s">
        <v>99</v>
      </c>
      <c r="H896" s="92" t="s">
        <v>11398</v>
      </c>
      <c r="I896" s="162" t="s">
        <v>300</v>
      </c>
      <c r="J896" s="96" t="s">
        <v>2408</v>
      </c>
      <c r="K896" s="95"/>
      <c r="L896" s="96"/>
      <c r="M896" s="95"/>
      <c r="N896" s="94" t="s">
        <v>2608</v>
      </c>
      <c r="O896" s="94" t="s">
        <v>245</v>
      </c>
      <c r="P896" s="94" t="s">
        <v>2409</v>
      </c>
      <c r="Q896" s="98" t="s">
        <v>10203</v>
      </c>
      <c r="R896" s="98" t="s">
        <v>12719</v>
      </c>
      <c r="S896" s="99" t="s">
        <v>280</v>
      </c>
      <c r="T896" s="94" t="s">
        <v>369</v>
      </c>
      <c r="U896" s="120"/>
      <c r="V896" s="120"/>
      <c r="W896" s="100" t="str">
        <f>VLOOKUP(TRIM(X896),X10:Y92,2,FALSE)</f>
        <v>Tao</v>
      </c>
      <c r="X896" s="121" t="str">
        <f t="shared" si="90"/>
        <v>8.8</v>
      </c>
      <c r="Y896" s="124">
        <f t="shared" si="89"/>
        <v>0</v>
      </c>
      <c r="Z896" s="121">
        <f t="shared" si="91"/>
        <v>0</v>
      </c>
      <c r="AA896" s="121">
        <f t="shared" si="92"/>
        <v>21</v>
      </c>
      <c r="AB896" s="121">
        <f t="shared" si="93"/>
        <v>0</v>
      </c>
      <c r="AC896" s="121">
        <f t="shared" si="94"/>
        <v>0</v>
      </c>
      <c r="AE896" s="1" t="s">
        <v>527</v>
      </c>
    </row>
    <row r="897" spans="1:31" ht="35.25" customHeight="1" x14ac:dyDescent="0.25">
      <c r="A897" s="89" t="s">
        <v>225</v>
      </c>
      <c r="B897" s="94" t="s">
        <v>11400</v>
      </c>
      <c r="C897" s="91" t="s">
        <v>98</v>
      </c>
      <c r="D897" s="91" t="s">
        <v>202</v>
      </c>
      <c r="E897" s="122" t="s">
        <v>7786</v>
      </c>
      <c r="F897" s="92" t="s">
        <v>16</v>
      </c>
      <c r="G897" s="92" t="s">
        <v>99</v>
      </c>
      <c r="H897" s="92" t="s">
        <v>10204</v>
      </c>
      <c r="I897" s="162" t="s">
        <v>300</v>
      </c>
      <c r="J897" s="96" t="s">
        <v>268</v>
      </c>
      <c r="K897" s="95">
        <v>569</v>
      </c>
      <c r="L897" s="96"/>
      <c r="M897" s="95" t="s">
        <v>254</v>
      </c>
      <c r="N897" s="94" t="s">
        <v>2840</v>
      </c>
      <c r="O897" s="94" t="s">
        <v>245</v>
      </c>
      <c r="P897" s="94" t="s">
        <v>2409</v>
      </c>
      <c r="Q897" s="98" t="s">
        <v>11399</v>
      </c>
      <c r="R897" s="98" t="s">
        <v>235</v>
      </c>
      <c r="S897" s="99" t="s">
        <v>235</v>
      </c>
      <c r="T897" s="94" t="s">
        <v>369</v>
      </c>
      <c r="U897" s="120"/>
      <c r="V897" s="120"/>
      <c r="W897" s="100" t="str">
        <f>VLOOKUP(TRIM(X897),X10:Y92,2,FALSE)</f>
        <v>Tao</v>
      </c>
      <c r="X897" s="121" t="str">
        <f t="shared" si="90"/>
        <v>8.8</v>
      </c>
      <c r="Y897" s="124">
        <f t="shared" si="89"/>
        <v>0</v>
      </c>
      <c r="Z897" s="121">
        <f t="shared" si="91"/>
        <v>0</v>
      </c>
      <c r="AA897" s="121">
        <f t="shared" si="92"/>
        <v>21</v>
      </c>
      <c r="AB897" s="121">
        <f t="shared" si="93"/>
        <v>0</v>
      </c>
      <c r="AC897" s="121">
        <f t="shared" si="94"/>
        <v>0</v>
      </c>
    </row>
    <row r="898" spans="1:31" ht="35.25" customHeight="1" x14ac:dyDescent="0.25">
      <c r="A898" s="89" t="s">
        <v>225</v>
      </c>
      <c r="B898" s="94" t="s">
        <v>42</v>
      </c>
      <c r="C898" s="91" t="s">
        <v>98</v>
      </c>
      <c r="D898" s="91" t="s">
        <v>202</v>
      </c>
      <c r="E898" s="122" t="s">
        <v>7787</v>
      </c>
      <c r="F898" s="92" t="s">
        <v>243</v>
      </c>
      <c r="G898" s="92" t="s">
        <v>99</v>
      </c>
      <c r="H898" s="92" t="s">
        <v>11401</v>
      </c>
      <c r="I898" s="162" t="s">
        <v>300</v>
      </c>
      <c r="J898" s="96" t="s">
        <v>2408</v>
      </c>
      <c r="K898" s="95"/>
      <c r="L898" s="96"/>
      <c r="M898" s="95"/>
      <c r="N898" s="94" t="s">
        <v>2608</v>
      </c>
      <c r="O898" s="94" t="s">
        <v>245</v>
      </c>
      <c r="P898" s="94" t="s">
        <v>2409</v>
      </c>
      <c r="Q898" s="98" t="s">
        <v>10205</v>
      </c>
      <c r="R898" s="98" t="s">
        <v>235</v>
      </c>
      <c r="S898" s="99" t="s">
        <v>235</v>
      </c>
      <c r="T898" s="94" t="s">
        <v>369</v>
      </c>
      <c r="U898" s="120"/>
      <c r="V898" s="120"/>
      <c r="W898" s="100" t="str">
        <f>VLOOKUP(TRIM(X898),X10:Y92,2,FALSE)</f>
        <v>Tao</v>
      </c>
      <c r="X898" s="121" t="str">
        <f t="shared" si="90"/>
        <v>8.8</v>
      </c>
      <c r="Y898" s="124">
        <f t="shared" si="89"/>
        <v>0</v>
      </c>
      <c r="Z898" s="121">
        <f t="shared" si="91"/>
        <v>0</v>
      </c>
      <c r="AA898" s="121">
        <f t="shared" si="92"/>
        <v>21</v>
      </c>
      <c r="AB898" s="121">
        <f t="shared" si="93"/>
        <v>0</v>
      </c>
      <c r="AC898" s="121">
        <f t="shared" si="94"/>
        <v>0</v>
      </c>
    </row>
    <row r="899" spans="1:31" ht="35.25" customHeight="1" x14ac:dyDescent="0.25">
      <c r="A899" s="89" t="s">
        <v>225</v>
      </c>
      <c r="B899" s="94" t="s">
        <v>42</v>
      </c>
      <c r="C899" s="91" t="s">
        <v>98</v>
      </c>
      <c r="D899" s="91" t="s">
        <v>204</v>
      </c>
      <c r="E899" s="122" t="s">
        <v>7788</v>
      </c>
      <c r="F899" s="92" t="s">
        <v>243</v>
      </c>
      <c r="G899" s="92" t="s">
        <v>99</v>
      </c>
      <c r="H899" s="92" t="s">
        <v>11403</v>
      </c>
      <c r="I899" s="162" t="s">
        <v>110</v>
      </c>
      <c r="J899" s="94" t="s">
        <v>260</v>
      </c>
      <c r="K899" s="156"/>
      <c r="L899" s="94"/>
      <c r="M899" s="156"/>
      <c r="N899" s="94" t="s">
        <v>2415</v>
      </c>
      <c r="O899" s="94" t="s">
        <v>245</v>
      </c>
      <c r="P899" s="94" t="s">
        <v>261</v>
      </c>
      <c r="Q899" s="98" t="s">
        <v>11402</v>
      </c>
      <c r="R899" s="98" t="s">
        <v>12720</v>
      </c>
      <c r="S899" s="99" t="s">
        <v>270</v>
      </c>
      <c r="T899" s="94" t="s">
        <v>262</v>
      </c>
      <c r="U899" s="120"/>
      <c r="V899" s="120"/>
      <c r="W899" s="100" t="str">
        <f>VLOOKUP(TRIM(X899),X10:Y92,2,FALSE)</f>
        <v>Puneet</v>
      </c>
      <c r="X899" s="121" t="str">
        <f t="shared" si="90"/>
        <v>8.10</v>
      </c>
      <c r="Y899" s="124">
        <f t="shared" si="89"/>
        <v>0</v>
      </c>
      <c r="Z899" s="121">
        <f t="shared" si="91"/>
        <v>0</v>
      </c>
      <c r="AA899" s="121">
        <f t="shared" si="92"/>
        <v>5</v>
      </c>
      <c r="AB899" s="121">
        <f t="shared" si="93"/>
        <v>0</v>
      </c>
      <c r="AC899" s="121">
        <f t="shared" si="94"/>
        <v>0</v>
      </c>
    </row>
    <row r="900" spans="1:31" ht="35.25" customHeight="1" x14ac:dyDescent="0.25">
      <c r="A900" s="89" t="s">
        <v>225</v>
      </c>
      <c r="B900" s="94" t="s">
        <v>42</v>
      </c>
      <c r="C900" s="91" t="s">
        <v>98</v>
      </c>
      <c r="D900" s="91" t="s">
        <v>204</v>
      </c>
      <c r="E900" s="122" t="s">
        <v>7789</v>
      </c>
      <c r="F900" s="92" t="s">
        <v>252</v>
      </c>
      <c r="G900" s="92" t="s">
        <v>360</v>
      </c>
      <c r="H900" s="92" t="s">
        <v>11405</v>
      </c>
      <c r="I900" s="162" t="s">
        <v>110</v>
      </c>
      <c r="J900" s="96"/>
      <c r="K900" s="95"/>
      <c r="L900" s="96"/>
      <c r="M900" s="95"/>
      <c r="N900" s="94"/>
      <c r="O900" s="94" t="s">
        <v>245</v>
      </c>
      <c r="P900" s="94" t="s">
        <v>2152</v>
      </c>
      <c r="Q900" s="98" t="s">
        <v>11404</v>
      </c>
      <c r="R900" s="98" t="s">
        <v>228</v>
      </c>
      <c r="S900" s="99" t="s">
        <v>228</v>
      </c>
      <c r="T900" s="94" t="s">
        <v>262</v>
      </c>
      <c r="U900" s="120"/>
      <c r="V900" s="120"/>
      <c r="W900" s="100" t="str">
        <f>VLOOKUP(TRIM(X900),X10:Y92,2,FALSE)</f>
        <v>Puneet</v>
      </c>
      <c r="X900" s="121" t="str">
        <f t="shared" si="90"/>
        <v>8.10</v>
      </c>
      <c r="Y900" s="124">
        <f t="shared" si="89"/>
        <v>0</v>
      </c>
      <c r="Z900" s="121">
        <f t="shared" si="91"/>
        <v>0</v>
      </c>
      <c r="AA900" s="121">
        <f t="shared" si="92"/>
        <v>5</v>
      </c>
      <c r="AB900" s="121">
        <f t="shared" si="93"/>
        <v>0</v>
      </c>
      <c r="AC900" s="121">
        <f t="shared" si="94"/>
        <v>0</v>
      </c>
    </row>
    <row r="901" spans="1:31" ht="35.25" customHeight="1" x14ac:dyDescent="0.25">
      <c r="A901" s="89" t="s">
        <v>225</v>
      </c>
      <c r="B901" s="94" t="s">
        <v>42</v>
      </c>
      <c r="C901" s="91" t="s">
        <v>98</v>
      </c>
      <c r="D901" s="91" t="s">
        <v>204</v>
      </c>
      <c r="E901" s="122" t="s">
        <v>7790</v>
      </c>
      <c r="F901" s="92" t="s">
        <v>101</v>
      </c>
      <c r="G901" s="92" t="s">
        <v>105</v>
      </c>
      <c r="H901" s="92" t="s">
        <v>2544</v>
      </c>
      <c r="I901" s="162" t="s">
        <v>408</v>
      </c>
      <c r="J901" s="96"/>
      <c r="K901" s="95"/>
      <c r="L901" s="96"/>
      <c r="M901" s="95"/>
      <c r="N901" s="94"/>
      <c r="O901" s="94" t="s">
        <v>245</v>
      </c>
      <c r="P901" s="94" t="s">
        <v>2152</v>
      </c>
      <c r="Q901" s="98" t="s">
        <v>11521</v>
      </c>
      <c r="R901" s="98" t="s">
        <v>228</v>
      </c>
      <c r="S901" s="99" t="s">
        <v>228</v>
      </c>
      <c r="T901" s="94" t="s">
        <v>262</v>
      </c>
      <c r="U901" s="120"/>
      <c r="V901" s="120"/>
      <c r="W901" s="100" t="str">
        <f>VLOOKUP(TRIM(X901),X10:Y92,2,FALSE)</f>
        <v>Puneet</v>
      </c>
      <c r="X901" s="121" t="str">
        <f t="shared" si="90"/>
        <v>8.10</v>
      </c>
      <c r="Y901" s="124">
        <f t="shared" si="89"/>
        <v>0</v>
      </c>
      <c r="Z901" s="121">
        <f t="shared" si="91"/>
        <v>0</v>
      </c>
      <c r="AA901" s="121">
        <f t="shared" si="92"/>
        <v>18</v>
      </c>
      <c r="AB901" s="121">
        <f t="shared" si="93"/>
        <v>0</v>
      </c>
      <c r="AC901" s="121">
        <f t="shared" si="94"/>
        <v>0</v>
      </c>
    </row>
    <row r="902" spans="1:31" ht="35.25" customHeight="1" x14ac:dyDescent="0.25">
      <c r="A902" s="89" t="s">
        <v>225</v>
      </c>
      <c r="B902" s="94" t="s">
        <v>42</v>
      </c>
      <c r="C902" s="91" t="s">
        <v>98</v>
      </c>
      <c r="D902" s="91" t="s">
        <v>201</v>
      </c>
      <c r="E902" s="122" t="s">
        <v>7791</v>
      </c>
      <c r="F902" s="92" t="s">
        <v>243</v>
      </c>
      <c r="G902" s="92" t="s">
        <v>99</v>
      </c>
      <c r="H902" s="92" t="s">
        <v>11407</v>
      </c>
      <c r="I902" s="162" t="s">
        <v>366</v>
      </c>
      <c r="J902" s="96" t="s">
        <v>2419</v>
      </c>
      <c r="K902" s="95"/>
      <c r="L902" s="96"/>
      <c r="M902" s="95"/>
      <c r="N902" s="94" t="s">
        <v>2608</v>
      </c>
      <c r="O902" s="94" t="s">
        <v>245</v>
      </c>
      <c r="P902" s="94" t="s">
        <v>2420</v>
      </c>
      <c r="Q902" s="98" t="s">
        <v>11406</v>
      </c>
      <c r="R902" s="98" t="s">
        <v>12721</v>
      </c>
      <c r="S902" s="99" t="s">
        <v>270</v>
      </c>
      <c r="T902" s="94" t="s">
        <v>427</v>
      </c>
      <c r="U902" s="120"/>
      <c r="V902" s="120"/>
      <c r="W902" s="100" t="str">
        <f>VLOOKUP(TRIM(X902),X10:Y92,2,FALSE)</f>
        <v>Tao</v>
      </c>
      <c r="X902" s="121" t="str">
        <f t="shared" si="90"/>
        <v>8.7</v>
      </c>
      <c r="Y902" s="124">
        <f t="shared" si="89"/>
        <v>0</v>
      </c>
      <c r="Z902" s="121">
        <f t="shared" si="91"/>
        <v>0</v>
      </c>
      <c r="AA902" s="121">
        <f t="shared" si="92"/>
        <v>12</v>
      </c>
      <c r="AB902" s="121">
        <f t="shared" si="93"/>
        <v>0</v>
      </c>
      <c r="AC902" s="121">
        <f t="shared" si="94"/>
        <v>0</v>
      </c>
    </row>
    <row r="903" spans="1:31" ht="35.25" customHeight="1" x14ac:dyDescent="0.25">
      <c r="A903" s="89" t="s">
        <v>225</v>
      </c>
      <c r="B903" s="94" t="s">
        <v>42</v>
      </c>
      <c r="C903" s="91" t="s">
        <v>98</v>
      </c>
      <c r="D903" s="91" t="s">
        <v>196</v>
      </c>
      <c r="E903" s="122" t="s">
        <v>7792</v>
      </c>
      <c r="F903" s="92" t="s">
        <v>252</v>
      </c>
      <c r="G903" s="92" t="s">
        <v>105</v>
      </c>
      <c r="H903" s="92" t="s">
        <v>11409</v>
      </c>
      <c r="I903" s="162" t="s">
        <v>482</v>
      </c>
      <c r="J903" s="96"/>
      <c r="K903" s="95"/>
      <c r="L903" s="96"/>
      <c r="M903" s="95"/>
      <c r="N903" s="94" t="s">
        <v>12216</v>
      </c>
      <c r="O903" s="94"/>
      <c r="P903" s="94"/>
      <c r="Q903" s="98" t="s">
        <v>11408</v>
      </c>
      <c r="R903" s="98" t="s">
        <v>228</v>
      </c>
      <c r="S903" s="99" t="s">
        <v>228</v>
      </c>
      <c r="T903" s="94" t="s">
        <v>479</v>
      </c>
      <c r="U903" s="120"/>
      <c r="V903" s="120"/>
      <c r="W903" s="100" t="str">
        <f>VLOOKUP(TRIM(X903),X10:Y92,2,FALSE)</f>
        <v>Puneet</v>
      </c>
      <c r="X903" s="121" t="str">
        <f t="shared" si="90"/>
        <v>8.2</v>
      </c>
      <c r="Y903" s="124">
        <f t="shared" si="89"/>
        <v>0</v>
      </c>
      <c r="Z903" s="121">
        <f t="shared" si="91"/>
        <v>0</v>
      </c>
      <c r="AA903" s="121">
        <f t="shared" si="92"/>
        <v>6</v>
      </c>
      <c r="AB903" s="121">
        <f t="shared" si="93"/>
        <v>0</v>
      </c>
      <c r="AC903" s="121">
        <f t="shared" si="94"/>
        <v>0</v>
      </c>
    </row>
    <row r="904" spans="1:31" ht="35.25" customHeight="1" x14ac:dyDescent="0.25">
      <c r="A904" s="89" t="s">
        <v>225</v>
      </c>
      <c r="B904" s="94" t="s">
        <v>11411</v>
      </c>
      <c r="C904" s="91" t="s">
        <v>98</v>
      </c>
      <c r="D904" s="91" t="s">
        <v>204</v>
      </c>
      <c r="E904" s="122" t="s">
        <v>7793</v>
      </c>
      <c r="F904" s="92" t="s">
        <v>15</v>
      </c>
      <c r="G904" s="92" t="s">
        <v>99</v>
      </c>
      <c r="H904" s="92" t="s">
        <v>10206</v>
      </c>
      <c r="I904" s="162" t="s">
        <v>110</v>
      </c>
      <c r="J904" s="96" t="s">
        <v>255</v>
      </c>
      <c r="K904" s="95">
        <v>3637</v>
      </c>
      <c r="L904" s="96"/>
      <c r="M904" s="95" t="s">
        <v>2464</v>
      </c>
      <c r="N904" s="94" t="s">
        <v>2840</v>
      </c>
      <c r="O904" s="94" t="s">
        <v>245</v>
      </c>
      <c r="P904" s="94" t="s">
        <v>2152</v>
      </c>
      <c r="Q904" s="98" t="s">
        <v>11410</v>
      </c>
      <c r="R904" s="98" t="s">
        <v>226</v>
      </c>
      <c r="S904" s="99" t="s">
        <v>5406</v>
      </c>
      <c r="T904" s="94" t="s">
        <v>262</v>
      </c>
      <c r="U904" s="120"/>
      <c r="V904" s="120"/>
      <c r="W904" s="100" t="str">
        <f>VLOOKUP(TRIM(X904),X10:Y92,2,FALSE)</f>
        <v>Puneet</v>
      </c>
      <c r="X904" s="121" t="str">
        <f t="shared" si="90"/>
        <v>8.10</v>
      </c>
      <c r="Y904" s="124">
        <f t="shared" si="89"/>
        <v>1</v>
      </c>
      <c r="Z904" s="121">
        <f t="shared" si="91"/>
        <v>0</v>
      </c>
      <c r="AA904" s="121">
        <f t="shared" si="92"/>
        <v>5</v>
      </c>
      <c r="AB904" s="121">
        <f t="shared" si="93"/>
        <v>0</v>
      </c>
      <c r="AC904" s="121">
        <f t="shared" si="94"/>
        <v>0</v>
      </c>
    </row>
    <row r="905" spans="1:31" ht="35.25" customHeight="1" x14ac:dyDescent="0.25">
      <c r="A905" s="89" t="s">
        <v>225</v>
      </c>
      <c r="B905" s="94" t="s">
        <v>42</v>
      </c>
      <c r="C905" s="91" t="s">
        <v>98</v>
      </c>
      <c r="D905" s="91" t="s">
        <v>201</v>
      </c>
      <c r="E905" s="122" t="s">
        <v>7794</v>
      </c>
      <c r="F905" s="92" t="s">
        <v>243</v>
      </c>
      <c r="G905" s="92" t="s">
        <v>99</v>
      </c>
      <c r="H905" s="92" t="s">
        <v>11412</v>
      </c>
      <c r="I905" s="162" t="s">
        <v>366</v>
      </c>
      <c r="J905" s="96" t="s">
        <v>2419</v>
      </c>
      <c r="K905" s="95"/>
      <c r="L905" s="96"/>
      <c r="M905" s="95"/>
      <c r="N905" s="94" t="s">
        <v>2608</v>
      </c>
      <c r="O905" s="94" t="s">
        <v>245</v>
      </c>
      <c r="P905" s="94" t="s">
        <v>2420</v>
      </c>
      <c r="Q905" s="98" t="s">
        <v>10207</v>
      </c>
      <c r="R905" s="98" t="s">
        <v>12648</v>
      </c>
      <c r="S905" s="99" t="s">
        <v>270</v>
      </c>
      <c r="T905" s="94" t="s">
        <v>427</v>
      </c>
      <c r="U905" s="120"/>
      <c r="V905" s="120"/>
      <c r="W905" s="100" t="str">
        <f>VLOOKUP(TRIM(X905),X10:Y92,2,FALSE)</f>
        <v>Tao</v>
      </c>
      <c r="X905" s="121" t="str">
        <f t="shared" si="90"/>
        <v>8.7</v>
      </c>
      <c r="Y905" s="124">
        <f t="shared" si="89"/>
        <v>0</v>
      </c>
      <c r="Z905" s="121">
        <f t="shared" si="91"/>
        <v>0</v>
      </c>
      <c r="AA905" s="121">
        <f t="shared" si="92"/>
        <v>12</v>
      </c>
      <c r="AB905" s="121">
        <f t="shared" si="93"/>
        <v>0</v>
      </c>
      <c r="AC905" s="121">
        <f t="shared" si="94"/>
        <v>0</v>
      </c>
    </row>
    <row r="906" spans="1:31" ht="35.25" customHeight="1" x14ac:dyDescent="0.25">
      <c r="A906" s="89" t="s">
        <v>225</v>
      </c>
      <c r="B906" s="94" t="s">
        <v>42</v>
      </c>
      <c r="C906" s="91" t="s">
        <v>98</v>
      </c>
      <c r="D906" s="91" t="s">
        <v>201</v>
      </c>
      <c r="E906" s="122" t="s">
        <v>7795</v>
      </c>
      <c r="F906" s="92" t="s">
        <v>243</v>
      </c>
      <c r="G906" s="92" t="s">
        <v>99</v>
      </c>
      <c r="H906" s="92" t="s">
        <v>11413</v>
      </c>
      <c r="I906" s="162" t="s">
        <v>366</v>
      </c>
      <c r="J906" s="96" t="s">
        <v>2419</v>
      </c>
      <c r="K906" s="95"/>
      <c r="L906" s="96"/>
      <c r="M906" s="95"/>
      <c r="N906" s="94" t="s">
        <v>2608</v>
      </c>
      <c r="O906" s="94" t="s">
        <v>245</v>
      </c>
      <c r="P906" s="94" t="s">
        <v>2420</v>
      </c>
      <c r="Q906" s="98" t="s">
        <v>10208</v>
      </c>
      <c r="R906" s="98" t="s">
        <v>228</v>
      </c>
      <c r="S906" s="99" t="s">
        <v>228</v>
      </c>
      <c r="T906" s="94" t="s">
        <v>427</v>
      </c>
      <c r="U906" s="120"/>
      <c r="V906" s="120"/>
      <c r="W906" s="100" t="str">
        <f>VLOOKUP(TRIM(X906),X10:Y92,2,FALSE)</f>
        <v>Tao</v>
      </c>
      <c r="X906" s="121" t="str">
        <f t="shared" si="90"/>
        <v>8.7</v>
      </c>
      <c r="Y906" s="124">
        <f t="shared" si="89"/>
        <v>0</v>
      </c>
      <c r="Z906" s="121">
        <f t="shared" si="91"/>
        <v>0</v>
      </c>
      <c r="AA906" s="121">
        <f t="shared" si="92"/>
        <v>12</v>
      </c>
      <c r="AB906" s="121">
        <f t="shared" si="93"/>
        <v>0</v>
      </c>
      <c r="AC906" s="121">
        <f t="shared" si="94"/>
        <v>0</v>
      </c>
    </row>
    <row r="907" spans="1:31" ht="35.25" customHeight="1" x14ac:dyDescent="0.25">
      <c r="A907" s="89" t="s">
        <v>225</v>
      </c>
      <c r="B907" s="94" t="s">
        <v>42</v>
      </c>
      <c r="C907" s="91" t="s">
        <v>98</v>
      </c>
      <c r="D907" s="91" t="s">
        <v>201</v>
      </c>
      <c r="E907" s="122" t="s">
        <v>7796</v>
      </c>
      <c r="F907" s="92" t="s">
        <v>243</v>
      </c>
      <c r="G907" s="92" t="s">
        <v>99</v>
      </c>
      <c r="H907" s="92" t="s">
        <v>11414</v>
      </c>
      <c r="I907" s="162" t="s">
        <v>366</v>
      </c>
      <c r="J907" s="96" t="s">
        <v>2419</v>
      </c>
      <c r="K907" s="95"/>
      <c r="L907" s="96"/>
      <c r="M907" s="95"/>
      <c r="N907" s="94" t="s">
        <v>2608</v>
      </c>
      <c r="O907" s="94" t="s">
        <v>245</v>
      </c>
      <c r="P907" s="94" t="s">
        <v>2420</v>
      </c>
      <c r="Q907" s="98" t="s">
        <v>10209</v>
      </c>
      <c r="R907" s="98" t="s">
        <v>12722</v>
      </c>
      <c r="S907" s="99" t="s">
        <v>280</v>
      </c>
      <c r="T907" s="94" t="s">
        <v>427</v>
      </c>
      <c r="U907" s="120"/>
      <c r="V907" s="120"/>
      <c r="W907" s="100" t="str">
        <f>VLOOKUP(TRIM(X907),X10:Y92,2,FALSE)</f>
        <v>Tao</v>
      </c>
      <c r="X907" s="121" t="str">
        <f t="shared" si="90"/>
        <v>8.7</v>
      </c>
      <c r="Y907" s="124">
        <f t="shared" si="89"/>
        <v>0</v>
      </c>
      <c r="Z907" s="121">
        <f t="shared" si="91"/>
        <v>0</v>
      </c>
      <c r="AA907" s="121">
        <f t="shared" si="92"/>
        <v>12</v>
      </c>
      <c r="AB907" s="121">
        <f t="shared" si="93"/>
        <v>0</v>
      </c>
      <c r="AC907" s="121">
        <f t="shared" si="94"/>
        <v>0</v>
      </c>
      <c r="AE907" s="1" t="s">
        <v>527</v>
      </c>
    </row>
    <row r="908" spans="1:31" ht="35.25" customHeight="1" x14ac:dyDescent="0.25">
      <c r="A908" s="89" t="s">
        <v>225</v>
      </c>
      <c r="B908" s="94" t="s">
        <v>42</v>
      </c>
      <c r="C908" s="91" t="s">
        <v>98</v>
      </c>
      <c r="D908" s="91" t="s">
        <v>201</v>
      </c>
      <c r="E908" s="122" t="s">
        <v>7797</v>
      </c>
      <c r="F908" s="92" t="s">
        <v>243</v>
      </c>
      <c r="G908" s="92" t="s">
        <v>99</v>
      </c>
      <c r="H908" s="92" t="s">
        <v>11416</v>
      </c>
      <c r="I908" s="162" t="s">
        <v>10210</v>
      </c>
      <c r="J908" s="96" t="s">
        <v>2419</v>
      </c>
      <c r="K908" s="95"/>
      <c r="L908" s="96"/>
      <c r="M908" s="95"/>
      <c r="N908" s="94" t="s">
        <v>2608</v>
      </c>
      <c r="O908" s="94" t="s">
        <v>245</v>
      </c>
      <c r="P908" s="94" t="s">
        <v>2420</v>
      </c>
      <c r="Q908" s="98" t="s">
        <v>11415</v>
      </c>
      <c r="R908" s="98" t="s">
        <v>12723</v>
      </c>
      <c r="S908" s="99" t="s">
        <v>280</v>
      </c>
      <c r="T908" s="94" t="s">
        <v>427</v>
      </c>
      <c r="U908" s="120"/>
      <c r="V908" s="120"/>
      <c r="W908" s="100" t="str">
        <f>VLOOKUP(TRIM(X908),X10:Y92,2,FALSE)</f>
        <v>Tao</v>
      </c>
      <c r="X908" s="121" t="str">
        <f t="shared" si="90"/>
        <v>8.7</v>
      </c>
      <c r="Y908" s="124">
        <f t="shared" si="89"/>
        <v>0</v>
      </c>
      <c r="Z908" s="121">
        <f t="shared" si="91"/>
        <v>0</v>
      </c>
      <c r="AA908" s="121">
        <f t="shared" si="92"/>
        <v>35</v>
      </c>
      <c r="AB908" s="121">
        <f t="shared" si="93"/>
        <v>0</v>
      </c>
      <c r="AC908" s="121">
        <f t="shared" si="94"/>
        <v>0</v>
      </c>
      <c r="AE908" s="1" t="s">
        <v>527</v>
      </c>
    </row>
    <row r="909" spans="1:31" ht="35.25" customHeight="1" x14ac:dyDescent="0.25">
      <c r="A909" s="89" t="s">
        <v>225</v>
      </c>
      <c r="B909" s="94" t="s">
        <v>42</v>
      </c>
      <c r="C909" s="91" t="s">
        <v>98</v>
      </c>
      <c r="D909" s="91" t="s">
        <v>201</v>
      </c>
      <c r="E909" s="122" t="s">
        <v>7798</v>
      </c>
      <c r="F909" s="92" t="s">
        <v>243</v>
      </c>
      <c r="G909" s="92" t="s">
        <v>99</v>
      </c>
      <c r="H909" s="92" t="s">
        <v>11417</v>
      </c>
      <c r="I909" s="162" t="s">
        <v>10211</v>
      </c>
      <c r="J909" s="96" t="s">
        <v>2419</v>
      </c>
      <c r="K909" s="95"/>
      <c r="L909" s="96"/>
      <c r="M909" s="95"/>
      <c r="N909" s="94" t="s">
        <v>2608</v>
      </c>
      <c r="O909" s="94" t="s">
        <v>245</v>
      </c>
      <c r="P909" s="94" t="s">
        <v>2420</v>
      </c>
      <c r="Q909" s="98" t="s">
        <v>10212</v>
      </c>
      <c r="R909" s="98" t="s">
        <v>12724</v>
      </c>
      <c r="S909" s="99" t="s">
        <v>228</v>
      </c>
      <c r="T909" s="94" t="s">
        <v>427</v>
      </c>
      <c r="U909" s="120"/>
      <c r="V909" s="120"/>
      <c r="W909" s="100" t="str">
        <f>VLOOKUP(TRIM(X909),X10:Y92,2,FALSE)</f>
        <v>Tao</v>
      </c>
      <c r="X909" s="121" t="str">
        <f t="shared" si="90"/>
        <v>8.7</v>
      </c>
      <c r="Y909" s="124">
        <f t="shared" si="89"/>
        <v>0</v>
      </c>
      <c r="Z909" s="121">
        <f t="shared" si="91"/>
        <v>0</v>
      </c>
      <c r="AA909" s="121">
        <f t="shared" si="92"/>
        <v>20</v>
      </c>
      <c r="AB909" s="121">
        <f t="shared" si="93"/>
        <v>0</v>
      </c>
      <c r="AC909" s="121">
        <f t="shared" si="94"/>
        <v>0</v>
      </c>
      <c r="AD909" s="1" t="s">
        <v>526</v>
      </c>
    </row>
    <row r="910" spans="1:31" ht="35.25" customHeight="1" x14ac:dyDescent="0.25">
      <c r="A910" s="89" t="s">
        <v>225</v>
      </c>
      <c r="B910" s="94" t="s">
        <v>42</v>
      </c>
      <c r="C910" s="91" t="s">
        <v>98</v>
      </c>
      <c r="D910" s="91" t="s">
        <v>201</v>
      </c>
      <c r="E910" s="122" t="s">
        <v>7799</v>
      </c>
      <c r="F910" s="92" t="s">
        <v>243</v>
      </c>
      <c r="G910" s="92" t="s">
        <v>99</v>
      </c>
      <c r="H910" s="92" t="s">
        <v>11418</v>
      </c>
      <c r="I910" s="162" t="s">
        <v>366</v>
      </c>
      <c r="J910" s="96" t="s">
        <v>2419</v>
      </c>
      <c r="K910" s="95"/>
      <c r="L910" s="96"/>
      <c r="M910" s="95"/>
      <c r="N910" s="94" t="s">
        <v>2608</v>
      </c>
      <c r="O910" s="94" t="s">
        <v>245</v>
      </c>
      <c r="P910" s="94" t="s">
        <v>2420</v>
      </c>
      <c r="Q910" s="98" t="s">
        <v>10213</v>
      </c>
      <c r="R910" s="98" t="s">
        <v>228</v>
      </c>
      <c r="S910" s="99" t="s">
        <v>228</v>
      </c>
      <c r="T910" s="94" t="s">
        <v>427</v>
      </c>
      <c r="U910" s="120"/>
      <c r="V910" s="120"/>
      <c r="W910" s="100" t="str">
        <f>VLOOKUP(TRIM(X910),X10:Y92,2,FALSE)</f>
        <v>Tao</v>
      </c>
      <c r="X910" s="121" t="str">
        <f t="shared" si="90"/>
        <v>8.7</v>
      </c>
      <c r="Y910" s="124">
        <f t="shared" si="89"/>
        <v>0</v>
      </c>
      <c r="Z910" s="121">
        <f t="shared" si="91"/>
        <v>0</v>
      </c>
      <c r="AA910" s="121">
        <f t="shared" si="92"/>
        <v>12</v>
      </c>
      <c r="AB910" s="121">
        <f t="shared" si="93"/>
        <v>0</v>
      </c>
      <c r="AC910" s="121">
        <f t="shared" si="94"/>
        <v>0</v>
      </c>
    </row>
    <row r="911" spans="1:31" ht="35.25" customHeight="1" x14ac:dyDescent="0.25">
      <c r="A911" s="89" t="s">
        <v>225</v>
      </c>
      <c r="B911" s="94" t="s">
        <v>11421</v>
      </c>
      <c r="C911" s="91" t="s">
        <v>98</v>
      </c>
      <c r="D911" s="91" t="s">
        <v>204</v>
      </c>
      <c r="E911" s="122" t="s">
        <v>7800</v>
      </c>
      <c r="F911" s="92" t="s">
        <v>16</v>
      </c>
      <c r="G911" s="92" t="s">
        <v>99</v>
      </c>
      <c r="H911" s="92" t="s">
        <v>10214</v>
      </c>
      <c r="I911" s="162" t="s">
        <v>11419</v>
      </c>
      <c r="J911" s="96" t="s">
        <v>255</v>
      </c>
      <c r="K911" s="95">
        <v>3638</v>
      </c>
      <c r="L911" s="96"/>
      <c r="M911" s="95" t="s">
        <v>254</v>
      </c>
      <c r="N911" s="94" t="s">
        <v>2840</v>
      </c>
      <c r="O911" s="94" t="s">
        <v>245</v>
      </c>
      <c r="P911" s="94" t="s">
        <v>2152</v>
      </c>
      <c r="Q911" s="98" t="s">
        <v>11420</v>
      </c>
      <c r="R911" s="98" t="s">
        <v>12405</v>
      </c>
      <c r="S911" s="99" t="s">
        <v>270</v>
      </c>
      <c r="T911" s="94" t="s">
        <v>114</v>
      </c>
      <c r="U911" s="120"/>
      <c r="V911" s="120"/>
      <c r="W911" s="100" t="str">
        <f>VLOOKUP(TRIM(X911),X10:Y92,2,FALSE)</f>
        <v>Puneet</v>
      </c>
      <c r="X911" s="121" t="str">
        <f t="shared" si="90"/>
        <v>8.10</v>
      </c>
      <c r="Y911" s="124">
        <f t="shared" si="89"/>
        <v>0</v>
      </c>
      <c r="Z911" s="121">
        <f t="shared" si="91"/>
        <v>0</v>
      </c>
      <c r="AA911" s="121">
        <f t="shared" si="92"/>
        <v>175</v>
      </c>
      <c r="AB911" s="121">
        <f t="shared" si="93"/>
        <v>0</v>
      </c>
      <c r="AC911" s="121">
        <f t="shared" si="94"/>
        <v>0</v>
      </c>
    </row>
    <row r="912" spans="1:31" ht="35.25" customHeight="1" x14ac:dyDescent="0.25">
      <c r="A912" s="89" t="s">
        <v>225</v>
      </c>
      <c r="B912" s="94" t="s">
        <v>11423</v>
      </c>
      <c r="C912" s="91" t="s">
        <v>98</v>
      </c>
      <c r="D912" s="91" t="s">
        <v>200</v>
      </c>
      <c r="E912" s="122" t="s">
        <v>7801</v>
      </c>
      <c r="F912" s="92" t="s">
        <v>16</v>
      </c>
      <c r="G912" s="92" t="s">
        <v>99</v>
      </c>
      <c r="H912" s="92" t="s">
        <v>10215</v>
      </c>
      <c r="I912" s="162" t="s">
        <v>303</v>
      </c>
      <c r="J912" s="96" t="s">
        <v>106</v>
      </c>
      <c r="K912" s="95">
        <v>2718</v>
      </c>
      <c r="L912" s="96"/>
      <c r="M912" s="95" t="s">
        <v>107</v>
      </c>
      <c r="N912" s="213" t="s">
        <v>2840</v>
      </c>
      <c r="O912" s="94" t="s">
        <v>245</v>
      </c>
      <c r="P912" s="94" t="s">
        <v>2170</v>
      </c>
      <c r="Q912" s="98" t="s">
        <v>11422</v>
      </c>
      <c r="R912" s="98" t="s">
        <v>12725</v>
      </c>
      <c r="S912" s="99" t="s">
        <v>280</v>
      </c>
      <c r="T912" s="94" t="s">
        <v>335</v>
      </c>
      <c r="U912" s="120"/>
      <c r="V912" s="120"/>
      <c r="W912" s="100" t="str">
        <f>VLOOKUP(TRIM(X912),X10:Y92,2,FALSE)</f>
        <v>Andy</v>
      </c>
      <c r="X912" s="121" t="str">
        <f t="shared" si="90"/>
        <v>8.6</v>
      </c>
      <c r="Y912" s="124">
        <f t="shared" si="89"/>
        <v>0</v>
      </c>
      <c r="Z912" s="121">
        <f t="shared" si="91"/>
        <v>0</v>
      </c>
      <c r="AA912" s="121">
        <f t="shared" si="92"/>
        <v>3</v>
      </c>
      <c r="AB912" s="121">
        <f t="shared" si="93"/>
        <v>0</v>
      </c>
      <c r="AC912" s="121">
        <f t="shared" si="94"/>
        <v>0</v>
      </c>
      <c r="AD912" s="1" t="s">
        <v>526</v>
      </c>
    </row>
    <row r="913" spans="1:30" ht="35.25" customHeight="1" x14ac:dyDescent="0.25">
      <c r="A913" s="89" t="s">
        <v>225</v>
      </c>
      <c r="B913" s="94" t="s">
        <v>11425</v>
      </c>
      <c r="C913" s="91" t="s">
        <v>98</v>
      </c>
      <c r="D913" s="91" t="s">
        <v>200</v>
      </c>
      <c r="E913" s="122" t="s">
        <v>7802</v>
      </c>
      <c r="F913" s="92" t="s">
        <v>16</v>
      </c>
      <c r="G913" s="92" t="s">
        <v>99</v>
      </c>
      <c r="H913" s="92" t="s">
        <v>10216</v>
      </c>
      <c r="I913" s="162" t="s">
        <v>303</v>
      </c>
      <c r="J913" s="96" t="s">
        <v>106</v>
      </c>
      <c r="K913" s="95">
        <v>2719</v>
      </c>
      <c r="L913" s="96"/>
      <c r="M913" s="95" t="s">
        <v>107</v>
      </c>
      <c r="N913" s="213" t="s">
        <v>2840</v>
      </c>
      <c r="O913" s="94" t="s">
        <v>245</v>
      </c>
      <c r="P913" s="94" t="s">
        <v>2170</v>
      </c>
      <c r="Q913" s="98" t="s">
        <v>11424</v>
      </c>
      <c r="R913" s="98" t="s">
        <v>12726</v>
      </c>
      <c r="S913" s="99" t="s">
        <v>280</v>
      </c>
      <c r="T913" s="94" t="s">
        <v>335</v>
      </c>
      <c r="U913" s="120"/>
      <c r="V913" s="120"/>
      <c r="W913" s="100" t="str">
        <f>VLOOKUP(TRIM(X913),X10:Y92,2,FALSE)</f>
        <v>Andy</v>
      </c>
      <c r="X913" s="121" t="str">
        <f t="shared" si="90"/>
        <v>8.6</v>
      </c>
      <c r="Y913" s="124">
        <f t="shared" si="89"/>
        <v>0</v>
      </c>
      <c r="Z913" s="121">
        <f t="shared" si="91"/>
        <v>0</v>
      </c>
      <c r="AA913" s="121">
        <f t="shared" si="92"/>
        <v>3</v>
      </c>
      <c r="AB913" s="121">
        <f t="shared" si="93"/>
        <v>0</v>
      </c>
      <c r="AC913" s="121">
        <f t="shared" si="94"/>
        <v>0</v>
      </c>
    </row>
    <row r="914" spans="1:30" ht="35.25" customHeight="1" x14ac:dyDescent="0.25">
      <c r="A914" s="89" t="s">
        <v>225</v>
      </c>
      <c r="B914" s="94" t="s">
        <v>11427</v>
      </c>
      <c r="C914" s="91" t="s">
        <v>98</v>
      </c>
      <c r="D914" s="91" t="s">
        <v>200</v>
      </c>
      <c r="E914" s="122" t="s">
        <v>7803</v>
      </c>
      <c r="F914" s="92" t="s">
        <v>16</v>
      </c>
      <c r="G914" s="92" t="s">
        <v>99</v>
      </c>
      <c r="H914" s="92" t="s">
        <v>10217</v>
      </c>
      <c r="I914" s="162" t="s">
        <v>303</v>
      </c>
      <c r="J914" s="96" t="s">
        <v>247</v>
      </c>
      <c r="K914" s="95">
        <v>2840</v>
      </c>
      <c r="L914" s="96"/>
      <c r="M914" s="95" t="s">
        <v>107</v>
      </c>
      <c r="N914" s="213" t="s">
        <v>2840</v>
      </c>
      <c r="O914" s="94" t="s">
        <v>245</v>
      </c>
      <c r="P914" s="94" t="s">
        <v>2170</v>
      </c>
      <c r="Q914" s="98" t="s">
        <v>11426</v>
      </c>
      <c r="R914" s="98" t="s">
        <v>12727</v>
      </c>
      <c r="S914" s="99" t="s">
        <v>280</v>
      </c>
      <c r="T914" s="94" t="s">
        <v>335</v>
      </c>
      <c r="U914" s="120"/>
      <c r="V914" s="120"/>
      <c r="W914" s="100" t="str">
        <f>VLOOKUP(TRIM(X914),X10:Y92,2,FALSE)</f>
        <v>Andy</v>
      </c>
      <c r="X914" s="121" t="str">
        <f t="shared" si="90"/>
        <v>8.6</v>
      </c>
      <c r="Y914" s="124">
        <f t="shared" si="89"/>
        <v>0</v>
      </c>
      <c r="Z914" s="121">
        <f t="shared" si="91"/>
        <v>0</v>
      </c>
      <c r="AA914" s="121">
        <f t="shared" si="92"/>
        <v>3</v>
      </c>
      <c r="AB914" s="121">
        <f t="shared" si="93"/>
        <v>0</v>
      </c>
      <c r="AC914" s="121">
        <f t="shared" si="94"/>
        <v>0</v>
      </c>
    </row>
    <row r="915" spans="1:30" ht="35.25" customHeight="1" x14ac:dyDescent="0.25">
      <c r="A915" s="89" t="s">
        <v>225</v>
      </c>
      <c r="B915" s="94" t="s">
        <v>10563</v>
      </c>
      <c r="C915" s="91" t="s">
        <v>98</v>
      </c>
      <c r="D915" s="91" t="s">
        <v>200</v>
      </c>
      <c r="E915" s="122" t="s">
        <v>7804</v>
      </c>
      <c r="F915" s="92" t="s">
        <v>16</v>
      </c>
      <c r="G915" s="92" t="s">
        <v>99</v>
      </c>
      <c r="H915" s="92" t="s">
        <v>10218</v>
      </c>
      <c r="I915" s="162" t="s">
        <v>303</v>
      </c>
      <c r="J915" s="96" t="s">
        <v>247</v>
      </c>
      <c r="K915" s="212">
        <v>2841</v>
      </c>
      <c r="L915" s="96"/>
      <c r="M915" s="95" t="s">
        <v>107</v>
      </c>
      <c r="N915" s="213" t="s">
        <v>2840</v>
      </c>
      <c r="O915" s="94" t="s">
        <v>245</v>
      </c>
      <c r="P915" s="94" t="s">
        <v>2170</v>
      </c>
      <c r="Q915" s="98" t="s">
        <v>11428</v>
      </c>
      <c r="R915" s="98" t="s">
        <v>12728</v>
      </c>
      <c r="S915" s="99" t="s">
        <v>270</v>
      </c>
      <c r="T915" s="94" t="s">
        <v>335</v>
      </c>
      <c r="U915" s="120"/>
      <c r="V915" s="120"/>
      <c r="W915" s="100" t="str">
        <f>VLOOKUP(TRIM(X915),X10:Y92,2,FALSE)</f>
        <v>Andy</v>
      </c>
      <c r="X915" s="121" t="str">
        <f t="shared" si="90"/>
        <v>8.6</v>
      </c>
      <c r="Y915" s="124">
        <f t="shared" si="89"/>
        <v>0</v>
      </c>
      <c r="Z915" s="121">
        <f t="shared" si="91"/>
        <v>0</v>
      </c>
      <c r="AA915" s="121">
        <f t="shared" si="92"/>
        <v>3</v>
      </c>
      <c r="AB915" s="121">
        <f t="shared" si="93"/>
        <v>0</v>
      </c>
      <c r="AC915" s="121">
        <f t="shared" si="94"/>
        <v>0</v>
      </c>
    </row>
    <row r="916" spans="1:30" ht="35.25" customHeight="1" x14ac:dyDescent="0.25">
      <c r="A916" s="89" t="s">
        <v>225</v>
      </c>
      <c r="B916" s="94" t="s">
        <v>42</v>
      </c>
      <c r="C916" s="91" t="s">
        <v>98</v>
      </c>
      <c r="D916" s="91" t="s">
        <v>197</v>
      </c>
      <c r="E916" s="122" t="s">
        <v>7805</v>
      </c>
      <c r="F916" s="92" t="s">
        <v>243</v>
      </c>
      <c r="G916" s="92" t="s">
        <v>99</v>
      </c>
      <c r="H916" s="92" t="s">
        <v>11429</v>
      </c>
      <c r="I916" s="162" t="s">
        <v>303</v>
      </c>
      <c r="J916" s="96" t="s">
        <v>2191</v>
      </c>
      <c r="K916" s="95"/>
      <c r="L916" s="96"/>
      <c r="M916" s="95"/>
      <c r="N916" s="94" t="s">
        <v>2608</v>
      </c>
      <c r="O916" s="94" t="s">
        <v>245</v>
      </c>
      <c r="P916" s="94" t="s">
        <v>2190</v>
      </c>
      <c r="Q916" s="98" t="s">
        <v>10219</v>
      </c>
      <c r="R916" s="98" t="s">
        <v>12566</v>
      </c>
      <c r="S916" s="99" t="s">
        <v>270</v>
      </c>
      <c r="T916" s="94" t="s">
        <v>335</v>
      </c>
      <c r="U916" s="120"/>
      <c r="V916" s="120"/>
      <c r="W916" s="100" t="str">
        <f>VLOOKUP(TRIM(X916),X10:Y92,2,FALSE)</f>
        <v>Puneet</v>
      </c>
      <c r="X916" s="121" t="str">
        <f t="shared" si="90"/>
        <v>8.3</v>
      </c>
      <c r="Y916" s="124">
        <f t="shared" si="89"/>
        <v>0</v>
      </c>
      <c r="Z916" s="121">
        <f t="shared" si="91"/>
        <v>0</v>
      </c>
      <c r="AA916" s="121">
        <f t="shared" si="92"/>
        <v>3</v>
      </c>
      <c r="AB916" s="121">
        <f t="shared" si="93"/>
        <v>0</v>
      </c>
      <c r="AC916" s="121">
        <f t="shared" si="94"/>
        <v>0</v>
      </c>
    </row>
    <row r="917" spans="1:30" ht="35.25" customHeight="1" x14ac:dyDescent="0.25">
      <c r="A917" s="89" t="s">
        <v>225</v>
      </c>
      <c r="B917" s="94" t="s">
        <v>42</v>
      </c>
      <c r="C917" s="91" t="s">
        <v>98</v>
      </c>
      <c r="D917" s="91" t="s">
        <v>197</v>
      </c>
      <c r="E917" s="122" t="s">
        <v>7806</v>
      </c>
      <c r="F917" s="92" t="s">
        <v>243</v>
      </c>
      <c r="G917" s="92" t="s">
        <v>99</v>
      </c>
      <c r="H917" s="92" t="s">
        <v>11430</v>
      </c>
      <c r="I917" s="162" t="s">
        <v>303</v>
      </c>
      <c r="J917" s="96" t="s">
        <v>2191</v>
      </c>
      <c r="K917" s="95"/>
      <c r="L917" s="96"/>
      <c r="M917" s="95"/>
      <c r="N917" s="94" t="s">
        <v>2608</v>
      </c>
      <c r="O917" s="94" t="s">
        <v>245</v>
      </c>
      <c r="P917" s="94" t="s">
        <v>2190</v>
      </c>
      <c r="Q917" s="98" t="s">
        <v>10220</v>
      </c>
      <c r="R917" s="98" t="s">
        <v>12591</v>
      </c>
      <c r="S917" s="99" t="s">
        <v>270</v>
      </c>
      <c r="T917" s="94" t="s">
        <v>335</v>
      </c>
      <c r="U917" s="120"/>
      <c r="V917" s="120"/>
      <c r="W917" s="100" t="str">
        <f>VLOOKUP(TRIM(X917),X10:Y92,2,FALSE)</f>
        <v>Puneet</v>
      </c>
      <c r="X917" s="121" t="str">
        <f t="shared" si="90"/>
        <v>8.3</v>
      </c>
      <c r="Y917" s="124">
        <f t="shared" si="89"/>
        <v>0</v>
      </c>
      <c r="Z917" s="121">
        <f t="shared" si="91"/>
        <v>0</v>
      </c>
      <c r="AA917" s="121">
        <f t="shared" si="92"/>
        <v>3</v>
      </c>
      <c r="AB917" s="121">
        <f t="shared" si="93"/>
        <v>0</v>
      </c>
      <c r="AC917" s="121">
        <f t="shared" si="94"/>
        <v>0</v>
      </c>
    </row>
    <row r="918" spans="1:30" ht="35.25" customHeight="1" x14ac:dyDescent="0.25">
      <c r="A918" s="89" t="s">
        <v>225</v>
      </c>
      <c r="B918" s="94" t="s">
        <v>11432</v>
      </c>
      <c r="C918" s="91" t="s">
        <v>98</v>
      </c>
      <c r="D918" s="91" t="s">
        <v>197</v>
      </c>
      <c r="E918" s="122" t="s">
        <v>7807</v>
      </c>
      <c r="F918" s="92" t="s">
        <v>16</v>
      </c>
      <c r="G918" s="92" t="s">
        <v>99</v>
      </c>
      <c r="H918" s="92" t="s">
        <v>10221</v>
      </c>
      <c r="I918" s="162" t="s">
        <v>2828</v>
      </c>
      <c r="J918" s="96" t="s">
        <v>106</v>
      </c>
      <c r="K918" s="95">
        <v>2720</v>
      </c>
      <c r="L918" s="96"/>
      <c r="M918" s="95" t="s">
        <v>254</v>
      </c>
      <c r="N918" s="213" t="s">
        <v>2840</v>
      </c>
      <c r="O918" s="94" t="s">
        <v>245</v>
      </c>
      <c r="P918" s="94" t="s">
        <v>2190</v>
      </c>
      <c r="Q918" s="98" t="s">
        <v>11431</v>
      </c>
      <c r="R918" s="98" t="s">
        <v>12729</v>
      </c>
      <c r="S918" s="99" t="s">
        <v>228</v>
      </c>
      <c r="T918" s="94" t="s">
        <v>335</v>
      </c>
      <c r="U918" s="120"/>
      <c r="V918" s="120"/>
      <c r="W918" s="100" t="str">
        <f>VLOOKUP(TRIM(X918),X10:Y92,2,FALSE)</f>
        <v>Puneet</v>
      </c>
      <c r="X918" s="121" t="str">
        <f t="shared" si="90"/>
        <v>8.3</v>
      </c>
      <c r="Y918" s="124">
        <f t="shared" si="89"/>
        <v>0</v>
      </c>
      <c r="Z918" s="121">
        <f t="shared" si="91"/>
        <v>0</v>
      </c>
      <c r="AA918" s="121">
        <f t="shared" si="92"/>
        <v>31</v>
      </c>
      <c r="AB918" s="121">
        <f t="shared" si="93"/>
        <v>0</v>
      </c>
      <c r="AC918" s="121">
        <f t="shared" si="94"/>
        <v>0</v>
      </c>
    </row>
    <row r="919" spans="1:30" ht="35.25" customHeight="1" x14ac:dyDescent="0.25">
      <c r="A919" s="89" t="s">
        <v>225</v>
      </c>
      <c r="B919" s="94" t="s">
        <v>42</v>
      </c>
      <c r="C919" s="91" t="s">
        <v>98</v>
      </c>
      <c r="D919" s="91" t="s">
        <v>197</v>
      </c>
      <c r="E919" s="122" t="s">
        <v>7808</v>
      </c>
      <c r="F919" s="92" t="s">
        <v>243</v>
      </c>
      <c r="G919" s="92" t="s">
        <v>99</v>
      </c>
      <c r="H919" s="92" t="s">
        <v>11434</v>
      </c>
      <c r="I919" s="162" t="s">
        <v>303</v>
      </c>
      <c r="J919" s="96" t="s">
        <v>2191</v>
      </c>
      <c r="K919" s="95"/>
      <c r="L919" s="96"/>
      <c r="M919" s="95"/>
      <c r="N919" s="94" t="s">
        <v>2608</v>
      </c>
      <c r="O919" s="94" t="s">
        <v>245</v>
      </c>
      <c r="P919" s="94" t="s">
        <v>2190</v>
      </c>
      <c r="Q919" s="98" t="s">
        <v>11433</v>
      </c>
      <c r="R919" s="98" t="s">
        <v>12482</v>
      </c>
      <c r="S919" s="99" t="s">
        <v>270</v>
      </c>
      <c r="T919" s="94" t="s">
        <v>335</v>
      </c>
      <c r="U919" s="120"/>
      <c r="V919" s="120"/>
      <c r="W919" s="100" t="str">
        <f>VLOOKUP(TRIM(X919),X10:Y92,2,FALSE)</f>
        <v>Puneet</v>
      </c>
      <c r="X919" s="121" t="str">
        <f t="shared" si="90"/>
        <v>8.3</v>
      </c>
      <c r="Y919" s="124">
        <f t="shared" si="89"/>
        <v>0</v>
      </c>
      <c r="Z919" s="121">
        <f t="shared" si="91"/>
        <v>0</v>
      </c>
      <c r="AA919" s="121">
        <f t="shared" si="92"/>
        <v>3</v>
      </c>
      <c r="AB919" s="121">
        <f t="shared" si="93"/>
        <v>0</v>
      </c>
      <c r="AC919" s="121">
        <f t="shared" si="94"/>
        <v>0</v>
      </c>
      <c r="AD919" s="1" t="s">
        <v>526</v>
      </c>
    </row>
    <row r="920" spans="1:30" ht="35.25" customHeight="1" x14ac:dyDescent="0.25">
      <c r="A920" s="89" t="s">
        <v>225</v>
      </c>
      <c r="B920" s="94" t="s">
        <v>11436</v>
      </c>
      <c r="C920" s="91" t="s">
        <v>98</v>
      </c>
      <c r="D920" s="91" t="s">
        <v>57</v>
      </c>
      <c r="E920" s="122" t="s">
        <v>7809</v>
      </c>
      <c r="F920" s="92" t="s">
        <v>16</v>
      </c>
      <c r="G920" s="92" t="s">
        <v>99</v>
      </c>
      <c r="H920" s="92" t="s">
        <v>10222</v>
      </c>
      <c r="I920" s="162" t="s">
        <v>303</v>
      </c>
      <c r="J920" s="96" t="s">
        <v>106</v>
      </c>
      <c r="K920" s="95">
        <v>2721</v>
      </c>
      <c r="L920" s="96"/>
      <c r="M920" s="95" t="s">
        <v>107</v>
      </c>
      <c r="N920" s="213" t="s">
        <v>515</v>
      </c>
      <c r="O920" s="94" t="s">
        <v>125</v>
      </c>
      <c r="P920" s="94" t="s">
        <v>302</v>
      </c>
      <c r="Q920" s="98" t="s">
        <v>11435</v>
      </c>
      <c r="R920" s="98" t="s">
        <v>12730</v>
      </c>
      <c r="S920" s="99" t="s">
        <v>280</v>
      </c>
      <c r="T920" s="94" t="s">
        <v>335</v>
      </c>
      <c r="U920" s="120"/>
      <c r="V920" s="120"/>
      <c r="W920" s="100" t="str">
        <f>VLOOKUP(TRIM(X920),X10:Y92,2,FALSE)</f>
        <v>Andy</v>
      </c>
      <c r="X920" s="121" t="str">
        <f t="shared" si="90"/>
        <v>4.1</v>
      </c>
      <c r="Y920" s="124">
        <f t="shared" si="89"/>
        <v>0</v>
      </c>
      <c r="Z920" s="121">
        <f t="shared" si="91"/>
        <v>0</v>
      </c>
      <c r="AA920" s="121">
        <f t="shared" si="92"/>
        <v>3</v>
      </c>
      <c r="AB920" s="121">
        <f t="shared" si="93"/>
        <v>0</v>
      </c>
      <c r="AC920" s="121">
        <f t="shared" si="94"/>
        <v>0</v>
      </c>
    </row>
    <row r="921" spans="1:30" ht="35.25" customHeight="1" x14ac:dyDescent="0.25">
      <c r="A921" s="89" t="s">
        <v>225</v>
      </c>
      <c r="B921" s="94" t="s">
        <v>11436</v>
      </c>
      <c r="C921" s="91" t="s">
        <v>98</v>
      </c>
      <c r="D921" s="91" t="s">
        <v>57</v>
      </c>
      <c r="E921" s="122" t="s">
        <v>7810</v>
      </c>
      <c r="F921" s="92" t="s">
        <v>16</v>
      </c>
      <c r="G921" s="92" t="s">
        <v>99</v>
      </c>
      <c r="H921" s="92" t="s">
        <v>10222</v>
      </c>
      <c r="I921" s="162" t="s">
        <v>303</v>
      </c>
      <c r="J921" s="94" t="s">
        <v>106</v>
      </c>
      <c r="K921" s="156">
        <v>2722</v>
      </c>
      <c r="L921" s="94"/>
      <c r="M921" s="156" t="s">
        <v>109</v>
      </c>
      <c r="N921" s="213" t="s">
        <v>2840</v>
      </c>
      <c r="O921" s="94" t="s">
        <v>245</v>
      </c>
      <c r="P921" s="94" t="s">
        <v>302</v>
      </c>
      <c r="Q921" s="98" t="s">
        <v>11437</v>
      </c>
      <c r="R921" s="98" t="s">
        <v>12731</v>
      </c>
      <c r="S921" s="99" t="s">
        <v>280</v>
      </c>
      <c r="T921" s="94" t="s">
        <v>335</v>
      </c>
      <c r="U921" s="120"/>
      <c r="V921" s="120"/>
      <c r="W921" s="100" t="str">
        <f>VLOOKUP(TRIM(X921),X10:Y92,2,FALSE)</f>
        <v>Andy</v>
      </c>
      <c r="X921" s="121" t="str">
        <f t="shared" si="90"/>
        <v>4.1</v>
      </c>
      <c r="Y921" s="124">
        <f t="shared" si="89"/>
        <v>0</v>
      </c>
      <c r="Z921" s="121">
        <f t="shared" si="91"/>
        <v>0</v>
      </c>
      <c r="AA921" s="121">
        <f t="shared" si="92"/>
        <v>3</v>
      </c>
      <c r="AB921" s="121">
        <f t="shared" si="93"/>
        <v>0</v>
      </c>
      <c r="AC921" s="121">
        <f t="shared" si="94"/>
        <v>0</v>
      </c>
    </row>
    <row r="922" spans="1:30" ht="35.25" customHeight="1" x14ac:dyDescent="0.25">
      <c r="A922" s="89" t="s">
        <v>225</v>
      </c>
      <c r="B922" s="94" t="s">
        <v>3509</v>
      </c>
      <c r="C922" s="91" t="s">
        <v>98</v>
      </c>
      <c r="D922" s="91" t="s">
        <v>198</v>
      </c>
      <c r="E922" s="122" t="s">
        <v>7811</v>
      </c>
      <c r="F922" s="92" t="s">
        <v>16</v>
      </c>
      <c r="G922" s="92" t="s">
        <v>99</v>
      </c>
      <c r="H922" s="92" t="s">
        <v>11438</v>
      </c>
      <c r="I922" s="162" t="s">
        <v>303</v>
      </c>
      <c r="J922" s="96" t="s">
        <v>247</v>
      </c>
      <c r="K922" s="95">
        <v>2842</v>
      </c>
      <c r="L922" s="96"/>
      <c r="M922" s="95" t="s">
        <v>254</v>
      </c>
      <c r="N922" s="94" t="s">
        <v>2840</v>
      </c>
      <c r="O922" s="94" t="s">
        <v>245</v>
      </c>
      <c r="P922" s="94" t="s">
        <v>2737</v>
      </c>
      <c r="Q922" s="98" t="s">
        <v>11244</v>
      </c>
      <c r="R922" s="98" t="s">
        <v>228</v>
      </c>
      <c r="S922" s="99" t="s">
        <v>228</v>
      </c>
      <c r="T922" s="94" t="s">
        <v>335</v>
      </c>
      <c r="U922" s="120"/>
      <c r="V922" s="120"/>
      <c r="W922" s="100" t="str">
        <f>VLOOKUP(TRIM(X922),X10:Y92,2,FALSE)</f>
        <v>Tao</v>
      </c>
      <c r="X922" s="121" t="str">
        <f t="shared" si="90"/>
        <v>8.4</v>
      </c>
      <c r="Y922" s="124">
        <f t="shared" si="89"/>
        <v>0</v>
      </c>
      <c r="Z922" s="121">
        <f t="shared" si="91"/>
        <v>0</v>
      </c>
      <c r="AA922" s="121">
        <f t="shared" si="92"/>
        <v>3</v>
      </c>
      <c r="AB922" s="121">
        <f t="shared" si="93"/>
        <v>0</v>
      </c>
      <c r="AC922" s="121">
        <f t="shared" si="94"/>
        <v>0</v>
      </c>
      <c r="AD922" s="1" t="s">
        <v>526</v>
      </c>
    </row>
    <row r="923" spans="1:30" ht="35.25" customHeight="1" x14ac:dyDescent="0.25">
      <c r="A923" s="89" t="s">
        <v>225</v>
      </c>
      <c r="B923" s="94" t="s">
        <v>11439</v>
      </c>
      <c r="C923" s="91" t="s">
        <v>98</v>
      </c>
      <c r="D923" s="91" t="s">
        <v>198</v>
      </c>
      <c r="E923" s="122" t="s">
        <v>7812</v>
      </c>
      <c r="F923" s="92" t="s">
        <v>16</v>
      </c>
      <c r="G923" s="92" t="s">
        <v>99</v>
      </c>
      <c r="H923" s="92" t="s">
        <v>11440</v>
      </c>
      <c r="I923" s="162" t="s">
        <v>303</v>
      </c>
      <c r="J923" s="96" t="s">
        <v>247</v>
      </c>
      <c r="K923" s="95">
        <v>2843</v>
      </c>
      <c r="L923" s="96"/>
      <c r="M923" s="95" t="s">
        <v>254</v>
      </c>
      <c r="N923" s="94" t="s">
        <v>2840</v>
      </c>
      <c r="O923" s="94" t="s">
        <v>245</v>
      </c>
      <c r="P923" s="94" t="s">
        <v>2737</v>
      </c>
      <c r="Q923" s="98" t="s">
        <v>11244</v>
      </c>
      <c r="R923" s="98" t="s">
        <v>12732</v>
      </c>
      <c r="S923" s="99" t="s">
        <v>270</v>
      </c>
      <c r="T923" s="94" t="s">
        <v>335</v>
      </c>
      <c r="U923" s="120"/>
      <c r="V923" s="120"/>
      <c r="W923" s="100" t="str">
        <f>VLOOKUP(TRIM(X923),X10:Y92,2,FALSE)</f>
        <v>Tao</v>
      </c>
      <c r="X923" s="121" t="str">
        <f t="shared" si="90"/>
        <v>8.4</v>
      </c>
      <c r="Y923" s="124">
        <f t="shared" si="89"/>
        <v>0</v>
      </c>
      <c r="Z923" s="121">
        <f t="shared" si="91"/>
        <v>0</v>
      </c>
      <c r="AA923" s="121">
        <f t="shared" si="92"/>
        <v>3</v>
      </c>
      <c r="AB923" s="121">
        <f t="shared" si="93"/>
        <v>0</v>
      </c>
      <c r="AC923" s="121">
        <f t="shared" si="94"/>
        <v>0</v>
      </c>
    </row>
    <row r="924" spans="1:30" ht="35.25" customHeight="1" x14ac:dyDescent="0.25">
      <c r="A924" s="89" t="s">
        <v>225</v>
      </c>
      <c r="B924" s="94" t="s">
        <v>11442</v>
      </c>
      <c r="C924" s="91" t="s">
        <v>98</v>
      </c>
      <c r="D924" s="91" t="s">
        <v>198</v>
      </c>
      <c r="E924" s="122" t="s">
        <v>7813</v>
      </c>
      <c r="F924" s="92" t="s">
        <v>16</v>
      </c>
      <c r="G924" s="92" t="s">
        <v>99</v>
      </c>
      <c r="H924" s="92" t="s">
        <v>11443</v>
      </c>
      <c r="I924" s="162" t="s">
        <v>303</v>
      </c>
      <c r="J924" s="94" t="s">
        <v>106</v>
      </c>
      <c r="K924" s="156">
        <v>2723</v>
      </c>
      <c r="L924" s="94"/>
      <c r="M924" s="156" t="s">
        <v>254</v>
      </c>
      <c r="N924" s="94" t="s">
        <v>2840</v>
      </c>
      <c r="O924" s="94" t="s">
        <v>245</v>
      </c>
      <c r="P924" s="94" t="s">
        <v>2737</v>
      </c>
      <c r="Q924" s="98" t="s">
        <v>11441</v>
      </c>
      <c r="R924" s="98" t="s">
        <v>235</v>
      </c>
      <c r="S924" s="99" t="s">
        <v>235</v>
      </c>
      <c r="T924" s="94" t="s">
        <v>335</v>
      </c>
      <c r="U924" s="120"/>
      <c r="V924" s="120"/>
      <c r="W924" s="100" t="str">
        <f>VLOOKUP(TRIM(X924),X10:Y92,2,FALSE)</f>
        <v>Tao</v>
      </c>
      <c r="X924" s="121" t="str">
        <f t="shared" si="90"/>
        <v>8.4</v>
      </c>
      <c r="Y924" s="124">
        <f t="shared" si="89"/>
        <v>0</v>
      </c>
      <c r="Z924" s="121">
        <f t="shared" si="91"/>
        <v>0</v>
      </c>
      <c r="AA924" s="121">
        <f t="shared" si="92"/>
        <v>3</v>
      </c>
      <c r="AB924" s="121">
        <f t="shared" si="93"/>
        <v>0</v>
      </c>
      <c r="AC924" s="121">
        <f t="shared" si="94"/>
        <v>0</v>
      </c>
    </row>
    <row r="925" spans="1:30" ht="35.25" customHeight="1" x14ac:dyDescent="0.25">
      <c r="A925" s="89" t="s">
        <v>225</v>
      </c>
      <c r="B925" s="94" t="s">
        <v>10256</v>
      </c>
      <c r="C925" s="91" t="s">
        <v>98</v>
      </c>
      <c r="D925" s="91" t="s">
        <v>57</v>
      </c>
      <c r="E925" s="122" t="s">
        <v>7814</v>
      </c>
      <c r="F925" s="92" t="s">
        <v>271</v>
      </c>
      <c r="G925" s="92" t="s">
        <v>99</v>
      </c>
      <c r="H925" s="92" t="s">
        <v>10223</v>
      </c>
      <c r="I925" s="162" t="s">
        <v>303</v>
      </c>
      <c r="J925" s="96"/>
      <c r="K925" s="95"/>
      <c r="L925" s="96"/>
      <c r="M925" s="95"/>
      <c r="N925" s="94"/>
      <c r="O925" s="94" t="s">
        <v>245</v>
      </c>
      <c r="P925" s="94" t="s">
        <v>253</v>
      </c>
      <c r="Q925" s="98" t="s">
        <v>10224</v>
      </c>
      <c r="R925" s="98" t="s">
        <v>12212</v>
      </c>
      <c r="S925" s="99" t="s">
        <v>235</v>
      </c>
      <c r="T925" s="94" t="s">
        <v>335</v>
      </c>
      <c r="U925" s="120"/>
      <c r="V925" s="120"/>
      <c r="W925" s="100" t="str">
        <f>VLOOKUP(TRIM(X925),X10:Y92,2,FALSE)</f>
        <v>Andy</v>
      </c>
      <c r="X925" s="121" t="str">
        <f t="shared" si="90"/>
        <v>4.1</v>
      </c>
      <c r="Y925" s="124">
        <f t="shared" ref="Y925:Y988" si="95">IF(F925="CR", IF(S925="Approved", 1, IF(S925="Agreed", 1, IF(S925="Block approved", 1, 0))),0)</f>
        <v>0</v>
      </c>
      <c r="Z925" s="121">
        <f t="shared" si="91"/>
        <v>0</v>
      </c>
      <c r="AA925" s="121">
        <f t="shared" si="92"/>
        <v>3</v>
      </c>
      <c r="AB925" s="121">
        <f t="shared" si="93"/>
        <v>0</v>
      </c>
      <c r="AC925" s="121">
        <f t="shared" si="94"/>
        <v>0</v>
      </c>
    </row>
    <row r="926" spans="1:30" ht="35.25" customHeight="1" x14ac:dyDescent="0.25">
      <c r="A926" s="89" t="s">
        <v>225</v>
      </c>
      <c r="B926" s="94" t="s">
        <v>10358</v>
      </c>
      <c r="C926" s="91" t="s">
        <v>98</v>
      </c>
      <c r="D926" s="91" t="s">
        <v>57</v>
      </c>
      <c r="E926" s="122" t="s">
        <v>7815</v>
      </c>
      <c r="F926" s="92" t="s">
        <v>16</v>
      </c>
      <c r="G926" s="92" t="s">
        <v>99</v>
      </c>
      <c r="H926" s="92" t="s">
        <v>10225</v>
      </c>
      <c r="I926" s="162" t="s">
        <v>303</v>
      </c>
      <c r="J926" s="96" t="s">
        <v>247</v>
      </c>
      <c r="K926" s="95">
        <v>2844</v>
      </c>
      <c r="L926" s="96"/>
      <c r="M926" s="95" t="s">
        <v>107</v>
      </c>
      <c r="N926" s="213" t="s">
        <v>2840</v>
      </c>
      <c r="O926" s="94" t="s">
        <v>245</v>
      </c>
      <c r="P926" s="94" t="s">
        <v>582</v>
      </c>
      <c r="Q926" s="98" t="s">
        <v>11444</v>
      </c>
      <c r="R926" s="98" t="s">
        <v>12217</v>
      </c>
      <c r="S926" s="99" t="s">
        <v>235</v>
      </c>
      <c r="T926" s="94" t="s">
        <v>335</v>
      </c>
      <c r="U926" s="120"/>
      <c r="V926" s="120"/>
      <c r="W926" s="100" t="str">
        <f>VLOOKUP(TRIM(X926),X10:Y92,2,FALSE)</f>
        <v>Andy</v>
      </c>
      <c r="X926" s="121" t="str">
        <f t="shared" si="90"/>
        <v>4.1</v>
      </c>
      <c r="Y926" s="124">
        <f t="shared" si="95"/>
        <v>0</v>
      </c>
      <c r="Z926" s="121">
        <f t="shared" si="91"/>
        <v>0</v>
      </c>
      <c r="AA926" s="121">
        <f t="shared" si="92"/>
        <v>3</v>
      </c>
      <c r="AB926" s="121">
        <f t="shared" si="93"/>
        <v>0</v>
      </c>
      <c r="AC926" s="121">
        <f t="shared" si="94"/>
        <v>0</v>
      </c>
      <c r="AD926" s="1" t="s">
        <v>526</v>
      </c>
    </row>
    <row r="927" spans="1:30" ht="35.25" customHeight="1" x14ac:dyDescent="0.25">
      <c r="A927" s="89" t="s">
        <v>225</v>
      </c>
      <c r="B927" s="94" t="s">
        <v>11445</v>
      </c>
      <c r="C927" s="91" t="s">
        <v>98</v>
      </c>
      <c r="D927" s="91" t="s">
        <v>204</v>
      </c>
      <c r="E927" s="122" t="s">
        <v>7816</v>
      </c>
      <c r="F927" s="92" t="s">
        <v>16</v>
      </c>
      <c r="G927" s="92" t="s">
        <v>99</v>
      </c>
      <c r="H927" s="92" t="s">
        <v>10226</v>
      </c>
      <c r="I927" s="162" t="s">
        <v>2764</v>
      </c>
      <c r="J927" s="96" t="s">
        <v>106</v>
      </c>
      <c r="K927" s="95">
        <v>2724</v>
      </c>
      <c r="L927" s="96"/>
      <c r="M927" s="95" t="s">
        <v>254</v>
      </c>
      <c r="N927" s="94" t="s">
        <v>2840</v>
      </c>
      <c r="O927" s="94" t="s">
        <v>245</v>
      </c>
      <c r="P927" s="94" t="s">
        <v>2152</v>
      </c>
      <c r="Q927" s="98" t="s">
        <v>3895</v>
      </c>
      <c r="R927" s="98" t="s">
        <v>12733</v>
      </c>
      <c r="S927" s="99" t="s">
        <v>280</v>
      </c>
      <c r="T927" s="94" t="s">
        <v>371</v>
      </c>
      <c r="U927" s="120"/>
      <c r="V927" s="120"/>
      <c r="W927" s="100" t="str">
        <f>VLOOKUP(TRIM(X927),X10:Y92,2,FALSE)</f>
        <v>Puneet</v>
      </c>
      <c r="X927" s="121" t="str">
        <f t="shared" si="90"/>
        <v>8.10</v>
      </c>
      <c r="Y927" s="124">
        <f t="shared" si="95"/>
        <v>0</v>
      </c>
      <c r="Z927" s="121">
        <f t="shared" si="91"/>
        <v>0</v>
      </c>
      <c r="AA927" s="121">
        <f t="shared" si="92"/>
        <v>160</v>
      </c>
      <c r="AB927" s="121">
        <f t="shared" si="93"/>
        <v>0</v>
      </c>
      <c r="AC927" s="121">
        <f t="shared" si="94"/>
        <v>0</v>
      </c>
      <c r="AD927" s="1" t="s">
        <v>526</v>
      </c>
    </row>
    <row r="928" spans="1:30" ht="35.25" customHeight="1" x14ac:dyDescent="0.25">
      <c r="A928" s="89" t="s">
        <v>225</v>
      </c>
      <c r="B928" s="94" t="s">
        <v>4149</v>
      </c>
      <c r="C928" s="91" t="s">
        <v>98</v>
      </c>
      <c r="D928" s="91" t="s">
        <v>204</v>
      </c>
      <c r="E928" s="122" t="s">
        <v>7817</v>
      </c>
      <c r="F928" s="92" t="s">
        <v>16</v>
      </c>
      <c r="G928" s="92" t="s">
        <v>99</v>
      </c>
      <c r="H928" s="92" t="s">
        <v>10227</v>
      </c>
      <c r="I928" s="162" t="s">
        <v>322</v>
      </c>
      <c r="J928" s="96" t="s">
        <v>255</v>
      </c>
      <c r="K928" s="95">
        <v>3639</v>
      </c>
      <c r="L928" s="96"/>
      <c r="M928" s="95" t="s">
        <v>107</v>
      </c>
      <c r="N928" s="94" t="s">
        <v>2840</v>
      </c>
      <c r="O928" s="94" t="s">
        <v>245</v>
      </c>
      <c r="P928" s="94" t="s">
        <v>2152</v>
      </c>
      <c r="Q928" s="98" t="s">
        <v>11446</v>
      </c>
      <c r="R928" s="98" t="s">
        <v>12734</v>
      </c>
      <c r="S928" s="99" t="s">
        <v>280</v>
      </c>
      <c r="T928" s="94" t="s">
        <v>371</v>
      </c>
      <c r="U928" s="120"/>
      <c r="V928" s="120"/>
      <c r="W928" s="100" t="str">
        <f>VLOOKUP(TRIM(X928),X10:Y92,2,FALSE)</f>
        <v>Puneet</v>
      </c>
      <c r="X928" s="121" t="str">
        <f t="shared" si="90"/>
        <v>8.10</v>
      </c>
      <c r="Y928" s="124">
        <f t="shared" si="95"/>
        <v>0</v>
      </c>
      <c r="Z928" s="121">
        <f t="shared" si="91"/>
        <v>0</v>
      </c>
      <c r="AA928" s="121">
        <f t="shared" si="92"/>
        <v>7</v>
      </c>
      <c r="AB928" s="121">
        <f t="shared" si="93"/>
        <v>0</v>
      </c>
      <c r="AC928" s="121">
        <f t="shared" si="94"/>
        <v>0</v>
      </c>
    </row>
    <row r="929" spans="1:30" ht="35.25" customHeight="1" x14ac:dyDescent="0.25">
      <c r="A929" s="89" t="s">
        <v>225</v>
      </c>
      <c r="B929" s="94" t="s">
        <v>11448</v>
      </c>
      <c r="C929" s="91" t="s">
        <v>98</v>
      </c>
      <c r="D929" s="91" t="s">
        <v>184</v>
      </c>
      <c r="E929" s="122" t="s">
        <v>7818</v>
      </c>
      <c r="F929" s="92" t="s">
        <v>16</v>
      </c>
      <c r="G929" s="92" t="s">
        <v>99</v>
      </c>
      <c r="H929" s="92" t="s">
        <v>10228</v>
      </c>
      <c r="I929" s="162" t="s">
        <v>274</v>
      </c>
      <c r="J929" s="215" t="s">
        <v>2155</v>
      </c>
      <c r="K929" s="95">
        <v>331</v>
      </c>
      <c r="L929" s="96"/>
      <c r="M929" s="95" t="s">
        <v>254</v>
      </c>
      <c r="N929" s="94" t="s">
        <v>2840</v>
      </c>
      <c r="O929" s="94" t="s">
        <v>245</v>
      </c>
      <c r="P929" s="94" t="s">
        <v>2156</v>
      </c>
      <c r="Q929" s="98" t="s">
        <v>11447</v>
      </c>
      <c r="R929" s="98" t="s">
        <v>12735</v>
      </c>
      <c r="S929" s="99" t="s">
        <v>280</v>
      </c>
      <c r="T929" s="94" t="s">
        <v>518</v>
      </c>
      <c r="U929" s="120"/>
      <c r="V929" s="120"/>
      <c r="W929" s="100" t="str">
        <f>VLOOKUP(TRIM(X929),X10:Y92,2,FALSE)</f>
        <v>Andy</v>
      </c>
      <c r="X929" s="121" t="str">
        <f t="shared" si="90"/>
        <v>8.1</v>
      </c>
      <c r="Y929" s="124">
        <f t="shared" si="95"/>
        <v>0</v>
      </c>
      <c r="Z929" s="121">
        <f t="shared" si="91"/>
        <v>0</v>
      </c>
      <c r="AA929" s="121">
        <f t="shared" si="92"/>
        <v>26</v>
      </c>
      <c r="AB929" s="121">
        <f t="shared" si="93"/>
        <v>0</v>
      </c>
      <c r="AC929" s="121">
        <f t="shared" si="94"/>
        <v>0</v>
      </c>
    </row>
    <row r="930" spans="1:30" ht="35.25" customHeight="1" x14ac:dyDescent="0.25">
      <c r="A930" s="89" t="s">
        <v>225</v>
      </c>
      <c r="B930" s="94" t="s">
        <v>42</v>
      </c>
      <c r="C930" s="91" t="s">
        <v>98</v>
      </c>
      <c r="D930" s="91" t="s">
        <v>204</v>
      </c>
      <c r="E930" s="122" t="s">
        <v>7819</v>
      </c>
      <c r="F930" s="92" t="s">
        <v>252</v>
      </c>
      <c r="G930" s="92" t="s">
        <v>311</v>
      </c>
      <c r="H930" s="92" t="s">
        <v>11449</v>
      </c>
      <c r="I930" s="162" t="s">
        <v>322</v>
      </c>
      <c r="J930" s="96"/>
      <c r="K930" s="95"/>
      <c r="L930" s="96"/>
      <c r="M930" s="95"/>
      <c r="N930" s="94"/>
      <c r="O930" s="94" t="s">
        <v>245</v>
      </c>
      <c r="P930" s="94" t="s">
        <v>2152</v>
      </c>
      <c r="Q930" s="98" t="s">
        <v>4541</v>
      </c>
      <c r="R930" s="98" t="s">
        <v>228</v>
      </c>
      <c r="S930" s="99" t="s">
        <v>228</v>
      </c>
      <c r="T930" s="94" t="s">
        <v>371</v>
      </c>
      <c r="U930" s="120"/>
      <c r="V930" s="120"/>
      <c r="W930" s="100" t="str">
        <f>VLOOKUP(TRIM(X930),X10:Y92,2,FALSE)</f>
        <v>Puneet</v>
      </c>
      <c r="X930" s="121" t="str">
        <f t="shared" si="90"/>
        <v>8.10</v>
      </c>
      <c r="Y930" s="124">
        <f t="shared" si="95"/>
        <v>0</v>
      </c>
      <c r="Z930" s="121">
        <f t="shared" si="91"/>
        <v>0</v>
      </c>
      <c r="AA930" s="121">
        <f t="shared" si="92"/>
        <v>7</v>
      </c>
      <c r="AB930" s="121">
        <f t="shared" si="93"/>
        <v>0</v>
      </c>
      <c r="AC930" s="121">
        <f t="shared" si="94"/>
        <v>0</v>
      </c>
    </row>
    <row r="931" spans="1:30" ht="35.25" customHeight="1" x14ac:dyDescent="0.25">
      <c r="A931" s="89" t="s">
        <v>225</v>
      </c>
      <c r="B931" s="94" t="s">
        <v>6859</v>
      </c>
      <c r="C931" s="91" t="s">
        <v>98</v>
      </c>
      <c r="D931" s="91" t="s">
        <v>204</v>
      </c>
      <c r="E931" s="122" t="s">
        <v>7820</v>
      </c>
      <c r="F931" s="92" t="s">
        <v>16</v>
      </c>
      <c r="G931" s="92" t="s">
        <v>99</v>
      </c>
      <c r="H931" s="92" t="s">
        <v>3722</v>
      </c>
      <c r="I931" s="162" t="s">
        <v>322</v>
      </c>
      <c r="J931" s="96" t="s">
        <v>106</v>
      </c>
      <c r="K931" s="95">
        <v>2725</v>
      </c>
      <c r="L931" s="96"/>
      <c r="M931" s="95" t="s">
        <v>254</v>
      </c>
      <c r="N931" s="94" t="s">
        <v>2840</v>
      </c>
      <c r="O931" s="94" t="s">
        <v>245</v>
      </c>
      <c r="P931" s="94" t="s">
        <v>2152</v>
      </c>
      <c r="Q931" s="98" t="s">
        <v>3724</v>
      </c>
      <c r="R931" s="98" t="s">
        <v>228</v>
      </c>
      <c r="S931" s="99" t="s">
        <v>228</v>
      </c>
      <c r="T931" s="94" t="s">
        <v>371</v>
      </c>
      <c r="U931" s="120"/>
      <c r="V931" s="120"/>
      <c r="W931" s="100" t="str">
        <f>VLOOKUP(TRIM(X931),X10:Y92,2,FALSE)</f>
        <v>Puneet</v>
      </c>
      <c r="X931" s="121" t="str">
        <f t="shared" si="90"/>
        <v>8.10</v>
      </c>
      <c r="Y931" s="124">
        <f t="shared" si="95"/>
        <v>0</v>
      </c>
      <c r="Z931" s="121">
        <f t="shared" si="91"/>
        <v>0</v>
      </c>
      <c r="AA931" s="121">
        <f t="shared" si="92"/>
        <v>7</v>
      </c>
      <c r="AB931" s="121">
        <f t="shared" si="93"/>
        <v>0</v>
      </c>
      <c r="AC931" s="121">
        <f t="shared" si="94"/>
        <v>0</v>
      </c>
    </row>
    <row r="932" spans="1:30" ht="35.25" customHeight="1" x14ac:dyDescent="0.25">
      <c r="A932" s="89" t="s">
        <v>225</v>
      </c>
      <c r="B932" s="94" t="s">
        <v>42</v>
      </c>
      <c r="C932" s="91" t="s">
        <v>98</v>
      </c>
      <c r="D932" s="91" t="s">
        <v>202</v>
      </c>
      <c r="E932" s="122" t="s">
        <v>7821</v>
      </c>
      <c r="F932" s="92" t="s">
        <v>243</v>
      </c>
      <c r="G932" s="92" t="s">
        <v>99</v>
      </c>
      <c r="H932" s="92" t="s">
        <v>11450</v>
      </c>
      <c r="I932" s="162" t="s">
        <v>3587</v>
      </c>
      <c r="J932" s="96" t="s">
        <v>2408</v>
      </c>
      <c r="K932" s="95"/>
      <c r="L932" s="96"/>
      <c r="M932" s="95"/>
      <c r="N932" s="94" t="s">
        <v>2608</v>
      </c>
      <c r="O932" s="94" t="s">
        <v>245</v>
      </c>
      <c r="P932" s="94" t="s">
        <v>2409</v>
      </c>
      <c r="Q932" s="98" t="s">
        <v>11522</v>
      </c>
      <c r="R932" s="98" t="s">
        <v>12335</v>
      </c>
      <c r="S932" s="99" t="s">
        <v>270</v>
      </c>
      <c r="T932" s="94" t="s">
        <v>2580</v>
      </c>
      <c r="U932" s="120"/>
      <c r="V932" s="120"/>
      <c r="W932" s="100" t="str">
        <f>VLOOKUP(TRIM(X932),X10:Y92,2,FALSE)</f>
        <v>Tao</v>
      </c>
      <c r="X932" s="121" t="str">
        <f t="shared" si="90"/>
        <v>8.8</v>
      </c>
      <c r="Y932" s="124">
        <f t="shared" si="95"/>
        <v>0</v>
      </c>
      <c r="Z932" s="121">
        <f t="shared" si="91"/>
        <v>0</v>
      </c>
      <c r="AA932" s="121">
        <f t="shared" si="92"/>
        <v>30</v>
      </c>
      <c r="AB932" s="121">
        <f t="shared" si="93"/>
        <v>0</v>
      </c>
      <c r="AC932" s="121">
        <f t="shared" si="94"/>
        <v>0</v>
      </c>
    </row>
    <row r="933" spans="1:30" ht="35.25" customHeight="1" x14ac:dyDescent="0.25">
      <c r="A933" s="89" t="s">
        <v>225</v>
      </c>
      <c r="B933" s="94" t="s">
        <v>11452</v>
      </c>
      <c r="C933" s="91" t="s">
        <v>98</v>
      </c>
      <c r="D933" s="91" t="s">
        <v>196</v>
      </c>
      <c r="E933" s="122" t="s">
        <v>7822</v>
      </c>
      <c r="F933" s="92" t="s">
        <v>16</v>
      </c>
      <c r="G933" s="92" t="s">
        <v>99</v>
      </c>
      <c r="H933" s="92" t="s">
        <v>10229</v>
      </c>
      <c r="I933" s="162" t="s">
        <v>322</v>
      </c>
      <c r="J933" s="96" t="s">
        <v>247</v>
      </c>
      <c r="K933" s="95">
        <v>2845</v>
      </c>
      <c r="L933" s="96"/>
      <c r="M933" s="95" t="s">
        <v>254</v>
      </c>
      <c r="N933" s="94" t="s">
        <v>2840</v>
      </c>
      <c r="O933" s="94" t="s">
        <v>245</v>
      </c>
      <c r="P933" s="94" t="s">
        <v>2391</v>
      </c>
      <c r="Q933" s="98" t="s">
        <v>11451</v>
      </c>
      <c r="R933" s="98" t="s">
        <v>228</v>
      </c>
      <c r="S933" s="99" t="s">
        <v>228</v>
      </c>
      <c r="T933" s="94" t="s">
        <v>358</v>
      </c>
      <c r="U933" s="120"/>
      <c r="V933" s="120"/>
      <c r="W933" s="100" t="str">
        <f>VLOOKUP(TRIM(X933),X10:Y92,2,FALSE)</f>
        <v>Puneet</v>
      </c>
      <c r="X933" s="121" t="str">
        <f t="shared" si="90"/>
        <v>8.2</v>
      </c>
      <c r="Y933" s="124">
        <f t="shared" si="95"/>
        <v>0</v>
      </c>
      <c r="Z933" s="121">
        <f t="shared" si="91"/>
        <v>0</v>
      </c>
      <c r="AA933" s="121">
        <f t="shared" si="92"/>
        <v>7</v>
      </c>
      <c r="AB933" s="121">
        <f t="shared" si="93"/>
        <v>0</v>
      </c>
      <c r="AC933" s="121">
        <f t="shared" si="94"/>
        <v>0</v>
      </c>
    </row>
    <row r="934" spans="1:30" ht="35.25" customHeight="1" x14ac:dyDescent="0.25">
      <c r="A934" s="89" t="s">
        <v>225</v>
      </c>
      <c r="B934" s="94" t="s">
        <v>11454</v>
      </c>
      <c r="C934" s="91" t="s">
        <v>98</v>
      </c>
      <c r="D934" s="91" t="s">
        <v>196</v>
      </c>
      <c r="E934" s="122" t="s">
        <v>7823</v>
      </c>
      <c r="F934" s="92" t="s">
        <v>16</v>
      </c>
      <c r="G934" s="92" t="s">
        <v>99</v>
      </c>
      <c r="H934" s="92" t="s">
        <v>10230</v>
      </c>
      <c r="I934" s="162" t="s">
        <v>322</v>
      </c>
      <c r="J934" s="96" t="s">
        <v>247</v>
      </c>
      <c r="K934" s="95">
        <v>2846</v>
      </c>
      <c r="L934" s="96"/>
      <c r="M934" s="95" t="s">
        <v>254</v>
      </c>
      <c r="N934" s="94" t="s">
        <v>2840</v>
      </c>
      <c r="O934" s="94" t="s">
        <v>245</v>
      </c>
      <c r="P934" s="94" t="s">
        <v>2391</v>
      </c>
      <c r="Q934" s="98" t="s">
        <v>11453</v>
      </c>
      <c r="R934" s="98" t="s">
        <v>12736</v>
      </c>
      <c r="S934" s="99" t="s">
        <v>270</v>
      </c>
      <c r="T934" s="94" t="s">
        <v>358</v>
      </c>
      <c r="U934" s="120"/>
      <c r="V934" s="120"/>
      <c r="W934" s="100" t="str">
        <f>VLOOKUP(TRIM(X934),X10:Y92,2,FALSE)</f>
        <v>Puneet</v>
      </c>
      <c r="X934" s="121" t="str">
        <f t="shared" si="90"/>
        <v>8.2</v>
      </c>
      <c r="Y934" s="124">
        <f t="shared" si="95"/>
        <v>0</v>
      </c>
      <c r="Z934" s="121">
        <f t="shared" si="91"/>
        <v>0</v>
      </c>
      <c r="AA934" s="121">
        <f t="shared" si="92"/>
        <v>7</v>
      </c>
      <c r="AB934" s="121">
        <f t="shared" si="93"/>
        <v>0</v>
      </c>
      <c r="AC934" s="121">
        <f t="shared" si="94"/>
        <v>0</v>
      </c>
    </row>
    <row r="935" spans="1:30" ht="35.25" customHeight="1" x14ac:dyDescent="0.25">
      <c r="A935" s="89" t="s">
        <v>225</v>
      </c>
      <c r="B935" s="94" t="s">
        <v>42</v>
      </c>
      <c r="C935" s="91" t="s">
        <v>98</v>
      </c>
      <c r="D935" s="91" t="s">
        <v>202</v>
      </c>
      <c r="E935" s="122" t="s">
        <v>7824</v>
      </c>
      <c r="F935" s="92" t="s">
        <v>252</v>
      </c>
      <c r="G935" s="92" t="s">
        <v>360</v>
      </c>
      <c r="H935" s="92" t="s">
        <v>11456</v>
      </c>
      <c r="I935" s="162" t="s">
        <v>10231</v>
      </c>
      <c r="J935" s="96"/>
      <c r="K935" s="95"/>
      <c r="L935" s="96"/>
      <c r="M935" s="95"/>
      <c r="N935" s="94"/>
      <c r="O935" s="94" t="s">
        <v>245</v>
      </c>
      <c r="P935" s="94"/>
      <c r="Q935" s="98" t="s">
        <v>11455</v>
      </c>
      <c r="R935" s="98" t="s">
        <v>228</v>
      </c>
      <c r="S935" s="99" t="s">
        <v>228</v>
      </c>
      <c r="T935" s="94" t="s">
        <v>10232</v>
      </c>
      <c r="U935" s="120"/>
      <c r="V935" s="120"/>
      <c r="W935" s="100" t="str">
        <f>VLOOKUP(TRIM(X935),X10:Y92,2,FALSE)</f>
        <v>Tao</v>
      </c>
      <c r="X935" s="121" t="str">
        <f t="shared" si="90"/>
        <v>8.8</v>
      </c>
      <c r="Y935" s="124">
        <f t="shared" si="95"/>
        <v>0</v>
      </c>
      <c r="Z935" s="121">
        <f t="shared" si="91"/>
        <v>0</v>
      </c>
      <c r="AA935" s="121">
        <f t="shared" si="92"/>
        <v>125</v>
      </c>
      <c r="AB935" s="121">
        <f t="shared" si="93"/>
        <v>0</v>
      </c>
      <c r="AC935" s="121">
        <f t="shared" si="94"/>
        <v>0</v>
      </c>
    </row>
    <row r="936" spans="1:30" ht="35.25" customHeight="1" x14ac:dyDescent="0.25">
      <c r="A936" s="89" t="s">
        <v>225</v>
      </c>
      <c r="B936" s="94" t="s">
        <v>431</v>
      </c>
      <c r="C936" s="91" t="s">
        <v>98</v>
      </c>
      <c r="D936" s="91" t="s">
        <v>205</v>
      </c>
      <c r="E936" s="122" t="s">
        <v>7825</v>
      </c>
      <c r="F936" s="92" t="s">
        <v>16</v>
      </c>
      <c r="G936" s="92" t="s">
        <v>99</v>
      </c>
      <c r="H936" s="92" t="s">
        <v>10233</v>
      </c>
      <c r="I936" s="162" t="s">
        <v>11291</v>
      </c>
      <c r="J936" s="96" t="s">
        <v>247</v>
      </c>
      <c r="K936" s="95">
        <v>2847</v>
      </c>
      <c r="L936" s="96"/>
      <c r="M936" s="95" t="s">
        <v>108</v>
      </c>
      <c r="N936" s="94" t="s">
        <v>2840</v>
      </c>
      <c r="O936" s="94" t="s">
        <v>245</v>
      </c>
      <c r="P936" s="94" t="s">
        <v>460</v>
      </c>
      <c r="Q936" s="98" t="s">
        <v>11457</v>
      </c>
      <c r="R936" s="98" t="s">
        <v>228</v>
      </c>
      <c r="S936" s="99" t="s">
        <v>228</v>
      </c>
      <c r="T936" s="94" t="s">
        <v>2668</v>
      </c>
      <c r="U936" s="120"/>
      <c r="V936" s="120"/>
      <c r="W936" s="100" t="str">
        <f>VLOOKUP(TRIM(X936),X10:Y92,2,FALSE)</f>
        <v>Tao</v>
      </c>
      <c r="X936" s="121" t="str">
        <f t="shared" si="90"/>
        <v>8.11</v>
      </c>
      <c r="Y936" s="124">
        <f t="shared" si="95"/>
        <v>0</v>
      </c>
      <c r="Z936" s="121">
        <f t="shared" si="91"/>
        <v>0</v>
      </c>
      <c r="AA936" s="121">
        <f t="shared" si="92"/>
        <v>6</v>
      </c>
      <c r="AB936" s="121">
        <f t="shared" si="93"/>
        <v>0</v>
      </c>
      <c r="AC936" s="121">
        <f t="shared" si="94"/>
        <v>0</v>
      </c>
    </row>
    <row r="937" spans="1:30" ht="35.25" customHeight="1" x14ac:dyDescent="0.25">
      <c r="A937" s="89" t="s">
        <v>225</v>
      </c>
      <c r="B937" s="94" t="s">
        <v>11524</v>
      </c>
      <c r="C937" s="91" t="s">
        <v>98</v>
      </c>
      <c r="D937" s="91" t="s">
        <v>186</v>
      </c>
      <c r="E937" s="122" t="s">
        <v>7826</v>
      </c>
      <c r="F937" s="92" t="s">
        <v>407</v>
      </c>
      <c r="G937" s="92" t="s">
        <v>105</v>
      </c>
      <c r="H937" s="92" t="s">
        <v>10234</v>
      </c>
      <c r="I937" s="162" t="s">
        <v>9539</v>
      </c>
      <c r="J937" s="96"/>
      <c r="K937" s="95"/>
      <c r="L937" s="96"/>
      <c r="M937" s="95"/>
      <c r="N937" s="94"/>
      <c r="O937" s="94"/>
      <c r="P937" s="94" t="s">
        <v>2420</v>
      </c>
      <c r="Q937" s="98" t="s">
        <v>11523</v>
      </c>
      <c r="R937" s="98" t="s">
        <v>12737</v>
      </c>
      <c r="S937" s="99" t="s">
        <v>280</v>
      </c>
      <c r="T937" s="94" t="s">
        <v>263</v>
      </c>
      <c r="U937" s="120"/>
      <c r="V937" s="120"/>
      <c r="W937" s="100" t="str">
        <f>VLOOKUP(TRIM(X937),X10:Y92,2,FALSE)</f>
        <v>Puneet</v>
      </c>
      <c r="X937" s="121" t="str">
        <f t="shared" si="90"/>
        <v>9.2</v>
      </c>
      <c r="Y937" s="124">
        <f t="shared" si="95"/>
        <v>0</v>
      </c>
      <c r="Z937" s="121">
        <f t="shared" si="91"/>
        <v>0</v>
      </c>
      <c r="AA937" s="121">
        <f t="shared" si="92"/>
        <v>30</v>
      </c>
      <c r="AB937" s="121">
        <f t="shared" si="93"/>
        <v>0</v>
      </c>
      <c r="AC937" s="121">
        <f t="shared" si="94"/>
        <v>0</v>
      </c>
    </row>
    <row r="938" spans="1:30" ht="35.25" customHeight="1" x14ac:dyDescent="0.25">
      <c r="A938" s="89" t="s">
        <v>225</v>
      </c>
      <c r="B938" s="94" t="s">
        <v>11459</v>
      </c>
      <c r="C938" s="91" t="s">
        <v>98</v>
      </c>
      <c r="D938" s="91" t="s">
        <v>57</v>
      </c>
      <c r="E938" s="122" t="s">
        <v>7827</v>
      </c>
      <c r="F938" s="92" t="s">
        <v>16</v>
      </c>
      <c r="G938" s="92" t="s">
        <v>99</v>
      </c>
      <c r="H938" s="92" t="s">
        <v>10235</v>
      </c>
      <c r="I938" s="162" t="s">
        <v>290</v>
      </c>
      <c r="J938" s="96" t="s">
        <v>247</v>
      </c>
      <c r="K938" s="95">
        <v>2848</v>
      </c>
      <c r="L938" s="96"/>
      <c r="M938" s="95" t="s">
        <v>107</v>
      </c>
      <c r="N938" s="94" t="s">
        <v>2840</v>
      </c>
      <c r="O938" s="94" t="s">
        <v>245</v>
      </c>
      <c r="P938" s="94" t="s">
        <v>253</v>
      </c>
      <c r="Q938" s="98" t="s">
        <v>11458</v>
      </c>
      <c r="R938" s="98" t="s">
        <v>12209</v>
      </c>
      <c r="S938" s="99" t="s">
        <v>235</v>
      </c>
      <c r="T938" s="94" t="s">
        <v>289</v>
      </c>
      <c r="U938" s="120"/>
      <c r="V938" s="120"/>
      <c r="W938" s="100" t="str">
        <f>VLOOKUP(TRIM(X938),X10:Y92,2,FALSE)</f>
        <v>Andy</v>
      </c>
      <c r="X938" s="121" t="str">
        <f t="shared" si="90"/>
        <v>4.1</v>
      </c>
      <c r="Y938" s="124">
        <f t="shared" si="95"/>
        <v>0</v>
      </c>
      <c r="Z938" s="121">
        <f t="shared" si="91"/>
        <v>0</v>
      </c>
      <c r="AA938" s="121">
        <f t="shared" si="92"/>
        <v>8</v>
      </c>
      <c r="AB938" s="121">
        <f t="shared" si="93"/>
        <v>0</v>
      </c>
      <c r="AC938" s="121">
        <f t="shared" si="94"/>
        <v>0</v>
      </c>
    </row>
    <row r="939" spans="1:30" ht="35.25" customHeight="1" x14ac:dyDescent="0.25">
      <c r="A939" s="89" t="s">
        <v>225</v>
      </c>
      <c r="B939" s="94" t="s">
        <v>11514</v>
      </c>
      <c r="C939" s="91" t="s">
        <v>98</v>
      </c>
      <c r="D939" s="91" t="s">
        <v>57</v>
      </c>
      <c r="E939" s="122" t="s">
        <v>7828</v>
      </c>
      <c r="F939" s="92" t="s">
        <v>271</v>
      </c>
      <c r="G939" s="92" t="s">
        <v>99</v>
      </c>
      <c r="H939" s="92" t="s">
        <v>10236</v>
      </c>
      <c r="I939" s="162" t="s">
        <v>290</v>
      </c>
      <c r="J939" s="96"/>
      <c r="K939" s="95"/>
      <c r="L939" s="96"/>
      <c r="M939" s="95"/>
      <c r="N939" s="94"/>
      <c r="O939" s="94" t="s">
        <v>245</v>
      </c>
      <c r="P939" s="94" t="s">
        <v>253</v>
      </c>
      <c r="Q939" s="98" t="s">
        <v>11514</v>
      </c>
      <c r="R939" s="98" t="s">
        <v>12212</v>
      </c>
      <c r="S939" s="99" t="s">
        <v>235</v>
      </c>
      <c r="T939" s="94" t="s">
        <v>289</v>
      </c>
      <c r="U939" s="120"/>
      <c r="V939" s="120"/>
      <c r="W939" s="100" t="str">
        <f>VLOOKUP(TRIM(X939),X10:Y92,2,FALSE)</f>
        <v>Andy</v>
      </c>
      <c r="X939" s="121" t="str">
        <f t="shared" si="90"/>
        <v>4.1</v>
      </c>
      <c r="Y939" s="124">
        <f t="shared" si="95"/>
        <v>0</v>
      </c>
      <c r="Z939" s="121">
        <f t="shared" si="91"/>
        <v>0</v>
      </c>
      <c r="AA939" s="121">
        <f t="shared" si="92"/>
        <v>8</v>
      </c>
      <c r="AB939" s="121">
        <f t="shared" si="93"/>
        <v>0</v>
      </c>
      <c r="AC939" s="121">
        <f t="shared" si="94"/>
        <v>0</v>
      </c>
    </row>
    <row r="940" spans="1:30" ht="35.25" customHeight="1" x14ac:dyDescent="0.25">
      <c r="A940" s="89" t="s">
        <v>225</v>
      </c>
      <c r="B940" s="94" t="s">
        <v>11461</v>
      </c>
      <c r="C940" s="91" t="s">
        <v>98</v>
      </c>
      <c r="D940" s="91" t="s">
        <v>197</v>
      </c>
      <c r="E940" s="122" t="s">
        <v>7829</v>
      </c>
      <c r="F940" s="92" t="s">
        <v>16</v>
      </c>
      <c r="G940" s="92" t="s">
        <v>99</v>
      </c>
      <c r="H940" s="92" t="s">
        <v>2489</v>
      </c>
      <c r="I940" s="162" t="s">
        <v>10237</v>
      </c>
      <c r="J940" s="96" t="s">
        <v>255</v>
      </c>
      <c r="K940" s="95">
        <v>3640</v>
      </c>
      <c r="L940" s="96"/>
      <c r="M940" s="95" t="s">
        <v>107</v>
      </c>
      <c r="N940" s="94" t="s">
        <v>2840</v>
      </c>
      <c r="O940" s="94" t="s">
        <v>245</v>
      </c>
      <c r="P940" s="94" t="s">
        <v>2190</v>
      </c>
      <c r="Q940" s="98" t="s">
        <v>11460</v>
      </c>
      <c r="R940" s="98" t="s">
        <v>228</v>
      </c>
      <c r="S940" s="99" t="s">
        <v>228</v>
      </c>
      <c r="T940" s="94" t="s">
        <v>445</v>
      </c>
      <c r="U940" s="120"/>
      <c r="V940" s="120"/>
      <c r="W940" s="100" t="str">
        <f>VLOOKUP(TRIM(X940),X10:Y92,2,FALSE)</f>
        <v>Puneet</v>
      </c>
      <c r="X940" s="121" t="str">
        <f t="shared" si="90"/>
        <v>8.3</v>
      </c>
      <c r="Y940" s="124">
        <f t="shared" si="95"/>
        <v>0</v>
      </c>
      <c r="Z940" s="121">
        <f t="shared" si="91"/>
        <v>0</v>
      </c>
      <c r="AA940" s="121">
        <f t="shared" si="92"/>
        <v>43</v>
      </c>
      <c r="AB940" s="121">
        <f t="shared" si="93"/>
        <v>0</v>
      </c>
      <c r="AC940" s="121">
        <f t="shared" si="94"/>
        <v>0</v>
      </c>
    </row>
    <row r="941" spans="1:30" ht="35.25" customHeight="1" x14ac:dyDescent="0.25">
      <c r="A941" s="89" t="s">
        <v>225</v>
      </c>
      <c r="B941" s="94" t="s">
        <v>11463</v>
      </c>
      <c r="C941" s="91" t="s">
        <v>98</v>
      </c>
      <c r="D941" s="91" t="s">
        <v>57</v>
      </c>
      <c r="E941" s="122" t="s">
        <v>7830</v>
      </c>
      <c r="F941" s="92" t="s">
        <v>16</v>
      </c>
      <c r="G941" s="92" t="s">
        <v>99</v>
      </c>
      <c r="H941" s="92" t="s">
        <v>10238</v>
      </c>
      <c r="I941" s="162" t="s">
        <v>395</v>
      </c>
      <c r="J941" s="96" t="s">
        <v>247</v>
      </c>
      <c r="K941" s="95">
        <v>2849</v>
      </c>
      <c r="L941" s="96"/>
      <c r="M941" s="95" t="s">
        <v>107</v>
      </c>
      <c r="N941" s="94" t="s">
        <v>515</v>
      </c>
      <c r="O941" s="94" t="s">
        <v>125</v>
      </c>
      <c r="P941" s="94" t="s">
        <v>146</v>
      </c>
      <c r="Q941" s="98" t="s">
        <v>11462</v>
      </c>
      <c r="R941" s="98" t="s">
        <v>12209</v>
      </c>
      <c r="S941" s="99" t="s">
        <v>235</v>
      </c>
      <c r="T941" s="94" t="s">
        <v>289</v>
      </c>
      <c r="U941" s="120"/>
      <c r="V941" s="120"/>
      <c r="W941" s="100" t="str">
        <f>VLOOKUP(TRIM(X941),X10:Y92,2,FALSE)</f>
        <v>Andy</v>
      </c>
      <c r="X941" s="121" t="str">
        <f t="shared" si="90"/>
        <v>4.1</v>
      </c>
      <c r="Y941" s="124">
        <f t="shared" si="95"/>
        <v>0</v>
      </c>
      <c r="Z941" s="121">
        <f t="shared" si="91"/>
        <v>0</v>
      </c>
      <c r="AA941" s="121">
        <f t="shared" si="92"/>
        <v>22</v>
      </c>
      <c r="AB941" s="121">
        <f t="shared" si="93"/>
        <v>0</v>
      </c>
      <c r="AC941" s="121">
        <f t="shared" si="94"/>
        <v>0</v>
      </c>
      <c r="AD941" s="1" t="s">
        <v>526</v>
      </c>
    </row>
    <row r="942" spans="1:30" ht="35.25" customHeight="1" x14ac:dyDescent="0.25">
      <c r="A942" s="89" t="s">
        <v>225</v>
      </c>
      <c r="B942" s="94" t="s">
        <v>42</v>
      </c>
      <c r="C942" s="91" t="s">
        <v>98</v>
      </c>
      <c r="D942" s="91" t="s">
        <v>197</v>
      </c>
      <c r="E942" s="122" t="s">
        <v>7831</v>
      </c>
      <c r="F942" s="92" t="s">
        <v>243</v>
      </c>
      <c r="G942" s="92" t="s">
        <v>99</v>
      </c>
      <c r="H942" s="92" t="s">
        <v>4355</v>
      </c>
      <c r="I942" s="162" t="s">
        <v>10147</v>
      </c>
      <c r="J942" s="96" t="s">
        <v>2191</v>
      </c>
      <c r="K942" s="95"/>
      <c r="L942" s="96"/>
      <c r="M942" s="95"/>
      <c r="N942" s="94" t="s">
        <v>2608</v>
      </c>
      <c r="O942" s="94" t="s">
        <v>245</v>
      </c>
      <c r="P942" s="94" t="s">
        <v>2190</v>
      </c>
      <c r="Q942" s="98" t="s">
        <v>11464</v>
      </c>
      <c r="R942" s="98" t="s">
        <v>12738</v>
      </c>
      <c r="S942" s="99" t="s">
        <v>270</v>
      </c>
      <c r="T942" s="94" t="s">
        <v>10239</v>
      </c>
      <c r="U942" s="120"/>
      <c r="V942" s="120"/>
      <c r="W942" s="100" t="str">
        <f>VLOOKUP(TRIM(X942),X10:Y92,2,FALSE)</f>
        <v>Puneet</v>
      </c>
      <c r="X942" s="121" t="str">
        <f t="shared" si="90"/>
        <v>8.3</v>
      </c>
      <c r="Y942" s="124">
        <f t="shared" si="95"/>
        <v>0</v>
      </c>
      <c r="Z942" s="121">
        <f t="shared" si="91"/>
        <v>0</v>
      </c>
      <c r="AA942" s="121">
        <f t="shared" si="92"/>
        <v>17</v>
      </c>
      <c r="AB942" s="121">
        <f t="shared" si="93"/>
        <v>0</v>
      </c>
      <c r="AC942" s="121">
        <f t="shared" si="94"/>
        <v>0</v>
      </c>
      <c r="AD942" s="1" t="s">
        <v>526</v>
      </c>
    </row>
    <row r="943" spans="1:30" ht="35.25" customHeight="1" x14ac:dyDescent="0.25">
      <c r="A943" s="89" t="s">
        <v>225</v>
      </c>
      <c r="B943" s="94" t="s">
        <v>10099</v>
      </c>
      <c r="C943" s="91" t="s">
        <v>98</v>
      </c>
      <c r="D943" s="91" t="s">
        <v>57</v>
      </c>
      <c r="E943" s="122" t="s">
        <v>7832</v>
      </c>
      <c r="F943" s="92" t="s">
        <v>271</v>
      </c>
      <c r="G943" s="92" t="s">
        <v>99</v>
      </c>
      <c r="H943" s="92" t="s">
        <v>9977</v>
      </c>
      <c r="I943" s="162" t="s">
        <v>290</v>
      </c>
      <c r="J943" s="96"/>
      <c r="K943" s="95"/>
      <c r="L943" s="96"/>
      <c r="M943" s="95"/>
      <c r="N943" s="94"/>
      <c r="O943" s="94" t="s">
        <v>245</v>
      </c>
      <c r="P943" s="94" t="s">
        <v>8671</v>
      </c>
      <c r="Q943" s="98" t="s">
        <v>10099</v>
      </c>
      <c r="R943" s="98" t="s">
        <v>12690</v>
      </c>
      <c r="S943" s="99" t="s">
        <v>270</v>
      </c>
      <c r="T943" s="94" t="s">
        <v>289</v>
      </c>
      <c r="U943" s="120"/>
      <c r="V943" s="120"/>
      <c r="W943" s="100" t="str">
        <f>VLOOKUP(TRIM(X943),X10:Y92,2,FALSE)</f>
        <v>Andy</v>
      </c>
      <c r="X943" s="121" t="str">
        <f t="shared" si="90"/>
        <v>4.1</v>
      </c>
      <c r="Y943" s="124">
        <f t="shared" si="95"/>
        <v>0</v>
      </c>
      <c r="Z943" s="121">
        <f t="shared" si="91"/>
        <v>0</v>
      </c>
      <c r="AA943" s="121">
        <f t="shared" si="92"/>
        <v>8</v>
      </c>
      <c r="AB943" s="121">
        <f t="shared" si="93"/>
        <v>0</v>
      </c>
      <c r="AC943" s="121">
        <f t="shared" si="94"/>
        <v>0</v>
      </c>
      <c r="AD943" s="1" t="s">
        <v>526</v>
      </c>
    </row>
    <row r="944" spans="1:30" ht="35.25" customHeight="1" x14ac:dyDescent="0.25">
      <c r="A944" s="89" t="s">
        <v>225</v>
      </c>
      <c r="B944" s="94" t="s">
        <v>3419</v>
      </c>
      <c r="C944" s="91" t="s">
        <v>98</v>
      </c>
      <c r="D944" s="91" t="s">
        <v>57</v>
      </c>
      <c r="E944" s="122" t="s">
        <v>7833</v>
      </c>
      <c r="F944" s="92" t="s">
        <v>16</v>
      </c>
      <c r="G944" s="92" t="s">
        <v>99</v>
      </c>
      <c r="H944" s="92" t="s">
        <v>2439</v>
      </c>
      <c r="I944" s="162" t="s">
        <v>274</v>
      </c>
      <c r="J944" s="96" t="s">
        <v>106</v>
      </c>
      <c r="K944" s="95">
        <v>2697</v>
      </c>
      <c r="L944" s="96" t="s">
        <v>50</v>
      </c>
      <c r="M944" s="95" t="s">
        <v>109</v>
      </c>
      <c r="N944" s="94" t="s">
        <v>2840</v>
      </c>
      <c r="O944" s="94" t="s">
        <v>245</v>
      </c>
      <c r="P944" s="94" t="s">
        <v>582</v>
      </c>
      <c r="Q944" s="98" t="s">
        <v>11465</v>
      </c>
      <c r="R944" s="98" t="s">
        <v>12739</v>
      </c>
      <c r="S944" s="99" t="s">
        <v>228</v>
      </c>
      <c r="T944" s="94" t="s">
        <v>273</v>
      </c>
      <c r="U944" s="120"/>
      <c r="V944" s="120"/>
      <c r="W944" s="100" t="str">
        <f>VLOOKUP(TRIM(X944),X10:Y92,2,FALSE)</f>
        <v>Andy</v>
      </c>
      <c r="X944" s="121" t="str">
        <f t="shared" si="90"/>
        <v>4.1</v>
      </c>
      <c r="Y944" s="124">
        <f t="shared" si="95"/>
        <v>0</v>
      </c>
      <c r="Z944" s="121">
        <f t="shared" si="91"/>
        <v>0</v>
      </c>
      <c r="AA944" s="121">
        <f t="shared" si="92"/>
        <v>26</v>
      </c>
      <c r="AB944" s="121">
        <f t="shared" si="93"/>
        <v>0</v>
      </c>
      <c r="AC944" s="121">
        <f t="shared" si="94"/>
        <v>0</v>
      </c>
      <c r="AD944" s="1" t="s">
        <v>526</v>
      </c>
    </row>
    <row r="945" spans="1:30" ht="35.25" customHeight="1" x14ac:dyDescent="0.25">
      <c r="A945" s="89" t="s">
        <v>225</v>
      </c>
      <c r="B945" s="94" t="s">
        <v>11467</v>
      </c>
      <c r="C945" s="91" t="s">
        <v>98</v>
      </c>
      <c r="D945" s="91" t="s">
        <v>198</v>
      </c>
      <c r="E945" s="122" t="s">
        <v>7834</v>
      </c>
      <c r="F945" s="92" t="s">
        <v>16</v>
      </c>
      <c r="G945" s="92" t="s">
        <v>99</v>
      </c>
      <c r="H945" s="92" t="s">
        <v>10240</v>
      </c>
      <c r="I945" s="162" t="s">
        <v>391</v>
      </c>
      <c r="J945" s="96" t="s">
        <v>247</v>
      </c>
      <c r="K945" s="95">
        <v>2850</v>
      </c>
      <c r="L945" s="96"/>
      <c r="M945" s="95" t="s">
        <v>107</v>
      </c>
      <c r="N945" s="94" t="s">
        <v>2840</v>
      </c>
      <c r="O945" s="94" t="s">
        <v>245</v>
      </c>
      <c r="P945" s="94" t="s">
        <v>2737</v>
      </c>
      <c r="Q945" s="98" t="s">
        <v>11466</v>
      </c>
      <c r="R945" s="98" t="s">
        <v>235</v>
      </c>
      <c r="S945" s="99" t="s">
        <v>235</v>
      </c>
      <c r="T945" s="94" t="s">
        <v>331</v>
      </c>
      <c r="U945" s="120"/>
      <c r="V945" s="120"/>
      <c r="W945" s="100" t="str">
        <f>VLOOKUP(TRIM(X945),X10:Y92,2,FALSE)</f>
        <v>Tao</v>
      </c>
      <c r="X945" s="121" t="str">
        <f t="shared" si="90"/>
        <v>8.4</v>
      </c>
      <c r="Y945" s="124">
        <f t="shared" si="95"/>
        <v>0</v>
      </c>
      <c r="Z945" s="121">
        <f t="shared" si="91"/>
        <v>0</v>
      </c>
      <c r="AA945" s="121">
        <f t="shared" si="92"/>
        <v>25</v>
      </c>
      <c r="AB945" s="121">
        <f t="shared" si="93"/>
        <v>0</v>
      </c>
      <c r="AC945" s="121">
        <f t="shared" si="94"/>
        <v>0</v>
      </c>
    </row>
    <row r="946" spans="1:30" ht="35.25" customHeight="1" x14ac:dyDescent="0.25">
      <c r="A946" s="89" t="s">
        <v>225</v>
      </c>
      <c r="B946" s="94" t="s">
        <v>3955</v>
      </c>
      <c r="C946" s="91" t="s">
        <v>98</v>
      </c>
      <c r="D946" s="91" t="s">
        <v>198</v>
      </c>
      <c r="E946" s="122" t="s">
        <v>7835</v>
      </c>
      <c r="F946" s="92" t="s">
        <v>16</v>
      </c>
      <c r="G946" s="92" t="s">
        <v>99</v>
      </c>
      <c r="H946" s="92" t="s">
        <v>10241</v>
      </c>
      <c r="I946" s="162" t="s">
        <v>391</v>
      </c>
      <c r="J946" s="96" t="s">
        <v>106</v>
      </c>
      <c r="K946" s="95">
        <v>2726</v>
      </c>
      <c r="L946" s="96"/>
      <c r="M946" s="95" t="s">
        <v>107</v>
      </c>
      <c r="N946" s="94" t="s">
        <v>2840</v>
      </c>
      <c r="O946" s="94" t="s">
        <v>245</v>
      </c>
      <c r="P946" s="94" t="s">
        <v>2737</v>
      </c>
      <c r="Q946" s="98" t="s">
        <v>11468</v>
      </c>
      <c r="R946" s="98" t="s">
        <v>12740</v>
      </c>
      <c r="S946" s="99" t="s">
        <v>280</v>
      </c>
      <c r="T946" s="94" t="s">
        <v>331</v>
      </c>
      <c r="U946" s="120"/>
      <c r="V946" s="120"/>
      <c r="W946" s="100" t="str">
        <f>VLOOKUP(TRIM(X946),X10:Y92,2,FALSE)</f>
        <v>Tao</v>
      </c>
      <c r="X946" s="121" t="str">
        <f t="shared" si="90"/>
        <v>8.4</v>
      </c>
      <c r="Y946" s="124">
        <f t="shared" si="95"/>
        <v>0</v>
      </c>
      <c r="Z946" s="121">
        <f t="shared" si="91"/>
        <v>0</v>
      </c>
      <c r="AA946" s="121">
        <f t="shared" si="92"/>
        <v>25</v>
      </c>
      <c r="AB946" s="121">
        <f t="shared" si="93"/>
        <v>0</v>
      </c>
      <c r="AC946" s="121">
        <f t="shared" si="94"/>
        <v>0</v>
      </c>
    </row>
    <row r="947" spans="1:30" ht="35.25" customHeight="1" x14ac:dyDescent="0.25">
      <c r="A947" s="89" t="s">
        <v>225</v>
      </c>
      <c r="B947" s="94" t="s">
        <v>309</v>
      </c>
      <c r="C947" s="91" t="s">
        <v>98</v>
      </c>
      <c r="D947" s="91" t="s">
        <v>57</v>
      </c>
      <c r="E947" s="122" t="s">
        <v>7836</v>
      </c>
      <c r="F947" s="92" t="s">
        <v>271</v>
      </c>
      <c r="G947" s="92" t="s">
        <v>99</v>
      </c>
      <c r="H947" s="92" t="s">
        <v>10242</v>
      </c>
      <c r="I947" s="162" t="s">
        <v>274</v>
      </c>
      <c r="J947" s="96"/>
      <c r="K947" s="95"/>
      <c r="L947" s="96"/>
      <c r="M947" s="95"/>
      <c r="N947" s="94"/>
      <c r="O947" s="94" t="s">
        <v>125</v>
      </c>
      <c r="P947" s="94"/>
      <c r="Q947" s="98" t="s">
        <v>10243</v>
      </c>
      <c r="R947" s="98" t="s">
        <v>12741</v>
      </c>
      <c r="S947" s="99" t="s">
        <v>280</v>
      </c>
      <c r="T947" s="94" t="s">
        <v>485</v>
      </c>
      <c r="U947" s="120"/>
      <c r="V947" s="120"/>
      <c r="W947" s="100" t="str">
        <f>VLOOKUP(TRIM(X947),X10:Y92,2,FALSE)</f>
        <v>Andy</v>
      </c>
      <c r="X947" s="121" t="str">
        <f t="shared" si="90"/>
        <v>4.1</v>
      </c>
      <c r="Y947" s="124">
        <f t="shared" si="95"/>
        <v>0</v>
      </c>
      <c r="Z947" s="121">
        <f t="shared" si="91"/>
        <v>0</v>
      </c>
      <c r="AA947" s="121">
        <f t="shared" si="92"/>
        <v>26</v>
      </c>
      <c r="AB947" s="121">
        <f t="shared" si="93"/>
        <v>0</v>
      </c>
      <c r="AC947" s="121">
        <f t="shared" si="94"/>
        <v>0</v>
      </c>
    </row>
    <row r="948" spans="1:30" ht="35.25" customHeight="1" x14ac:dyDescent="0.25">
      <c r="A948" s="89" t="s">
        <v>225</v>
      </c>
      <c r="B948" s="94" t="s">
        <v>42</v>
      </c>
      <c r="C948" s="91" t="s">
        <v>98</v>
      </c>
      <c r="D948" s="91" t="s">
        <v>204</v>
      </c>
      <c r="E948" s="122" t="s">
        <v>7837</v>
      </c>
      <c r="F948" s="92" t="s">
        <v>252</v>
      </c>
      <c r="G948" s="92" t="s">
        <v>360</v>
      </c>
      <c r="H948" s="92" t="s">
        <v>11470</v>
      </c>
      <c r="I948" s="162" t="s">
        <v>110</v>
      </c>
      <c r="J948" s="96"/>
      <c r="K948" s="95"/>
      <c r="L948" s="96"/>
      <c r="M948" s="95"/>
      <c r="N948" s="94"/>
      <c r="O948" s="94" t="s">
        <v>245</v>
      </c>
      <c r="P948" s="94" t="s">
        <v>2152</v>
      </c>
      <c r="Q948" s="98" t="s">
        <v>11469</v>
      </c>
      <c r="R948" s="98" t="s">
        <v>228</v>
      </c>
      <c r="S948" s="99" t="s">
        <v>228</v>
      </c>
      <c r="T948" s="94" t="s">
        <v>262</v>
      </c>
      <c r="U948" s="120"/>
      <c r="V948" s="120"/>
      <c r="W948" s="100" t="str">
        <f>VLOOKUP(TRIM(X948),X10:Y92,2,FALSE)</f>
        <v>Puneet</v>
      </c>
      <c r="X948" s="121" t="str">
        <f t="shared" si="90"/>
        <v>8.10</v>
      </c>
      <c r="Y948" s="124">
        <f t="shared" si="95"/>
        <v>0</v>
      </c>
      <c r="Z948" s="121">
        <f t="shared" si="91"/>
        <v>0</v>
      </c>
      <c r="AA948" s="121">
        <f t="shared" si="92"/>
        <v>5</v>
      </c>
      <c r="AB948" s="121">
        <f t="shared" si="93"/>
        <v>0</v>
      </c>
      <c r="AC948" s="121">
        <f t="shared" si="94"/>
        <v>0</v>
      </c>
    </row>
    <row r="949" spans="1:30" ht="35.25" customHeight="1" x14ac:dyDescent="0.25">
      <c r="A949" s="89" t="s">
        <v>225</v>
      </c>
      <c r="B949" s="94" t="s">
        <v>11472</v>
      </c>
      <c r="C949" s="91" t="s">
        <v>98</v>
      </c>
      <c r="D949" s="91" t="s">
        <v>57</v>
      </c>
      <c r="E949" s="122" t="s">
        <v>7838</v>
      </c>
      <c r="F949" s="92" t="s">
        <v>16</v>
      </c>
      <c r="G949" s="92" t="s">
        <v>99</v>
      </c>
      <c r="H949" s="92" t="s">
        <v>11473</v>
      </c>
      <c r="I949" s="162" t="s">
        <v>274</v>
      </c>
      <c r="J949" s="96" t="s">
        <v>106</v>
      </c>
      <c r="K949" s="95">
        <v>2727</v>
      </c>
      <c r="L949" s="96"/>
      <c r="M949" s="95" t="s">
        <v>107</v>
      </c>
      <c r="N949" s="94" t="s">
        <v>515</v>
      </c>
      <c r="O949" s="94" t="s">
        <v>125</v>
      </c>
      <c r="P949" s="94" t="s">
        <v>241</v>
      </c>
      <c r="Q949" s="98" t="s">
        <v>11471</v>
      </c>
      <c r="R949" s="98" t="s">
        <v>12541</v>
      </c>
      <c r="S949" s="99" t="s">
        <v>270</v>
      </c>
      <c r="T949" s="94" t="s">
        <v>485</v>
      </c>
      <c r="U949" s="120"/>
      <c r="V949" s="120"/>
      <c r="W949" s="100" t="str">
        <f>VLOOKUP(TRIM(X949),X10:Y92,2,FALSE)</f>
        <v>Andy</v>
      </c>
      <c r="X949" s="121" t="str">
        <f t="shared" si="90"/>
        <v>4.1</v>
      </c>
      <c r="Y949" s="124">
        <f t="shared" si="95"/>
        <v>0</v>
      </c>
      <c r="Z949" s="121">
        <f t="shared" si="91"/>
        <v>0</v>
      </c>
      <c r="AA949" s="121">
        <f t="shared" si="92"/>
        <v>26</v>
      </c>
      <c r="AB949" s="121">
        <f t="shared" si="93"/>
        <v>0</v>
      </c>
      <c r="AC949" s="121">
        <f t="shared" si="94"/>
        <v>0</v>
      </c>
    </row>
    <row r="950" spans="1:30" ht="35.25" customHeight="1" x14ac:dyDescent="0.25">
      <c r="A950" s="89" t="s">
        <v>225</v>
      </c>
      <c r="B950" s="94" t="s">
        <v>11101</v>
      </c>
      <c r="C950" s="91" t="s">
        <v>98</v>
      </c>
      <c r="D950" s="91" t="s">
        <v>205</v>
      </c>
      <c r="E950" s="122" t="s">
        <v>7839</v>
      </c>
      <c r="F950" s="92" t="s">
        <v>16</v>
      </c>
      <c r="G950" s="92" t="s">
        <v>99</v>
      </c>
      <c r="H950" s="92" t="s">
        <v>10244</v>
      </c>
      <c r="I950" s="162" t="s">
        <v>447</v>
      </c>
      <c r="J950" s="96" t="s">
        <v>247</v>
      </c>
      <c r="K950" s="212">
        <v>2851</v>
      </c>
      <c r="L950" s="96"/>
      <c r="M950" s="95" t="s">
        <v>254</v>
      </c>
      <c r="N950" s="94" t="s">
        <v>2840</v>
      </c>
      <c r="O950" s="94" t="s">
        <v>245</v>
      </c>
      <c r="P950" s="94" t="s">
        <v>460</v>
      </c>
      <c r="Q950" s="98" t="s">
        <v>11474</v>
      </c>
      <c r="R950" s="98" t="s">
        <v>12742</v>
      </c>
      <c r="S950" s="99" t="s">
        <v>228</v>
      </c>
      <c r="T950" s="94" t="s">
        <v>448</v>
      </c>
      <c r="U950" s="120"/>
      <c r="V950" s="120"/>
      <c r="W950" s="100" t="str">
        <f>VLOOKUP(TRIM(X950),X10:Y92,2,FALSE)</f>
        <v>Tao</v>
      </c>
      <c r="X950" s="121" t="str">
        <f t="shared" si="90"/>
        <v>8.11</v>
      </c>
      <c r="Y950" s="124">
        <f t="shared" si="95"/>
        <v>0</v>
      </c>
      <c r="Z950" s="121">
        <f t="shared" si="91"/>
        <v>0</v>
      </c>
      <c r="AA950" s="121">
        <f t="shared" si="92"/>
        <v>3</v>
      </c>
      <c r="AB950" s="121">
        <f t="shared" si="93"/>
        <v>0</v>
      </c>
      <c r="AC950" s="121">
        <f t="shared" si="94"/>
        <v>0</v>
      </c>
    </row>
    <row r="951" spans="1:30" ht="35.25" customHeight="1" x14ac:dyDescent="0.25">
      <c r="A951" s="89" t="s">
        <v>225</v>
      </c>
      <c r="B951" s="94" t="s">
        <v>11476</v>
      </c>
      <c r="C951" s="91" t="s">
        <v>98</v>
      </c>
      <c r="D951" s="91" t="s">
        <v>196</v>
      </c>
      <c r="E951" s="122" t="s">
        <v>7840</v>
      </c>
      <c r="F951" s="92" t="s">
        <v>16</v>
      </c>
      <c r="G951" s="92" t="s">
        <v>99</v>
      </c>
      <c r="H951" s="92" t="s">
        <v>10245</v>
      </c>
      <c r="I951" s="162" t="s">
        <v>274</v>
      </c>
      <c r="J951" s="215" t="s">
        <v>247</v>
      </c>
      <c r="K951" s="95">
        <v>2852</v>
      </c>
      <c r="L951" s="96"/>
      <c r="M951" s="95" t="s">
        <v>254</v>
      </c>
      <c r="N951" s="94" t="s">
        <v>2840</v>
      </c>
      <c r="O951" s="94" t="s">
        <v>245</v>
      </c>
      <c r="P951" s="94" t="s">
        <v>2391</v>
      </c>
      <c r="Q951" s="98" t="s">
        <v>11475</v>
      </c>
      <c r="R951" s="98" t="s">
        <v>12743</v>
      </c>
      <c r="S951" s="99" t="s">
        <v>228</v>
      </c>
      <c r="T951" s="94" t="s">
        <v>276</v>
      </c>
      <c r="U951" s="120"/>
      <c r="V951" s="120"/>
      <c r="W951" s="100" t="str">
        <f>VLOOKUP(TRIM(X951),X10:Y92,2,FALSE)</f>
        <v>Puneet</v>
      </c>
      <c r="X951" s="121" t="str">
        <f t="shared" si="90"/>
        <v>8.2</v>
      </c>
      <c r="Y951" s="124">
        <f t="shared" si="95"/>
        <v>0</v>
      </c>
      <c r="Z951" s="121">
        <f t="shared" si="91"/>
        <v>0</v>
      </c>
      <c r="AA951" s="121">
        <f t="shared" si="92"/>
        <v>26</v>
      </c>
      <c r="AB951" s="121">
        <f t="shared" si="93"/>
        <v>0</v>
      </c>
      <c r="AC951" s="121">
        <f t="shared" si="94"/>
        <v>0</v>
      </c>
    </row>
    <row r="952" spans="1:30" ht="35.25" customHeight="1" x14ac:dyDescent="0.25">
      <c r="A952" s="89" t="s">
        <v>225</v>
      </c>
      <c r="B952" s="94" t="s">
        <v>10718</v>
      </c>
      <c r="C952" s="91" t="s">
        <v>98</v>
      </c>
      <c r="D952" s="91" t="s">
        <v>196</v>
      </c>
      <c r="E952" s="122" t="s">
        <v>7841</v>
      </c>
      <c r="F952" s="92" t="s">
        <v>16</v>
      </c>
      <c r="G952" s="92" t="s">
        <v>99</v>
      </c>
      <c r="H952" s="92" t="s">
        <v>10246</v>
      </c>
      <c r="I952" s="162" t="s">
        <v>274</v>
      </c>
      <c r="J952" s="96" t="s">
        <v>247</v>
      </c>
      <c r="K952" s="95">
        <v>2853</v>
      </c>
      <c r="L952" s="96"/>
      <c r="M952" s="95" t="s">
        <v>254</v>
      </c>
      <c r="N952" s="94" t="s">
        <v>2840</v>
      </c>
      <c r="O952" s="94" t="s">
        <v>245</v>
      </c>
      <c r="P952" s="94" t="s">
        <v>2391</v>
      </c>
      <c r="Q952" s="98" t="s">
        <v>11477</v>
      </c>
      <c r="R952" s="98" t="s">
        <v>228</v>
      </c>
      <c r="S952" s="99" t="s">
        <v>228</v>
      </c>
      <c r="T952" s="94" t="s">
        <v>276</v>
      </c>
      <c r="U952" s="120"/>
      <c r="V952" s="120"/>
      <c r="W952" s="100" t="str">
        <f>VLOOKUP(TRIM(X952),X10:Y92,2,FALSE)</f>
        <v>Puneet</v>
      </c>
      <c r="X952" s="121" t="str">
        <f t="shared" si="90"/>
        <v>8.2</v>
      </c>
      <c r="Y952" s="124">
        <f t="shared" si="95"/>
        <v>0</v>
      </c>
      <c r="Z952" s="121">
        <f t="shared" si="91"/>
        <v>0</v>
      </c>
      <c r="AA952" s="121">
        <f t="shared" si="92"/>
        <v>26</v>
      </c>
      <c r="AB952" s="121">
        <f t="shared" si="93"/>
        <v>0</v>
      </c>
      <c r="AC952" s="121">
        <f t="shared" si="94"/>
        <v>0</v>
      </c>
    </row>
    <row r="953" spans="1:30" ht="35.25" customHeight="1" x14ac:dyDescent="0.25">
      <c r="A953" s="89" t="s">
        <v>225</v>
      </c>
      <c r="B953" s="94" t="s">
        <v>11479</v>
      </c>
      <c r="C953" s="91" t="s">
        <v>98</v>
      </c>
      <c r="D953" s="91" t="s">
        <v>57</v>
      </c>
      <c r="E953" s="122" t="s">
        <v>7842</v>
      </c>
      <c r="F953" s="92" t="s">
        <v>16</v>
      </c>
      <c r="G953" s="92" t="s">
        <v>99</v>
      </c>
      <c r="H953" s="92" t="s">
        <v>11473</v>
      </c>
      <c r="I953" s="162" t="s">
        <v>274</v>
      </c>
      <c r="J953" s="96" t="s">
        <v>106</v>
      </c>
      <c r="K953" s="95">
        <v>2728</v>
      </c>
      <c r="L953" s="96"/>
      <c r="M953" s="95" t="s">
        <v>109</v>
      </c>
      <c r="N953" s="94" t="s">
        <v>2840</v>
      </c>
      <c r="O953" s="94" t="s">
        <v>245</v>
      </c>
      <c r="P953" s="94" t="s">
        <v>241</v>
      </c>
      <c r="Q953" s="98" t="s">
        <v>11478</v>
      </c>
      <c r="R953" s="98" t="s">
        <v>12744</v>
      </c>
      <c r="S953" s="99" t="s">
        <v>270</v>
      </c>
      <c r="T953" s="94" t="s">
        <v>485</v>
      </c>
      <c r="U953" s="120"/>
      <c r="V953" s="120"/>
      <c r="W953" s="100" t="str">
        <f>VLOOKUP(TRIM(X953),X10:Y92,2,FALSE)</f>
        <v>Andy</v>
      </c>
      <c r="X953" s="121" t="str">
        <f t="shared" si="90"/>
        <v>4.1</v>
      </c>
      <c r="Y953" s="124">
        <f t="shared" si="95"/>
        <v>0</v>
      </c>
      <c r="Z953" s="121">
        <f t="shared" si="91"/>
        <v>0</v>
      </c>
      <c r="AA953" s="121">
        <f t="shared" si="92"/>
        <v>26</v>
      </c>
      <c r="AB953" s="121">
        <f t="shared" si="93"/>
        <v>0</v>
      </c>
      <c r="AC953" s="121">
        <f t="shared" si="94"/>
        <v>0</v>
      </c>
    </row>
    <row r="954" spans="1:30" ht="35.25" customHeight="1" x14ac:dyDescent="0.25">
      <c r="A954" s="89" t="s">
        <v>225</v>
      </c>
      <c r="B954" s="94" t="s">
        <v>3955</v>
      </c>
      <c r="C954" s="91" t="s">
        <v>98</v>
      </c>
      <c r="D954" s="91" t="s">
        <v>205</v>
      </c>
      <c r="E954" s="122" t="s">
        <v>7843</v>
      </c>
      <c r="F954" s="92" t="s">
        <v>16</v>
      </c>
      <c r="G954" s="92" t="s">
        <v>99</v>
      </c>
      <c r="H954" s="92" t="s">
        <v>10247</v>
      </c>
      <c r="I954" s="162" t="s">
        <v>372</v>
      </c>
      <c r="J954" s="96" t="s">
        <v>106</v>
      </c>
      <c r="K954" s="95">
        <v>2729</v>
      </c>
      <c r="L954" s="96"/>
      <c r="M954" s="95" t="s">
        <v>254</v>
      </c>
      <c r="N954" s="94" t="s">
        <v>2840</v>
      </c>
      <c r="O954" s="94" t="s">
        <v>245</v>
      </c>
      <c r="P954" s="94" t="s">
        <v>460</v>
      </c>
      <c r="Q954" s="98" t="s">
        <v>11480</v>
      </c>
      <c r="R954" s="98" t="s">
        <v>228</v>
      </c>
      <c r="S954" s="99" t="s">
        <v>228</v>
      </c>
      <c r="T954" s="94" t="s">
        <v>373</v>
      </c>
      <c r="U954" s="120"/>
      <c r="V954" s="120"/>
      <c r="W954" s="100" t="str">
        <f>VLOOKUP(TRIM(X954),X10:Y92,2,FALSE)</f>
        <v>Tao</v>
      </c>
      <c r="X954" s="121" t="str">
        <f t="shared" ref="X954:X996" si="96">IF(ISNONTEXT(D954),"" &amp; D954 &amp;"",T(D954))</f>
        <v>8.11</v>
      </c>
      <c r="Y954" s="124">
        <f t="shared" si="95"/>
        <v>0</v>
      </c>
      <c r="Z954" s="121">
        <f t="shared" ref="Z954:Z996" si="97">IF(F954="P-CR", IF(S954="Approved", 1, IF(S954="Block approved", 1, 0)),0)</f>
        <v>0</v>
      </c>
      <c r="AA954" s="121">
        <f t="shared" ref="AA954:AA996" si="98">LEN(I954)</f>
        <v>5</v>
      </c>
      <c r="AB954" s="121">
        <f t="shared" ref="AB954:AB996" si="99">IF(LEFT(H954, 12)="Reserved for",  1, 0)</f>
        <v>0</v>
      </c>
      <c r="AC954" s="121">
        <f t="shared" ref="AC954:AC996" si="100">IF(F954="LS OUT", IF(S954="Approved", 1, IF(S954="Block approved", 1, 0)),0)</f>
        <v>0</v>
      </c>
    </row>
    <row r="955" spans="1:30" ht="35.25" customHeight="1" x14ac:dyDescent="0.25">
      <c r="A955" s="89" t="s">
        <v>225</v>
      </c>
      <c r="B955" s="94" t="s">
        <v>42</v>
      </c>
      <c r="C955" s="91" t="s">
        <v>98</v>
      </c>
      <c r="D955" s="91" t="s">
        <v>203</v>
      </c>
      <c r="E955" s="122" t="s">
        <v>7844</v>
      </c>
      <c r="F955" s="92" t="s">
        <v>243</v>
      </c>
      <c r="G955" s="92" t="s">
        <v>99</v>
      </c>
      <c r="H955" s="92" t="s">
        <v>11482</v>
      </c>
      <c r="I955" s="162" t="s">
        <v>274</v>
      </c>
      <c r="J955" s="96" t="s">
        <v>2178</v>
      </c>
      <c r="K955" s="95"/>
      <c r="L955" s="96"/>
      <c r="M955" s="95"/>
      <c r="N955" s="94" t="s">
        <v>2608</v>
      </c>
      <c r="O955" s="94" t="s">
        <v>245</v>
      </c>
      <c r="P955" s="94" t="s">
        <v>2180</v>
      </c>
      <c r="Q955" s="98" t="s">
        <v>11481</v>
      </c>
      <c r="R955" s="98" t="s">
        <v>235</v>
      </c>
      <c r="S955" s="99" t="s">
        <v>235</v>
      </c>
      <c r="T955" s="94" t="s">
        <v>292</v>
      </c>
      <c r="U955" s="120"/>
      <c r="V955" s="120"/>
      <c r="W955" s="100" t="str">
        <f>VLOOKUP(TRIM(X955),X10:Y92,2,FALSE)</f>
        <v>Tao</v>
      </c>
      <c r="X955" s="121" t="str">
        <f t="shared" si="96"/>
        <v>8.9</v>
      </c>
      <c r="Y955" s="124">
        <f t="shared" si="95"/>
        <v>0</v>
      </c>
      <c r="Z955" s="121">
        <f t="shared" si="97"/>
        <v>0</v>
      </c>
      <c r="AA955" s="121">
        <f t="shared" si="98"/>
        <v>26</v>
      </c>
      <c r="AB955" s="121">
        <f t="shared" si="99"/>
        <v>0</v>
      </c>
      <c r="AC955" s="121">
        <f t="shared" si="100"/>
        <v>0</v>
      </c>
    </row>
    <row r="956" spans="1:30" ht="35.25" customHeight="1" x14ac:dyDescent="0.25">
      <c r="A956" s="89" t="s">
        <v>225</v>
      </c>
      <c r="B956" s="94" t="s">
        <v>42</v>
      </c>
      <c r="C956" s="91" t="s">
        <v>98</v>
      </c>
      <c r="D956" s="91" t="s">
        <v>203</v>
      </c>
      <c r="E956" s="122" t="s">
        <v>7845</v>
      </c>
      <c r="F956" s="92" t="s">
        <v>243</v>
      </c>
      <c r="G956" s="92" t="s">
        <v>99</v>
      </c>
      <c r="H956" s="92" t="s">
        <v>11483</v>
      </c>
      <c r="I956" s="162" t="s">
        <v>274</v>
      </c>
      <c r="J956" s="96" t="s">
        <v>2178</v>
      </c>
      <c r="K956" s="95"/>
      <c r="L956" s="96"/>
      <c r="M956" s="95"/>
      <c r="N956" s="94" t="s">
        <v>2608</v>
      </c>
      <c r="O956" s="94" t="s">
        <v>245</v>
      </c>
      <c r="P956" s="94" t="s">
        <v>2180</v>
      </c>
      <c r="Q956" s="98" t="s">
        <v>3177</v>
      </c>
      <c r="R956" s="98" t="s">
        <v>12663</v>
      </c>
      <c r="S956" s="99" t="s">
        <v>235</v>
      </c>
      <c r="T956" s="94" t="s">
        <v>292</v>
      </c>
      <c r="U956" s="120"/>
      <c r="V956" s="120"/>
      <c r="W956" s="100" t="str">
        <f>VLOOKUP(TRIM(X956),X10:Y92,2,FALSE)</f>
        <v>Tao</v>
      </c>
      <c r="X956" s="121" t="str">
        <f t="shared" si="96"/>
        <v>8.9</v>
      </c>
      <c r="Y956" s="124">
        <f t="shared" si="95"/>
        <v>0</v>
      </c>
      <c r="Z956" s="121">
        <f t="shared" si="97"/>
        <v>0</v>
      </c>
      <c r="AA956" s="121">
        <f t="shared" si="98"/>
        <v>26</v>
      </c>
      <c r="AB956" s="121">
        <f t="shared" si="99"/>
        <v>0</v>
      </c>
      <c r="AC956" s="121">
        <f t="shared" si="100"/>
        <v>0</v>
      </c>
    </row>
    <row r="957" spans="1:30" ht="35.25" customHeight="1" x14ac:dyDescent="0.25">
      <c r="A957" s="89" t="s">
        <v>225</v>
      </c>
      <c r="B957" s="94" t="s">
        <v>42</v>
      </c>
      <c r="C957" s="91" t="s">
        <v>98</v>
      </c>
      <c r="D957" s="91" t="s">
        <v>203</v>
      </c>
      <c r="E957" s="122" t="s">
        <v>7846</v>
      </c>
      <c r="F957" s="92" t="s">
        <v>243</v>
      </c>
      <c r="G957" s="92" t="s">
        <v>99</v>
      </c>
      <c r="H957" s="92" t="s">
        <v>11485</v>
      </c>
      <c r="I957" s="162" t="s">
        <v>291</v>
      </c>
      <c r="J957" s="96" t="s">
        <v>2178</v>
      </c>
      <c r="K957" s="95"/>
      <c r="L957" s="96"/>
      <c r="M957" s="95"/>
      <c r="N957" s="94" t="s">
        <v>2608</v>
      </c>
      <c r="O957" s="94" t="s">
        <v>245</v>
      </c>
      <c r="P957" s="94" t="s">
        <v>2180</v>
      </c>
      <c r="Q957" s="98" t="s">
        <v>11484</v>
      </c>
      <c r="R957" s="98" t="s">
        <v>235</v>
      </c>
      <c r="S957" s="99" t="s">
        <v>235</v>
      </c>
      <c r="T957" s="94" t="s">
        <v>292</v>
      </c>
      <c r="U957" s="120"/>
      <c r="V957" s="120"/>
      <c r="W957" s="100" t="str">
        <f>VLOOKUP(TRIM(X957),X10:Y92,2,FALSE)</f>
        <v>Tao</v>
      </c>
      <c r="X957" s="121" t="str">
        <f t="shared" si="96"/>
        <v>8.9</v>
      </c>
      <c r="Y957" s="124">
        <f t="shared" si="95"/>
        <v>0</v>
      </c>
      <c r="Z957" s="121">
        <f t="shared" si="97"/>
        <v>0</v>
      </c>
      <c r="AA957" s="121">
        <f t="shared" si="98"/>
        <v>26</v>
      </c>
      <c r="AB957" s="121">
        <f t="shared" si="99"/>
        <v>0</v>
      </c>
      <c r="AC957" s="121">
        <f t="shared" si="100"/>
        <v>0</v>
      </c>
    </row>
    <row r="958" spans="1:30" ht="35.25" customHeight="1" x14ac:dyDescent="0.25">
      <c r="A958" s="89" t="s">
        <v>225</v>
      </c>
      <c r="B958" s="94" t="s">
        <v>42</v>
      </c>
      <c r="C958" s="91" t="s">
        <v>98</v>
      </c>
      <c r="D958" s="91" t="s">
        <v>203</v>
      </c>
      <c r="E958" s="122" t="s">
        <v>7847</v>
      </c>
      <c r="F958" s="92" t="s">
        <v>243</v>
      </c>
      <c r="G958" s="92" t="s">
        <v>99</v>
      </c>
      <c r="H958" s="92" t="s">
        <v>11486</v>
      </c>
      <c r="I958" s="162" t="s">
        <v>291</v>
      </c>
      <c r="J958" s="96" t="s">
        <v>2178</v>
      </c>
      <c r="K958" s="95"/>
      <c r="L958" s="96"/>
      <c r="M958" s="95"/>
      <c r="N958" s="94" t="s">
        <v>2608</v>
      </c>
      <c r="O958" s="94" t="s">
        <v>245</v>
      </c>
      <c r="P958" s="94" t="s">
        <v>2180</v>
      </c>
      <c r="Q958" s="98" t="s">
        <v>11484</v>
      </c>
      <c r="R958" s="98" t="s">
        <v>12745</v>
      </c>
      <c r="S958" s="99" t="s">
        <v>280</v>
      </c>
      <c r="T958" s="94" t="s">
        <v>292</v>
      </c>
      <c r="U958" s="120"/>
      <c r="V958" s="120"/>
      <c r="W958" s="100" t="str">
        <f>VLOOKUP(TRIM(X958),X10:Y92,2,FALSE)</f>
        <v>Tao</v>
      </c>
      <c r="X958" s="121" t="str">
        <f t="shared" si="96"/>
        <v>8.9</v>
      </c>
      <c r="Y958" s="124">
        <f t="shared" si="95"/>
        <v>0</v>
      </c>
      <c r="Z958" s="121">
        <f t="shared" si="97"/>
        <v>0</v>
      </c>
      <c r="AA958" s="121">
        <f t="shared" si="98"/>
        <v>26</v>
      </c>
      <c r="AB958" s="121">
        <f t="shared" si="99"/>
        <v>0</v>
      </c>
      <c r="AC958" s="121">
        <f t="shared" si="100"/>
        <v>0</v>
      </c>
    </row>
    <row r="959" spans="1:30" ht="35.25" customHeight="1" x14ac:dyDescent="0.25">
      <c r="A959" s="89" t="s">
        <v>225</v>
      </c>
      <c r="B959" s="94" t="s">
        <v>42</v>
      </c>
      <c r="C959" s="91" t="s">
        <v>98</v>
      </c>
      <c r="D959" s="91" t="s">
        <v>203</v>
      </c>
      <c r="E959" s="122" t="s">
        <v>7848</v>
      </c>
      <c r="F959" s="92" t="s">
        <v>243</v>
      </c>
      <c r="G959" s="92" t="s">
        <v>99</v>
      </c>
      <c r="H959" s="92" t="s">
        <v>11487</v>
      </c>
      <c r="I959" s="162" t="s">
        <v>291</v>
      </c>
      <c r="J959" s="96" t="s">
        <v>2178</v>
      </c>
      <c r="K959" s="95"/>
      <c r="L959" s="96"/>
      <c r="M959" s="95"/>
      <c r="N959" s="94" t="s">
        <v>2608</v>
      </c>
      <c r="O959" s="94" t="s">
        <v>245</v>
      </c>
      <c r="P959" s="94" t="s">
        <v>2180</v>
      </c>
      <c r="Q959" s="98" t="s">
        <v>11484</v>
      </c>
      <c r="R959" s="98" t="s">
        <v>12746</v>
      </c>
      <c r="S959" s="99" t="s">
        <v>280</v>
      </c>
      <c r="T959" s="94" t="s">
        <v>292</v>
      </c>
      <c r="U959" s="120"/>
      <c r="V959" s="120"/>
      <c r="W959" s="100" t="str">
        <f>VLOOKUP(TRIM(X959),X10:Y92,2,FALSE)</f>
        <v>Tao</v>
      </c>
      <c r="X959" s="121" t="str">
        <f t="shared" si="96"/>
        <v>8.9</v>
      </c>
      <c r="Y959" s="124">
        <f t="shared" si="95"/>
        <v>0</v>
      </c>
      <c r="Z959" s="121">
        <f t="shared" si="97"/>
        <v>0</v>
      </c>
      <c r="AA959" s="121">
        <f t="shared" si="98"/>
        <v>26</v>
      </c>
      <c r="AB959" s="121">
        <f t="shared" si="99"/>
        <v>0</v>
      </c>
      <c r="AC959" s="121">
        <f t="shared" si="100"/>
        <v>0</v>
      </c>
      <c r="AD959" s="1" t="s">
        <v>526</v>
      </c>
    </row>
    <row r="960" spans="1:30" ht="35.25" customHeight="1" x14ac:dyDescent="0.25">
      <c r="A960" s="89" t="s">
        <v>225</v>
      </c>
      <c r="B960" s="94" t="s">
        <v>42</v>
      </c>
      <c r="C960" s="91" t="s">
        <v>98</v>
      </c>
      <c r="D960" s="91" t="s">
        <v>203</v>
      </c>
      <c r="E960" s="122" t="s">
        <v>7849</v>
      </c>
      <c r="F960" s="92" t="s">
        <v>243</v>
      </c>
      <c r="G960" s="92" t="s">
        <v>99</v>
      </c>
      <c r="H960" s="92" t="s">
        <v>11488</v>
      </c>
      <c r="I960" s="162" t="s">
        <v>291</v>
      </c>
      <c r="J960" s="96" t="s">
        <v>2178</v>
      </c>
      <c r="K960" s="95"/>
      <c r="L960" s="96"/>
      <c r="M960" s="95"/>
      <c r="N960" s="94" t="s">
        <v>2608</v>
      </c>
      <c r="O960" s="94" t="s">
        <v>245</v>
      </c>
      <c r="P960" s="94" t="s">
        <v>2180</v>
      </c>
      <c r="Q960" s="98" t="s">
        <v>11484</v>
      </c>
      <c r="R960" s="98" t="s">
        <v>235</v>
      </c>
      <c r="S960" s="99" t="s">
        <v>235</v>
      </c>
      <c r="T960" s="94" t="s">
        <v>292</v>
      </c>
      <c r="U960" s="120"/>
      <c r="V960" s="120"/>
      <c r="W960" s="100" t="str">
        <f>VLOOKUP(TRIM(X960),X10:Y92,2,FALSE)</f>
        <v>Tao</v>
      </c>
      <c r="X960" s="121" t="str">
        <f t="shared" si="96"/>
        <v>8.9</v>
      </c>
      <c r="Y960" s="124">
        <f t="shared" si="95"/>
        <v>0</v>
      </c>
      <c r="Z960" s="121">
        <f t="shared" si="97"/>
        <v>0</v>
      </c>
      <c r="AA960" s="121">
        <f t="shared" si="98"/>
        <v>26</v>
      </c>
      <c r="AB960" s="121">
        <f t="shared" si="99"/>
        <v>0</v>
      </c>
      <c r="AC960" s="121">
        <f t="shared" si="100"/>
        <v>0</v>
      </c>
      <c r="AD960" s="1" t="s">
        <v>526</v>
      </c>
    </row>
    <row r="961" spans="1:30" ht="35.25" customHeight="1" x14ac:dyDescent="0.25">
      <c r="A961" s="89" t="s">
        <v>225</v>
      </c>
      <c r="B961" s="94" t="s">
        <v>42</v>
      </c>
      <c r="C961" s="91" t="s">
        <v>98</v>
      </c>
      <c r="D961" s="91" t="s">
        <v>203</v>
      </c>
      <c r="E961" s="122" t="s">
        <v>7850</v>
      </c>
      <c r="F961" s="92" t="s">
        <v>243</v>
      </c>
      <c r="G961" s="92" t="s">
        <v>99</v>
      </c>
      <c r="H961" s="92" t="s">
        <v>11489</v>
      </c>
      <c r="I961" s="162" t="s">
        <v>291</v>
      </c>
      <c r="J961" s="96" t="s">
        <v>2178</v>
      </c>
      <c r="K961" s="95"/>
      <c r="L961" s="96"/>
      <c r="M961" s="95"/>
      <c r="N961" s="94" t="s">
        <v>2608</v>
      </c>
      <c r="O961" s="94" t="s">
        <v>245</v>
      </c>
      <c r="P961" s="94" t="s">
        <v>2180</v>
      </c>
      <c r="Q961" s="98" t="s">
        <v>11484</v>
      </c>
      <c r="R961" s="98" t="s">
        <v>235</v>
      </c>
      <c r="S961" s="99" t="s">
        <v>235</v>
      </c>
      <c r="T961" s="94" t="s">
        <v>292</v>
      </c>
      <c r="U961" s="120"/>
      <c r="V961" s="120"/>
      <c r="W961" s="100" t="str">
        <f>VLOOKUP(TRIM(X961),X10:Y92,2,FALSE)</f>
        <v>Tao</v>
      </c>
      <c r="X961" s="121" t="str">
        <f t="shared" si="96"/>
        <v>8.9</v>
      </c>
      <c r="Y961" s="124">
        <f t="shared" si="95"/>
        <v>0</v>
      </c>
      <c r="Z961" s="121">
        <f t="shared" si="97"/>
        <v>0</v>
      </c>
      <c r="AA961" s="121">
        <f t="shared" si="98"/>
        <v>26</v>
      </c>
      <c r="AB961" s="121">
        <f t="shared" si="99"/>
        <v>0</v>
      </c>
      <c r="AC961" s="121">
        <f t="shared" si="100"/>
        <v>0</v>
      </c>
      <c r="AD961" s="1" t="s">
        <v>526</v>
      </c>
    </row>
    <row r="962" spans="1:30" ht="35.25" customHeight="1" x14ac:dyDescent="0.25">
      <c r="A962" s="89" t="s">
        <v>225</v>
      </c>
      <c r="B962" s="94" t="s">
        <v>42</v>
      </c>
      <c r="C962" s="91" t="s">
        <v>98</v>
      </c>
      <c r="D962" s="91" t="s">
        <v>197</v>
      </c>
      <c r="E962" s="122" t="s">
        <v>7851</v>
      </c>
      <c r="F962" s="92" t="s">
        <v>243</v>
      </c>
      <c r="G962" s="92" t="s">
        <v>99</v>
      </c>
      <c r="H962" s="92" t="s">
        <v>11490</v>
      </c>
      <c r="I962" s="162" t="s">
        <v>274</v>
      </c>
      <c r="J962" s="96" t="s">
        <v>2191</v>
      </c>
      <c r="K962" s="95"/>
      <c r="L962" s="96"/>
      <c r="M962" s="95"/>
      <c r="N962" s="94" t="s">
        <v>2608</v>
      </c>
      <c r="O962" s="94" t="s">
        <v>245</v>
      </c>
      <c r="P962" s="94" t="s">
        <v>2190</v>
      </c>
      <c r="Q962" s="98" t="s">
        <v>10248</v>
      </c>
      <c r="R962" s="98" t="s">
        <v>228</v>
      </c>
      <c r="S962" s="99" t="s">
        <v>228</v>
      </c>
      <c r="T962" s="94" t="s">
        <v>485</v>
      </c>
      <c r="U962" s="120"/>
      <c r="V962" s="120"/>
      <c r="W962" s="100" t="str">
        <f>VLOOKUP(TRIM(X962),X10:Y92,2,FALSE)</f>
        <v>Puneet</v>
      </c>
      <c r="X962" s="121" t="str">
        <f t="shared" si="96"/>
        <v>8.3</v>
      </c>
      <c r="Y962" s="124">
        <f t="shared" si="95"/>
        <v>0</v>
      </c>
      <c r="Z962" s="121">
        <f t="shared" si="97"/>
        <v>0</v>
      </c>
      <c r="AA962" s="121">
        <f t="shared" si="98"/>
        <v>26</v>
      </c>
      <c r="AB962" s="121">
        <f t="shared" si="99"/>
        <v>0</v>
      </c>
      <c r="AC962" s="121">
        <f t="shared" si="100"/>
        <v>0</v>
      </c>
      <c r="AD962" s="1" t="s">
        <v>526</v>
      </c>
    </row>
    <row r="963" spans="1:30" ht="35.25" customHeight="1" x14ac:dyDescent="0.25">
      <c r="A963" s="89" t="s">
        <v>225</v>
      </c>
      <c r="B963" s="94" t="s">
        <v>42</v>
      </c>
      <c r="C963" s="91" t="s">
        <v>98</v>
      </c>
      <c r="D963" s="91" t="s">
        <v>203</v>
      </c>
      <c r="E963" s="122" t="s">
        <v>7852</v>
      </c>
      <c r="F963" s="92" t="s">
        <v>243</v>
      </c>
      <c r="G963" s="92" t="s">
        <v>99</v>
      </c>
      <c r="H963" s="92" t="s">
        <v>11491</v>
      </c>
      <c r="I963" s="162" t="s">
        <v>291</v>
      </c>
      <c r="J963" s="96" t="s">
        <v>2178</v>
      </c>
      <c r="K963" s="95"/>
      <c r="L963" s="96"/>
      <c r="M963" s="95"/>
      <c r="N963" s="94" t="s">
        <v>2608</v>
      </c>
      <c r="O963" s="94" t="s">
        <v>245</v>
      </c>
      <c r="P963" s="94" t="s">
        <v>2180</v>
      </c>
      <c r="Q963" s="98" t="s">
        <v>11484</v>
      </c>
      <c r="R963" s="98" t="s">
        <v>235</v>
      </c>
      <c r="S963" s="99" t="s">
        <v>235</v>
      </c>
      <c r="T963" s="94" t="s">
        <v>292</v>
      </c>
      <c r="U963" s="120"/>
      <c r="V963" s="120"/>
      <c r="W963" s="100" t="str">
        <f>VLOOKUP(TRIM(X963),X10:Y92,2,FALSE)</f>
        <v>Tao</v>
      </c>
      <c r="X963" s="121" t="str">
        <f t="shared" si="96"/>
        <v>8.9</v>
      </c>
      <c r="Y963" s="124">
        <f t="shared" si="95"/>
        <v>0</v>
      </c>
      <c r="Z963" s="121">
        <f t="shared" si="97"/>
        <v>0</v>
      </c>
      <c r="AA963" s="121">
        <f t="shared" si="98"/>
        <v>26</v>
      </c>
      <c r="AB963" s="121">
        <f t="shared" si="99"/>
        <v>0</v>
      </c>
      <c r="AC963" s="121">
        <f t="shared" si="100"/>
        <v>0</v>
      </c>
      <c r="AD963" s="1" t="s">
        <v>526</v>
      </c>
    </row>
    <row r="964" spans="1:30" ht="35.25" customHeight="1" x14ac:dyDescent="0.25">
      <c r="A964" s="89" t="s">
        <v>225</v>
      </c>
      <c r="B964" s="94" t="s">
        <v>11493</v>
      </c>
      <c r="C964" s="91" t="s">
        <v>98</v>
      </c>
      <c r="D964" s="91" t="s">
        <v>199</v>
      </c>
      <c r="E964" s="122" t="s">
        <v>7853</v>
      </c>
      <c r="F964" s="92" t="s">
        <v>16</v>
      </c>
      <c r="G964" s="92" t="s">
        <v>99</v>
      </c>
      <c r="H964" s="92" t="s">
        <v>10249</v>
      </c>
      <c r="I964" s="162" t="s">
        <v>112</v>
      </c>
      <c r="J964" s="94" t="s">
        <v>106</v>
      </c>
      <c r="K964" s="156">
        <v>2730</v>
      </c>
      <c r="L964" s="94"/>
      <c r="M964" s="156" t="s">
        <v>108</v>
      </c>
      <c r="N964" s="94" t="s">
        <v>2840</v>
      </c>
      <c r="O964" s="94" t="s">
        <v>245</v>
      </c>
      <c r="P964" s="94" t="s">
        <v>2093</v>
      </c>
      <c r="Q964" s="98" t="s">
        <v>11492</v>
      </c>
      <c r="R964" s="98" t="s">
        <v>228</v>
      </c>
      <c r="S964" s="99" t="s">
        <v>228</v>
      </c>
      <c r="T964" s="94" t="s">
        <v>389</v>
      </c>
      <c r="U964" s="120"/>
      <c r="V964" s="120"/>
      <c r="W964" s="100" t="str">
        <f>VLOOKUP(TRIM(X964),X10:Y92,2,FALSE)</f>
        <v>Puneet</v>
      </c>
      <c r="X964" s="121" t="str">
        <f t="shared" si="96"/>
        <v>8.5</v>
      </c>
      <c r="Y964" s="124">
        <f t="shared" si="95"/>
        <v>0</v>
      </c>
      <c r="Z964" s="121">
        <f t="shared" si="97"/>
        <v>0</v>
      </c>
      <c r="AA964" s="121">
        <f t="shared" si="98"/>
        <v>4</v>
      </c>
      <c r="AB964" s="121">
        <f t="shared" si="99"/>
        <v>0</v>
      </c>
      <c r="AC964" s="121">
        <f t="shared" si="100"/>
        <v>0</v>
      </c>
      <c r="AD964" s="1" t="s">
        <v>526</v>
      </c>
    </row>
    <row r="965" spans="1:30" ht="35.25" customHeight="1" x14ac:dyDescent="0.25">
      <c r="A965" s="89" t="s">
        <v>225</v>
      </c>
      <c r="B965" s="94" t="s">
        <v>10796</v>
      </c>
      <c r="C965" s="91" t="s">
        <v>98</v>
      </c>
      <c r="D965" s="91" t="s">
        <v>184</v>
      </c>
      <c r="E965" s="122" t="s">
        <v>7854</v>
      </c>
      <c r="F965" s="92" t="s">
        <v>16</v>
      </c>
      <c r="G965" s="92" t="s">
        <v>99</v>
      </c>
      <c r="H965" s="92" t="s">
        <v>10250</v>
      </c>
      <c r="I965" s="162" t="s">
        <v>11494</v>
      </c>
      <c r="J965" s="96" t="s">
        <v>2155</v>
      </c>
      <c r="K965" s="95">
        <v>332</v>
      </c>
      <c r="L965" s="96"/>
      <c r="M965" s="95" t="s">
        <v>108</v>
      </c>
      <c r="N965" s="94" t="s">
        <v>2840</v>
      </c>
      <c r="O965" s="94" t="s">
        <v>245</v>
      </c>
      <c r="P965" s="94" t="s">
        <v>2156</v>
      </c>
      <c r="Q965" s="98" t="s">
        <v>11495</v>
      </c>
      <c r="R965" s="98" t="s">
        <v>228</v>
      </c>
      <c r="S965" s="99" t="s">
        <v>228</v>
      </c>
      <c r="T965" s="94" t="s">
        <v>312</v>
      </c>
      <c r="U965" s="120"/>
      <c r="V965" s="120"/>
      <c r="W965" s="100" t="str">
        <f>VLOOKUP(TRIM(X965),X10:Y92,2,FALSE)</f>
        <v>Andy</v>
      </c>
      <c r="X965" s="121" t="str">
        <f t="shared" si="96"/>
        <v>8.1</v>
      </c>
      <c r="Y965" s="124">
        <f t="shared" si="95"/>
        <v>0</v>
      </c>
      <c r="Z965" s="121">
        <f t="shared" si="97"/>
        <v>0</v>
      </c>
      <c r="AA965" s="121">
        <f t="shared" si="98"/>
        <v>13</v>
      </c>
      <c r="AB965" s="121">
        <f t="shared" si="99"/>
        <v>0</v>
      </c>
      <c r="AC965" s="121">
        <f t="shared" si="100"/>
        <v>0</v>
      </c>
      <c r="AD965" s="1" t="s">
        <v>526</v>
      </c>
    </row>
    <row r="966" spans="1:30" ht="35.25" customHeight="1" x14ac:dyDescent="0.25">
      <c r="A966" s="89" t="s">
        <v>225</v>
      </c>
      <c r="B966" s="94" t="s">
        <v>3570</v>
      </c>
      <c r="C966" s="91" t="s">
        <v>98</v>
      </c>
      <c r="D966" s="91" t="s">
        <v>57</v>
      </c>
      <c r="E966" s="122" t="s">
        <v>7855</v>
      </c>
      <c r="F966" s="92" t="s">
        <v>16</v>
      </c>
      <c r="G966" s="92" t="s">
        <v>99</v>
      </c>
      <c r="H966" s="92" t="s">
        <v>10251</v>
      </c>
      <c r="I966" s="162" t="s">
        <v>4597</v>
      </c>
      <c r="J966" s="94" t="s">
        <v>2571</v>
      </c>
      <c r="K966" s="156">
        <v>370</v>
      </c>
      <c r="L966" s="94"/>
      <c r="M966" s="156" t="s">
        <v>107</v>
      </c>
      <c r="N966" s="94" t="s">
        <v>423</v>
      </c>
      <c r="O966" s="94" t="s">
        <v>125</v>
      </c>
      <c r="P966" s="94" t="s">
        <v>251</v>
      </c>
      <c r="Q966" s="98" t="s">
        <v>11496</v>
      </c>
      <c r="R966" s="98" t="s">
        <v>228</v>
      </c>
      <c r="S966" s="99" t="s">
        <v>228</v>
      </c>
      <c r="T966" s="94" t="s">
        <v>2695</v>
      </c>
      <c r="U966" s="120"/>
      <c r="V966" s="120"/>
      <c r="W966" s="100" t="str">
        <f>VLOOKUP(TRIM(X966),X10:Y92,2,FALSE)</f>
        <v>Andy</v>
      </c>
      <c r="X966" s="121" t="str">
        <f t="shared" si="96"/>
        <v>4.1</v>
      </c>
      <c r="Y966" s="124">
        <f t="shared" si="95"/>
        <v>0</v>
      </c>
      <c r="Z966" s="121">
        <f t="shared" si="97"/>
        <v>0</v>
      </c>
      <c r="AA966" s="121">
        <f t="shared" si="98"/>
        <v>5</v>
      </c>
      <c r="AB966" s="121">
        <f t="shared" si="99"/>
        <v>0</v>
      </c>
      <c r="AC966" s="121">
        <f t="shared" si="100"/>
        <v>0</v>
      </c>
      <c r="AD966" s="1" t="s">
        <v>526</v>
      </c>
    </row>
    <row r="967" spans="1:30" ht="35.25" customHeight="1" x14ac:dyDescent="0.25">
      <c r="A967" s="89" t="s">
        <v>225</v>
      </c>
      <c r="B967" s="94" t="s">
        <v>10942</v>
      </c>
      <c r="C967" s="91" t="s">
        <v>98</v>
      </c>
      <c r="D967" s="91" t="s">
        <v>198</v>
      </c>
      <c r="E967" s="122" t="s">
        <v>7856</v>
      </c>
      <c r="F967" s="92" t="s">
        <v>16</v>
      </c>
      <c r="G967" s="92" t="s">
        <v>99</v>
      </c>
      <c r="H967" s="92" t="s">
        <v>10252</v>
      </c>
      <c r="I967" s="162" t="s">
        <v>372</v>
      </c>
      <c r="J967" s="96" t="s">
        <v>247</v>
      </c>
      <c r="K967" s="95">
        <v>2854</v>
      </c>
      <c r="L967" s="96"/>
      <c r="M967" s="95" t="s">
        <v>254</v>
      </c>
      <c r="N967" s="94" t="s">
        <v>2840</v>
      </c>
      <c r="O967" s="94" t="s">
        <v>245</v>
      </c>
      <c r="P967" s="94" t="s">
        <v>2737</v>
      </c>
      <c r="Q967" s="98" t="s">
        <v>11497</v>
      </c>
      <c r="R967" s="98" t="s">
        <v>228</v>
      </c>
      <c r="S967" s="99" t="s">
        <v>228</v>
      </c>
      <c r="T967" s="94" t="s">
        <v>373</v>
      </c>
      <c r="U967" s="120"/>
      <c r="V967" s="120"/>
      <c r="W967" s="100" t="str">
        <f>VLOOKUP(TRIM(X967),X10:Y92,2,FALSE)</f>
        <v>Tao</v>
      </c>
      <c r="X967" s="121" t="str">
        <f t="shared" si="96"/>
        <v>8.4</v>
      </c>
      <c r="Y967" s="124">
        <f t="shared" si="95"/>
        <v>0</v>
      </c>
      <c r="Z967" s="121">
        <f t="shared" si="97"/>
        <v>0</v>
      </c>
      <c r="AA967" s="121">
        <f t="shared" si="98"/>
        <v>5</v>
      </c>
      <c r="AB967" s="121">
        <f t="shared" si="99"/>
        <v>0</v>
      </c>
      <c r="AC967" s="121">
        <f t="shared" si="100"/>
        <v>0</v>
      </c>
      <c r="AD967" s="1" t="s">
        <v>526</v>
      </c>
    </row>
    <row r="968" spans="1:30" ht="35.25" customHeight="1" x14ac:dyDescent="0.25">
      <c r="A968" s="89" t="s">
        <v>225</v>
      </c>
      <c r="B968" s="94" t="s">
        <v>12081</v>
      </c>
      <c r="C968" s="91" t="s">
        <v>98</v>
      </c>
      <c r="D968" s="91" t="s">
        <v>57</v>
      </c>
      <c r="E968" s="122" t="s">
        <v>7857</v>
      </c>
      <c r="F968" s="92" t="s">
        <v>12</v>
      </c>
      <c r="G968" s="92" t="s">
        <v>104</v>
      </c>
      <c r="H968" s="92" t="s">
        <v>12083</v>
      </c>
      <c r="I968" s="162" t="s">
        <v>12084</v>
      </c>
      <c r="J968" s="96"/>
      <c r="K968" s="95"/>
      <c r="L968" s="96"/>
      <c r="M968" s="95"/>
      <c r="N968" s="94"/>
      <c r="O968" s="94"/>
      <c r="P968" s="94"/>
      <c r="Q968" s="98" t="s">
        <v>12082</v>
      </c>
      <c r="R968" s="98" t="s">
        <v>12747</v>
      </c>
      <c r="S968" s="99" t="s">
        <v>230</v>
      </c>
      <c r="T968" s="94" t="s">
        <v>12085</v>
      </c>
      <c r="U968" s="120"/>
      <c r="V968" s="120"/>
      <c r="W968" s="100" t="str">
        <f>VLOOKUP(TRIM(X968),X10:Y92,2,FALSE)</f>
        <v>Andy</v>
      </c>
      <c r="X968" s="121" t="str">
        <f t="shared" si="96"/>
        <v>4.1</v>
      </c>
      <c r="Y968" s="124">
        <f t="shared" si="95"/>
        <v>0</v>
      </c>
      <c r="Z968" s="121">
        <f t="shared" si="97"/>
        <v>0</v>
      </c>
      <c r="AA968" s="121">
        <f t="shared" si="98"/>
        <v>27</v>
      </c>
      <c r="AB968" s="121">
        <f t="shared" si="99"/>
        <v>0</v>
      </c>
      <c r="AC968" s="121">
        <f t="shared" si="100"/>
        <v>0</v>
      </c>
      <c r="AD968" s="1" t="s">
        <v>526</v>
      </c>
    </row>
    <row r="969" spans="1:30" ht="35.25" customHeight="1" x14ac:dyDescent="0.25">
      <c r="A969" s="89" t="s">
        <v>225</v>
      </c>
      <c r="B969" s="94" t="s">
        <v>12193</v>
      </c>
      <c r="C969" s="91" t="s">
        <v>98</v>
      </c>
      <c r="D969" s="91" t="s">
        <v>57</v>
      </c>
      <c r="E969" s="122" t="s">
        <v>7858</v>
      </c>
      <c r="F969" s="92" t="s">
        <v>12</v>
      </c>
      <c r="G969" s="92" t="s">
        <v>104</v>
      </c>
      <c r="H969" s="92" t="s">
        <v>12194</v>
      </c>
      <c r="I969" s="162" t="s">
        <v>12195</v>
      </c>
      <c r="J969" s="96"/>
      <c r="K969" s="95"/>
      <c r="L969" s="96"/>
      <c r="M969" s="95"/>
      <c r="N969" s="94"/>
      <c r="O969" s="94" t="s">
        <v>245</v>
      </c>
      <c r="P969" s="94" t="s">
        <v>2152</v>
      </c>
      <c r="Q969" s="98" t="s">
        <v>12196</v>
      </c>
      <c r="R969" s="98" t="s">
        <v>228</v>
      </c>
      <c r="S969" s="99" t="s">
        <v>228</v>
      </c>
      <c r="T969" s="94" t="s">
        <v>12197</v>
      </c>
      <c r="U969" s="120"/>
      <c r="V969" s="120"/>
      <c r="W969" s="100" t="str">
        <f>VLOOKUP(TRIM(X969),X10:Y92,2,FALSE)</f>
        <v>Andy</v>
      </c>
      <c r="X969" s="121" t="str">
        <f t="shared" si="96"/>
        <v>4.1</v>
      </c>
      <c r="Y969" s="124">
        <f t="shared" si="95"/>
        <v>0</v>
      </c>
      <c r="Z969" s="121">
        <f t="shared" si="97"/>
        <v>0</v>
      </c>
      <c r="AA969" s="121">
        <f t="shared" si="98"/>
        <v>23</v>
      </c>
      <c r="AB969" s="121">
        <f t="shared" si="99"/>
        <v>0</v>
      </c>
      <c r="AC969" s="121">
        <f t="shared" si="100"/>
        <v>0</v>
      </c>
      <c r="AD969" s="1" t="s">
        <v>526</v>
      </c>
    </row>
    <row r="970" spans="1:30" ht="35.25" customHeight="1" x14ac:dyDescent="0.25">
      <c r="A970" s="89" t="s">
        <v>225</v>
      </c>
      <c r="B970" s="94" t="s">
        <v>3933</v>
      </c>
      <c r="C970" s="91" t="s">
        <v>98</v>
      </c>
      <c r="D970" s="91" t="s">
        <v>57</v>
      </c>
      <c r="E970" s="122" t="s">
        <v>7859</v>
      </c>
      <c r="F970" s="92" t="s">
        <v>16</v>
      </c>
      <c r="G970" s="92" t="s">
        <v>99</v>
      </c>
      <c r="H970" s="92" t="s">
        <v>10699</v>
      </c>
      <c r="I970" s="162" t="s">
        <v>113</v>
      </c>
      <c r="J970" s="96" t="s">
        <v>247</v>
      </c>
      <c r="K970" s="95">
        <v>2855</v>
      </c>
      <c r="L970" s="96"/>
      <c r="M970" s="95" t="s">
        <v>109</v>
      </c>
      <c r="N970" s="94" t="s">
        <v>2840</v>
      </c>
      <c r="O970" s="94" t="s">
        <v>245</v>
      </c>
      <c r="P970" s="94" t="s">
        <v>12241</v>
      </c>
      <c r="Q970" s="98" t="s">
        <v>10698</v>
      </c>
      <c r="R970" s="98" t="s">
        <v>12748</v>
      </c>
      <c r="S970" s="99" t="s">
        <v>228</v>
      </c>
      <c r="T970" s="94" t="s">
        <v>350</v>
      </c>
      <c r="U970" s="120"/>
      <c r="V970" s="120"/>
      <c r="W970" s="100" t="str">
        <f>VLOOKUP(TRIM(X970),X10:Y92,2,FALSE)</f>
        <v>Andy</v>
      </c>
      <c r="X970" s="121" t="str">
        <f t="shared" si="96"/>
        <v>4.1</v>
      </c>
      <c r="Y970" s="124">
        <f t="shared" si="95"/>
        <v>0</v>
      </c>
      <c r="Z970" s="121">
        <f t="shared" si="97"/>
        <v>0</v>
      </c>
      <c r="AA970" s="121">
        <f t="shared" si="98"/>
        <v>4</v>
      </c>
      <c r="AB970" s="121">
        <f t="shared" si="99"/>
        <v>0</v>
      </c>
      <c r="AC970" s="121">
        <f t="shared" si="100"/>
        <v>0</v>
      </c>
      <c r="AD970" s="1" t="s">
        <v>526</v>
      </c>
    </row>
    <row r="971" spans="1:30" ht="35.25" customHeight="1" x14ac:dyDescent="0.25">
      <c r="A971" s="89" t="s">
        <v>225</v>
      </c>
      <c r="B971" s="94" t="s">
        <v>12238</v>
      </c>
      <c r="C971" s="91" t="s">
        <v>98</v>
      </c>
      <c r="D971" s="91" t="s">
        <v>203</v>
      </c>
      <c r="E971" s="122" t="s">
        <v>7860</v>
      </c>
      <c r="F971" s="92" t="s">
        <v>271</v>
      </c>
      <c r="G971" s="92" t="s">
        <v>99</v>
      </c>
      <c r="H971" s="92" t="s">
        <v>12237</v>
      </c>
      <c r="I971" s="162" t="s">
        <v>293</v>
      </c>
      <c r="J971" s="96"/>
      <c r="K971" s="95"/>
      <c r="L971" s="96"/>
      <c r="M971" s="95"/>
      <c r="N971" s="94"/>
      <c r="O971" s="94"/>
      <c r="P971" s="94"/>
      <c r="Q971" s="98" t="s">
        <v>12238</v>
      </c>
      <c r="R971" s="98" t="s">
        <v>12749</v>
      </c>
      <c r="S971" s="99" t="s">
        <v>228</v>
      </c>
      <c r="T971" s="94" t="s">
        <v>12218</v>
      </c>
      <c r="U971" s="120"/>
      <c r="V971" s="120"/>
      <c r="W971" s="100" t="str">
        <f>VLOOKUP(TRIM(X971),X10:Y92,2,FALSE)</f>
        <v>Tao</v>
      </c>
      <c r="X971" s="121" t="str">
        <f t="shared" si="96"/>
        <v>8.9</v>
      </c>
      <c r="Y971" s="124">
        <f t="shared" si="95"/>
        <v>0</v>
      </c>
      <c r="Z971" s="121">
        <f t="shared" si="97"/>
        <v>0</v>
      </c>
      <c r="AA971" s="121">
        <f t="shared" si="98"/>
        <v>8</v>
      </c>
      <c r="AB971" s="121">
        <f t="shared" si="99"/>
        <v>0</v>
      </c>
      <c r="AC971" s="121">
        <f t="shared" si="100"/>
        <v>0</v>
      </c>
      <c r="AD971" s="1" t="s">
        <v>526</v>
      </c>
    </row>
    <row r="972" spans="1:30" ht="35.25" customHeight="1" x14ac:dyDescent="0.25">
      <c r="A972" s="89" t="s">
        <v>225</v>
      </c>
      <c r="B972" s="94" t="s">
        <v>12221</v>
      </c>
      <c r="C972" s="91" t="s">
        <v>98</v>
      </c>
      <c r="D972" s="91" t="s">
        <v>57</v>
      </c>
      <c r="E972" s="122" t="s">
        <v>7861</v>
      </c>
      <c r="F972" s="92" t="s">
        <v>271</v>
      </c>
      <c r="G972" s="92" t="s">
        <v>99</v>
      </c>
      <c r="H972" s="92" t="s">
        <v>12219</v>
      </c>
      <c r="I972" s="162" t="s">
        <v>376</v>
      </c>
      <c r="J972" s="96"/>
      <c r="K972" s="95"/>
      <c r="L972" s="96"/>
      <c r="M972" s="95"/>
      <c r="N972" s="94"/>
      <c r="O972" s="94"/>
      <c r="P972" s="94"/>
      <c r="Q972" s="98" t="s">
        <v>12220</v>
      </c>
      <c r="R972" s="98" t="s">
        <v>12750</v>
      </c>
      <c r="S972" s="99" t="s">
        <v>280</v>
      </c>
      <c r="T972" s="94" t="s">
        <v>321</v>
      </c>
      <c r="U972" s="120"/>
      <c r="V972" s="120"/>
      <c r="W972" s="100" t="str">
        <f>VLOOKUP(TRIM(X972),X10:Y92,2,FALSE)</f>
        <v>Andy</v>
      </c>
      <c r="X972" s="121" t="str">
        <f t="shared" si="96"/>
        <v>4.1</v>
      </c>
      <c r="Y972" s="124">
        <f t="shared" si="95"/>
        <v>0</v>
      </c>
      <c r="Z972" s="121">
        <f t="shared" si="97"/>
        <v>0</v>
      </c>
      <c r="AA972" s="121">
        <f t="shared" si="98"/>
        <v>6</v>
      </c>
      <c r="AB972" s="121">
        <f t="shared" si="99"/>
        <v>0</v>
      </c>
      <c r="AC972" s="121">
        <f t="shared" si="100"/>
        <v>0</v>
      </c>
    </row>
    <row r="973" spans="1:30" ht="35.25" customHeight="1" x14ac:dyDescent="0.25">
      <c r="A973" s="89" t="s">
        <v>225</v>
      </c>
      <c r="B973" s="94" t="s">
        <v>42</v>
      </c>
      <c r="C973" s="91" t="s">
        <v>98</v>
      </c>
      <c r="D973" s="91" t="s">
        <v>186</v>
      </c>
      <c r="E973" s="122" t="s">
        <v>7862</v>
      </c>
      <c r="F973" s="92" t="s">
        <v>407</v>
      </c>
      <c r="G973" s="92" t="s">
        <v>105</v>
      </c>
      <c r="H973" s="92" t="s">
        <v>12222</v>
      </c>
      <c r="I973" s="162" t="s">
        <v>12223</v>
      </c>
      <c r="J973" s="96"/>
      <c r="K973" s="95"/>
      <c r="L973" s="96"/>
      <c r="M973" s="95"/>
      <c r="N973" s="94"/>
      <c r="O973" s="94"/>
      <c r="P973" s="94" t="s">
        <v>2737</v>
      </c>
      <c r="Q973" s="98" t="s">
        <v>12224</v>
      </c>
      <c r="R973" s="98" t="s">
        <v>228</v>
      </c>
      <c r="S973" s="99" t="s">
        <v>228</v>
      </c>
      <c r="T973" s="94" t="s">
        <v>335</v>
      </c>
      <c r="U973" s="120"/>
      <c r="V973" s="120"/>
      <c r="W973" s="100" t="str">
        <f>VLOOKUP(TRIM(X973),X10:Y92,2,FALSE)</f>
        <v>Puneet</v>
      </c>
      <c r="X973" s="121" t="str">
        <f t="shared" si="96"/>
        <v>9.2</v>
      </c>
      <c r="Y973" s="124">
        <f t="shared" si="95"/>
        <v>0</v>
      </c>
      <c r="Z973" s="121">
        <f t="shared" si="97"/>
        <v>0</v>
      </c>
      <c r="AA973" s="121">
        <f t="shared" si="98"/>
        <v>16</v>
      </c>
      <c r="AB973" s="121">
        <f t="shared" si="99"/>
        <v>0</v>
      </c>
      <c r="AC973" s="121">
        <f t="shared" si="100"/>
        <v>0</v>
      </c>
    </row>
    <row r="974" spans="1:30" ht="35.25" customHeight="1" x14ac:dyDescent="0.25">
      <c r="A974" s="89" t="s">
        <v>225</v>
      </c>
      <c r="B974" s="94" t="s">
        <v>42</v>
      </c>
      <c r="C974" s="91" t="s">
        <v>98</v>
      </c>
      <c r="D974" s="91" t="s">
        <v>186</v>
      </c>
      <c r="E974" s="122" t="s">
        <v>7863</v>
      </c>
      <c r="F974" s="92" t="s">
        <v>407</v>
      </c>
      <c r="G974" s="92" t="s">
        <v>105</v>
      </c>
      <c r="H974" s="92" t="s">
        <v>12225</v>
      </c>
      <c r="I974" s="162" t="s">
        <v>12226</v>
      </c>
      <c r="J974" s="96"/>
      <c r="K974" s="95"/>
      <c r="L974" s="96"/>
      <c r="M974" s="95"/>
      <c r="N974" s="94"/>
      <c r="O974" s="94"/>
      <c r="P974" s="94" t="s">
        <v>570</v>
      </c>
      <c r="Q974" s="98" t="s">
        <v>12227</v>
      </c>
      <c r="R974" s="98" t="s">
        <v>228</v>
      </c>
      <c r="S974" s="99" t="s">
        <v>228</v>
      </c>
      <c r="T974" s="94" t="s">
        <v>413</v>
      </c>
      <c r="U974" s="120"/>
      <c r="V974" s="120"/>
      <c r="W974" s="100" t="str">
        <f>VLOOKUP(TRIM(X974),X10:Y92,2,FALSE)</f>
        <v>Puneet</v>
      </c>
      <c r="X974" s="121" t="str">
        <f t="shared" si="96"/>
        <v>9.2</v>
      </c>
      <c r="Y974" s="124">
        <f t="shared" si="95"/>
        <v>0</v>
      </c>
      <c r="Z974" s="121">
        <f t="shared" si="97"/>
        <v>0</v>
      </c>
      <c r="AA974" s="121">
        <f t="shared" si="98"/>
        <v>27</v>
      </c>
      <c r="AB974" s="121">
        <f t="shared" si="99"/>
        <v>0</v>
      </c>
      <c r="AC974" s="121">
        <f t="shared" si="100"/>
        <v>0</v>
      </c>
      <c r="AD974" s="1" t="s">
        <v>526</v>
      </c>
    </row>
    <row r="975" spans="1:30" ht="35.25" customHeight="1" x14ac:dyDescent="0.25">
      <c r="A975" s="89" t="s">
        <v>225</v>
      </c>
      <c r="B975" s="94" t="s">
        <v>42</v>
      </c>
      <c r="C975" s="91" t="s">
        <v>98</v>
      </c>
      <c r="D975" s="91" t="s">
        <v>186</v>
      </c>
      <c r="E975" s="122" t="s">
        <v>7864</v>
      </c>
      <c r="F975" s="92" t="s">
        <v>407</v>
      </c>
      <c r="G975" s="92" t="s">
        <v>105</v>
      </c>
      <c r="H975" s="92" t="s">
        <v>12240</v>
      </c>
      <c r="I975" s="162" t="s">
        <v>456</v>
      </c>
      <c r="J975" s="96"/>
      <c r="K975" s="95"/>
      <c r="L975" s="96"/>
      <c r="M975" s="95"/>
      <c r="N975" s="94"/>
      <c r="O975" s="94"/>
      <c r="P975" s="94" t="s">
        <v>2152</v>
      </c>
      <c r="Q975" s="98" t="s">
        <v>12239</v>
      </c>
      <c r="R975" s="98" t="s">
        <v>228</v>
      </c>
      <c r="S975" s="99" t="s">
        <v>228</v>
      </c>
      <c r="T975" s="94" t="s">
        <v>262</v>
      </c>
      <c r="U975" s="120"/>
      <c r="V975" s="120"/>
      <c r="W975" s="100" t="str">
        <f>VLOOKUP(TRIM(X975),X10:Y92,2,FALSE)</f>
        <v>Puneet</v>
      </c>
      <c r="X975" s="121" t="str">
        <f t="shared" si="96"/>
        <v>9.2</v>
      </c>
      <c r="Y975" s="124">
        <f t="shared" si="95"/>
        <v>0</v>
      </c>
      <c r="Z975" s="121">
        <f t="shared" si="97"/>
        <v>0</v>
      </c>
      <c r="AA975" s="121">
        <f t="shared" si="98"/>
        <v>18</v>
      </c>
      <c r="AB975" s="121">
        <f t="shared" si="99"/>
        <v>0</v>
      </c>
      <c r="AC975" s="121">
        <f t="shared" si="100"/>
        <v>0</v>
      </c>
    </row>
    <row r="976" spans="1:30" ht="35.25" customHeight="1" x14ac:dyDescent="0.25">
      <c r="A976" s="89" t="s">
        <v>225</v>
      </c>
      <c r="B976" s="94" t="s">
        <v>42</v>
      </c>
      <c r="C976" s="91" t="s">
        <v>98</v>
      </c>
      <c r="D976" s="91" t="s">
        <v>186</v>
      </c>
      <c r="E976" s="122" t="s">
        <v>7865</v>
      </c>
      <c r="F976" s="92" t="s">
        <v>407</v>
      </c>
      <c r="G976" s="92" t="s">
        <v>105</v>
      </c>
      <c r="H976" s="92" t="s">
        <v>12251</v>
      </c>
      <c r="I976" s="162" t="s">
        <v>12252</v>
      </c>
      <c r="J976" s="96"/>
      <c r="K976" s="95"/>
      <c r="L976" s="96"/>
      <c r="M976" s="95"/>
      <c r="N976" s="94"/>
      <c r="O976" s="94"/>
      <c r="P976" s="94" t="s">
        <v>2093</v>
      </c>
      <c r="Q976" s="98" t="s">
        <v>12253</v>
      </c>
      <c r="R976" s="98" t="s">
        <v>228</v>
      </c>
      <c r="S976" s="99" t="s">
        <v>228</v>
      </c>
      <c r="T976" s="94" t="s">
        <v>276</v>
      </c>
      <c r="U976" s="120"/>
      <c r="V976" s="120"/>
      <c r="W976" s="100" t="str">
        <f>VLOOKUP(TRIM(X976),X10:Y92,2,FALSE)</f>
        <v>Puneet</v>
      </c>
      <c r="X976" s="121" t="str">
        <f t="shared" si="96"/>
        <v>9.2</v>
      </c>
      <c r="Y976" s="124">
        <f t="shared" si="95"/>
        <v>0</v>
      </c>
      <c r="Z976" s="121">
        <f t="shared" si="97"/>
        <v>0</v>
      </c>
      <c r="AA976" s="121">
        <f t="shared" si="98"/>
        <v>18</v>
      </c>
      <c r="AB976" s="121">
        <f t="shared" si="99"/>
        <v>0</v>
      </c>
      <c r="AC976" s="121">
        <f t="shared" si="100"/>
        <v>0</v>
      </c>
      <c r="AD976" s="1" t="s">
        <v>526</v>
      </c>
    </row>
    <row r="977" spans="1:31" ht="35.25" customHeight="1" x14ac:dyDescent="0.25">
      <c r="A977" s="89" t="s">
        <v>225</v>
      </c>
      <c r="B977" s="94" t="s">
        <v>13289</v>
      </c>
      <c r="C977" s="91" t="s">
        <v>98</v>
      </c>
      <c r="D977" s="91" t="s">
        <v>196</v>
      </c>
      <c r="E977" s="122" t="s">
        <v>7866</v>
      </c>
      <c r="F977" s="92" t="s">
        <v>13</v>
      </c>
      <c r="G977" s="92" t="s">
        <v>99</v>
      </c>
      <c r="H977" s="92" t="s">
        <v>13288</v>
      </c>
      <c r="I977" s="221" t="s">
        <v>376</v>
      </c>
      <c r="J977" s="96"/>
      <c r="K977" s="95"/>
      <c r="L977" s="96"/>
      <c r="M977" s="95"/>
      <c r="N977" s="94"/>
      <c r="O977" s="94" t="s">
        <v>245</v>
      </c>
      <c r="P977" s="94"/>
      <c r="Q977" s="98" t="s">
        <v>13289</v>
      </c>
      <c r="R977" s="98" t="s">
        <v>12751</v>
      </c>
      <c r="S977" s="99" t="s">
        <v>226</v>
      </c>
      <c r="T977" s="94" t="s">
        <v>365</v>
      </c>
      <c r="U977" s="120"/>
      <c r="V977" s="120"/>
      <c r="W977" s="100" t="str">
        <f>VLOOKUP(TRIM(X977),X10:Y92,2,FALSE)</f>
        <v>Puneet</v>
      </c>
      <c r="X977" s="121" t="str">
        <f t="shared" si="96"/>
        <v>8.2</v>
      </c>
      <c r="Y977" s="124">
        <f t="shared" si="95"/>
        <v>0</v>
      </c>
      <c r="Z977" s="121">
        <f t="shared" si="97"/>
        <v>0</v>
      </c>
      <c r="AA977" s="121">
        <f t="shared" si="98"/>
        <v>6</v>
      </c>
      <c r="AB977" s="121">
        <f t="shared" si="99"/>
        <v>0</v>
      </c>
      <c r="AC977" s="121">
        <f t="shared" si="100"/>
        <v>1</v>
      </c>
      <c r="AE977" s="1" t="s">
        <v>527</v>
      </c>
    </row>
    <row r="978" spans="1:31" ht="35.25" customHeight="1" x14ac:dyDescent="0.25">
      <c r="A978" s="89" t="s">
        <v>225</v>
      </c>
      <c r="B978" s="94" t="s">
        <v>11047</v>
      </c>
      <c r="C978" s="91" t="s">
        <v>98</v>
      </c>
      <c r="D978" s="91" t="s">
        <v>196</v>
      </c>
      <c r="E978" s="122" t="s">
        <v>7867</v>
      </c>
      <c r="F978" s="92" t="s">
        <v>15</v>
      </c>
      <c r="G978" s="92" t="s">
        <v>99</v>
      </c>
      <c r="H978" s="92" t="s">
        <v>9997</v>
      </c>
      <c r="I978" s="162" t="s">
        <v>13079</v>
      </c>
      <c r="J978" s="96" t="s">
        <v>247</v>
      </c>
      <c r="K978" s="95">
        <v>2799</v>
      </c>
      <c r="L978" s="96" t="s">
        <v>50</v>
      </c>
      <c r="M978" s="95" t="s">
        <v>254</v>
      </c>
      <c r="N978" s="94" t="s">
        <v>2840</v>
      </c>
      <c r="O978" s="94" t="s">
        <v>245</v>
      </c>
      <c r="P978" s="94" t="s">
        <v>2391</v>
      </c>
      <c r="Q978" s="98" t="s">
        <v>11046</v>
      </c>
      <c r="R978" s="98" t="s">
        <v>12752</v>
      </c>
      <c r="S978" s="99" t="s">
        <v>5406</v>
      </c>
      <c r="T978" s="94" t="s">
        <v>316</v>
      </c>
      <c r="U978" s="120"/>
      <c r="V978" s="120"/>
      <c r="W978" s="100" t="str">
        <f>VLOOKUP(TRIM(X978),X10:Y92,2,FALSE)</f>
        <v>Puneet</v>
      </c>
      <c r="X978" s="121" t="str">
        <f t="shared" si="96"/>
        <v>8.2</v>
      </c>
      <c r="Y978" s="124">
        <f t="shared" si="95"/>
        <v>1</v>
      </c>
      <c r="Z978" s="121">
        <f t="shared" si="97"/>
        <v>0</v>
      </c>
      <c r="AA978" s="121">
        <f t="shared" si="98"/>
        <v>55</v>
      </c>
      <c r="AB978" s="121">
        <f t="shared" si="99"/>
        <v>0</v>
      </c>
      <c r="AC978" s="121">
        <f t="shared" si="100"/>
        <v>0</v>
      </c>
      <c r="AD978" s="1" t="s">
        <v>526</v>
      </c>
    </row>
    <row r="979" spans="1:31" ht="35.25" customHeight="1" x14ac:dyDescent="0.25">
      <c r="A979" s="89" t="s">
        <v>225</v>
      </c>
      <c r="B979" s="94" t="s">
        <v>3698</v>
      </c>
      <c r="C979" s="91" t="s">
        <v>98</v>
      </c>
      <c r="D979" s="91" t="s">
        <v>196</v>
      </c>
      <c r="E979" s="122" t="s">
        <v>7868</v>
      </c>
      <c r="F979" s="92" t="s">
        <v>15</v>
      </c>
      <c r="G979" s="92" t="s">
        <v>99</v>
      </c>
      <c r="H979" s="92" t="s">
        <v>9571</v>
      </c>
      <c r="I979" s="162" t="s">
        <v>13080</v>
      </c>
      <c r="J979" s="96" t="s">
        <v>247</v>
      </c>
      <c r="K979" s="95">
        <v>2717</v>
      </c>
      <c r="L979" s="96" t="s">
        <v>50</v>
      </c>
      <c r="M979" s="95" t="s">
        <v>254</v>
      </c>
      <c r="N979" s="94" t="s">
        <v>2840</v>
      </c>
      <c r="O979" s="94" t="s">
        <v>245</v>
      </c>
      <c r="P979" s="94" t="s">
        <v>2391</v>
      </c>
      <c r="Q979" s="98" t="s">
        <v>10505</v>
      </c>
      <c r="R979" s="98" t="s">
        <v>12753</v>
      </c>
      <c r="S979" s="99" t="s">
        <v>5406</v>
      </c>
      <c r="T979" s="94" t="s">
        <v>294</v>
      </c>
      <c r="U979" s="120"/>
      <c r="V979" s="120"/>
      <c r="W979" s="100" t="str">
        <f>VLOOKUP(TRIM(X979),X10:Y92,2,FALSE)</f>
        <v>Puneet</v>
      </c>
      <c r="X979" s="121" t="str">
        <f t="shared" si="96"/>
        <v>8.2</v>
      </c>
      <c r="Y979" s="124">
        <f t="shared" si="95"/>
        <v>1</v>
      </c>
      <c r="Z979" s="121">
        <f t="shared" si="97"/>
        <v>0</v>
      </c>
      <c r="AA979" s="121">
        <f t="shared" si="98"/>
        <v>27</v>
      </c>
      <c r="AB979" s="121">
        <f t="shared" si="99"/>
        <v>0</v>
      </c>
      <c r="AC979" s="121">
        <f t="shared" si="100"/>
        <v>0</v>
      </c>
    </row>
    <row r="980" spans="1:31" ht="35.25" customHeight="1" x14ac:dyDescent="0.25">
      <c r="A980" s="89" t="s">
        <v>225</v>
      </c>
      <c r="B980" s="94" t="s">
        <v>10507</v>
      </c>
      <c r="C980" s="91" t="s">
        <v>98</v>
      </c>
      <c r="D980" s="91" t="s">
        <v>196</v>
      </c>
      <c r="E980" s="122" t="s">
        <v>7869</v>
      </c>
      <c r="F980" s="92" t="s">
        <v>15</v>
      </c>
      <c r="G980" s="92" t="s">
        <v>99</v>
      </c>
      <c r="H980" s="92" t="s">
        <v>9572</v>
      </c>
      <c r="I980" s="162" t="s">
        <v>13080</v>
      </c>
      <c r="J980" s="96" t="s">
        <v>106</v>
      </c>
      <c r="K980" s="95">
        <v>2625</v>
      </c>
      <c r="L980" s="96" t="s">
        <v>50</v>
      </c>
      <c r="M980" s="95" t="s">
        <v>254</v>
      </c>
      <c r="N980" s="94" t="s">
        <v>2840</v>
      </c>
      <c r="O980" s="94" t="s">
        <v>245</v>
      </c>
      <c r="P980" s="94" t="s">
        <v>2391</v>
      </c>
      <c r="Q980" s="98" t="s">
        <v>10506</v>
      </c>
      <c r="R980" s="98" t="s">
        <v>12754</v>
      </c>
      <c r="S980" s="99" t="s">
        <v>5406</v>
      </c>
      <c r="T980" s="94" t="s">
        <v>294</v>
      </c>
      <c r="U980" s="120"/>
      <c r="V980" s="120"/>
      <c r="W980" s="100" t="str">
        <f>VLOOKUP(TRIM(X980),X10:Y92,2,FALSE)</f>
        <v>Puneet</v>
      </c>
      <c r="X980" s="121" t="str">
        <f t="shared" si="96"/>
        <v>8.2</v>
      </c>
      <c r="Y980" s="124">
        <f t="shared" si="95"/>
        <v>1</v>
      </c>
      <c r="Z980" s="121">
        <f t="shared" si="97"/>
        <v>0</v>
      </c>
      <c r="AA980" s="121">
        <f t="shared" si="98"/>
        <v>27</v>
      </c>
      <c r="AB980" s="121">
        <f t="shared" si="99"/>
        <v>0</v>
      </c>
      <c r="AC980" s="121">
        <f t="shared" si="100"/>
        <v>0</v>
      </c>
    </row>
    <row r="981" spans="1:31" ht="35.25" customHeight="1" x14ac:dyDescent="0.25">
      <c r="A981" s="89" t="s">
        <v>225</v>
      </c>
      <c r="B981" s="94" t="s">
        <v>10658</v>
      </c>
      <c r="C981" s="91" t="s">
        <v>98</v>
      </c>
      <c r="D981" s="91" t="s">
        <v>196</v>
      </c>
      <c r="E981" s="122" t="s">
        <v>7870</v>
      </c>
      <c r="F981" s="92" t="s">
        <v>15</v>
      </c>
      <c r="G981" s="92" t="s">
        <v>99</v>
      </c>
      <c r="H981" s="92" t="s">
        <v>9829</v>
      </c>
      <c r="I981" s="162" t="s">
        <v>13081</v>
      </c>
      <c r="J981" s="96" t="s">
        <v>106</v>
      </c>
      <c r="K981" s="95">
        <v>2641</v>
      </c>
      <c r="L981" s="96" t="s">
        <v>50</v>
      </c>
      <c r="M981" s="95" t="s">
        <v>254</v>
      </c>
      <c r="N981" s="94" t="s">
        <v>2840</v>
      </c>
      <c r="O981" s="94" t="s">
        <v>245</v>
      </c>
      <c r="P981" s="94" t="s">
        <v>2391</v>
      </c>
      <c r="Q981" s="98" t="s">
        <v>10657</v>
      </c>
      <c r="R981" s="98" t="s">
        <v>12755</v>
      </c>
      <c r="S981" s="99" t="s">
        <v>5406</v>
      </c>
      <c r="T981" s="94" t="s">
        <v>276</v>
      </c>
      <c r="U981" s="120"/>
      <c r="V981" s="120"/>
      <c r="W981" s="100" t="str">
        <f>VLOOKUP(TRIM(X981),X10:Y92,2,FALSE)</f>
        <v>Puneet</v>
      </c>
      <c r="X981" s="121" t="str">
        <f t="shared" si="96"/>
        <v>8.2</v>
      </c>
      <c r="Y981" s="124">
        <f t="shared" si="95"/>
        <v>1</v>
      </c>
      <c r="Z981" s="121">
        <f t="shared" si="97"/>
        <v>0</v>
      </c>
      <c r="AA981" s="121">
        <f t="shared" si="98"/>
        <v>56</v>
      </c>
      <c r="AB981" s="121">
        <f t="shared" si="99"/>
        <v>0</v>
      </c>
      <c r="AC981" s="121">
        <f t="shared" si="100"/>
        <v>0</v>
      </c>
    </row>
    <row r="982" spans="1:31" ht="35.25" customHeight="1" x14ac:dyDescent="0.25">
      <c r="A982" s="89" t="s">
        <v>225</v>
      </c>
      <c r="B982" s="94" t="s">
        <v>3954</v>
      </c>
      <c r="C982" s="91" t="s">
        <v>98</v>
      </c>
      <c r="D982" s="91" t="s">
        <v>196</v>
      </c>
      <c r="E982" s="122" t="s">
        <v>7871</v>
      </c>
      <c r="F982" s="92" t="s">
        <v>15</v>
      </c>
      <c r="G982" s="92" t="s">
        <v>99</v>
      </c>
      <c r="H982" s="92" t="s">
        <v>10150</v>
      </c>
      <c r="I982" s="162" t="s">
        <v>13082</v>
      </c>
      <c r="J982" s="96" t="s">
        <v>247</v>
      </c>
      <c r="K982" s="95">
        <v>2826</v>
      </c>
      <c r="L982" s="96" t="s">
        <v>50</v>
      </c>
      <c r="M982" s="95" t="s">
        <v>254</v>
      </c>
      <c r="N982" s="94" t="s">
        <v>2840</v>
      </c>
      <c r="O982" s="94" t="s">
        <v>245</v>
      </c>
      <c r="P982" s="94" t="s">
        <v>2391</v>
      </c>
      <c r="Q982" s="98" t="s">
        <v>13083</v>
      </c>
      <c r="R982" s="98" t="s">
        <v>12756</v>
      </c>
      <c r="S982" s="99" t="s">
        <v>5406</v>
      </c>
      <c r="T982" s="94" t="s">
        <v>352</v>
      </c>
      <c r="U982" s="120"/>
      <c r="V982" s="120"/>
      <c r="W982" s="100" t="str">
        <f>VLOOKUP(TRIM(X982),X10:Y92,2,FALSE)</f>
        <v>Puneet</v>
      </c>
      <c r="X982" s="121" t="str">
        <f t="shared" si="96"/>
        <v>8.2</v>
      </c>
      <c r="Y982" s="124">
        <f t="shared" si="95"/>
        <v>1</v>
      </c>
      <c r="Z982" s="121">
        <f t="shared" si="97"/>
        <v>0</v>
      </c>
      <c r="AA982" s="121">
        <f t="shared" si="98"/>
        <v>41</v>
      </c>
      <c r="AB982" s="121">
        <f t="shared" si="99"/>
        <v>0</v>
      </c>
      <c r="AC982" s="121">
        <f t="shared" si="100"/>
        <v>0</v>
      </c>
    </row>
    <row r="983" spans="1:31" ht="35.25" customHeight="1" x14ac:dyDescent="0.25">
      <c r="A983" s="89" t="s">
        <v>225</v>
      </c>
      <c r="B983" s="94" t="s">
        <v>10511</v>
      </c>
      <c r="C983" s="91" t="s">
        <v>98</v>
      </c>
      <c r="D983" s="91" t="s">
        <v>196</v>
      </c>
      <c r="E983" s="122" t="s">
        <v>7872</v>
      </c>
      <c r="F983" s="92" t="s">
        <v>15</v>
      </c>
      <c r="G983" s="92" t="s">
        <v>99</v>
      </c>
      <c r="H983" s="92" t="s">
        <v>2504</v>
      </c>
      <c r="I983" s="162" t="s">
        <v>394</v>
      </c>
      <c r="J983" s="96" t="s">
        <v>247</v>
      </c>
      <c r="K983" s="95">
        <v>2718</v>
      </c>
      <c r="L983" s="96" t="s">
        <v>50</v>
      </c>
      <c r="M983" s="95" t="s">
        <v>254</v>
      </c>
      <c r="N983" s="94" t="s">
        <v>2840</v>
      </c>
      <c r="O983" s="94" t="s">
        <v>245</v>
      </c>
      <c r="P983" s="94" t="s">
        <v>2391</v>
      </c>
      <c r="Q983" s="98" t="s">
        <v>10510</v>
      </c>
      <c r="R983" s="98" t="s">
        <v>12757</v>
      </c>
      <c r="S983" s="99" t="s">
        <v>5406</v>
      </c>
      <c r="T983" s="94" t="s">
        <v>294</v>
      </c>
      <c r="U983" s="120"/>
      <c r="V983" s="120"/>
      <c r="W983" s="100" t="str">
        <f>VLOOKUP(TRIM(X983),X10:Y92,2,FALSE)</f>
        <v>Puneet</v>
      </c>
      <c r="X983" s="121" t="str">
        <f t="shared" si="96"/>
        <v>8.2</v>
      </c>
      <c r="Y983" s="124">
        <f t="shared" si="95"/>
        <v>1</v>
      </c>
      <c r="Z983" s="121">
        <f t="shared" si="97"/>
        <v>0</v>
      </c>
      <c r="AA983" s="121">
        <f t="shared" si="98"/>
        <v>36</v>
      </c>
      <c r="AB983" s="121">
        <f t="shared" si="99"/>
        <v>0</v>
      </c>
      <c r="AC983" s="121">
        <f t="shared" si="100"/>
        <v>0</v>
      </c>
    </row>
    <row r="984" spans="1:31" ht="35.25" customHeight="1" x14ac:dyDescent="0.25">
      <c r="A984" s="89" t="s">
        <v>225</v>
      </c>
      <c r="B984" s="94" t="s">
        <v>13085</v>
      </c>
      <c r="C984" s="91" t="s">
        <v>98</v>
      </c>
      <c r="D984" s="91" t="s">
        <v>196</v>
      </c>
      <c r="E984" s="122" t="s">
        <v>7873</v>
      </c>
      <c r="F984" s="92" t="s">
        <v>15</v>
      </c>
      <c r="G984" s="92" t="s">
        <v>99</v>
      </c>
      <c r="H984" s="92" t="s">
        <v>9517</v>
      </c>
      <c r="I984" s="162" t="s">
        <v>10411</v>
      </c>
      <c r="J984" s="96" t="s">
        <v>295</v>
      </c>
      <c r="K984" s="95">
        <v>1243</v>
      </c>
      <c r="L984" s="96" t="s">
        <v>50</v>
      </c>
      <c r="M984" s="95" t="s">
        <v>254</v>
      </c>
      <c r="N984" s="94" t="s">
        <v>2840</v>
      </c>
      <c r="O984" s="94" t="s">
        <v>245</v>
      </c>
      <c r="P984" s="94" t="s">
        <v>2391</v>
      </c>
      <c r="Q984" s="98" t="s">
        <v>13084</v>
      </c>
      <c r="R984" s="98" t="s">
        <v>12758</v>
      </c>
      <c r="S984" s="99" t="s">
        <v>5406</v>
      </c>
      <c r="T984" s="94" t="s">
        <v>294</v>
      </c>
      <c r="U984" s="120"/>
      <c r="V984" s="120"/>
      <c r="W984" s="100" t="str">
        <f>VLOOKUP(TRIM(X984),X10:Y92,2,FALSE)</f>
        <v>Puneet</v>
      </c>
      <c r="X984" s="121" t="str">
        <f t="shared" si="96"/>
        <v>8.2</v>
      </c>
      <c r="Y984" s="124">
        <f t="shared" si="95"/>
        <v>1</v>
      </c>
      <c r="Z984" s="121">
        <f t="shared" si="97"/>
        <v>0</v>
      </c>
      <c r="AA984" s="121">
        <f t="shared" si="98"/>
        <v>65</v>
      </c>
      <c r="AB984" s="121">
        <f t="shared" si="99"/>
        <v>0</v>
      </c>
      <c r="AC984" s="121">
        <f t="shared" si="100"/>
        <v>0</v>
      </c>
    </row>
    <row r="985" spans="1:31" ht="35.25" customHeight="1" x14ac:dyDescent="0.25">
      <c r="A985" s="89" t="s">
        <v>225</v>
      </c>
      <c r="B985" s="94" t="s">
        <v>13086</v>
      </c>
      <c r="C985" s="91" t="s">
        <v>98</v>
      </c>
      <c r="D985" s="91" t="s">
        <v>196</v>
      </c>
      <c r="E985" s="122" t="s">
        <v>7874</v>
      </c>
      <c r="F985" s="92" t="s">
        <v>15</v>
      </c>
      <c r="G985" s="92" t="s">
        <v>99</v>
      </c>
      <c r="H985" s="92" t="s">
        <v>9520</v>
      </c>
      <c r="I985" s="162" t="s">
        <v>10413</v>
      </c>
      <c r="J985" s="96" t="s">
        <v>2397</v>
      </c>
      <c r="K985" s="95">
        <v>360</v>
      </c>
      <c r="L985" s="96" t="s">
        <v>52</v>
      </c>
      <c r="M985" s="95" t="s">
        <v>108</v>
      </c>
      <c r="N985" s="94" t="s">
        <v>2840</v>
      </c>
      <c r="O985" s="94" t="s">
        <v>245</v>
      </c>
      <c r="P985" s="94" t="s">
        <v>2391</v>
      </c>
      <c r="Q985" s="98" t="s">
        <v>4257</v>
      </c>
      <c r="R985" s="98" t="s">
        <v>12759</v>
      </c>
      <c r="S985" s="99" t="s">
        <v>5406</v>
      </c>
      <c r="T985" s="94" t="s">
        <v>294</v>
      </c>
      <c r="U985" s="120"/>
      <c r="V985" s="120"/>
      <c r="W985" s="100" t="str">
        <f>VLOOKUP(TRIM(X985),X10:Y92,2,FALSE)</f>
        <v>Puneet</v>
      </c>
      <c r="X985" s="121" t="str">
        <f t="shared" si="96"/>
        <v>8.2</v>
      </c>
      <c r="Y985" s="124">
        <f t="shared" si="95"/>
        <v>1</v>
      </c>
      <c r="Z985" s="121">
        <f t="shared" si="97"/>
        <v>0</v>
      </c>
      <c r="AA985" s="121">
        <f t="shared" si="98"/>
        <v>60</v>
      </c>
      <c r="AB985" s="121">
        <f t="shared" si="99"/>
        <v>0</v>
      </c>
      <c r="AC985" s="121">
        <f t="shared" si="100"/>
        <v>0</v>
      </c>
      <c r="AE985" s="1" t="s">
        <v>527</v>
      </c>
    </row>
    <row r="986" spans="1:31" ht="35.25" customHeight="1" x14ac:dyDescent="0.25">
      <c r="A986" s="89" t="s">
        <v>225</v>
      </c>
      <c r="B986" s="94" t="s">
        <v>13087</v>
      </c>
      <c r="C986" s="91" t="s">
        <v>98</v>
      </c>
      <c r="D986" s="91" t="s">
        <v>196</v>
      </c>
      <c r="E986" s="122" t="s">
        <v>7875</v>
      </c>
      <c r="F986" s="92" t="s">
        <v>15</v>
      </c>
      <c r="G986" s="92" t="s">
        <v>99</v>
      </c>
      <c r="H986" s="92" t="s">
        <v>9518</v>
      </c>
      <c r="I986" s="162" t="s">
        <v>10454</v>
      </c>
      <c r="J986" s="96" t="s">
        <v>295</v>
      </c>
      <c r="K986" s="95">
        <v>1239</v>
      </c>
      <c r="L986" s="96" t="s">
        <v>52</v>
      </c>
      <c r="M986" s="95" t="s">
        <v>254</v>
      </c>
      <c r="N986" s="94" t="s">
        <v>2840</v>
      </c>
      <c r="O986" s="94" t="s">
        <v>245</v>
      </c>
      <c r="P986" s="94" t="s">
        <v>2391</v>
      </c>
      <c r="Q986" s="98" t="s">
        <v>3355</v>
      </c>
      <c r="R986" s="98" t="s">
        <v>12760</v>
      </c>
      <c r="S986" s="99" t="s">
        <v>5406</v>
      </c>
      <c r="T986" s="94" t="s">
        <v>294</v>
      </c>
      <c r="U986" s="120"/>
      <c r="V986" s="120"/>
      <c r="W986" s="100" t="str">
        <f>VLOOKUP(TRIM(X986),X10:Y92,2,FALSE)</f>
        <v>Puneet</v>
      </c>
      <c r="X986" s="121" t="str">
        <f t="shared" si="96"/>
        <v>8.2</v>
      </c>
      <c r="Y986" s="124">
        <f t="shared" si="95"/>
        <v>1</v>
      </c>
      <c r="Z986" s="121">
        <f t="shared" si="97"/>
        <v>0</v>
      </c>
      <c r="AA986" s="121">
        <f t="shared" si="98"/>
        <v>48</v>
      </c>
      <c r="AB986" s="121">
        <f t="shared" si="99"/>
        <v>0</v>
      </c>
      <c r="AC986" s="121">
        <f t="shared" si="100"/>
        <v>0</v>
      </c>
    </row>
    <row r="987" spans="1:31" ht="35.25" customHeight="1" x14ac:dyDescent="0.25">
      <c r="A987" s="89" t="s">
        <v>225</v>
      </c>
      <c r="B987" s="94" t="s">
        <v>11230</v>
      </c>
      <c r="C987" s="91" t="s">
        <v>98</v>
      </c>
      <c r="D987" s="91" t="s">
        <v>196</v>
      </c>
      <c r="E987" s="122" t="s">
        <v>7876</v>
      </c>
      <c r="F987" s="92" t="s">
        <v>15</v>
      </c>
      <c r="G987" s="92" t="s">
        <v>99</v>
      </c>
      <c r="H987" s="92" t="s">
        <v>3001</v>
      </c>
      <c r="I987" s="162" t="s">
        <v>4259</v>
      </c>
      <c r="J987" s="96" t="s">
        <v>247</v>
      </c>
      <c r="K987" s="95">
        <v>2649</v>
      </c>
      <c r="L987" s="96" t="s">
        <v>52</v>
      </c>
      <c r="M987" s="95" t="s">
        <v>108</v>
      </c>
      <c r="N987" s="94" t="s">
        <v>2840</v>
      </c>
      <c r="O987" s="94" t="s">
        <v>245</v>
      </c>
      <c r="P987" s="94" t="s">
        <v>2391</v>
      </c>
      <c r="Q987" s="98" t="s">
        <v>11229</v>
      </c>
      <c r="R987" s="98" t="s">
        <v>12761</v>
      </c>
      <c r="S987" s="99" t="s">
        <v>5406</v>
      </c>
      <c r="T987" s="94" t="s">
        <v>365</v>
      </c>
      <c r="U987" s="120"/>
      <c r="V987" s="120"/>
      <c r="W987" s="100" t="str">
        <f>VLOOKUP(TRIM(X987),X10:Y92,2,FALSE)</f>
        <v>Puneet</v>
      </c>
      <c r="X987" s="121" t="str">
        <f t="shared" si="96"/>
        <v>8.2</v>
      </c>
      <c r="Y987" s="124">
        <f t="shared" si="95"/>
        <v>1</v>
      </c>
      <c r="Z987" s="121">
        <f t="shared" si="97"/>
        <v>0</v>
      </c>
      <c r="AA987" s="121">
        <f t="shared" si="98"/>
        <v>60</v>
      </c>
      <c r="AB987" s="121">
        <f t="shared" si="99"/>
        <v>0</v>
      </c>
      <c r="AC987" s="121">
        <f t="shared" si="100"/>
        <v>0</v>
      </c>
    </row>
    <row r="988" spans="1:31" ht="35.25" customHeight="1" x14ac:dyDescent="0.25">
      <c r="A988" s="89" t="s">
        <v>225</v>
      </c>
      <c r="B988" s="94" t="s">
        <v>3618</v>
      </c>
      <c r="C988" s="91" t="s">
        <v>98</v>
      </c>
      <c r="D988" s="91" t="s">
        <v>196</v>
      </c>
      <c r="E988" s="122" t="s">
        <v>7877</v>
      </c>
      <c r="F988" s="92" t="s">
        <v>15</v>
      </c>
      <c r="G988" s="92" t="s">
        <v>99</v>
      </c>
      <c r="H988" s="92" t="s">
        <v>2591</v>
      </c>
      <c r="I988" s="162" t="s">
        <v>13088</v>
      </c>
      <c r="J988" s="96" t="s">
        <v>247</v>
      </c>
      <c r="K988" s="95">
        <v>2562</v>
      </c>
      <c r="L988" s="96" t="s">
        <v>52</v>
      </c>
      <c r="M988" s="95" t="s">
        <v>254</v>
      </c>
      <c r="N988" s="94" t="s">
        <v>2840</v>
      </c>
      <c r="O988" s="94" t="s">
        <v>245</v>
      </c>
      <c r="P988" s="94" t="s">
        <v>2391</v>
      </c>
      <c r="Q988" s="98" t="s">
        <v>10512</v>
      </c>
      <c r="R988" s="98" t="s">
        <v>12762</v>
      </c>
      <c r="S988" s="99" t="s">
        <v>5406</v>
      </c>
      <c r="T988" s="94" t="s">
        <v>294</v>
      </c>
      <c r="U988" s="120"/>
      <c r="V988" s="120"/>
      <c r="W988" s="100" t="str">
        <f>VLOOKUP(TRIM(X988),X10:Y92,2,FALSE)</f>
        <v>Puneet</v>
      </c>
      <c r="X988" s="121" t="str">
        <f t="shared" si="96"/>
        <v>8.2</v>
      </c>
      <c r="Y988" s="124">
        <f t="shared" si="95"/>
        <v>1</v>
      </c>
      <c r="Z988" s="121">
        <f t="shared" si="97"/>
        <v>0</v>
      </c>
      <c r="AA988" s="121">
        <f t="shared" si="98"/>
        <v>132</v>
      </c>
      <c r="AB988" s="121">
        <f t="shared" si="99"/>
        <v>0</v>
      </c>
      <c r="AC988" s="121">
        <f t="shared" si="100"/>
        <v>0</v>
      </c>
    </row>
    <row r="989" spans="1:31" ht="35.25" customHeight="1" x14ac:dyDescent="0.25">
      <c r="A989" s="89" t="s">
        <v>225</v>
      </c>
      <c r="B989" s="94" t="s">
        <v>10658</v>
      </c>
      <c r="C989" s="91" t="s">
        <v>98</v>
      </c>
      <c r="D989" s="91" t="s">
        <v>196</v>
      </c>
      <c r="E989" s="122" t="s">
        <v>7878</v>
      </c>
      <c r="F989" s="92" t="s">
        <v>15</v>
      </c>
      <c r="G989" s="92" t="s">
        <v>99</v>
      </c>
      <c r="H989" s="92" t="s">
        <v>9597</v>
      </c>
      <c r="I989" s="162" t="s">
        <v>13089</v>
      </c>
      <c r="J989" s="96" t="s">
        <v>106</v>
      </c>
      <c r="K989" s="95">
        <v>2632</v>
      </c>
      <c r="L989" s="96" t="s">
        <v>50</v>
      </c>
      <c r="M989" s="95" t="s">
        <v>254</v>
      </c>
      <c r="N989" s="94" t="s">
        <v>2840</v>
      </c>
      <c r="O989" s="94" t="s">
        <v>245</v>
      </c>
      <c r="P989" s="94" t="s">
        <v>2391</v>
      </c>
      <c r="Q989" s="98" t="s">
        <v>10582</v>
      </c>
      <c r="R989" s="98" t="s">
        <v>12763</v>
      </c>
      <c r="S989" s="99" t="s">
        <v>5406</v>
      </c>
      <c r="T989" s="94" t="s">
        <v>332</v>
      </c>
      <c r="U989" s="120"/>
      <c r="V989" s="120"/>
      <c r="W989" s="100" t="str">
        <f>VLOOKUP(TRIM(X989),X10:Y92,2,FALSE)</f>
        <v>Puneet</v>
      </c>
      <c r="X989" s="121" t="str">
        <f t="shared" si="96"/>
        <v>8.2</v>
      </c>
      <c r="Y989" s="124">
        <f t="shared" ref="Y989:Y1052" si="101">IF(F989="CR", IF(S989="Approved", 1, IF(S989="Agreed", 1, IF(S989="Block approved", 1, 0))),0)</f>
        <v>1</v>
      </c>
      <c r="Z989" s="121">
        <f t="shared" si="97"/>
        <v>0</v>
      </c>
      <c r="AA989" s="121">
        <f t="shared" si="98"/>
        <v>30</v>
      </c>
      <c r="AB989" s="121">
        <f t="shared" si="99"/>
        <v>0</v>
      </c>
      <c r="AC989" s="121">
        <f t="shared" si="100"/>
        <v>0</v>
      </c>
    </row>
    <row r="990" spans="1:31" ht="35.25" customHeight="1" x14ac:dyDescent="0.25">
      <c r="A990" s="89" t="s">
        <v>225</v>
      </c>
      <c r="B990" s="94" t="s">
        <v>13090</v>
      </c>
      <c r="C990" s="91" t="s">
        <v>98</v>
      </c>
      <c r="D990" s="91" t="s">
        <v>196</v>
      </c>
      <c r="E990" s="122" t="s">
        <v>7879</v>
      </c>
      <c r="F990" s="92" t="s">
        <v>15</v>
      </c>
      <c r="G990" s="92" t="s">
        <v>99</v>
      </c>
      <c r="H990" s="92" t="s">
        <v>9857</v>
      </c>
      <c r="I990" s="162" t="s">
        <v>317</v>
      </c>
      <c r="J990" s="96" t="s">
        <v>247</v>
      </c>
      <c r="K990" s="95">
        <v>2755</v>
      </c>
      <c r="L990" s="96" t="s">
        <v>50</v>
      </c>
      <c r="M990" s="95" t="s">
        <v>254</v>
      </c>
      <c r="N990" s="94" t="s">
        <v>2840</v>
      </c>
      <c r="O990" s="94" t="s">
        <v>245</v>
      </c>
      <c r="P990" s="94" t="s">
        <v>2391</v>
      </c>
      <c r="Q990" s="98" t="s">
        <v>10727</v>
      </c>
      <c r="R990" s="98" t="s">
        <v>12764</v>
      </c>
      <c r="S990" s="99" t="s">
        <v>5406</v>
      </c>
      <c r="T990" s="94" t="s">
        <v>316</v>
      </c>
      <c r="U990" s="120"/>
      <c r="V990" s="120"/>
      <c r="W990" s="100" t="str">
        <f>VLOOKUP(TRIM(X990),X10:Y92,2,FALSE)</f>
        <v>Puneet</v>
      </c>
      <c r="X990" s="121" t="str">
        <f t="shared" si="96"/>
        <v>8.2</v>
      </c>
      <c r="Y990" s="124">
        <f t="shared" si="101"/>
        <v>1</v>
      </c>
      <c r="Z990" s="121">
        <f t="shared" si="97"/>
        <v>0</v>
      </c>
      <c r="AA990" s="121">
        <f t="shared" si="98"/>
        <v>17</v>
      </c>
      <c r="AB990" s="121">
        <f t="shared" si="99"/>
        <v>0</v>
      </c>
      <c r="AC990" s="121">
        <f t="shared" si="100"/>
        <v>0</v>
      </c>
    </row>
    <row r="991" spans="1:31" ht="35.25" customHeight="1" x14ac:dyDescent="0.25">
      <c r="A991" s="89" t="s">
        <v>225</v>
      </c>
      <c r="B991" s="94" t="s">
        <v>11050</v>
      </c>
      <c r="C991" s="91" t="s">
        <v>98</v>
      </c>
      <c r="D991" s="91" t="s">
        <v>196</v>
      </c>
      <c r="E991" s="122" t="s">
        <v>7880</v>
      </c>
      <c r="F991" s="92" t="s">
        <v>16</v>
      </c>
      <c r="G991" s="92" t="s">
        <v>99</v>
      </c>
      <c r="H991" s="92" t="s">
        <v>10167</v>
      </c>
      <c r="I991" s="162" t="s">
        <v>283</v>
      </c>
      <c r="J991" s="96" t="s">
        <v>247</v>
      </c>
      <c r="K991" s="95">
        <v>2831</v>
      </c>
      <c r="L991" s="96" t="s">
        <v>50</v>
      </c>
      <c r="M991" s="95" t="s">
        <v>254</v>
      </c>
      <c r="N991" s="94" t="s">
        <v>2840</v>
      </c>
      <c r="O991" s="94" t="s">
        <v>245</v>
      </c>
      <c r="P991" s="94" t="s">
        <v>2391</v>
      </c>
      <c r="Q991" s="98" t="s">
        <v>11336</v>
      </c>
      <c r="R991" s="98" t="s">
        <v>12765</v>
      </c>
      <c r="S991" s="99" t="s">
        <v>235</v>
      </c>
      <c r="T991" s="94" t="s">
        <v>284</v>
      </c>
      <c r="U991" s="120"/>
      <c r="V991" s="120"/>
      <c r="W991" s="100" t="str">
        <f>VLOOKUP(TRIM(X991),X10:Y92,2,FALSE)</f>
        <v>Puneet</v>
      </c>
      <c r="X991" s="121" t="str">
        <f t="shared" si="96"/>
        <v>8.2</v>
      </c>
      <c r="Y991" s="124">
        <f t="shared" si="101"/>
        <v>0</v>
      </c>
      <c r="Z991" s="121">
        <f t="shared" si="97"/>
        <v>0</v>
      </c>
      <c r="AA991" s="121">
        <f t="shared" si="98"/>
        <v>4</v>
      </c>
      <c r="AB991" s="121">
        <f t="shared" si="99"/>
        <v>0</v>
      </c>
      <c r="AC991" s="121">
        <f t="shared" si="100"/>
        <v>0</v>
      </c>
    </row>
    <row r="992" spans="1:31" ht="35.25" customHeight="1" x14ac:dyDescent="0.25">
      <c r="A992" s="89" t="s">
        <v>225</v>
      </c>
      <c r="B992" s="94" t="s">
        <v>10470</v>
      </c>
      <c r="C992" s="91" t="s">
        <v>98</v>
      </c>
      <c r="D992" s="91" t="s">
        <v>196</v>
      </c>
      <c r="E992" s="122" t="s">
        <v>7881</v>
      </c>
      <c r="F992" s="92" t="s">
        <v>15</v>
      </c>
      <c r="G992" s="92" t="s">
        <v>99</v>
      </c>
      <c r="H992" s="92" t="s">
        <v>2624</v>
      </c>
      <c r="I992" s="162" t="s">
        <v>9550</v>
      </c>
      <c r="J992" s="96" t="s">
        <v>247</v>
      </c>
      <c r="K992" s="95">
        <v>2709</v>
      </c>
      <c r="L992" s="96" t="s">
        <v>50</v>
      </c>
      <c r="M992" s="95" t="s">
        <v>254</v>
      </c>
      <c r="N992" s="94" t="s">
        <v>2840</v>
      </c>
      <c r="O992" s="94" t="s">
        <v>245</v>
      </c>
      <c r="P992" s="94" t="s">
        <v>2391</v>
      </c>
      <c r="Q992" s="98" t="s">
        <v>10469</v>
      </c>
      <c r="R992" s="98" t="s">
        <v>12766</v>
      </c>
      <c r="S992" s="99" t="s">
        <v>5406</v>
      </c>
      <c r="T992" s="94" t="s">
        <v>483</v>
      </c>
      <c r="U992" s="120"/>
      <c r="V992" s="120"/>
      <c r="W992" s="100" t="str">
        <f>VLOOKUP(TRIM(X992),X10:Y92,2,FALSE)</f>
        <v>Puneet</v>
      </c>
      <c r="X992" s="121" t="str">
        <f t="shared" si="96"/>
        <v>8.2</v>
      </c>
      <c r="Y992" s="124">
        <f t="shared" si="101"/>
        <v>1</v>
      </c>
      <c r="Z992" s="121">
        <f t="shared" si="97"/>
        <v>0</v>
      </c>
      <c r="AA992" s="121">
        <f t="shared" si="98"/>
        <v>73</v>
      </c>
      <c r="AB992" s="121">
        <f t="shared" si="99"/>
        <v>0</v>
      </c>
      <c r="AC992" s="121">
        <f t="shared" si="100"/>
        <v>0</v>
      </c>
    </row>
    <row r="993" spans="1:30" ht="35.25" customHeight="1" x14ac:dyDescent="0.25">
      <c r="A993" s="89" t="s">
        <v>225</v>
      </c>
      <c r="B993" s="94" t="s">
        <v>3995</v>
      </c>
      <c r="C993" s="91" t="s">
        <v>98</v>
      </c>
      <c r="D993" s="91" t="s">
        <v>196</v>
      </c>
      <c r="E993" s="122" t="s">
        <v>7882</v>
      </c>
      <c r="F993" s="92" t="s">
        <v>15</v>
      </c>
      <c r="G993" s="92" t="s">
        <v>99</v>
      </c>
      <c r="H993" s="92" t="s">
        <v>2820</v>
      </c>
      <c r="I993" s="162" t="s">
        <v>10081</v>
      </c>
      <c r="J993" s="96" t="s">
        <v>268</v>
      </c>
      <c r="K993" s="95">
        <v>565</v>
      </c>
      <c r="L993" s="96" t="s">
        <v>50</v>
      </c>
      <c r="M993" s="95" t="s">
        <v>254</v>
      </c>
      <c r="N993" s="94" t="s">
        <v>2840</v>
      </c>
      <c r="O993" s="94" t="s">
        <v>245</v>
      </c>
      <c r="P993" s="94" t="s">
        <v>2391</v>
      </c>
      <c r="Q993" s="98" t="s">
        <v>3994</v>
      </c>
      <c r="R993" s="98" t="s">
        <v>12767</v>
      </c>
      <c r="S993" s="99" t="s">
        <v>5406</v>
      </c>
      <c r="T993" s="94" t="s">
        <v>281</v>
      </c>
      <c r="U993" s="120"/>
      <c r="V993" s="120"/>
      <c r="W993" s="100" t="str">
        <f>VLOOKUP(TRIM(X993),X10:Y92,2,FALSE)</f>
        <v>Puneet</v>
      </c>
      <c r="X993" s="121" t="str">
        <f t="shared" si="96"/>
        <v>8.2</v>
      </c>
      <c r="Y993" s="124">
        <f t="shared" si="101"/>
        <v>1</v>
      </c>
      <c r="Z993" s="121">
        <f t="shared" si="97"/>
        <v>0</v>
      </c>
      <c r="AA993" s="121">
        <f t="shared" si="98"/>
        <v>41</v>
      </c>
      <c r="AB993" s="121">
        <f t="shared" si="99"/>
        <v>0</v>
      </c>
      <c r="AC993" s="121">
        <f t="shared" si="100"/>
        <v>0</v>
      </c>
    </row>
    <row r="994" spans="1:30" ht="35.25" customHeight="1" x14ac:dyDescent="0.25">
      <c r="A994" s="89" t="s">
        <v>225</v>
      </c>
      <c r="B994" s="94" t="s">
        <v>11340</v>
      </c>
      <c r="C994" s="91" t="s">
        <v>98</v>
      </c>
      <c r="D994" s="91" t="s">
        <v>196</v>
      </c>
      <c r="E994" s="122" t="s">
        <v>7883</v>
      </c>
      <c r="F994" s="92" t="s">
        <v>15</v>
      </c>
      <c r="G994" s="92" t="s">
        <v>99</v>
      </c>
      <c r="H994" s="92" t="s">
        <v>11341</v>
      </c>
      <c r="I994" s="162" t="s">
        <v>13091</v>
      </c>
      <c r="J994" s="96" t="s">
        <v>247</v>
      </c>
      <c r="K994" s="95">
        <v>2832</v>
      </c>
      <c r="L994" s="96" t="s">
        <v>50</v>
      </c>
      <c r="M994" s="95" t="s">
        <v>254</v>
      </c>
      <c r="N994" s="94" t="s">
        <v>2840</v>
      </c>
      <c r="O994" s="94" t="s">
        <v>245</v>
      </c>
      <c r="P994" s="94" t="s">
        <v>2391</v>
      </c>
      <c r="Q994" s="98" t="s">
        <v>11339</v>
      </c>
      <c r="R994" s="98" t="s">
        <v>12768</v>
      </c>
      <c r="S994" s="99" t="s">
        <v>5406</v>
      </c>
      <c r="T994" s="94" t="s">
        <v>284</v>
      </c>
      <c r="U994" s="120"/>
      <c r="V994" s="120"/>
      <c r="W994" s="100" t="str">
        <f>VLOOKUP(TRIM(X994),X10:Y92,2,FALSE)</f>
        <v>Puneet</v>
      </c>
      <c r="X994" s="121" t="str">
        <f t="shared" si="96"/>
        <v>8.2</v>
      </c>
      <c r="Y994" s="124">
        <f t="shared" si="101"/>
        <v>1</v>
      </c>
      <c r="Z994" s="121">
        <f t="shared" si="97"/>
        <v>0</v>
      </c>
      <c r="AA994" s="121">
        <f t="shared" si="98"/>
        <v>60</v>
      </c>
      <c r="AB994" s="121">
        <f t="shared" si="99"/>
        <v>0</v>
      </c>
      <c r="AC994" s="121">
        <f t="shared" si="100"/>
        <v>0</v>
      </c>
    </row>
    <row r="995" spans="1:30" ht="35.25" customHeight="1" x14ac:dyDescent="0.25">
      <c r="A995" s="89" t="s">
        <v>225</v>
      </c>
      <c r="B995" s="94" t="s">
        <v>10496</v>
      </c>
      <c r="C995" s="91" t="s">
        <v>98</v>
      </c>
      <c r="D995" s="91" t="s">
        <v>196</v>
      </c>
      <c r="E995" s="122" t="s">
        <v>7884</v>
      </c>
      <c r="F995" s="92" t="s">
        <v>15</v>
      </c>
      <c r="G995" s="92" t="s">
        <v>99</v>
      </c>
      <c r="H995" s="92" t="s">
        <v>9565</v>
      </c>
      <c r="I995" s="162" t="s">
        <v>13092</v>
      </c>
      <c r="J995" s="96" t="s">
        <v>247</v>
      </c>
      <c r="K995" s="95">
        <v>2714</v>
      </c>
      <c r="L995" s="96" t="s">
        <v>50</v>
      </c>
      <c r="M995" s="95" t="s">
        <v>254</v>
      </c>
      <c r="N995" s="94" t="s">
        <v>2840</v>
      </c>
      <c r="O995" s="94" t="s">
        <v>245</v>
      </c>
      <c r="P995" s="94" t="s">
        <v>2391</v>
      </c>
      <c r="Q995" s="98" t="s">
        <v>13093</v>
      </c>
      <c r="R995" s="98" t="s">
        <v>12769</v>
      </c>
      <c r="S995" s="99" t="s">
        <v>5406</v>
      </c>
      <c r="T995" s="94" t="s">
        <v>362</v>
      </c>
      <c r="U995" s="120"/>
      <c r="V995" s="120"/>
      <c r="W995" s="100" t="str">
        <f>VLOOKUP(TRIM(X995),X10:Y92,2,FALSE)</f>
        <v>Puneet</v>
      </c>
      <c r="X995" s="121" t="str">
        <f t="shared" si="96"/>
        <v>8.2</v>
      </c>
      <c r="Y995" s="124">
        <f t="shared" si="101"/>
        <v>1</v>
      </c>
      <c r="Z995" s="121">
        <f t="shared" si="97"/>
        <v>0</v>
      </c>
      <c r="AA995" s="121">
        <f t="shared" si="98"/>
        <v>46</v>
      </c>
      <c r="AB995" s="121">
        <f t="shared" si="99"/>
        <v>0</v>
      </c>
      <c r="AC995" s="121">
        <f t="shared" si="100"/>
        <v>0</v>
      </c>
      <c r="AD995" s="1" t="s">
        <v>526</v>
      </c>
    </row>
    <row r="996" spans="1:30" ht="35.25" customHeight="1" x14ac:dyDescent="0.25">
      <c r="A996" s="89" t="s">
        <v>225</v>
      </c>
      <c r="B996" s="94" t="s">
        <v>11052</v>
      </c>
      <c r="C996" s="91" t="s">
        <v>98</v>
      </c>
      <c r="D996" s="91" t="s">
        <v>196</v>
      </c>
      <c r="E996" s="122" t="s">
        <v>7885</v>
      </c>
      <c r="F996" s="92" t="s">
        <v>15</v>
      </c>
      <c r="G996" s="92" t="s">
        <v>99</v>
      </c>
      <c r="H996" s="92" t="s">
        <v>11053</v>
      </c>
      <c r="I996" s="162" t="s">
        <v>13094</v>
      </c>
      <c r="J996" s="96" t="s">
        <v>247</v>
      </c>
      <c r="K996" s="95">
        <v>2802</v>
      </c>
      <c r="L996" s="96" t="s">
        <v>50</v>
      </c>
      <c r="M996" s="95" t="s">
        <v>254</v>
      </c>
      <c r="N996" s="94" t="s">
        <v>2840</v>
      </c>
      <c r="O996" s="94" t="s">
        <v>245</v>
      </c>
      <c r="P996" s="94" t="s">
        <v>2391</v>
      </c>
      <c r="Q996" s="98" t="s">
        <v>11051</v>
      </c>
      <c r="R996" s="98" t="s">
        <v>12770</v>
      </c>
      <c r="S996" s="99" t="s">
        <v>5406</v>
      </c>
      <c r="T996" s="94" t="s">
        <v>316</v>
      </c>
      <c r="U996" s="120"/>
      <c r="V996" s="120"/>
      <c r="W996" s="100" t="str">
        <f>VLOOKUP(TRIM(X996),X10:Y92,2,FALSE)</f>
        <v>Puneet</v>
      </c>
      <c r="X996" s="121" t="str">
        <f t="shared" si="96"/>
        <v>8.2</v>
      </c>
      <c r="Y996" s="124">
        <f t="shared" si="101"/>
        <v>1</v>
      </c>
      <c r="Z996" s="121">
        <f t="shared" si="97"/>
        <v>0</v>
      </c>
      <c r="AA996" s="121">
        <f t="shared" si="98"/>
        <v>55</v>
      </c>
      <c r="AB996" s="121">
        <f t="shared" si="99"/>
        <v>0</v>
      </c>
      <c r="AC996" s="121">
        <f t="shared" si="100"/>
        <v>0</v>
      </c>
    </row>
    <row r="997" spans="1:30" ht="35.25" customHeight="1" x14ac:dyDescent="0.25">
      <c r="A997" s="89" t="s">
        <v>225</v>
      </c>
      <c r="B997" s="94" t="s">
        <v>42</v>
      </c>
      <c r="C997" s="91" t="s">
        <v>98</v>
      </c>
      <c r="D997" s="91" t="s">
        <v>197</v>
      </c>
      <c r="E997" s="122" t="s">
        <v>7886</v>
      </c>
      <c r="F997" s="92" t="s">
        <v>243</v>
      </c>
      <c r="G997" s="92" t="s">
        <v>99</v>
      </c>
      <c r="H997" s="92" t="s">
        <v>3548</v>
      </c>
      <c r="I997" s="162" t="s">
        <v>10389</v>
      </c>
      <c r="J997" s="96" t="s">
        <v>2191</v>
      </c>
      <c r="K997" s="95"/>
      <c r="L997" s="96"/>
      <c r="M997" s="95"/>
      <c r="N997" s="94" t="s">
        <v>2608</v>
      </c>
      <c r="O997" s="94" t="s">
        <v>245</v>
      </c>
      <c r="P997" s="94" t="s">
        <v>2190</v>
      </c>
      <c r="Q997" s="98" t="s">
        <v>3547</v>
      </c>
      <c r="R997" s="98" t="s">
        <v>12771</v>
      </c>
      <c r="S997" s="99" t="s">
        <v>226</v>
      </c>
      <c r="T997" s="94" t="s">
        <v>294</v>
      </c>
      <c r="U997" s="120"/>
      <c r="V997" s="120"/>
      <c r="W997" s="100" t="str">
        <f>VLOOKUP(TRIM(X997),X10:Y92,2,FALSE)</f>
        <v>Puneet</v>
      </c>
      <c r="X997" s="121" t="str">
        <f t="shared" ref="X997" si="102">IF(ISNONTEXT(D997),"" &amp; D997 &amp;"",T(D997))</f>
        <v>8.3</v>
      </c>
      <c r="Y997" s="124">
        <f t="shared" si="101"/>
        <v>0</v>
      </c>
      <c r="Z997" s="121">
        <f t="shared" ref="Z997" si="103">IF(F997="P-CR", IF(S997="Approved", 1, IF(S997="Block approved", 1, 0)),0)</f>
        <v>1</v>
      </c>
      <c r="AA997" s="121">
        <f t="shared" ref="AA997" si="104">LEN(I997)</f>
        <v>35</v>
      </c>
      <c r="AB997" s="121">
        <f t="shared" ref="AB997" si="105">IF(LEFT(H997, 12)="Reserved for",  1, 0)</f>
        <v>0</v>
      </c>
      <c r="AC997" s="121">
        <f t="shared" ref="AC997" si="106">IF(F997="LS OUT", IF(S997="Approved", 1, IF(S997="Block approved", 1, 0)),0)</f>
        <v>0</v>
      </c>
    </row>
    <row r="998" spans="1:30" ht="35.25" customHeight="1" x14ac:dyDescent="0.25">
      <c r="A998" s="89" t="s">
        <v>225</v>
      </c>
      <c r="B998" s="94" t="s">
        <v>42</v>
      </c>
      <c r="C998" s="91" t="s">
        <v>98</v>
      </c>
      <c r="D998" s="91" t="s">
        <v>197</v>
      </c>
      <c r="E998" s="122" t="s">
        <v>7887</v>
      </c>
      <c r="F998" s="92" t="s">
        <v>243</v>
      </c>
      <c r="G998" s="92" t="s">
        <v>99</v>
      </c>
      <c r="H998" s="92" t="s">
        <v>3286</v>
      </c>
      <c r="I998" s="162" t="s">
        <v>13095</v>
      </c>
      <c r="J998" s="96" t="s">
        <v>2191</v>
      </c>
      <c r="K998" s="95"/>
      <c r="L998" s="96"/>
      <c r="M998" s="95"/>
      <c r="N998" s="94" t="s">
        <v>2608</v>
      </c>
      <c r="O998" s="94" t="s">
        <v>245</v>
      </c>
      <c r="P998" s="94" t="s">
        <v>2190</v>
      </c>
      <c r="Q998" s="98" t="s">
        <v>2241</v>
      </c>
      <c r="R998" s="98" t="s">
        <v>12772</v>
      </c>
      <c r="S998" s="99" t="s">
        <v>226</v>
      </c>
      <c r="T998" s="94" t="s">
        <v>316</v>
      </c>
      <c r="U998" s="120"/>
      <c r="V998" s="120"/>
      <c r="W998" s="100" t="str">
        <f>VLOOKUP(TRIM(X998),X10:Y92,2,FALSE)</f>
        <v>Puneet</v>
      </c>
      <c r="X998" s="121" t="str">
        <f t="shared" ref="X998:X999" si="107">IF(ISNONTEXT(D998),"" &amp; D998 &amp;"",T(D998))</f>
        <v>8.3</v>
      </c>
      <c r="Y998" s="124">
        <f t="shared" si="101"/>
        <v>0</v>
      </c>
      <c r="Z998" s="121">
        <f t="shared" ref="Z998:Z999" si="108">IF(F998="P-CR", IF(S998="Approved", 1, IF(S998="Block approved", 1, 0)),0)</f>
        <v>1</v>
      </c>
      <c r="AA998" s="121">
        <f t="shared" ref="AA998:AA999" si="109">LEN(I998)</f>
        <v>54</v>
      </c>
      <c r="AB998" s="121">
        <f t="shared" ref="AB998:AB999" si="110">IF(LEFT(H998, 12)="Reserved for",  1, 0)</f>
        <v>0</v>
      </c>
      <c r="AC998" s="121">
        <f t="shared" ref="AC998:AC999" si="111">IF(F998="LS OUT", IF(S998="Approved", 1, IF(S998="Block approved", 1, 0)),0)</f>
        <v>0</v>
      </c>
    </row>
    <row r="999" spans="1:30" ht="35.25" customHeight="1" x14ac:dyDescent="0.25">
      <c r="A999" s="89" t="s">
        <v>225</v>
      </c>
      <c r="B999" s="94" t="s">
        <v>42</v>
      </c>
      <c r="C999" s="91" t="s">
        <v>98</v>
      </c>
      <c r="D999" s="91" t="s">
        <v>197</v>
      </c>
      <c r="E999" s="122" t="s">
        <v>7888</v>
      </c>
      <c r="F999" s="92" t="s">
        <v>243</v>
      </c>
      <c r="G999" s="92" t="s">
        <v>99</v>
      </c>
      <c r="H999" s="92" t="s">
        <v>10764</v>
      </c>
      <c r="I999" s="162" t="s">
        <v>133</v>
      </c>
      <c r="J999" s="94" t="s">
        <v>2191</v>
      </c>
      <c r="K999" s="156"/>
      <c r="L999" s="94"/>
      <c r="M999" s="156"/>
      <c r="N999" s="94" t="s">
        <v>2608</v>
      </c>
      <c r="O999" s="94" t="s">
        <v>245</v>
      </c>
      <c r="P999" s="94" t="s">
        <v>2190</v>
      </c>
      <c r="Q999" s="98" t="s">
        <v>11515</v>
      </c>
      <c r="R999" s="98" t="s">
        <v>12773</v>
      </c>
      <c r="S999" s="99" t="s">
        <v>226</v>
      </c>
      <c r="T999" s="94" t="s">
        <v>2779</v>
      </c>
      <c r="U999" s="120"/>
      <c r="V999" s="120"/>
      <c r="W999" s="100" t="str">
        <f>VLOOKUP(TRIM(X999),X10:Y92,2,FALSE)</f>
        <v>Puneet</v>
      </c>
      <c r="X999" s="121" t="str">
        <f t="shared" si="107"/>
        <v>8.3</v>
      </c>
      <c r="Y999" s="124">
        <f t="shared" si="101"/>
        <v>0</v>
      </c>
      <c r="Z999" s="121">
        <f t="shared" si="108"/>
        <v>1</v>
      </c>
      <c r="AA999" s="121">
        <f t="shared" si="109"/>
        <v>7</v>
      </c>
      <c r="AB999" s="121">
        <f t="shared" si="110"/>
        <v>0</v>
      </c>
      <c r="AC999" s="121">
        <f t="shared" si="111"/>
        <v>0</v>
      </c>
    </row>
    <row r="1000" spans="1:30" ht="35.25" customHeight="1" x14ac:dyDescent="0.25">
      <c r="A1000" s="89" t="s">
        <v>225</v>
      </c>
      <c r="B1000" s="94" t="s">
        <v>13098</v>
      </c>
      <c r="C1000" s="91" t="s">
        <v>98</v>
      </c>
      <c r="D1000" s="91" t="s">
        <v>197</v>
      </c>
      <c r="E1000" s="122" t="s">
        <v>7889</v>
      </c>
      <c r="F1000" s="92" t="s">
        <v>15</v>
      </c>
      <c r="G1000" s="92" t="s">
        <v>99</v>
      </c>
      <c r="H1000" s="92" t="s">
        <v>9905</v>
      </c>
      <c r="I1000" s="162" t="s">
        <v>13096</v>
      </c>
      <c r="J1000" s="96" t="s">
        <v>247</v>
      </c>
      <c r="K1000" s="95">
        <v>2762</v>
      </c>
      <c r="L1000" s="96" t="s">
        <v>50</v>
      </c>
      <c r="M1000" s="95" t="s">
        <v>254</v>
      </c>
      <c r="N1000" s="94" t="s">
        <v>2840</v>
      </c>
      <c r="O1000" s="94" t="s">
        <v>245</v>
      </c>
      <c r="P1000" s="94" t="s">
        <v>2190</v>
      </c>
      <c r="Q1000" s="98" t="s">
        <v>13097</v>
      </c>
      <c r="R1000" s="98" t="s">
        <v>12774</v>
      </c>
      <c r="S1000" s="99" t="s">
        <v>5406</v>
      </c>
      <c r="T1000" s="94" t="s">
        <v>2779</v>
      </c>
      <c r="U1000" s="120"/>
      <c r="V1000" s="120"/>
      <c r="W1000" s="100" t="str">
        <f>VLOOKUP(TRIM(X1000),X10:Y92,2,FALSE)</f>
        <v>Puneet</v>
      </c>
      <c r="X1000" s="121" t="str">
        <f t="shared" ref="X1000:X1063" si="112">IF(ISNONTEXT(D1000),"" &amp; D1000 &amp;"",T(D1000))</f>
        <v>8.3</v>
      </c>
      <c r="Y1000" s="124">
        <f t="shared" si="101"/>
        <v>1</v>
      </c>
      <c r="Z1000" s="121">
        <f t="shared" ref="Z1000:Z1063" si="113">IF(F1000="P-CR", IF(S1000="Approved", 1, IF(S1000="Block approved", 1, 0)),0)</f>
        <v>0</v>
      </c>
      <c r="AA1000" s="121">
        <f t="shared" ref="AA1000:AA1063" si="114">LEN(I1000)</f>
        <v>74</v>
      </c>
      <c r="AB1000" s="121">
        <f t="shared" ref="AB1000:AB1063" si="115">IF(LEFT(H1000, 12)="Reserved for",  1, 0)</f>
        <v>0</v>
      </c>
      <c r="AC1000" s="121">
        <f t="shared" ref="AC1000:AC1063" si="116">IF(F1000="LS OUT", IF(S1000="Approved", 1, IF(S1000="Block approved", 1, 0)),0)</f>
        <v>0</v>
      </c>
    </row>
    <row r="1001" spans="1:30" ht="35.25" customHeight="1" x14ac:dyDescent="0.25">
      <c r="A1001" s="89" t="s">
        <v>225</v>
      </c>
      <c r="B1001" s="94" t="s">
        <v>10815</v>
      </c>
      <c r="C1001" s="91" t="s">
        <v>98</v>
      </c>
      <c r="D1001" s="91" t="s">
        <v>197</v>
      </c>
      <c r="E1001" s="122" t="s">
        <v>7890</v>
      </c>
      <c r="F1001" s="92" t="s">
        <v>15</v>
      </c>
      <c r="G1001" s="92" t="s">
        <v>99</v>
      </c>
      <c r="H1001" s="92" t="s">
        <v>9910</v>
      </c>
      <c r="I1001" s="162" t="s">
        <v>13099</v>
      </c>
      <c r="J1001" s="96" t="s">
        <v>247</v>
      </c>
      <c r="K1001" s="95">
        <v>2763</v>
      </c>
      <c r="L1001" s="96" t="s">
        <v>50</v>
      </c>
      <c r="M1001" s="95" t="s">
        <v>254</v>
      </c>
      <c r="N1001" s="94" t="s">
        <v>2840</v>
      </c>
      <c r="O1001" s="94" t="s">
        <v>245</v>
      </c>
      <c r="P1001" s="94" t="s">
        <v>2190</v>
      </c>
      <c r="Q1001" s="98" t="s">
        <v>10814</v>
      </c>
      <c r="R1001" s="98" t="s">
        <v>12775</v>
      </c>
      <c r="S1001" s="99" t="s">
        <v>5406</v>
      </c>
      <c r="T1001" s="94" t="s">
        <v>316</v>
      </c>
      <c r="U1001" s="120"/>
      <c r="V1001" s="120"/>
      <c r="W1001" s="100" t="str">
        <f>VLOOKUP(TRIM(X1001),X10:Y92,2,FALSE)</f>
        <v>Puneet</v>
      </c>
      <c r="X1001" s="121" t="str">
        <f t="shared" si="112"/>
        <v>8.3</v>
      </c>
      <c r="Y1001" s="124">
        <f t="shared" si="101"/>
        <v>1</v>
      </c>
      <c r="Z1001" s="121">
        <f t="shared" si="113"/>
        <v>0</v>
      </c>
      <c r="AA1001" s="121">
        <f t="shared" si="114"/>
        <v>61</v>
      </c>
      <c r="AB1001" s="121">
        <f t="shared" si="115"/>
        <v>0</v>
      </c>
      <c r="AC1001" s="121">
        <f t="shared" si="116"/>
        <v>0</v>
      </c>
    </row>
    <row r="1002" spans="1:30" ht="35.25" customHeight="1" x14ac:dyDescent="0.25">
      <c r="A1002" s="89" t="s">
        <v>225</v>
      </c>
      <c r="B1002" s="94" t="s">
        <v>42</v>
      </c>
      <c r="C1002" s="91" t="s">
        <v>98</v>
      </c>
      <c r="D1002" s="91" t="s">
        <v>197</v>
      </c>
      <c r="E1002" s="122" t="s">
        <v>7891</v>
      </c>
      <c r="F1002" s="92" t="s">
        <v>243</v>
      </c>
      <c r="G1002" s="92" t="s">
        <v>99</v>
      </c>
      <c r="H1002" s="92" t="s">
        <v>3550</v>
      </c>
      <c r="I1002" s="162" t="s">
        <v>13100</v>
      </c>
      <c r="J1002" s="96" t="s">
        <v>2191</v>
      </c>
      <c r="K1002" s="95"/>
      <c r="L1002" s="96"/>
      <c r="M1002" s="95"/>
      <c r="N1002" s="94" t="s">
        <v>2608</v>
      </c>
      <c r="O1002" s="94" t="s">
        <v>245</v>
      </c>
      <c r="P1002" s="94" t="s">
        <v>2190</v>
      </c>
      <c r="Q1002" s="98" t="s">
        <v>3549</v>
      </c>
      <c r="R1002" s="98" t="s">
        <v>12776</v>
      </c>
      <c r="S1002" s="99" t="s">
        <v>226</v>
      </c>
      <c r="T1002" s="94" t="s">
        <v>294</v>
      </c>
      <c r="U1002" s="120"/>
      <c r="V1002" s="120"/>
      <c r="W1002" s="100" t="str">
        <f>VLOOKUP(TRIM(X1002),X10:Y92,2,FALSE)</f>
        <v>Puneet</v>
      </c>
      <c r="X1002" s="121" t="str">
        <f t="shared" si="112"/>
        <v>8.3</v>
      </c>
      <c r="Y1002" s="124">
        <f t="shared" si="101"/>
        <v>0</v>
      </c>
      <c r="Z1002" s="121">
        <f t="shared" si="113"/>
        <v>1</v>
      </c>
      <c r="AA1002" s="121">
        <f t="shared" si="114"/>
        <v>44</v>
      </c>
      <c r="AB1002" s="121">
        <f t="shared" si="115"/>
        <v>0</v>
      </c>
      <c r="AC1002" s="121">
        <f t="shared" si="116"/>
        <v>0</v>
      </c>
    </row>
    <row r="1003" spans="1:30" ht="35.25" customHeight="1" x14ac:dyDescent="0.25">
      <c r="A1003" s="89" t="s">
        <v>225</v>
      </c>
      <c r="B1003" s="94" t="s">
        <v>13102</v>
      </c>
      <c r="C1003" s="91" t="s">
        <v>98</v>
      </c>
      <c r="D1003" s="91" t="s">
        <v>197</v>
      </c>
      <c r="E1003" s="122" t="s">
        <v>7892</v>
      </c>
      <c r="F1003" s="92" t="s">
        <v>15</v>
      </c>
      <c r="G1003" s="92" t="s">
        <v>99</v>
      </c>
      <c r="H1003" s="92" t="s">
        <v>10448</v>
      </c>
      <c r="I1003" s="162" t="s">
        <v>13101</v>
      </c>
      <c r="J1003" s="96" t="s">
        <v>247</v>
      </c>
      <c r="K1003" s="95">
        <v>2707</v>
      </c>
      <c r="L1003" s="96" t="s">
        <v>50</v>
      </c>
      <c r="M1003" s="95" t="s">
        <v>254</v>
      </c>
      <c r="N1003" s="94" t="s">
        <v>2840</v>
      </c>
      <c r="O1003" s="94" t="s">
        <v>245</v>
      </c>
      <c r="P1003" s="94" t="s">
        <v>2190</v>
      </c>
      <c r="Q1003" s="98" t="s">
        <v>10446</v>
      </c>
      <c r="R1003" s="98" t="s">
        <v>12777</v>
      </c>
      <c r="S1003" s="99" t="s">
        <v>5406</v>
      </c>
      <c r="T1003" s="94" t="s">
        <v>273</v>
      </c>
      <c r="U1003" s="120"/>
      <c r="V1003" s="120"/>
      <c r="W1003" s="100" t="str">
        <f>VLOOKUP(TRIM(X1003),X10:Y92,2,FALSE)</f>
        <v>Puneet</v>
      </c>
      <c r="X1003" s="121" t="str">
        <f t="shared" si="112"/>
        <v>8.3</v>
      </c>
      <c r="Y1003" s="124">
        <f t="shared" si="101"/>
        <v>1</v>
      </c>
      <c r="Z1003" s="121">
        <f t="shared" si="113"/>
        <v>0</v>
      </c>
      <c r="AA1003" s="121">
        <f t="shared" si="114"/>
        <v>55</v>
      </c>
      <c r="AB1003" s="121">
        <f t="shared" si="115"/>
        <v>0</v>
      </c>
      <c r="AC1003" s="121">
        <f t="shared" si="116"/>
        <v>0</v>
      </c>
    </row>
    <row r="1004" spans="1:30" ht="35.25" customHeight="1" x14ac:dyDescent="0.25">
      <c r="A1004" s="89" t="s">
        <v>225</v>
      </c>
      <c r="B1004" s="94" t="s">
        <v>42</v>
      </c>
      <c r="C1004" s="91" t="s">
        <v>98</v>
      </c>
      <c r="D1004" s="91" t="s">
        <v>197</v>
      </c>
      <c r="E1004" s="122" t="s">
        <v>7893</v>
      </c>
      <c r="F1004" s="92" t="s">
        <v>243</v>
      </c>
      <c r="G1004" s="92" t="s">
        <v>99</v>
      </c>
      <c r="H1004" s="92" t="s">
        <v>10855</v>
      </c>
      <c r="I1004" s="162" t="s">
        <v>13103</v>
      </c>
      <c r="J1004" s="96" t="s">
        <v>2191</v>
      </c>
      <c r="K1004" s="95"/>
      <c r="L1004" s="96"/>
      <c r="M1004" s="95"/>
      <c r="N1004" s="94" t="s">
        <v>2608</v>
      </c>
      <c r="O1004" s="94" t="s">
        <v>245</v>
      </c>
      <c r="P1004" s="94" t="s">
        <v>2190</v>
      </c>
      <c r="Q1004" s="98" t="s">
        <v>11517</v>
      </c>
      <c r="R1004" s="98" t="s">
        <v>12778</v>
      </c>
      <c r="S1004" s="99" t="s">
        <v>226</v>
      </c>
      <c r="T1004" s="94" t="s">
        <v>2779</v>
      </c>
      <c r="U1004" s="120"/>
      <c r="V1004" s="120"/>
      <c r="W1004" s="100" t="str">
        <f>VLOOKUP(TRIM(X1004),X10:Y92,2,FALSE)</f>
        <v>Puneet</v>
      </c>
      <c r="X1004" s="121" t="str">
        <f t="shared" si="112"/>
        <v>8.3</v>
      </c>
      <c r="Y1004" s="124">
        <f t="shared" si="101"/>
        <v>0</v>
      </c>
      <c r="Z1004" s="121">
        <f t="shared" si="113"/>
        <v>1</v>
      </c>
      <c r="AA1004" s="121">
        <f t="shared" si="114"/>
        <v>62</v>
      </c>
      <c r="AB1004" s="121">
        <f t="shared" si="115"/>
        <v>0</v>
      </c>
      <c r="AC1004" s="121">
        <f t="shared" si="116"/>
        <v>0</v>
      </c>
    </row>
    <row r="1005" spans="1:30" ht="35.25" customHeight="1" x14ac:dyDescent="0.25">
      <c r="A1005" s="89" t="s">
        <v>225</v>
      </c>
      <c r="B1005" s="94" t="s">
        <v>42</v>
      </c>
      <c r="C1005" s="91" t="s">
        <v>98</v>
      </c>
      <c r="D1005" s="91" t="s">
        <v>197</v>
      </c>
      <c r="E1005" s="122" t="s">
        <v>7894</v>
      </c>
      <c r="F1005" s="92" t="s">
        <v>243</v>
      </c>
      <c r="G1005" s="92" t="s">
        <v>99</v>
      </c>
      <c r="H1005" s="92" t="s">
        <v>10826</v>
      </c>
      <c r="I1005" s="162" t="s">
        <v>317</v>
      </c>
      <c r="J1005" s="96" t="s">
        <v>2191</v>
      </c>
      <c r="K1005" s="95"/>
      <c r="L1005" s="96"/>
      <c r="M1005" s="95"/>
      <c r="N1005" s="94" t="s">
        <v>2608</v>
      </c>
      <c r="O1005" s="94" t="s">
        <v>245</v>
      </c>
      <c r="P1005" s="94" t="s">
        <v>2190</v>
      </c>
      <c r="Q1005" s="98" t="s">
        <v>10825</v>
      </c>
      <c r="R1005" s="98" t="s">
        <v>12779</v>
      </c>
      <c r="S1005" s="99" t="s">
        <v>226</v>
      </c>
      <c r="T1005" s="94" t="s">
        <v>316</v>
      </c>
      <c r="U1005" s="120"/>
      <c r="V1005" s="120"/>
      <c r="W1005" s="100" t="str">
        <f>VLOOKUP(TRIM(X1005),X10:Y92,2,FALSE)</f>
        <v>Puneet</v>
      </c>
      <c r="X1005" s="121" t="str">
        <f t="shared" si="112"/>
        <v>8.3</v>
      </c>
      <c r="Y1005" s="124">
        <f t="shared" si="101"/>
        <v>0</v>
      </c>
      <c r="Z1005" s="121">
        <f t="shared" si="113"/>
        <v>1</v>
      </c>
      <c r="AA1005" s="121">
        <f t="shared" si="114"/>
        <v>17</v>
      </c>
      <c r="AB1005" s="121">
        <f t="shared" si="115"/>
        <v>0</v>
      </c>
      <c r="AC1005" s="121">
        <f t="shared" si="116"/>
        <v>0</v>
      </c>
    </row>
    <row r="1006" spans="1:30" ht="35.25" customHeight="1" x14ac:dyDescent="0.25">
      <c r="A1006" s="89" t="s">
        <v>225</v>
      </c>
      <c r="B1006" s="94" t="s">
        <v>13106</v>
      </c>
      <c r="C1006" s="91" t="s">
        <v>98</v>
      </c>
      <c r="D1006" s="91" t="s">
        <v>197</v>
      </c>
      <c r="E1006" s="122" t="s">
        <v>7895</v>
      </c>
      <c r="F1006" s="92" t="s">
        <v>15</v>
      </c>
      <c r="G1006" s="92" t="s">
        <v>99</v>
      </c>
      <c r="H1006" s="92" t="s">
        <v>9915</v>
      </c>
      <c r="I1006" s="162" t="s">
        <v>13104</v>
      </c>
      <c r="J1006" s="96" t="s">
        <v>247</v>
      </c>
      <c r="K1006" s="95">
        <v>2765</v>
      </c>
      <c r="L1006" s="96" t="s">
        <v>50</v>
      </c>
      <c r="M1006" s="95" t="s">
        <v>254</v>
      </c>
      <c r="N1006" s="94" t="s">
        <v>2840</v>
      </c>
      <c r="O1006" s="94" t="s">
        <v>245</v>
      </c>
      <c r="P1006" s="94" t="s">
        <v>2190</v>
      </c>
      <c r="Q1006" s="98" t="s">
        <v>13105</v>
      </c>
      <c r="R1006" s="98" t="s">
        <v>12780</v>
      </c>
      <c r="S1006" s="99" t="s">
        <v>5406</v>
      </c>
      <c r="T1006" s="94" t="s">
        <v>316</v>
      </c>
      <c r="U1006" s="120"/>
      <c r="V1006" s="120"/>
      <c r="W1006" s="100" t="str">
        <f>VLOOKUP(TRIM(X1006),X10:Y92,2,FALSE)</f>
        <v>Puneet</v>
      </c>
      <c r="X1006" s="121" t="str">
        <f t="shared" si="112"/>
        <v>8.3</v>
      </c>
      <c r="Y1006" s="124">
        <f t="shared" si="101"/>
        <v>1</v>
      </c>
      <c r="Z1006" s="121">
        <f t="shared" si="113"/>
        <v>0</v>
      </c>
      <c r="AA1006" s="121">
        <f t="shared" si="114"/>
        <v>45</v>
      </c>
      <c r="AB1006" s="121">
        <f t="shared" si="115"/>
        <v>0</v>
      </c>
      <c r="AC1006" s="121">
        <f t="shared" si="116"/>
        <v>0</v>
      </c>
    </row>
    <row r="1007" spans="1:30" ht="35.25" customHeight="1" x14ac:dyDescent="0.25">
      <c r="A1007" s="89" t="s">
        <v>225</v>
      </c>
      <c r="B1007" s="94" t="s">
        <v>42</v>
      </c>
      <c r="C1007" s="91" t="s">
        <v>98</v>
      </c>
      <c r="D1007" s="91" t="s">
        <v>197</v>
      </c>
      <c r="E1007" s="122" t="s">
        <v>7896</v>
      </c>
      <c r="F1007" s="92" t="s">
        <v>243</v>
      </c>
      <c r="G1007" s="92" t="s">
        <v>99</v>
      </c>
      <c r="H1007" s="92" t="s">
        <v>10821</v>
      </c>
      <c r="I1007" s="162" t="s">
        <v>4110</v>
      </c>
      <c r="J1007" s="96" t="s">
        <v>2191</v>
      </c>
      <c r="K1007" s="95"/>
      <c r="L1007" s="96"/>
      <c r="M1007" s="95"/>
      <c r="N1007" s="94" t="s">
        <v>2608</v>
      </c>
      <c r="O1007" s="94" t="s">
        <v>245</v>
      </c>
      <c r="P1007" s="94" t="s">
        <v>2190</v>
      </c>
      <c r="Q1007" s="98" t="s">
        <v>9913</v>
      </c>
      <c r="R1007" s="98" t="s">
        <v>12781</v>
      </c>
      <c r="S1007" s="99" t="s">
        <v>226</v>
      </c>
      <c r="T1007" s="94" t="s">
        <v>316</v>
      </c>
      <c r="U1007" s="120"/>
      <c r="V1007" s="120"/>
      <c r="W1007" s="100" t="str">
        <f>VLOOKUP(TRIM(X1007),X10:Y92,2,FALSE)</f>
        <v>Puneet</v>
      </c>
      <c r="X1007" s="121" t="str">
        <f t="shared" si="112"/>
        <v>8.3</v>
      </c>
      <c r="Y1007" s="124">
        <f t="shared" si="101"/>
        <v>0</v>
      </c>
      <c r="Z1007" s="121">
        <f t="shared" si="113"/>
        <v>1</v>
      </c>
      <c r="AA1007" s="121">
        <f t="shared" si="114"/>
        <v>44</v>
      </c>
      <c r="AB1007" s="121">
        <f t="shared" si="115"/>
        <v>0</v>
      </c>
      <c r="AC1007" s="121">
        <f t="shared" si="116"/>
        <v>0</v>
      </c>
    </row>
    <row r="1008" spans="1:30" ht="35.25" customHeight="1" x14ac:dyDescent="0.25">
      <c r="A1008" s="89" t="s">
        <v>225</v>
      </c>
      <c r="B1008" s="94" t="s">
        <v>42</v>
      </c>
      <c r="C1008" s="91" t="s">
        <v>98</v>
      </c>
      <c r="D1008" s="91" t="s">
        <v>197</v>
      </c>
      <c r="E1008" s="122" t="s">
        <v>7897</v>
      </c>
      <c r="F1008" s="92" t="s">
        <v>243</v>
      </c>
      <c r="G1008" s="92" t="s">
        <v>99</v>
      </c>
      <c r="H1008" s="92" t="s">
        <v>10360</v>
      </c>
      <c r="I1008" s="162" t="s">
        <v>274</v>
      </c>
      <c r="J1008" s="96" t="s">
        <v>2191</v>
      </c>
      <c r="K1008" s="95"/>
      <c r="L1008" s="96"/>
      <c r="M1008" s="95"/>
      <c r="N1008" s="94" t="s">
        <v>2608</v>
      </c>
      <c r="O1008" s="94" t="s">
        <v>245</v>
      </c>
      <c r="P1008" s="94" t="s">
        <v>2190</v>
      </c>
      <c r="Q1008" s="98" t="s">
        <v>9489</v>
      </c>
      <c r="R1008" s="98" t="s">
        <v>12782</v>
      </c>
      <c r="S1008" s="99" t="s">
        <v>226</v>
      </c>
      <c r="T1008" s="94" t="s">
        <v>273</v>
      </c>
      <c r="U1008" s="120"/>
      <c r="V1008" s="120"/>
      <c r="W1008" s="100" t="str">
        <f>VLOOKUP(TRIM(X1008),X10:Y92,2,FALSE)</f>
        <v>Puneet</v>
      </c>
      <c r="X1008" s="121" t="str">
        <f t="shared" si="112"/>
        <v>8.3</v>
      </c>
      <c r="Y1008" s="124">
        <f t="shared" si="101"/>
        <v>0</v>
      </c>
      <c r="Z1008" s="121">
        <f t="shared" si="113"/>
        <v>1</v>
      </c>
      <c r="AA1008" s="121">
        <f t="shared" si="114"/>
        <v>26</v>
      </c>
      <c r="AB1008" s="121">
        <f t="shared" si="115"/>
        <v>0</v>
      </c>
      <c r="AC1008" s="121">
        <f t="shared" si="116"/>
        <v>0</v>
      </c>
    </row>
    <row r="1009" spans="1:31" ht="35.25" customHeight="1" x14ac:dyDescent="0.25">
      <c r="A1009" s="89" t="s">
        <v>225</v>
      </c>
      <c r="B1009" s="94" t="s">
        <v>42</v>
      </c>
      <c r="C1009" s="91" t="s">
        <v>98</v>
      </c>
      <c r="D1009" s="91" t="s">
        <v>197</v>
      </c>
      <c r="E1009" s="122" t="s">
        <v>7898</v>
      </c>
      <c r="F1009" s="92" t="s">
        <v>243</v>
      </c>
      <c r="G1009" s="92" t="s">
        <v>99</v>
      </c>
      <c r="H1009" s="92" t="s">
        <v>10928</v>
      </c>
      <c r="I1009" s="162" t="s">
        <v>4110</v>
      </c>
      <c r="J1009" s="96" t="s">
        <v>2191</v>
      </c>
      <c r="K1009" s="95"/>
      <c r="L1009" s="96"/>
      <c r="M1009" s="95"/>
      <c r="N1009" s="94" t="s">
        <v>2608</v>
      </c>
      <c r="O1009" s="94" t="s">
        <v>245</v>
      </c>
      <c r="P1009" s="94" t="s">
        <v>2190</v>
      </c>
      <c r="Q1009" s="98" t="s">
        <v>10927</v>
      </c>
      <c r="R1009" s="98" t="s">
        <v>12783</v>
      </c>
      <c r="S1009" s="99" t="s">
        <v>226</v>
      </c>
      <c r="T1009" s="94" t="s">
        <v>316</v>
      </c>
      <c r="U1009" s="120"/>
      <c r="V1009" s="120"/>
      <c r="W1009" s="100" t="str">
        <f>VLOOKUP(TRIM(X1009),X10:Y92,2,FALSE)</f>
        <v>Puneet</v>
      </c>
      <c r="X1009" s="121" t="str">
        <f t="shared" si="112"/>
        <v>8.3</v>
      </c>
      <c r="Y1009" s="124">
        <f t="shared" si="101"/>
        <v>0</v>
      </c>
      <c r="Z1009" s="121">
        <f t="shared" si="113"/>
        <v>1</v>
      </c>
      <c r="AA1009" s="121">
        <f t="shared" si="114"/>
        <v>44</v>
      </c>
      <c r="AB1009" s="121">
        <f t="shared" si="115"/>
        <v>0</v>
      </c>
      <c r="AC1009" s="121">
        <f t="shared" si="116"/>
        <v>0</v>
      </c>
      <c r="AD1009" s="1" t="s">
        <v>526</v>
      </c>
    </row>
    <row r="1010" spans="1:31" ht="35.25" customHeight="1" x14ac:dyDescent="0.25">
      <c r="A1010" s="89" t="s">
        <v>225</v>
      </c>
      <c r="B1010" s="94" t="s">
        <v>42</v>
      </c>
      <c r="C1010" s="91" t="s">
        <v>98</v>
      </c>
      <c r="D1010" s="91" t="s">
        <v>197</v>
      </c>
      <c r="E1010" s="122" t="s">
        <v>7899</v>
      </c>
      <c r="F1010" s="92" t="s">
        <v>243</v>
      </c>
      <c r="G1010" s="92" t="s">
        <v>99</v>
      </c>
      <c r="H1010" s="92" t="s">
        <v>10819</v>
      </c>
      <c r="I1010" s="162" t="s">
        <v>13104</v>
      </c>
      <c r="J1010" s="96" t="s">
        <v>2191</v>
      </c>
      <c r="K1010" s="95"/>
      <c r="L1010" s="96"/>
      <c r="M1010" s="95"/>
      <c r="N1010" s="94" t="s">
        <v>2608</v>
      </c>
      <c r="O1010" s="94" t="s">
        <v>245</v>
      </c>
      <c r="P1010" s="94" t="s">
        <v>2190</v>
      </c>
      <c r="Q1010" s="98" t="s">
        <v>9911</v>
      </c>
      <c r="R1010" s="98" t="s">
        <v>12784</v>
      </c>
      <c r="S1010" s="99" t="s">
        <v>226</v>
      </c>
      <c r="T1010" s="94" t="s">
        <v>316</v>
      </c>
      <c r="U1010" s="120"/>
      <c r="V1010" s="120"/>
      <c r="W1010" s="100" t="str">
        <f>VLOOKUP(TRIM(X1010),X10:Y92,2,FALSE)</f>
        <v>Puneet</v>
      </c>
      <c r="X1010" s="121" t="str">
        <f t="shared" si="112"/>
        <v>8.3</v>
      </c>
      <c r="Y1010" s="124">
        <f t="shared" si="101"/>
        <v>0</v>
      </c>
      <c r="Z1010" s="121">
        <f t="shared" si="113"/>
        <v>1</v>
      </c>
      <c r="AA1010" s="121">
        <f t="shared" si="114"/>
        <v>45</v>
      </c>
      <c r="AB1010" s="121">
        <f t="shared" si="115"/>
        <v>0</v>
      </c>
      <c r="AC1010" s="121">
        <f t="shared" si="116"/>
        <v>0</v>
      </c>
    </row>
    <row r="1011" spans="1:31" ht="35.25" customHeight="1" x14ac:dyDescent="0.25">
      <c r="A1011" s="89" t="s">
        <v>225</v>
      </c>
      <c r="B1011" s="94" t="s">
        <v>42</v>
      </c>
      <c r="C1011" s="91" t="s">
        <v>98</v>
      </c>
      <c r="D1011" s="91" t="s">
        <v>197</v>
      </c>
      <c r="E1011" s="122" t="s">
        <v>7900</v>
      </c>
      <c r="F1011" s="92" t="s">
        <v>243</v>
      </c>
      <c r="G1011" s="92" t="s">
        <v>99</v>
      </c>
      <c r="H1011" s="92" t="s">
        <v>11098</v>
      </c>
      <c r="I1011" s="162" t="s">
        <v>300</v>
      </c>
      <c r="J1011" s="96" t="s">
        <v>2191</v>
      </c>
      <c r="K1011" s="95"/>
      <c r="L1011" s="96"/>
      <c r="M1011" s="95"/>
      <c r="N1011" s="94" t="s">
        <v>2608</v>
      </c>
      <c r="O1011" s="94" t="s">
        <v>245</v>
      </c>
      <c r="P1011" s="94" t="s">
        <v>2190</v>
      </c>
      <c r="Q1011" s="98" t="s">
        <v>10021</v>
      </c>
      <c r="R1011" s="98" t="s">
        <v>12785</v>
      </c>
      <c r="S1011" s="99" t="s">
        <v>226</v>
      </c>
      <c r="T1011" s="94" t="s">
        <v>517</v>
      </c>
      <c r="U1011" s="120"/>
      <c r="V1011" s="120"/>
      <c r="W1011" s="100" t="str">
        <f>VLOOKUP(TRIM(X1011),X10:Y92,2,FALSE)</f>
        <v>Puneet</v>
      </c>
      <c r="X1011" s="121" t="str">
        <f t="shared" si="112"/>
        <v>8.3</v>
      </c>
      <c r="Y1011" s="124">
        <f t="shared" si="101"/>
        <v>0</v>
      </c>
      <c r="Z1011" s="121">
        <f t="shared" si="113"/>
        <v>1</v>
      </c>
      <c r="AA1011" s="121">
        <f t="shared" si="114"/>
        <v>21</v>
      </c>
      <c r="AB1011" s="121">
        <f t="shared" si="115"/>
        <v>0</v>
      </c>
      <c r="AC1011" s="121">
        <f t="shared" si="116"/>
        <v>0</v>
      </c>
      <c r="AD1011" s="1" t="s">
        <v>526</v>
      </c>
    </row>
    <row r="1012" spans="1:31" ht="35.25" customHeight="1" x14ac:dyDescent="0.25">
      <c r="A1012" s="89" t="s">
        <v>225</v>
      </c>
      <c r="B1012" s="94" t="s">
        <v>42</v>
      </c>
      <c r="C1012" s="91" t="s">
        <v>98</v>
      </c>
      <c r="D1012" s="91" t="s">
        <v>197</v>
      </c>
      <c r="E1012" s="122" t="s">
        <v>7901</v>
      </c>
      <c r="F1012" s="92" t="s">
        <v>243</v>
      </c>
      <c r="G1012" s="92" t="s">
        <v>99</v>
      </c>
      <c r="H1012" s="92" t="s">
        <v>10924</v>
      </c>
      <c r="I1012" s="162" t="s">
        <v>13107</v>
      </c>
      <c r="J1012" s="96" t="s">
        <v>2191</v>
      </c>
      <c r="K1012" s="95"/>
      <c r="L1012" s="96"/>
      <c r="M1012" s="95"/>
      <c r="N1012" s="94" t="s">
        <v>2608</v>
      </c>
      <c r="O1012" s="94" t="s">
        <v>245</v>
      </c>
      <c r="P1012" s="94" t="s">
        <v>2190</v>
      </c>
      <c r="Q1012" s="98" t="s">
        <v>10923</v>
      </c>
      <c r="R1012" s="98" t="s">
        <v>12786</v>
      </c>
      <c r="S1012" s="99" t="s">
        <v>226</v>
      </c>
      <c r="T1012" s="94" t="s">
        <v>316</v>
      </c>
      <c r="U1012" s="120"/>
      <c r="V1012" s="120"/>
      <c r="W1012" s="100" t="str">
        <f>VLOOKUP(TRIM(X1012),X10:Y92,2,FALSE)</f>
        <v>Puneet</v>
      </c>
      <c r="X1012" s="121" t="str">
        <f t="shared" si="112"/>
        <v>8.3</v>
      </c>
      <c r="Y1012" s="124">
        <f t="shared" si="101"/>
        <v>0</v>
      </c>
      <c r="Z1012" s="121">
        <f t="shared" si="113"/>
        <v>1</v>
      </c>
      <c r="AA1012" s="121">
        <f t="shared" si="114"/>
        <v>60</v>
      </c>
      <c r="AB1012" s="121">
        <f t="shared" si="115"/>
        <v>0</v>
      </c>
      <c r="AC1012" s="121">
        <f t="shared" si="116"/>
        <v>0</v>
      </c>
    </row>
    <row r="1013" spans="1:31" ht="35.25" customHeight="1" x14ac:dyDescent="0.25">
      <c r="A1013" s="89" t="s">
        <v>225</v>
      </c>
      <c r="B1013" s="94" t="s">
        <v>42</v>
      </c>
      <c r="C1013" s="91" t="s">
        <v>98</v>
      </c>
      <c r="D1013" s="91" t="s">
        <v>197</v>
      </c>
      <c r="E1013" s="122" t="s">
        <v>7902</v>
      </c>
      <c r="F1013" s="92" t="s">
        <v>243</v>
      </c>
      <c r="G1013" s="92" t="s">
        <v>99</v>
      </c>
      <c r="H1013" s="92" t="s">
        <v>3409</v>
      </c>
      <c r="I1013" s="162" t="s">
        <v>293</v>
      </c>
      <c r="J1013" s="96" t="s">
        <v>2191</v>
      </c>
      <c r="K1013" s="95"/>
      <c r="L1013" s="96"/>
      <c r="M1013" s="95"/>
      <c r="N1013" s="94" t="s">
        <v>2608</v>
      </c>
      <c r="O1013" s="94" t="s">
        <v>245</v>
      </c>
      <c r="P1013" s="94" t="s">
        <v>2190</v>
      </c>
      <c r="Q1013" s="98" t="s">
        <v>2417</v>
      </c>
      <c r="R1013" s="98" t="s">
        <v>12787</v>
      </c>
      <c r="S1013" s="99" t="s">
        <v>226</v>
      </c>
      <c r="T1013" s="94" t="s">
        <v>294</v>
      </c>
      <c r="U1013" s="120"/>
      <c r="V1013" s="120"/>
      <c r="W1013" s="100" t="str">
        <f>VLOOKUP(TRIM(X1013),X10:Y92,2,FALSE)</f>
        <v>Puneet</v>
      </c>
      <c r="X1013" s="121" t="str">
        <f t="shared" si="112"/>
        <v>8.3</v>
      </c>
      <c r="Y1013" s="124">
        <f t="shared" si="101"/>
        <v>0</v>
      </c>
      <c r="Z1013" s="121">
        <f t="shared" si="113"/>
        <v>1</v>
      </c>
      <c r="AA1013" s="121">
        <f t="shared" si="114"/>
        <v>8</v>
      </c>
      <c r="AB1013" s="121">
        <f t="shared" si="115"/>
        <v>0</v>
      </c>
      <c r="AC1013" s="121">
        <f t="shared" si="116"/>
        <v>0</v>
      </c>
    </row>
    <row r="1014" spans="1:31" ht="35.25" customHeight="1" x14ac:dyDescent="0.25">
      <c r="A1014" s="89" t="s">
        <v>225</v>
      </c>
      <c r="B1014" s="94" t="s">
        <v>42</v>
      </c>
      <c r="C1014" s="91" t="s">
        <v>98</v>
      </c>
      <c r="D1014" s="91" t="s">
        <v>197</v>
      </c>
      <c r="E1014" s="122" t="s">
        <v>7903</v>
      </c>
      <c r="F1014" s="92" t="s">
        <v>243</v>
      </c>
      <c r="G1014" s="92" t="s">
        <v>99</v>
      </c>
      <c r="H1014" s="92" t="s">
        <v>11199</v>
      </c>
      <c r="I1014" s="162" t="s">
        <v>13108</v>
      </c>
      <c r="J1014" s="96" t="s">
        <v>2191</v>
      </c>
      <c r="K1014" s="95"/>
      <c r="L1014" s="96"/>
      <c r="M1014" s="95"/>
      <c r="N1014" s="94" t="s">
        <v>2608</v>
      </c>
      <c r="O1014" s="94" t="s">
        <v>245</v>
      </c>
      <c r="P1014" s="94" t="s">
        <v>2190</v>
      </c>
      <c r="Q1014" s="98" t="s">
        <v>4335</v>
      </c>
      <c r="R1014" s="98" t="s">
        <v>12788</v>
      </c>
      <c r="S1014" s="99" t="s">
        <v>226</v>
      </c>
      <c r="T1014" s="94" t="s">
        <v>473</v>
      </c>
      <c r="U1014" s="120"/>
      <c r="V1014" s="120"/>
      <c r="W1014" s="100" t="str">
        <f>VLOOKUP(TRIM(X1014),X10:Y92,2,FALSE)</f>
        <v>Puneet</v>
      </c>
      <c r="X1014" s="121" t="str">
        <f t="shared" si="112"/>
        <v>8.3</v>
      </c>
      <c r="Y1014" s="124">
        <f t="shared" si="101"/>
        <v>0</v>
      </c>
      <c r="Z1014" s="121">
        <f t="shared" si="113"/>
        <v>1</v>
      </c>
      <c r="AA1014" s="121">
        <f t="shared" si="114"/>
        <v>14</v>
      </c>
      <c r="AB1014" s="121">
        <f t="shared" si="115"/>
        <v>0</v>
      </c>
      <c r="AC1014" s="121">
        <f t="shared" si="116"/>
        <v>0</v>
      </c>
    </row>
    <row r="1015" spans="1:31" ht="35.25" customHeight="1" x14ac:dyDescent="0.25">
      <c r="A1015" s="89" t="s">
        <v>225</v>
      </c>
      <c r="B1015" s="94" t="s">
        <v>42</v>
      </c>
      <c r="C1015" s="91" t="s">
        <v>98</v>
      </c>
      <c r="D1015" s="91" t="s">
        <v>197</v>
      </c>
      <c r="E1015" s="122" t="s">
        <v>7904</v>
      </c>
      <c r="F1015" s="92" t="s">
        <v>243</v>
      </c>
      <c r="G1015" s="92" t="s">
        <v>99</v>
      </c>
      <c r="H1015" s="92" t="s">
        <v>10366</v>
      </c>
      <c r="I1015" s="162" t="s">
        <v>370</v>
      </c>
      <c r="J1015" s="96" t="s">
        <v>2191</v>
      </c>
      <c r="K1015" s="95"/>
      <c r="L1015" s="96"/>
      <c r="M1015" s="95"/>
      <c r="N1015" s="94" t="s">
        <v>2608</v>
      </c>
      <c r="O1015" s="94" t="s">
        <v>245</v>
      </c>
      <c r="P1015" s="94" t="s">
        <v>2190</v>
      </c>
      <c r="Q1015" s="98" t="s">
        <v>9493</v>
      </c>
      <c r="R1015" s="98" t="s">
        <v>12789</v>
      </c>
      <c r="S1015" s="99" t="s">
        <v>226</v>
      </c>
      <c r="T1015" s="94" t="s">
        <v>2530</v>
      </c>
      <c r="U1015" s="120"/>
      <c r="V1015" s="120"/>
      <c r="W1015" s="100" t="str">
        <f>VLOOKUP(TRIM(X1015),X10:Y92,2,FALSE)</f>
        <v>Puneet</v>
      </c>
      <c r="X1015" s="121" t="str">
        <f t="shared" si="112"/>
        <v>8.3</v>
      </c>
      <c r="Y1015" s="124">
        <f t="shared" si="101"/>
        <v>0</v>
      </c>
      <c r="Z1015" s="121">
        <f t="shared" si="113"/>
        <v>1</v>
      </c>
      <c r="AA1015" s="121">
        <f t="shared" si="114"/>
        <v>9</v>
      </c>
      <c r="AB1015" s="121">
        <f t="shared" si="115"/>
        <v>0</v>
      </c>
      <c r="AC1015" s="121">
        <f t="shared" si="116"/>
        <v>0</v>
      </c>
    </row>
    <row r="1016" spans="1:31" ht="35.25" customHeight="1" x14ac:dyDescent="0.25">
      <c r="A1016" s="89" t="s">
        <v>225</v>
      </c>
      <c r="B1016" s="94" t="s">
        <v>10392</v>
      </c>
      <c r="C1016" s="91" t="s">
        <v>98</v>
      </c>
      <c r="D1016" s="91" t="s">
        <v>197</v>
      </c>
      <c r="E1016" s="122" t="s">
        <v>7905</v>
      </c>
      <c r="F1016" s="92" t="s">
        <v>15</v>
      </c>
      <c r="G1016" s="92" t="s">
        <v>99</v>
      </c>
      <c r="H1016" s="92" t="s">
        <v>2189</v>
      </c>
      <c r="I1016" s="162" t="s">
        <v>13109</v>
      </c>
      <c r="J1016" s="96" t="s">
        <v>268</v>
      </c>
      <c r="K1016" s="95">
        <v>547</v>
      </c>
      <c r="L1016" s="96" t="s">
        <v>50</v>
      </c>
      <c r="M1016" s="95" t="s">
        <v>254</v>
      </c>
      <c r="N1016" s="94" t="s">
        <v>2840</v>
      </c>
      <c r="O1016" s="94" t="s">
        <v>245</v>
      </c>
      <c r="P1016" s="94" t="s">
        <v>2190</v>
      </c>
      <c r="Q1016" s="98" t="s">
        <v>10391</v>
      </c>
      <c r="R1016" s="98" t="s">
        <v>12790</v>
      </c>
      <c r="S1016" s="99" t="s">
        <v>5406</v>
      </c>
      <c r="T1016" s="94" t="s">
        <v>294</v>
      </c>
      <c r="U1016" s="120"/>
      <c r="V1016" s="120"/>
      <c r="W1016" s="100" t="str">
        <f>VLOOKUP(TRIM(X1016),X10:Y92,2,FALSE)</f>
        <v>Puneet</v>
      </c>
      <c r="X1016" s="121" t="str">
        <f t="shared" si="112"/>
        <v>8.3</v>
      </c>
      <c r="Y1016" s="124">
        <f t="shared" si="101"/>
        <v>1</v>
      </c>
      <c r="Z1016" s="121">
        <f t="shared" si="113"/>
        <v>0</v>
      </c>
      <c r="AA1016" s="121">
        <f t="shared" si="114"/>
        <v>35</v>
      </c>
      <c r="AB1016" s="121">
        <f t="shared" si="115"/>
        <v>0</v>
      </c>
      <c r="AC1016" s="121">
        <f t="shared" si="116"/>
        <v>0</v>
      </c>
    </row>
    <row r="1017" spans="1:31" ht="35.25" customHeight="1" x14ac:dyDescent="0.25">
      <c r="A1017" s="89" t="s">
        <v>225</v>
      </c>
      <c r="B1017" s="94" t="s">
        <v>42</v>
      </c>
      <c r="C1017" s="91" t="s">
        <v>98</v>
      </c>
      <c r="D1017" s="91" t="s">
        <v>197</v>
      </c>
      <c r="E1017" s="122" t="s">
        <v>7906</v>
      </c>
      <c r="F1017" s="92" t="s">
        <v>243</v>
      </c>
      <c r="G1017" s="92" t="s">
        <v>99</v>
      </c>
      <c r="H1017" s="92" t="s">
        <v>10394</v>
      </c>
      <c r="I1017" s="162" t="s">
        <v>13110</v>
      </c>
      <c r="J1017" s="96" t="s">
        <v>2191</v>
      </c>
      <c r="K1017" s="95"/>
      <c r="L1017" s="96"/>
      <c r="M1017" s="95"/>
      <c r="N1017" s="94" t="s">
        <v>2608</v>
      </c>
      <c r="O1017" s="94" t="s">
        <v>245</v>
      </c>
      <c r="P1017" s="94" t="s">
        <v>2190</v>
      </c>
      <c r="Q1017" s="98" t="s">
        <v>9510</v>
      </c>
      <c r="R1017" s="98" t="s">
        <v>12791</v>
      </c>
      <c r="S1017" s="99" t="s">
        <v>226</v>
      </c>
      <c r="T1017" s="94" t="s">
        <v>294</v>
      </c>
      <c r="U1017" s="120"/>
      <c r="V1017" s="120"/>
      <c r="W1017" s="100" t="str">
        <f>VLOOKUP(TRIM(X1017),X10:Y92,2,FALSE)</f>
        <v>Puneet</v>
      </c>
      <c r="X1017" s="121" t="str">
        <f t="shared" si="112"/>
        <v>8.3</v>
      </c>
      <c r="Y1017" s="124">
        <f t="shared" si="101"/>
        <v>0</v>
      </c>
      <c r="Z1017" s="121">
        <f t="shared" si="113"/>
        <v>1</v>
      </c>
      <c r="AA1017" s="121">
        <f t="shared" si="114"/>
        <v>30</v>
      </c>
      <c r="AB1017" s="121">
        <f t="shared" si="115"/>
        <v>0</v>
      </c>
      <c r="AC1017" s="121">
        <f t="shared" si="116"/>
        <v>0</v>
      </c>
    </row>
    <row r="1018" spans="1:31" ht="35.25" customHeight="1" x14ac:dyDescent="0.25">
      <c r="A1018" s="89" t="s">
        <v>225</v>
      </c>
      <c r="B1018" s="94" t="s">
        <v>42</v>
      </c>
      <c r="C1018" s="91" t="s">
        <v>98</v>
      </c>
      <c r="D1018" s="91" t="s">
        <v>197</v>
      </c>
      <c r="E1018" s="122" t="s">
        <v>7907</v>
      </c>
      <c r="F1018" s="92" t="s">
        <v>243</v>
      </c>
      <c r="G1018" s="92" t="s">
        <v>99</v>
      </c>
      <c r="H1018" s="92" t="s">
        <v>10702</v>
      </c>
      <c r="I1018" s="162" t="s">
        <v>13111</v>
      </c>
      <c r="J1018" s="96" t="s">
        <v>2191</v>
      </c>
      <c r="K1018" s="95"/>
      <c r="L1018" s="96"/>
      <c r="M1018" s="95"/>
      <c r="N1018" s="94" t="s">
        <v>2608</v>
      </c>
      <c r="O1018" s="94" t="s">
        <v>245</v>
      </c>
      <c r="P1018" s="94" t="s">
        <v>2190</v>
      </c>
      <c r="Q1018" s="98" t="s">
        <v>9843</v>
      </c>
      <c r="R1018" s="98" t="s">
        <v>12792</v>
      </c>
      <c r="S1018" s="99" t="s">
        <v>226</v>
      </c>
      <c r="T1018" s="94" t="s">
        <v>350</v>
      </c>
      <c r="U1018" s="120"/>
      <c r="V1018" s="120"/>
      <c r="W1018" s="100" t="str">
        <f>VLOOKUP(TRIM(X1018),X10:Y92,2,FALSE)</f>
        <v>Puneet</v>
      </c>
      <c r="X1018" s="121" t="str">
        <f t="shared" si="112"/>
        <v>8.3</v>
      </c>
      <c r="Y1018" s="124">
        <f t="shared" si="101"/>
        <v>0</v>
      </c>
      <c r="Z1018" s="121">
        <f t="shared" si="113"/>
        <v>1</v>
      </c>
      <c r="AA1018" s="121">
        <f t="shared" si="114"/>
        <v>32</v>
      </c>
      <c r="AB1018" s="121">
        <f t="shared" si="115"/>
        <v>0</v>
      </c>
      <c r="AC1018" s="121">
        <f t="shared" si="116"/>
        <v>0</v>
      </c>
      <c r="AE1018" s="1" t="s">
        <v>527</v>
      </c>
    </row>
    <row r="1019" spans="1:31" ht="35.25" customHeight="1" x14ac:dyDescent="0.25">
      <c r="A1019" s="89" t="s">
        <v>225</v>
      </c>
      <c r="B1019" s="94" t="s">
        <v>42</v>
      </c>
      <c r="C1019" s="91" t="s">
        <v>98</v>
      </c>
      <c r="D1019" s="91" t="s">
        <v>197</v>
      </c>
      <c r="E1019" s="122" t="s">
        <v>7908</v>
      </c>
      <c r="F1019" s="92" t="s">
        <v>243</v>
      </c>
      <c r="G1019" s="92" t="s">
        <v>99</v>
      </c>
      <c r="H1019" s="92" t="s">
        <v>10833</v>
      </c>
      <c r="I1019" s="162" t="s">
        <v>2796</v>
      </c>
      <c r="J1019" s="96" t="s">
        <v>2191</v>
      </c>
      <c r="K1019" s="95"/>
      <c r="L1019" s="96"/>
      <c r="M1019" s="95"/>
      <c r="N1019" s="94" t="s">
        <v>2608</v>
      </c>
      <c r="O1019" s="94" t="s">
        <v>245</v>
      </c>
      <c r="P1019" s="94" t="s">
        <v>2190</v>
      </c>
      <c r="Q1019" s="98" t="s">
        <v>9917</v>
      </c>
      <c r="R1019" s="98" t="s">
        <v>12793</v>
      </c>
      <c r="S1019" s="99" t="s">
        <v>226</v>
      </c>
      <c r="T1019" s="94" t="s">
        <v>316</v>
      </c>
      <c r="U1019" s="120"/>
      <c r="V1019" s="120"/>
      <c r="W1019" s="100" t="str">
        <f>VLOOKUP(TRIM(X1019),X10:Y92,2,FALSE)</f>
        <v>Puneet</v>
      </c>
      <c r="X1019" s="121" t="str">
        <f t="shared" si="112"/>
        <v>8.3</v>
      </c>
      <c r="Y1019" s="124">
        <f t="shared" si="101"/>
        <v>0</v>
      </c>
      <c r="Z1019" s="121">
        <f t="shared" si="113"/>
        <v>1</v>
      </c>
      <c r="AA1019" s="121">
        <f t="shared" si="114"/>
        <v>27</v>
      </c>
      <c r="AB1019" s="121">
        <f t="shared" si="115"/>
        <v>0</v>
      </c>
      <c r="AC1019" s="121">
        <f t="shared" si="116"/>
        <v>0</v>
      </c>
    </row>
    <row r="1020" spans="1:31" ht="35.25" customHeight="1" x14ac:dyDescent="0.25">
      <c r="A1020" s="89" t="s">
        <v>225</v>
      </c>
      <c r="B1020" s="94" t="s">
        <v>42</v>
      </c>
      <c r="C1020" s="91" t="s">
        <v>98</v>
      </c>
      <c r="D1020" s="91" t="s">
        <v>197</v>
      </c>
      <c r="E1020" s="122" t="s">
        <v>7909</v>
      </c>
      <c r="F1020" s="92" t="s">
        <v>243</v>
      </c>
      <c r="G1020" s="92" t="s">
        <v>99</v>
      </c>
      <c r="H1020" s="92" t="s">
        <v>10397</v>
      </c>
      <c r="I1020" s="162" t="s">
        <v>293</v>
      </c>
      <c r="J1020" s="96" t="s">
        <v>2191</v>
      </c>
      <c r="K1020" s="95"/>
      <c r="L1020" s="96"/>
      <c r="M1020" s="95"/>
      <c r="N1020" s="94" t="s">
        <v>2608</v>
      </c>
      <c r="O1020" s="94" t="s">
        <v>245</v>
      </c>
      <c r="P1020" s="94" t="s">
        <v>2190</v>
      </c>
      <c r="Q1020" s="98" t="s">
        <v>9512</v>
      </c>
      <c r="R1020" s="98" t="s">
        <v>12794</v>
      </c>
      <c r="S1020" s="99" t="s">
        <v>226</v>
      </c>
      <c r="T1020" s="94" t="s">
        <v>294</v>
      </c>
      <c r="U1020" s="120"/>
      <c r="V1020" s="120"/>
      <c r="W1020" s="100" t="str">
        <f>VLOOKUP(TRIM(X1020),X10:Y92,2,FALSE)</f>
        <v>Puneet</v>
      </c>
      <c r="X1020" s="121" t="str">
        <f t="shared" si="112"/>
        <v>8.3</v>
      </c>
      <c r="Y1020" s="124">
        <f t="shared" si="101"/>
        <v>0</v>
      </c>
      <c r="Z1020" s="121">
        <f t="shared" si="113"/>
        <v>1</v>
      </c>
      <c r="AA1020" s="121">
        <f t="shared" si="114"/>
        <v>8</v>
      </c>
      <c r="AB1020" s="121">
        <f t="shared" si="115"/>
        <v>0</v>
      </c>
      <c r="AC1020" s="121">
        <f t="shared" si="116"/>
        <v>0</v>
      </c>
    </row>
    <row r="1021" spans="1:31" ht="35.25" customHeight="1" x14ac:dyDescent="0.25">
      <c r="A1021" s="89" t="s">
        <v>225</v>
      </c>
      <c r="B1021" s="94" t="s">
        <v>3933</v>
      </c>
      <c r="C1021" s="91" t="s">
        <v>98</v>
      </c>
      <c r="D1021" s="91" t="s">
        <v>197</v>
      </c>
      <c r="E1021" s="122" t="s">
        <v>7910</v>
      </c>
      <c r="F1021" s="92" t="s">
        <v>15</v>
      </c>
      <c r="G1021" s="92" t="s">
        <v>99</v>
      </c>
      <c r="H1021" s="92" t="s">
        <v>4208</v>
      </c>
      <c r="I1021" s="162" t="s">
        <v>322</v>
      </c>
      <c r="J1021" s="96" t="s">
        <v>247</v>
      </c>
      <c r="K1021" s="95">
        <v>2804</v>
      </c>
      <c r="L1021" s="96" t="s">
        <v>50</v>
      </c>
      <c r="M1021" s="95" t="s">
        <v>254</v>
      </c>
      <c r="N1021" s="94" t="s">
        <v>2840</v>
      </c>
      <c r="O1021" s="94" t="s">
        <v>245</v>
      </c>
      <c r="P1021" s="94" t="s">
        <v>2190</v>
      </c>
      <c r="Q1021" s="98" t="s">
        <v>4207</v>
      </c>
      <c r="R1021" s="98" t="s">
        <v>12795</v>
      </c>
      <c r="S1021" s="99" t="s">
        <v>5406</v>
      </c>
      <c r="T1021" s="94" t="s">
        <v>361</v>
      </c>
      <c r="U1021" s="120"/>
      <c r="V1021" s="120"/>
      <c r="W1021" s="100" t="str">
        <f>VLOOKUP(TRIM(X1021),X10:Y92,2,FALSE)</f>
        <v>Puneet</v>
      </c>
      <c r="X1021" s="121" t="str">
        <f t="shared" si="112"/>
        <v>8.3</v>
      </c>
      <c r="Y1021" s="124">
        <f t="shared" si="101"/>
        <v>1</v>
      </c>
      <c r="Z1021" s="121">
        <f t="shared" si="113"/>
        <v>0</v>
      </c>
      <c r="AA1021" s="121">
        <f t="shared" si="114"/>
        <v>7</v>
      </c>
      <c r="AB1021" s="121">
        <f t="shared" si="115"/>
        <v>0</v>
      </c>
      <c r="AC1021" s="121">
        <f t="shared" si="116"/>
        <v>0</v>
      </c>
    </row>
    <row r="1022" spans="1:31" ht="35.25" customHeight="1" x14ac:dyDescent="0.25">
      <c r="A1022" s="89" t="s">
        <v>225</v>
      </c>
      <c r="B1022" s="94" t="s">
        <v>42</v>
      </c>
      <c r="C1022" s="91" t="s">
        <v>98</v>
      </c>
      <c r="D1022" s="91" t="s">
        <v>197</v>
      </c>
      <c r="E1022" s="122" t="s">
        <v>7911</v>
      </c>
      <c r="F1022" s="92" t="s">
        <v>243</v>
      </c>
      <c r="G1022" s="92" t="s">
        <v>99</v>
      </c>
      <c r="H1022" s="92" t="s">
        <v>10739</v>
      </c>
      <c r="I1022" s="162" t="s">
        <v>10737</v>
      </c>
      <c r="J1022" s="96" t="s">
        <v>2191</v>
      </c>
      <c r="K1022" s="95"/>
      <c r="L1022" s="96"/>
      <c r="M1022" s="95"/>
      <c r="N1022" s="94" t="s">
        <v>2179</v>
      </c>
      <c r="O1022" s="94" t="s">
        <v>245</v>
      </c>
      <c r="P1022" s="94" t="s">
        <v>2190</v>
      </c>
      <c r="Q1022" s="98" t="s">
        <v>10738</v>
      </c>
      <c r="R1022" s="98" t="s">
        <v>12796</v>
      </c>
      <c r="S1022" s="99" t="s">
        <v>226</v>
      </c>
      <c r="T1022" s="94" t="s">
        <v>337</v>
      </c>
      <c r="U1022" s="120"/>
      <c r="V1022" s="120"/>
      <c r="W1022" s="100" t="str">
        <f>VLOOKUP(TRIM(X1022),X10:Y92,2,FALSE)</f>
        <v>Puneet</v>
      </c>
      <c r="X1022" s="121" t="str">
        <f t="shared" si="112"/>
        <v>8.3</v>
      </c>
      <c r="Y1022" s="124">
        <f t="shared" si="101"/>
        <v>0</v>
      </c>
      <c r="Z1022" s="121">
        <f t="shared" si="113"/>
        <v>1</v>
      </c>
      <c r="AA1022" s="121">
        <f t="shared" si="114"/>
        <v>41</v>
      </c>
      <c r="AB1022" s="121">
        <f t="shared" si="115"/>
        <v>0</v>
      </c>
      <c r="AC1022" s="121">
        <f t="shared" si="116"/>
        <v>0</v>
      </c>
    </row>
    <row r="1023" spans="1:31" ht="35.25" customHeight="1" x14ac:dyDescent="0.25">
      <c r="A1023" s="89" t="s">
        <v>225</v>
      </c>
      <c r="B1023" s="94" t="s">
        <v>4466</v>
      </c>
      <c r="C1023" s="91" t="s">
        <v>98</v>
      </c>
      <c r="D1023" s="91" t="s">
        <v>197</v>
      </c>
      <c r="E1023" s="122" t="s">
        <v>7912</v>
      </c>
      <c r="F1023" s="92" t="s">
        <v>15</v>
      </c>
      <c r="G1023" s="92" t="s">
        <v>99</v>
      </c>
      <c r="H1023" s="92" t="s">
        <v>3134</v>
      </c>
      <c r="I1023" s="162" t="s">
        <v>13112</v>
      </c>
      <c r="J1023" s="96" t="s">
        <v>247</v>
      </c>
      <c r="K1023" s="95">
        <v>2757</v>
      </c>
      <c r="L1023" s="96" t="s">
        <v>50</v>
      </c>
      <c r="M1023" s="95" t="s">
        <v>254</v>
      </c>
      <c r="N1023" s="94" t="s">
        <v>2840</v>
      </c>
      <c r="O1023" s="94" t="s">
        <v>245</v>
      </c>
      <c r="P1023" s="94" t="s">
        <v>2190</v>
      </c>
      <c r="Q1023" s="98" t="s">
        <v>13113</v>
      </c>
      <c r="R1023" s="98" t="s">
        <v>12797</v>
      </c>
      <c r="S1023" s="99" t="s">
        <v>5406</v>
      </c>
      <c r="T1023" s="94" t="s">
        <v>337</v>
      </c>
      <c r="U1023" s="120"/>
      <c r="V1023" s="120"/>
      <c r="W1023" s="100" t="str">
        <f>VLOOKUP(TRIM(X1023),X10:Y92,2,FALSE)</f>
        <v>Puneet</v>
      </c>
      <c r="X1023" s="121" t="str">
        <f t="shared" si="112"/>
        <v>8.3</v>
      </c>
      <c r="Y1023" s="124">
        <f t="shared" si="101"/>
        <v>1</v>
      </c>
      <c r="Z1023" s="121">
        <f t="shared" si="113"/>
        <v>0</v>
      </c>
      <c r="AA1023" s="121">
        <f t="shared" si="114"/>
        <v>60</v>
      </c>
      <c r="AB1023" s="121">
        <f t="shared" si="115"/>
        <v>0</v>
      </c>
      <c r="AC1023" s="121">
        <f t="shared" si="116"/>
        <v>0</v>
      </c>
    </row>
    <row r="1024" spans="1:31" ht="35.25" customHeight="1" x14ac:dyDescent="0.25">
      <c r="A1024" s="89" t="s">
        <v>225</v>
      </c>
      <c r="B1024" s="94" t="s">
        <v>12121</v>
      </c>
      <c r="C1024" s="91" t="s">
        <v>98</v>
      </c>
      <c r="D1024" s="91" t="s">
        <v>197</v>
      </c>
      <c r="E1024" s="122" t="s">
        <v>7913</v>
      </c>
      <c r="F1024" s="92" t="s">
        <v>15</v>
      </c>
      <c r="G1024" s="92" t="s">
        <v>99</v>
      </c>
      <c r="H1024" s="92" t="s">
        <v>3134</v>
      </c>
      <c r="I1024" s="162" t="s">
        <v>10737</v>
      </c>
      <c r="J1024" s="96" t="s">
        <v>106</v>
      </c>
      <c r="K1024" s="95">
        <v>2648</v>
      </c>
      <c r="L1024" s="96" t="s">
        <v>50</v>
      </c>
      <c r="M1024" s="95" t="s">
        <v>254</v>
      </c>
      <c r="N1024" s="94" t="s">
        <v>2840</v>
      </c>
      <c r="O1024" s="94" t="s">
        <v>245</v>
      </c>
      <c r="P1024" s="94" t="s">
        <v>2190</v>
      </c>
      <c r="Q1024" s="98" t="s">
        <v>12120</v>
      </c>
      <c r="R1024" s="98" t="s">
        <v>12798</v>
      </c>
      <c r="S1024" s="99" t="s">
        <v>5406</v>
      </c>
      <c r="T1024" s="94" t="s">
        <v>337</v>
      </c>
      <c r="U1024" s="120"/>
      <c r="V1024" s="120"/>
      <c r="W1024" s="100" t="str">
        <f>VLOOKUP(TRIM(X1024),X10:Y92,2,FALSE)</f>
        <v>Puneet</v>
      </c>
      <c r="X1024" s="121" t="str">
        <f t="shared" si="112"/>
        <v>8.3</v>
      </c>
      <c r="Y1024" s="124">
        <f t="shared" si="101"/>
        <v>1</v>
      </c>
      <c r="Z1024" s="121">
        <f t="shared" si="113"/>
        <v>0</v>
      </c>
      <c r="AA1024" s="121">
        <f t="shared" si="114"/>
        <v>41</v>
      </c>
      <c r="AB1024" s="121">
        <f t="shared" si="115"/>
        <v>0</v>
      </c>
      <c r="AC1024" s="121">
        <f t="shared" si="116"/>
        <v>0</v>
      </c>
    </row>
    <row r="1025" spans="1:31" ht="35.25" customHeight="1" x14ac:dyDescent="0.25">
      <c r="A1025" s="89" t="s">
        <v>225</v>
      </c>
      <c r="B1025" s="94" t="s">
        <v>4036</v>
      </c>
      <c r="C1025" s="91" t="s">
        <v>98</v>
      </c>
      <c r="D1025" s="91" t="s">
        <v>197</v>
      </c>
      <c r="E1025" s="122" t="s">
        <v>7914</v>
      </c>
      <c r="F1025" s="92" t="s">
        <v>15</v>
      </c>
      <c r="G1025" s="92" t="s">
        <v>99</v>
      </c>
      <c r="H1025" s="92" t="s">
        <v>3134</v>
      </c>
      <c r="I1025" s="162" t="s">
        <v>10737</v>
      </c>
      <c r="J1025" s="96" t="s">
        <v>268</v>
      </c>
      <c r="K1025" s="95">
        <v>553</v>
      </c>
      <c r="L1025" s="96" t="s">
        <v>50</v>
      </c>
      <c r="M1025" s="95" t="s">
        <v>254</v>
      </c>
      <c r="N1025" s="94" t="s">
        <v>2840</v>
      </c>
      <c r="O1025" s="94" t="s">
        <v>245</v>
      </c>
      <c r="P1025" s="94" t="s">
        <v>2190</v>
      </c>
      <c r="Q1025" s="98" t="s">
        <v>10742</v>
      </c>
      <c r="R1025" s="98" t="s">
        <v>12799</v>
      </c>
      <c r="S1025" s="99" t="s">
        <v>5406</v>
      </c>
      <c r="T1025" s="94" t="s">
        <v>337</v>
      </c>
      <c r="U1025" s="120"/>
      <c r="V1025" s="120"/>
      <c r="W1025" s="100" t="str">
        <f>VLOOKUP(TRIM(X1025),X10:Y92,2,FALSE)</f>
        <v>Puneet</v>
      </c>
      <c r="X1025" s="121" t="str">
        <f t="shared" si="112"/>
        <v>8.3</v>
      </c>
      <c r="Y1025" s="124">
        <f t="shared" si="101"/>
        <v>1</v>
      </c>
      <c r="Z1025" s="121">
        <f t="shared" si="113"/>
        <v>0</v>
      </c>
      <c r="AA1025" s="121">
        <f t="shared" si="114"/>
        <v>41</v>
      </c>
      <c r="AB1025" s="121">
        <f t="shared" si="115"/>
        <v>0</v>
      </c>
      <c r="AC1025" s="121">
        <f t="shared" si="116"/>
        <v>0</v>
      </c>
    </row>
    <row r="1026" spans="1:31" ht="35.25" customHeight="1" x14ac:dyDescent="0.25">
      <c r="A1026" s="89" t="s">
        <v>225</v>
      </c>
      <c r="B1026" s="94" t="s">
        <v>3393</v>
      </c>
      <c r="C1026" s="91" t="s">
        <v>98</v>
      </c>
      <c r="D1026" s="91" t="s">
        <v>197</v>
      </c>
      <c r="E1026" s="122" t="s">
        <v>7915</v>
      </c>
      <c r="F1026" s="92" t="s">
        <v>15</v>
      </c>
      <c r="G1026" s="92" t="s">
        <v>99</v>
      </c>
      <c r="H1026" s="92" t="s">
        <v>9607</v>
      </c>
      <c r="I1026" s="162" t="s">
        <v>10597</v>
      </c>
      <c r="J1026" s="96" t="s">
        <v>106</v>
      </c>
      <c r="K1026" s="95">
        <v>2635</v>
      </c>
      <c r="L1026" s="96" t="s">
        <v>50</v>
      </c>
      <c r="M1026" s="95" t="s">
        <v>107</v>
      </c>
      <c r="N1026" s="94" t="s">
        <v>2840</v>
      </c>
      <c r="O1026" s="94" t="s">
        <v>245</v>
      </c>
      <c r="P1026" s="94" t="s">
        <v>2190</v>
      </c>
      <c r="Q1026" s="98" t="s">
        <v>10598</v>
      </c>
      <c r="R1026" s="98" t="s">
        <v>12800</v>
      </c>
      <c r="S1026" s="99" t="s">
        <v>5406</v>
      </c>
      <c r="T1026" s="94" t="s">
        <v>445</v>
      </c>
      <c r="U1026" s="120"/>
      <c r="V1026" s="120"/>
      <c r="W1026" s="100" t="str">
        <f>VLOOKUP(TRIM(X1026),X10:Y92,2,FALSE)</f>
        <v>Puneet</v>
      </c>
      <c r="X1026" s="121" t="str">
        <f t="shared" si="112"/>
        <v>8.3</v>
      </c>
      <c r="Y1026" s="124">
        <f t="shared" si="101"/>
        <v>1</v>
      </c>
      <c r="Z1026" s="121">
        <f t="shared" si="113"/>
        <v>0</v>
      </c>
      <c r="AA1026" s="121">
        <f t="shared" si="114"/>
        <v>86</v>
      </c>
      <c r="AB1026" s="121">
        <f t="shared" si="115"/>
        <v>0</v>
      </c>
      <c r="AC1026" s="121">
        <f t="shared" si="116"/>
        <v>0</v>
      </c>
    </row>
    <row r="1027" spans="1:31" ht="35.25" customHeight="1" x14ac:dyDescent="0.25">
      <c r="A1027" s="89" t="s">
        <v>225</v>
      </c>
      <c r="B1027" s="94" t="s">
        <v>42</v>
      </c>
      <c r="C1027" s="91" t="s">
        <v>98</v>
      </c>
      <c r="D1027" s="91" t="s">
        <v>197</v>
      </c>
      <c r="E1027" s="122" t="s">
        <v>7916</v>
      </c>
      <c r="F1027" s="92" t="s">
        <v>243</v>
      </c>
      <c r="G1027" s="92" t="s">
        <v>99</v>
      </c>
      <c r="H1027" s="92" t="s">
        <v>10888</v>
      </c>
      <c r="I1027" s="162" t="s">
        <v>13114</v>
      </c>
      <c r="J1027" s="96" t="s">
        <v>2191</v>
      </c>
      <c r="K1027" s="95"/>
      <c r="L1027" s="96"/>
      <c r="M1027" s="95"/>
      <c r="N1027" s="94" t="s">
        <v>2608</v>
      </c>
      <c r="O1027" s="94" t="s">
        <v>245</v>
      </c>
      <c r="P1027" s="94" t="s">
        <v>2190</v>
      </c>
      <c r="Q1027" s="98" t="s">
        <v>10887</v>
      </c>
      <c r="R1027" s="98" t="s">
        <v>13078</v>
      </c>
      <c r="S1027" s="99" t="s">
        <v>226</v>
      </c>
      <c r="T1027" s="94" t="s">
        <v>339</v>
      </c>
      <c r="U1027" s="120"/>
      <c r="V1027" s="120"/>
      <c r="W1027" s="100" t="str">
        <f>VLOOKUP(TRIM(X1027),X10:Y92,2,FALSE)</f>
        <v>Puneet</v>
      </c>
      <c r="X1027" s="121" t="str">
        <f t="shared" si="112"/>
        <v>8.3</v>
      </c>
      <c r="Y1027" s="124">
        <f t="shared" si="101"/>
        <v>0</v>
      </c>
      <c r="Z1027" s="121">
        <f t="shared" si="113"/>
        <v>1</v>
      </c>
      <c r="AA1027" s="121">
        <f t="shared" si="114"/>
        <v>26</v>
      </c>
      <c r="AB1027" s="121">
        <f t="shared" si="115"/>
        <v>0</v>
      </c>
      <c r="AC1027" s="121">
        <f t="shared" si="116"/>
        <v>0</v>
      </c>
    </row>
    <row r="1028" spans="1:31" ht="35.25" customHeight="1" x14ac:dyDescent="0.25">
      <c r="A1028" s="89" t="s">
        <v>225</v>
      </c>
      <c r="B1028" s="94" t="s">
        <v>42</v>
      </c>
      <c r="C1028" s="91" t="s">
        <v>98</v>
      </c>
      <c r="D1028" s="91" t="s">
        <v>197</v>
      </c>
      <c r="E1028" s="122" t="s">
        <v>7917</v>
      </c>
      <c r="F1028" s="92" t="s">
        <v>243</v>
      </c>
      <c r="G1028" s="92" t="s">
        <v>99</v>
      </c>
      <c r="H1028" s="92" t="s">
        <v>10839</v>
      </c>
      <c r="I1028" s="162" t="s">
        <v>317</v>
      </c>
      <c r="J1028" s="96" t="s">
        <v>2191</v>
      </c>
      <c r="K1028" s="95"/>
      <c r="L1028" s="96"/>
      <c r="M1028" s="95"/>
      <c r="N1028" s="94" t="s">
        <v>2608</v>
      </c>
      <c r="O1028" s="94" t="s">
        <v>245</v>
      </c>
      <c r="P1028" s="94" t="s">
        <v>2190</v>
      </c>
      <c r="Q1028" s="98" t="s">
        <v>10838</v>
      </c>
      <c r="R1028" s="98" t="s">
        <v>12801</v>
      </c>
      <c r="S1028" s="99" t="s">
        <v>226</v>
      </c>
      <c r="T1028" s="94" t="s">
        <v>316</v>
      </c>
      <c r="U1028" s="120"/>
      <c r="V1028" s="120"/>
      <c r="W1028" s="100" t="str">
        <f>VLOOKUP(TRIM(X1028),X10:Y92,2,FALSE)</f>
        <v>Puneet</v>
      </c>
      <c r="X1028" s="121" t="str">
        <f t="shared" si="112"/>
        <v>8.3</v>
      </c>
      <c r="Y1028" s="124">
        <f t="shared" si="101"/>
        <v>0</v>
      </c>
      <c r="Z1028" s="121">
        <f t="shared" si="113"/>
        <v>1</v>
      </c>
      <c r="AA1028" s="121">
        <f t="shared" si="114"/>
        <v>17</v>
      </c>
      <c r="AB1028" s="121">
        <f t="shared" si="115"/>
        <v>0</v>
      </c>
      <c r="AC1028" s="121">
        <f t="shared" si="116"/>
        <v>0</v>
      </c>
    </row>
    <row r="1029" spans="1:31" ht="35.25" customHeight="1" x14ac:dyDescent="0.25">
      <c r="A1029" s="89" t="s">
        <v>225</v>
      </c>
      <c r="B1029" s="94" t="s">
        <v>42</v>
      </c>
      <c r="C1029" s="91" t="s">
        <v>98</v>
      </c>
      <c r="D1029" s="91" t="s">
        <v>197</v>
      </c>
      <c r="E1029" s="122" t="s">
        <v>7918</v>
      </c>
      <c r="F1029" s="92" t="s">
        <v>243</v>
      </c>
      <c r="G1029" s="92" t="s">
        <v>99</v>
      </c>
      <c r="H1029" s="92" t="s">
        <v>11196</v>
      </c>
      <c r="I1029" s="162" t="s">
        <v>13115</v>
      </c>
      <c r="J1029" s="96" t="s">
        <v>2191</v>
      </c>
      <c r="K1029" s="95"/>
      <c r="L1029" s="96"/>
      <c r="M1029" s="95"/>
      <c r="N1029" s="94" t="s">
        <v>2608</v>
      </c>
      <c r="O1029" s="94" t="s">
        <v>245</v>
      </c>
      <c r="P1029" s="94" t="s">
        <v>2190</v>
      </c>
      <c r="Q1029" s="98" t="s">
        <v>11195</v>
      </c>
      <c r="R1029" s="98" t="s">
        <v>12802</v>
      </c>
      <c r="S1029" s="99" t="s">
        <v>226</v>
      </c>
      <c r="T1029" s="94" t="s">
        <v>473</v>
      </c>
      <c r="U1029" s="120"/>
      <c r="V1029" s="120"/>
      <c r="W1029" s="100" t="str">
        <f>VLOOKUP(TRIM(X1029),X10:Y92,2,FALSE)</f>
        <v>Puneet</v>
      </c>
      <c r="X1029" s="121" t="str">
        <f t="shared" si="112"/>
        <v>8.3</v>
      </c>
      <c r="Y1029" s="124">
        <f t="shared" si="101"/>
        <v>0</v>
      </c>
      <c r="Z1029" s="121">
        <f t="shared" si="113"/>
        <v>1</v>
      </c>
      <c r="AA1029" s="121">
        <f t="shared" si="114"/>
        <v>22</v>
      </c>
      <c r="AB1029" s="121">
        <f t="shared" si="115"/>
        <v>0</v>
      </c>
      <c r="AC1029" s="121">
        <f t="shared" si="116"/>
        <v>0</v>
      </c>
    </row>
    <row r="1030" spans="1:31" ht="35.25" customHeight="1" x14ac:dyDescent="0.25">
      <c r="A1030" s="89" t="s">
        <v>225</v>
      </c>
      <c r="B1030" s="94" t="s">
        <v>11198</v>
      </c>
      <c r="C1030" s="91" t="s">
        <v>98</v>
      </c>
      <c r="D1030" s="91" t="s">
        <v>197</v>
      </c>
      <c r="E1030" s="122" t="s">
        <v>7919</v>
      </c>
      <c r="F1030" s="92" t="s">
        <v>15</v>
      </c>
      <c r="G1030" s="92" t="s">
        <v>99</v>
      </c>
      <c r="H1030" s="92" t="s">
        <v>10052</v>
      </c>
      <c r="I1030" s="162" t="s">
        <v>13116</v>
      </c>
      <c r="J1030" s="96" t="s">
        <v>247</v>
      </c>
      <c r="K1030" s="95">
        <v>2856</v>
      </c>
      <c r="L1030" s="96"/>
      <c r="M1030" s="95" t="s">
        <v>254</v>
      </c>
      <c r="N1030" s="94" t="s">
        <v>2840</v>
      </c>
      <c r="O1030" s="94" t="s">
        <v>245</v>
      </c>
      <c r="P1030" s="94" t="s">
        <v>2190</v>
      </c>
      <c r="Q1030" s="98" t="s">
        <v>13117</v>
      </c>
      <c r="R1030" s="98" t="s">
        <v>12803</v>
      </c>
      <c r="S1030" s="99" t="s">
        <v>5406</v>
      </c>
      <c r="T1030" s="94" t="s">
        <v>473</v>
      </c>
      <c r="U1030" s="120"/>
      <c r="V1030" s="120"/>
      <c r="W1030" s="100" t="str">
        <f>VLOOKUP(TRIM(X1030),X10:Y92,2,FALSE)</f>
        <v>Puneet</v>
      </c>
      <c r="X1030" s="121" t="str">
        <f t="shared" si="112"/>
        <v>8.3</v>
      </c>
      <c r="Y1030" s="124">
        <f t="shared" si="101"/>
        <v>1</v>
      </c>
      <c r="Z1030" s="121">
        <f t="shared" si="113"/>
        <v>0</v>
      </c>
      <c r="AA1030" s="121">
        <f t="shared" si="114"/>
        <v>32</v>
      </c>
      <c r="AB1030" s="121">
        <f t="shared" si="115"/>
        <v>0</v>
      </c>
      <c r="AC1030" s="121">
        <f t="shared" si="116"/>
        <v>0</v>
      </c>
    </row>
    <row r="1031" spans="1:31" ht="35.25" customHeight="1" x14ac:dyDescent="0.25">
      <c r="A1031" s="89" t="s">
        <v>225</v>
      </c>
      <c r="B1031" s="94" t="s">
        <v>11262</v>
      </c>
      <c r="C1031" s="91" t="s">
        <v>98</v>
      </c>
      <c r="D1031" s="91" t="s">
        <v>199</v>
      </c>
      <c r="E1031" s="122" t="s">
        <v>7920</v>
      </c>
      <c r="F1031" s="92" t="s">
        <v>15</v>
      </c>
      <c r="G1031" s="92" t="s">
        <v>99</v>
      </c>
      <c r="H1031" s="92" t="s">
        <v>10083</v>
      </c>
      <c r="I1031" s="162" t="s">
        <v>303</v>
      </c>
      <c r="J1031" s="94" t="s">
        <v>247</v>
      </c>
      <c r="K1031" s="156">
        <v>2817</v>
      </c>
      <c r="L1031" s="94" t="s">
        <v>50</v>
      </c>
      <c r="M1031" s="156" t="s">
        <v>254</v>
      </c>
      <c r="N1031" s="94" t="s">
        <v>2840</v>
      </c>
      <c r="O1031" s="94" t="s">
        <v>245</v>
      </c>
      <c r="P1031" s="94" t="s">
        <v>2093</v>
      </c>
      <c r="Q1031" s="98" t="s">
        <v>13118</v>
      </c>
      <c r="R1031" s="98" t="s">
        <v>12804</v>
      </c>
      <c r="S1031" s="99" t="s">
        <v>5406</v>
      </c>
      <c r="T1031" s="94" t="s">
        <v>281</v>
      </c>
      <c r="U1031" s="120"/>
      <c r="V1031" s="120"/>
      <c r="W1031" s="100" t="str">
        <f>VLOOKUP(TRIM(X1031),X10:Y92,2,FALSE)</f>
        <v>Puneet</v>
      </c>
      <c r="X1031" s="121" t="str">
        <f t="shared" si="112"/>
        <v>8.5</v>
      </c>
      <c r="Y1031" s="124">
        <f t="shared" si="101"/>
        <v>1</v>
      </c>
      <c r="Z1031" s="121">
        <f t="shared" si="113"/>
        <v>0</v>
      </c>
      <c r="AA1031" s="121">
        <f t="shared" si="114"/>
        <v>3</v>
      </c>
      <c r="AB1031" s="121">
        <f t="shared" si="115"/>
        <v>0</v>
      </c>
      <c r="AC1031" s="121">
        <f t="shared" si="116"/>
        <v>0</v>
      </c>
    </row>
    <row r="1032" spans="1:31" ht="35.25" customHeight="1" x14ac:dyDescent="0.25">
      <c r="A1032" s="89" t="s">
        <v>225</v>
      </c>
      <c r="B1032" s="94" t="s">
        <v>10706</v>
      </c>
      <c r="C1032" s="91" t="s">
        <v>98</v>
      </c>
      <c r="D1032" s="91" t="s">
        <v>199</v>
      </c>
      <c r="E1032" s="122" t="s">
        <v>7921</v>
      </c>
      <c r="F1032" s="92" t="s">
        <v>15</v>
      </c>
      <c r="G1032" s="92" t="s">
        <v>99</v>
      </c>
      <c r="H1032" s="92" t="s">
        <v>2930</v>
      </c>
      <c r="I1032" s="162" t="s">
        <v>9844</v>
      </c>
      <c r="J1032" s="94" t="s">
        <v>247</v>
      </c>
      <c r="K1032" s="156">
        <v>2635</v>
      </c>
      <c r="L1032" s="94" t="s">
        <v>52</v>
      </c>
      <c r="M1032" s="156" t="s">
        <v>254</v>
      </c>
      <c r="N1032" s="94" t="s">
        <v>2840</v>
      </c>
      <c r="O1032" s="94" t="s">
        <v>245</v>
      </c>
      <c r="P1032" s="94" t="s">
        <v>2093</v>
      </c>
      <c r="Q1032" s="98" t="s">
        <v>4144</v>
      </c>
      <c r="R1032" s="98" t="s">
        <v>12805</v>
      </c>
      <c r="S1032" s="99" t="s">
        <v>5406</v>
      </c>
      <c r="T1032" s="94" t="s">
        <v>350</v>
      </c>
      <c r="U1032" s="120"/>
      <c r="V1032" s="120"/>
      <c r="W1032" s="100" t="str">
        <f>VLOOKUP(TRIM(X1032),X10:Y92,2,FALSE)</f>
        <v>Puneet</v>
      </c>
      <c r="X1032" s="121" t="str">
        <f t="shared" si="112"/>
        <v>8.5</v>
      </c>
      <c r="Y1032" s="124">
        <f t="shared" si="101"/>
        <v>1</v>
      </c>
      <c r="Z1032" s="121">
        <f t="shared" si="113"/>
        <v>0</v>
      </c>
      <c r="AA1032" s="121">
        <f t="shared" si="114"/>
        <v>88</v>
      </c>
      <c r="AB1032" s="121">
        <f t="shared" si="115"/>
        <v>0</v>
      </c>
      <c r="AC1032" s="121">
        <f t="shared" si="116"/>
        <v>0</v>
      </c>
    </row>
    <row r="1033" spans="1:31" ht="35.25" customHeight="1" x14ac:dyDescent="0.25">
      <c r="A1033" s="89" t="s">
        <v>225</v>
      </c>
      <c r="B1033" s="94" t="s">
        <v>13120</v>
      </c>
      <c r="C1033" s="91" t="s">
        <v>98</v>
      </c>
      <c r="D1033" s="91" t="s">
        <v>199</v>
      </c>
      <c r="E1033" s="122" t="s">
        <v>7922</v>
      </c>
      <c r="F1033" s="92" t="s">
        <v>15</v>
      </c>
      <c r="G1033" s="92" t="s">
        <v>99</v>
      </c>
      <c r="H1033" s="92" t="s">
        <v>9919</v>
      </c>
      <c r="I1033" s="162" t="s">
        <v>317</v>
      </c>
      <c r="J1033" s="94" t="s">
        <v>247</v>
      </c>
      <c r="K1033" s="156">
        <v>2768</v>
      </c>
      <c r="L1033" s="94" t="s">
        <v>50</v>
      </c>
      <c r="M1033" s="156" t="s">
        <v>254</v>
      </c>
      <c r="N1033" s="94" t="s">
        <v>2840</v>
      </c>
      <c r="O1033" s="94" t="s">
        <v>245</v>
      </c>
      <c r="P1033" s="94" t="s">
        <v>2093</v>
      </c>
      <c r="Q1033" s="98" t="s">
        <v>13119</v>
      </c>
      <c r="R1033" s="98" t="s">
        <v>12806</v>
      </c>
      <c r="S1033" s="99" t="s">
        <v>5406</v>
      </c>
      <c r="T1033" s="94" t="s">
        <v>316</v>
      </c>
      <c r="U1033" s="120"/>
      <c r="V1033" s="120"/>
      <c r="W1033" s="100" t="str">
        <f>VLOOKUP(TRIM(X1033),X10:Y92,2,FALSE)</f>
        <v>Puneet</v>
      </c>
      <c r="X1033" s="121" t="str">
        <f t="shared" si="112"/>
        <v>8.5</v>
      </c>
      <c r="Y1033" s="124">
        <f t="shared" si="101"/>
        <v>1</v>
      </c>
      <c r="Z1033" s="121">
        <f t="shared" si="113"/>
        <v>0</v>
      </c>
      <c r="AA1033" s="121">
        <f t="shared" si="114"/>
        <v>17</v>
      </c>
      <c r="AB1033" s="121">
        <f t="shared" si="115"/>
        <v>0</v>
      </c>
      <c r="AC1033" s="121">
        <f t="shared" si="116"/>
        <v>0</v>
      </c>
      <c r="AD1033" s="1" t="s">
        <v>526</v>
      </c>
    </row>
    <row r="1034" spans="1:31" ht="35.25" customHeight="1" x14ac:dyDescent="0.25">
      <c r="A1034" s="89" t="s">
        <v>225</v>
      </c>
      <c r="B1034" s="94" t="s">
        <v>10314</v>
      </c>
      <c r="C1034" s="91" t="s">
        <v>98</v>
      </c>
      <c r="D1034" s="91" t="s">
        <v>199</v>
      </c>
      <c r="E1034" s="122" t="s">
        <v>7923</v>
      </c>
      <c r="F1034" s="92" t="s">
        <v>15</v>
      </c>
      <c r="G1034" s="92" t="s">
        <v>99</v>
      </c>
      <c r="H1034" s="92" t="s">
        <v>8730</v>
      </c>
      <c r="I1034" s="162" t="s">
        <v>13121</v>
      </c>
      <c r="J1034" s="94" t="s">
        <v>247</v>
      </c>
      <c r="K1034" s="156">
        <v>2690</v>
      </c>
      <c r="L1034" s="94" t="s">
        <v>50</v>
      </c>
      <c r="M1034" s="156" t="s">
        <v>254</v>
      </c>
      <c r="N1034" s="94" t="s">
        <v>2840</v>
      </c>
      <c r="O1034" s="94" t="s">
        <v>245</v>
      </c>
      <c r="P1034" s="94" t="s">
        <v>2093</v>
      </c>
      <c r="Q1034" s="98" t="s">
        <v>13122</v>
      </c>
      <c r="R1034" s="98" t="s">
        <v>12807</v>
      </c>
      <c r="S1034" s="99" t="s">
        <v>5406</v>
      </c>
      <c r="T1034" s="94" t="s">
        <v>269</v>
      </c>
      <c r="U1034" s="120"/>
      <c r="V1034" s="120"/>
      <c r="W1034" s="100" t="str">
        <f>VLOOKUP(TRIM(X1034),X10:Y92,2,FALSE)</f>
        <v>Puneet</v>
      </c>
      <c r="X1034" s="121" t="str">
        <f t="shared" si="112"/>
        <v>8.5</v>
      </c>
      <c r="Y1034" s="124">
        <f t="shared" si="101"/>
        <v>1</v>
      </c>
      <c r="Z1034" s="121">
        <f t="shared" si="113"/>
        <v>0</v>
      </c>
      <c r="AA1034" s="121">
        <f t="shared" si="114"/>
        <v>39</v>
      </c>
      <c r="AB1034" s="121">
        <f t="shared" si="115"/>
        <v>0</v>
      </c>
      <c r="AC1034" s="121">
        <f t="shared" si="116"/>
        <v>0</v>
      </c>
    </row>
    <row r="1035" spans="1:31" ht="35.25" customHeight="1" x14ac:dyDescent="0.25">
      <c r="A1035" s="89" t="s">
        <v>225</v>
      </c>
      <c r="B1035" s="94" t="s">
        <v>13123</v>
      </c>
      <c r="C1035" s="91" t="s">
        <v>98</v>
      </c>
      <c r="D1035" s="91" t="s">
        <v>199</v>
      </c>
      <c r="E1035" s="122" t="s">
        <v>7924</v>
      </c>
      <c r="F1035" s="92" t="s">
        <v>13</v>
      </c>
      <c r="G1035" s="92" t="s">
        <v>99</v>
      </c>
      <c r="H1035" s="92" t="s">
        <v>13286</v>
      </c>
      <c r="I1035" s="221" t="s">
        <v>376</v>
      </c>
      <c r="J1035" s="94"/>
      <c r="K1035" s="156"/>
      <c r="L1035" s="94"/>
      <c r="M1035" s="156"/>
      <c r="N1035" s="94"/>
      <c r="O1035" s="94" t="s">
        <v>245</v>
      </c>
      <c r="P1035" s="94" t="s">
        <v>2093</v>
      </c>
      <c r="Q1035" s="98" t="s">
        <v>13287</v>
      </c>
      <c r="R1035" s="98" t="s">
        <v>12808</v>
      </c>
      <c r="S1035" s="99" t="s">
        <v>226</v>
      </c>
      <c r="T1035" s="94" t="s">
        <v>294</v>
      </c>
      <c r="U1035" s="120"/>
      <c r="V1035" s="120"/>
      <c r="W1035" s="100" t="str">
        <f>VLOOKUP(TRIM(X1035),X10:Y92,2,FALSE)</f>
        <v>Puneet</v>
      </c>
      <c r="X1035" s="121" t="str">
        <f t="shared" si="112"/>
        <v>8.5</v>
      </c>
      <c r="Y1035" s="124">
        <f t="shared" si="101"/>
        <v>0</v>
      </c>
      <c r="Z1035" s="121">
        <f t="shared" si="113"/>
        <v>0</v>
      </c>
      <c r="AA1035" s="121">
        <f t="shared" si="114"/>
        <v>6</v>
      </c>
      <c r="AB1035" s="121">
        <f t="shared" si="115"/>
        <v>0</v>
      </c>
      <c r="AC1035" s="121">
        <f t="shared" si="116"/>
        <v>1</v>
      </c>
    </row>
    <row r="1036" spans="1:31" ht="35.25" customHeight="1" x14ac:dyDescent="0.25">
      <c r="A1036" s="89"/>
      <c r="B1036" s="94" t="s">
        <v>42</v>
      </c>
      <c r="C1036" s="91" t="s">
        <v>14</v>
      </c>
      <c r="D1036" s="91" t="s">
        <v>93</v>
      </c>
      <c r="E1036" s="122" t="s">
        <v>7925</v>
      </c>
      <c r="F1036" s="92" t="s">
        <v>13071</v>
      </c>
      <c r="G1036" s="209" t="s">
        <v>42</v>
      </c>
      <c r="H1036" s="209" t="s">
        <v>12254</v>
      </c>
      <c r="I1036" s="210" t="s">
        <v>42</v>
      </c>
      <c r="J1036" s="151"/>
      <c r="K1036" s="152"/>
      <c r="L1036" s="151"/>
      <c r="M1036" s="152"/>
      <c r="N1036" s="151"/>
      <c r="O1036" s="151" t="s">
        <v>42</v>
      </c>
      <c r="P1036" s="151"/>
      <c r="Q1036" s="211" t="s">
        <v>377</v>
      </c>
      <c r="R1036" s="211" t="s">
        <v>256</v>
      </c>
      <c r="S1036" s="153"/>
      <c r="T1036" s="94" t="s">
        <v>42</v>
      </c>
      <c r="U1036" s="120"/>
      <c r="V1036" s="120"/>
      <c r="W1036" s="100" t="str">
        <f>VLOOKUP(TRIM(X1036),X10:Y92,2,FALSE)</f>
        <v>Withdrawn</v>
      </c>
      <c r="X1036" s="121" t="str">
        <f t="shared" si="112"/>
        <v>99</v>
      </c>
      <c r="Y1036" s="124">
        <f t="shared" si="101"/>
        <v>0</v>
      </c>
      <c r="Z1036" s="121">
        <f t="shared" si="113"/>
        <v>0</v>
      </c>
      <c r="AA1036" s="121">
        <f t="shared" si="114"/>
        <v>1</v>
      </c>
      <c r="AB1036" s="121">
        <f t="shared" si="115"/>
        <v>1</v>
      </c>
      <c r="AC1036" s="121">
        <f t="shared" si="116"/>
        <v>0</v>
      </c>
      <c r="AE1036" s="1" t="s">
        <v>527</v>
      </c>
    </row>
    <row r="1037" spans="1:31" ht="35.25" customHeight="1" x14ac:dyDescent="0.25">
      <c r="A1037" s="89" t="s">
        <v>225</v>
      </c>
      <c r="B1037" s="94" t="s">
        <v>9942</v>
      </c>
      <c r="C1037" s="91" t="s">
        <v>98</v>
      </c>
      <c r="D1037" s="91" t="s">
        <v>199</v>
      </c>
      <c r="E1037" s="122" t="s">
        <v>7926</v>
      </c>
      <c r="F1037" s="92" t="s">
        <v>13</v>
      </c>
      <c r="G1037" s="92" t="s">
        <v>99</v>
      </c>
      <c r="H1037" s="92" t="s">
        <v>13285</v>
      </c>
      <c r="I1037" s="221" t="s">
        <v>376</v>
      </c>
      <c r="J1037" s="94"/>
      <c r="K1037" s="156"/>
      <c r="L1037" s="94"/>
      <c r="M1037" s="156"/>
      <c r="N1037" s="94"/>
      <c r="O1037" s="94" t="s">
        <v>245</v>
      </c>
      <c r="P1037" s="94"/>
      <c r="Q1037" s="98" t="s">
        <v>9942</v>
      </c>
      <c r="R1037" s="98" t="s">
        <v>12809</v>
      </c>
      <c r="S1037" s="99" t="s">
        <v>226</v>
      </c>
      <c r="T1037" s="94" t="s">
        <v>276</v>
      </c>
      <c r="U1037" s="120"/>
      <c r="V1037" s="120"/>
      <c r="W1037" s="100" t="str">
        <f>VLOOKUP(TRIM(X1037),X10:Y92,2,FALSE)</f>
        <v>Puneet</v>
      </c>
      <c r="X1037" s="121" t="str">
        <f t="shared" si="112"/>
        <v>8.5</v>
      </c>
      <c r="Y1037" s="124">
        <f t="shared" si="101"/>
        <v>0</v>
      </c>
      <c r="Z1037" s="121">
        <f t="shared" si="113"/>
        <v>0</v>
      </c>
      <c r="AA1037" s="121">
        <f t="shared" si="114"/>
        <v>6</v>
      </c>
      <c r="AB1037" s="121">
        <f t="shared" si="115"/>
        <v>0</v>
      </c>
      <c r="AC1037" s="121">
        <f t="shared" si="116"/>
        <v>1</v>
      </c>
    </row>
    <row r="1038" spans="1:31" ht="35.25" customHeight="1" x14ac:dyDescent="0.25">
      <c r="A1038" s="89" t="s">
        <v>225</v>
      </c>
      <c r="B1038" s="94" t="s">
        <v>13125</v>
      </c>
      <c r="C1038" s="91" t="s">
        <v>98</v>
      </c>
      <c r="D1038" s="91" t="s">
        <v>199</v>
      </c>
      <c r="E1038" s="122" t="s">
        <v>7927</v>
      </c>
      <c r="F1038" s="92" t="s">
        <v>15</v>
      </c>
      <c r="G1038" s="92" t="s">
        <v>99</v>
      </c>
      <c r="H1038" s="92" t="s">
        <v>9920</v>
      </c>
      <c r="I1038" s="162" t="s">
        <v>317</v>
      </c>
      <c r="J1038" s="94" t="s">
        <v>247</v>
      </c>
      <c r="K1038" s="156">
        <v>2773</v>
      </c>
      <c r="L1038" s="94" t="s">
        <v>50</v>
      </c>
      <c r="M1038" s="156" t="s">
        <v>254</v>
      </c>
      <c r="N1038" s="94" t="s">
        <v>2840</v>
      </c>
      <c r="O1038" s="94" t="s">
        <v>245</v>
      </c>
      <c r="P1038" s="94" t="s">
        <v>2093</v>
      </c>
      <c r="Q1038" s="98" t="s">
        <v>13124</v>
      </c>
      <c r="R1038" s="98" t="s">
        <v>12810</v>
      </c>
      <c r="S1038" s="99" t="s">
        <v>5406</v>
      </c>
      <c r="T1038" s="94" t="s">
        <v>316</v>
      </c>
      <c r="U1038" s="120"/>
      <c r="V1038" s="120"/>
      <c r="W1038" s="100" t="str">
        <f>VLOOKUP(TRIM(X1038),X10:Y92,2,FALSE)</f>
        <v>Puneet</v>
      </c>
      <c r="X1038" s="121" t="str">
        <f t="shared" si="112"/>
        <v>8.5</v>
      </c>
      <c r="Y1038" s="124">
        <f t="shared" si="101"/>
        <v>1</v>
      </c>
      <c r="Z1038" s="121">
        <f t="shared" si="113"/>
        <v>0</v>
      </c>
      <c r="AA1038" s="121">
        <f t="shared" si="114"/>
        <v>17</v>
      </c>
      <c r="AB1038" s="121">
        <f t="shared" si="115"/>
        <v>0</v>
      </c>
      <c r="AC1038" s="121">
        <f t="shared" si="116"/>
        <v>0</v>
      </c>
    </row>
    <row r="1039" spans="1:31" ht="35.25" customHeight="1" x14ac:dyDescent="0.25">
      <c r="A1039" s="89" t="s">
        <v>225</v>
      </c>
      <c r="B1039" s="94" t="s">
        <v>10916</v>
      </c>
      <c r="C1039" s="91" t="s">
        <v>98</v>
      </c>
      <c r="D1039" s="91" t="s">
        <v>199</v>
      </c>
      <c r="E1039" s="122" t="s">
        <v>7928</v>
      </c>
      <c r="F1039" s="92" t="s">
        <v>15</v>
      </c>
      <c r="G1039" s="92" t="s">
        <v>99</v>
      </c>
      <c r="H1039" s="92" t="s">
        <v>9949</v>
      </c>
      <c r="I1039" s="162" t="s">
        <v>112</v>
      </c>
      <c r="J1039" s="94" t="s">
        <v>106</v>
      </c>
      <c r="K1039" s="156">
        <v>2665</v>
      </c>
      <c r="L1039" s="94" t="s">
        <v>50</v>
      </c>
      <c r="M1039" s="156" t="s">
        <v>108</v>
      </c>
      <c r="N1039" s="94" t="s">
        <v>2840</v>
      </c>
      <c r="O1039" s="94" t="s">
        <v>245</v>
      </c>
      <c r="P1039" s="94" t="s">
        <v>2093</v>
      </c>
      <c r="Q1039" s="98" t="s">
        <v>10915</v>
      </c>
      <c r="R1039" s="98" t="s">
        <v>12811</v>
      </c>
      <c r="S1039" s="99" t="s">
        <v>5406</v>
      </c>
      <c r="T1039" s="94" t="s">
        <v>389</v>
      </c>
      <c r="U1039" s="120"/>
      <c r="V1039" s="120"/>
      <c r="W1039" s="100" t="str">
        <f>VLOOKUP(TRIM(X1039),X10:Y92,2,FALSE)</f>
        <v>Puneet</v>
      </c>
      <c r="X1039" s="121" t="str">
        <f t="shared" si="112"/>
        <v>8.5</v>
      </c>
      <c r="Y1039" s="124">
        <f t="shared" si="101"/>
        <v>1</v>
      </c>
      <c r="Z1039" s="121">
        <f t="shared" si="113"/>
        <v>0</v>
      </c>
      <c r="AA1039" s="121">
        <f t="shared" si="114"/>
        <v>4</v>
      </c>
      <c r="AB1039" s="121">
        <f t="shared" si="115"/>
        <v>0</v>
      </c>
      <c r="AC1039" s="121">
        <f t="shared" si="116"/>
        <v>0</v>
      </c>
    </row>
    <row r="1040" spans="1:31" ht="35.25" customHeight="1" x14ac:dyDescent="0.25">
      <c r="A1040" s="89" t="s">
        <v>225</v>
      </c>
      <c r="B1040" s="94" t="s">
        <v>10956</v>
      </c>
      <c r="C1040" s="91" t="s">
        <v>98</v>
      </c>
      <c r="D1040" s="91" t="s">
        <v>199</v>
      </c>
      <c r="E1040" s="122" t="s">
        <v>7929</v>
      </c>
      <c r="F1040" s="92" t="s">
        <v>15</v>
      </c>
      <c r="G1040" s="92" t="s">
        <v>99</v>
      </c>
      <c r="H1040" s="92" t="s">
        <v>9958</v>
      </c>
      <c r="I1040" s="162" t="s">
        <v>322</v>
      </c>
      <c r="J1040" s="94" t="s">
        <v>247</v>
      </c>
      <c r="K1040" s="156">
        <v>2791</v>
      </c>
      <c r="L1040" s="94" t="s">
        <v>50</v>
      </c>
      <c r="M1040" s="156" t="s">
        <v>254</v>
      </c>
      <c r="N1040" s="94" t="s">
        <v>2840</v>
      </c>
      <c r="O1040" s="94" t="s">
        <v>245</v>
      </c>
      <c r="P1040" s="94" t="s">
        <v>2093</v>
      </c>
      <c r="Q1040" s="98" t="s">
        <v>10955</v>
      </c>
      <c r="R1040" s="98" t="s">
        <v>12812</v>
      </c>
      <c r="S1040" s="99" t="s">
        <v>5406</v>
      </c>
      <c r="T1040" s="94" t="s">
        <v>356</v>
      </c>
      <c r="U1040" s="120"/>
      <c r="V1040" s="120"/>
      <c r="W1040" s="100" t="str">
        <f>VLOOKUP(TRIM(X1040),X10:Y92,2,FALSE)</f>
        <v>Puneet</v>
      </c>
      <c r="X1040" s="121" t="str">
        <f t="shared" si="112"/>
        <v>8.5</v>
      </c>
      <c r="Y1040" s="124">
        <f t="shared" si="101"/>
        <v>1</v>
      </c>
      <c r="Z1040" s="121">
        <f t="shared" si="113"/>
        <v>0</v>
      </c>
      <c r="AA1040" s="121">
        <f t="shared" si="114"/>
        <v>7</v>
      </c>
      <c r="AB1040" s="121">
        <f t="shared" si="115"/>
        <v>0</v>
      </c>
      <c r="AC1040" s="121">
        <f t="shared" si="116"/>
        <v>0</v>
      </c>
      <c r="AE1040" s="1" t="s">
        <v>527</v>
      </c>
    </row>
    <row r="1041" spans="1:30" ht="35.25" customHeight="1" x14ac:dyDescent="0.25">
      <c r="A1041" s="89" t="s">
        <v>225</v>
      </c>
      <c r="B1041" s="94" t="s">
        <v>3512</v>
      </c>
      <c r="C1041" s="91" t="s">
        <v>98</v>
      </c>
      <c r="D1041" s="91" t="s">
        <v>204</v>
      </c>
      <c r="E1041" s="122" t="s">
        <v>7930</v>
      </c>
      <c r="F1041" s="92" t="s">
        <v>6965</v>
      </c>
      <c r="G1041" s="92" t="s">
        <v>99</v>
      </c>
      <c r="H1041" s="92" t="s">
        <v>3513</v>
      </c>
      <c r="I1041" s="162" t="s">
        <v>3511</v>
      </c>
      <c r="J1041" s="94" t="s">
        <v>247</v>
      </c>
      <c r="K1041" s="156">
        <v>2553</v>
      </c>
      <c r="L1041" s="94" t="s">
        <v>52</v>
      </c>
      <c r="M1041" s="156" t="s">
        <v>254</v>
      </c>
      <c r="N1041" s="94" t="s">
        <v>2840</v>
      </c>
      <c r="O1041" s="94" t="s">
        <v>245</v>
      </c>
      <c r="P1041" s="94" t="s">
        <v>2152</v>
      </c>
      <c r="Q1041" s="98" t="s">
        <v>3508</v>
      </c>
      <c r="R1041" s="98" t="s">
        <v>12813</v>
      </c>
      <c r="S1041" s="99" t="s">
        <v>378</v>
      </c>
      <c r="T1041" s="94" t="s">
        <v>294</v>
      </c>
      <c r="U1041" s="120"/>
      <c r="V1041" s="120"/>
      <c r="W1041" s="100" t="str">
        <f>VLOOKUP(TRIM(X1041),X10:Y92,2,FALSE)</f>
        <v>Puneet</v>
      </c>
      <c r="X1041" s="121" t="str">
        <f t="shared" si="112"/>
        <v>8.10</v>
      </c>
      <c r="Y1041" s="124">
        <f t="shared" si="101"/>
        <v>0</v>
      </c>
      <c r="Z1041" s="121">
        <f t="shared" si="113"/>
        <v>0</v>
      </c>
      <c r="AA1041" s="121">
        <f t="shared" si="114"/>
        <v>110</v>
      </c>
      <c r="AB1041" s="121">
        <f t="shared" si="115"/>
        <v>0</v>
      </c>
      <c r="AC1041" s="121">
        <f t="shared" si="116"/>
        <v>0</v>
      </c>
    </row>
    <row r="1042" spans="1:30" ht="35.25" customHeight="1" x14ac:dyDescent="0.25">
      <c r="A1042" s="89" t="s">
        <v>225</v>
      </c>
      <c r="B1042" s="94" t="s">
        <v>10576</v>
      </c>
      <c r="C1042" s="91" t="s">
        <v>98</v>
      </c>
      <c r="D1042" s="91" t="s">
        <v>204</v>
      </c>
      <c r="E1042" s="122" t="s">
        <v>7931</v>
      </c>
      <c r="F1042" s="92" t="s">
        <v>15</v>
      </c>
      <c r="G1042" s="92" t="s">
        <v>99</v>
      </c>
      <c r="H1042" s="92" t="s">
        <v>3722</v>
      </c>
      <c r="I1042" s="162" t="s">
        <v>3719</v>
      </c>
      <c r="J1042" s="94" t="s">
        <v>255</v>
      </c>
      <c r="K1042" s="156">
        <v>3634</v>
      </c>
      <c r="L1042" s="94" t="s">
        <v>50</v>
      </c>
      <c r="M1042" s="156" t="s">
        <v>254</v>
      </c>
      <c r="N1042" s="94" t="s">
        <v>2840</v>
      </c>
      <c r="O1042" s="94" t="s">
        <v>245</v>
      </c>
      <c r="P1042" s="94" t="s">
        <v>2152</v>
      </c>
      <c r="Q1042" s="98" t="s">
        <v>10575</v>
      </c>
      <c r="R1042" s="98" t="s">
        <v>12814</v>
      </c>
      <c r="S1042" s="99" t="s">
        <v>5406</v>
      </c>
      <c r="T1042" s="94" t="s">
        <v>284</v>
      </c>
      <c r="U1042" s="120"/>
      <c r="V1042" s="120"/>
      <c r="W1042" s="100" t="str">
        <f>VLOOKUP(TRIM(X1042),X10:Y92,2,FALSE)</f>
        <v>Puneet</v>
      </c>
      <c r="X1042" s="121" t="str">
        <f t="shared" si="112"/>
        <v>8.10</v>
      </c>
      <c r="Y1042" s="124">
        <f t="shared" si="101"/>
        <v>1</v>
      </c>
      <c r="Z1042" s="121">
        <f t="shared" si="113"/>
        <v>0</v>
      </c>
      <c r="AA1042" s="121">
        <f t="shared" si="114"/>
        <v>130</v>
      </c>
      <c r="AB1042" s="121">
        <f t="shared" si="115"/>
        <v>0</v>
      </c>
      <c r="AC1042" s="121">
        <f t="shared" si="116"/>
        <v>0</v>
      </c>
    </row>
    <row r="1043" spans="1:30" ht="35.25" customHeight="1" x14ac:dyDescent="0.25">
      <c r="A1043" s="89" t="s">
        <v>225</v>
      </c>
      <c r="B1043" s="94" t="s">
        <v>4149</v>
      </c>
      <c r="C1043" s="91" t="s">
        <v>98</v>
      </c>
      <c r="D1043" s="91" t="s">
        <v>204</v>
      </c>
      <c r="E1043" s="122" t="s">
        <v>7932</v>
      </c>
      <c r="F1043" s="92" t="s">
        <v>15</v>
      </c>
      <c r="G1043" s="92" t="s">
        <v>99</v>
      </c>
      <c r="H1043" s="92" t="s">
        <v>2931</v>
      </c>
      <c r="I1043" s="162" t="s">
        <v>13126</v>
      </c>
      <c r="J1043" s="94" t="s">
        <v>255</v>
      </c>
      <c r="K1043" s="156">
        <v>3627</v>
      </c>
      <c r="L1043" s="94" t="s">
        <v>52</v>
      </c>
      <c r="M1043" s="156" t="s">
        <v>254</v>
      </c>
      <c r="N1043" s="94" t="s">
        <v>2840</v>
      </c>
      <c r="O1043" s="94" t="s">
        <v>245</v>
      </c>
      <c r="P1043" s="94" t="s">
        <v>2152</v>
      </c>
      <c r="Q1043" s="98" t="s">
        <v>11141</v>
      </c>
      <c r="R1043" s="98" t="s">
        <v>12815</v>
      </c>
      <c r="S1043" s="99" t="s">
        <v>5406</v>
      </c>
      <c r="T1043" s="94" t="s">
        <v>314</v>
      </c>
      <c r="U1043" s="120"/>
      <c r="V1043" s="120"/>
      <c r="W1043" s="100" t="str">
        <f>VLOOKUP(TRIM(X1043),X10:Y92,2,FALSE)</f>
        <v>Puneet</v>
      </c>
      <c r="X1043" s="121" t="str">
        <f t="shared" si="112"/>
        <v>8.10</v>
      </c>
      <c r="Y1043" s="124">
        <f t="shared" si="101"/>
        <v>1</v>
      </c>
      <c r="Z1043" s="121">
        <f t="shared" si="113"/>
        <v>0</v>
      </c>
      <c r="AA1043" s="121">
        <f t="shared" si="114"/>
        <v>116</v>
      </c>
      <c r="AB1043" s="121">
        <f t="shared" si="115"/>
        <v>0</v>
      </c>
      <c r="AC1043" s="121">
        <f t="shared" si="116"/>
        <v>0</v>
      </c>
    </row>
    <row r="1044" spans="1:30" ht="35.25" customHeight="1" x14ac:dyDescent="0.25">
      <c r="A1044" s="89" t="s">
        <v>225</v>
      </c>
      <c r="B1044" s="94" t="s">
        <v>4205</v>
      </c>
      <c r="C1044" s="91" t="s">
        <v>98</v>
      </c>
      <c r="D1044" s="91" t="s">
        <v>204</v>
      </c>
      <c r="E1044" s="122" t="s">
        <v>7933</v>
      </c>
      <c r="F1044" s="92" t="s">
        <v>6965</v>
      </c>
      <c r="G1044" s="92" t="s">
        <v>99</v>
      </c>
      <c r="H1044" s="92" t="s">
        <v>2931</v>
      </c>
      <c r="I1044" s="162" t="s">
        <v>13126</v>
      </c>
      <c r="J1044" s="94" t="s">
        <v>106</v>
      </c>
      <c r="K1044" s="156">
        <v>2558</v>
      </c>
      <c r="L1044" s="94" t="s">
        <v>52</v>
      </c>
      <c r="M1044" s="156" t="s">
        <v>254</v>
      </c>
      <c r="N1044" s="94" t="s">
        <v>2840</v>
      </c>
      <c r="O1044" s="94" t="s">
        <v>245</v>
      </c>
      <c r="P1044" s="94" t="s">
        <v>2152</v>
      </c>
      <c r="Q1044" s="98" t="s">
        <v>11141</v>
      </c>
      <c r="R1044" s="98" t="s">
        <v>13075</v>
      </c>
      <c r="S1044" s="99" t="s">
        <v>378</v>
      </c>
      <c r="T1044" s="94" t="s">
        <v>314</v>
      </c>
      <c r="U1044" s="120"/>
      <c r="V1044" s="120"/>
      <c r="W1044" s="100" t="str">
        <f>VLOOKUP(TRIM(X1044),X10:Y92,2,FALSE)</f>
        <v>Puneet</v>
      </c>
      <c r="X1044" s="121" t="str">
        <f t="shared" si="112"/>
        <v>8.10</v>
      </c>
      <c r="Y1044" s="124">
        <f t="shared" si="101"/>
        <v>0</v>
      </c>
      <c r="Z1044" s="121">
        <f t="shared" si="113"/>
        <v>0</v>
      </c>
      <c r="AA1044" s="121">
        <f t="shared" si="114"/>
        <v>116</v>
      </c>
      <c r="AB1044" s="121">
        <f t="shared" si="115"/>
        <v>0</v>
      </c>
      <c r="AC1044" s="121">
        <f t="shared" si="116"/>
        <v>0</v>
      </c>
    </row>
    <row r="1045" spans="1:30" ht="35.25" customHeight="1" x14ac:dyDescent="0.25">
      <c r="A1045" s="89" t="s">
        <v>225</v>
      </c>
      <c r="B1045" s="94" t="s">
        <v>3218</v>
      </c>
      <c r="C1045" s="91" t="s">
        <v>98</v>
      </c>
      <c r="D1045" s="91" t="s">
        <v>204</v>
      </c>
      <c r="E1045" s="122" t="s">
        <v>7934</v>
      </c>
      <c r="F1045" s="92" t="s">
        <v>15</v>
      </c>
      <c r="G1045" s="92" t="s">
        <v>99</v>
      </c>
      <c r="H1045" s="92" t="s">
        <v>2151</v>
      </c>
      <c r="I1045" s="162" t="s">
        <v>3197</v>
      </c>
      <c r="J1045" s="94" t="s">
        <v>255</v>
      </c>
      <c r="K1045" s="156">
        <v>3618</v>
      </c>
      <c r="L1045" s="94" t="s">
        <v>52</v>
      </c>
      <c r="M1045" s="156" t="s">
        <v>254</v>
      </c>
      <c r="N1045" s="94" t="s">
        <v>2840</v>
      </c>
      <c r="O1045" s="94" t="s">
        <v>245</v>
      </c>
      <c r="P1045" s="94" t="s">
        <v>2152</v>
      </c>
      <c r="Q1045" s="98" t="s">
        <v>3217</v>
      </c>
      <c r="R1045" s="98" t="s">
        <v>12816</v>
      </c>
      <c r="S1045" s="99" t="s">
        <v>5406</v>
      </c>
      <c r="T1045" s="94" t="s">
        <v>321</v>
      </c>
      <c r="U1045" s="120"/>
      <c r="V1045" s="120"/>
      <c r="W1045" s="100" t="str">
        <f>VLOOKUP(TRIM(X1045),X10:Y92,2,FALSE)</f>
        <v>Puneet</v>
      </c>
      <c r="X1045" s="121" t="str">
        <f t="shared" si="112"/>
        <v>8.10</v>
      </c>
      <c r="Y1045" s="124">
        <f t="shared" si="101"/>
        <v>1</v>
      </c>
      <c r="Z1045" s="121">
        <f t="shared" si="113"/>
        <v>0</v>
      </c>
      <c r="AA1045" s="121">
        <f t="shared" si="114"/>
        <v>83</v>
      </c>
      <c r="AB1045" s="121">
        <f t="shared" si="115"/>
        <v>0</v>
      </c>
      <c r="AC1045" s="121">
        <f t="shared" si="116"/>
        <v>0</v>
      </c>
    </row>
    <row r="1046" spans="1:30" ht="35.25" customHeight="1" x14ac:dyDescent="0.25">
      <c r="A1046" s="89" t="s">
        <v>225</v>
      </c>
      <c r="B1046" s="94" t="s">
        <v>42</v>
      </c>
      <c r="C1046" s="91" t="s">
        <v>98</v>
      </c>
      <c r="D1046" s="91" t="s">
        <v>204</v>
      </c>
      <c r="E1046" s="122" t="s">
        <v>7935</v>
      </c>
      <c r="F1046" s="92" t="s">
        <v>243</v>
      </c>
      <c r="G1046" s="92" t="s">
        <v>99</v>
      </c>
      <c r="H1046" s="92" t="s">
        <v>579</v>
      </c>
      <c r="I1046" s="162" t="s">
        <v>13127</v>
      </c>
      <c r="J1046" s="94" t="s">
        <v>260</v>
      </c>
      <c r="K1046" s="156"/>
      <c r="L1046" s="94"/>
      <c r="M1046" s="156"/>
      <c r="N1046" s="94" t="s">
        <v>2415</v>
      </c>
      <c r="O1046" s="94" t="s">
        <v>245</v>
      </c>
      <c r="P1046" s="94" t="s">
        <v>261</v>
      </c>
      <c r="Q1046" s="98" t="s">
        <v>578</v>
      </c>
      <c r="R1046" s="98" t="s">
        <v>12817</v>
      </c>
      <c r="S1046" s="99" t="s">
        <v>226</v>
      </c>
      <c r="T1046" s="94" t="s">
        <v>294</v>
      </c>
      <c r="U1046" s="120"/>
      <c r="V1046" s="120"/>
      <c r="W1046" s="100" t="str">
        <f>VLOOKUP(TRIM(X1046),X10:Y92,2,FALSE)</f>
        <v>Puneet</v>
      </c>
      <c r="X1046" s="121" t="str">
        <f t="shared" si="112"/>
        <v>8.10</v>
      </c>
      <c r="Y1046" s="124">
        <f t="shared" si="101"/>
        <v>0</v>
      </c>
      <c r="Z1046" s="121">
        <f t="shared" si="113"/>
        <v>1</v>
      </c>
      <c r="AA1046" s="121">
        <f t="shared" si="114"/>
        <v>57</v>
      </c>
      <c r="AB1046" s="121">
        <f t="shared" si="115"/>
        <v>0</v>
      </c>
      <c r="AC1046" s="121">
        <f t="shared" si="116"/>
        <v>0</v>
      </c>
    </row>
    <row r="1047" spans="1:30" ht="35.25" customHeight="1" x14ac:dyDescent="0.25">
      <c r="A1047" s="89" t="s">
        <v>225</v>
      </c>
      <c r="B1047" s="94" t="s">
        <v>11445</v>
      </c>
      <c r="C1047" s="91" t="s">
        <v>98</v>
      </c>
      <c r="D1047" s="91" t="s">
        <v>204</v>
      </c>
      <c r="E1047" s="122" t="s">
        <v>7936</v>
      </c>
      <c r="F1047" s="92" t="s">
        <v>6965</v>
      </c>
      <c r="G1047" s="92" t="s">
        <v>99</v>
      </c>
      <c r="H1047" s="92" t="s">
        <v>10226</v>
      </c>
      <c r="I1047" s="162" t="s">
        <v>13128</v>
      </c>
      <c r="J1047" s="94" t="s">
        <v>106</v>
      </c>
      <c r="K1047" s="156">
        <v>2724</v>
      </c>
      <c r="L1047" s="94" t="s">
        <v>50</v>
      </c>
      <c r="M1047" s="156" t="s">
        <v>254</v>
      </c>
      <c r="N1047" s="94" t="s">
        <v>2840</v>
      </c>
      <c r="O1047" s="94" t="s">
        <v>245</v>
      </c>
      <c r="P1047" s="94" t="s">
        <v>2152</v>
      </c>
      <c r="Q1047" s="98" t="s">
        <v>13129</v>
      </c>
      <c r="R1047" s="98" t="s">
        <v>13074</v>
      </c>
      <c r="S1047" s="99" t="s">
        <v>378</v>
      </c>
      <c r="T1047" s="94" t="s">
        <v>371</v>
      </c>
      <c r="U1047" s="120"/>
      <c r="V1047" s="120"/>
      <c r="W1047" s="100" t="str">
        <f>VLOOKUP(TRIM(X1047),X10:Y92,2,FALSE)</f>
        <v>Puneet</v>
      </c>
      <c r="X1047" s="121" t="str">
        <f t="shared" si="112"/>
        <v>8.10</v>
      </c>
      <c r="Y1047" s="124">
        <f t="shared" si="101"/>
        <v>0</v>
      </c>
      <c r="Z1047" s="121">
        <f t="shared" si="113"/>
        <v>0</v>
      </c>
      <c r="AA1047" s="121">
        <f t="shared" si="114"/>
        <v>163</v>
      </c>
      <c r="AB1047" s="121">
        <f t="shared" si="115"/>
        <v>0</v>
      </c>
      <c r="AC1047" s="121">
        <f t="shared" si="116"/>
        <v>0</v>
      </c>
    </row>
    <row r="1048" spans="1:30" ht="35.25" customHeight="1" x14ac:dyDescent="0.25">
      <c r="A1048" s="89" t="s">
        <v>225</v>
      </c>
      <c r="B1048" s="94" t="s">
        <v>4149</v>
      </c>
      <c r="C1048" s="91" t="s">
        <v>98</v>
      </c>
      <c r="D1048" s="91" t="s">
        <v>204</v>
      </c>
      <c r="E1048" s="122" t="s">
        <v>7937</v>
      </c>
      <c r="F1048" s="92" t="s">
        <v>15</v>
      </c>
      <c r="G1048" s="92" t="s">
        <v>99</v>
      </c>
      <c r="H1048" s="92" t="s">
        <v>10227</v>
      </c>
      <c r="I1048" s="162" t="s">
        <v>2619</v>
      </c>
      <c r="J1048" s="94" t="s">
        <v>255</v>
      </c>
      <c r="K1048" s="156">
        <v>3639</v>
      </c>
      <c r="L1048" s="94" t="s">
        <v>50</v>
      </c>
      <c r="M1048" s="156" t="s">
        <v>107</v>
      </c>
      <c r="N1048" s="94" t="s">
        <v>2840</v>
      </c>
      <c r="O1048" s="94" t="s">
        <v>245</v>
      </c>
      <c r="P1048" s="94" t="s">
        <v>2152</v>
      </c>
      <c r="Q1048" s="98" t="s">
        <v>11446</v>
      </c>
      <c r="R1048" s="98" t="s">
        <v>12818</v>
      </c>
      <c r="S1048" s="99" t="s">
        <v>5406</v>
      </c>
      <c r="T1048" s="94" t="s">
        <v>371</v>
      </c>
      <c r="U1048" s="120"/>
      <c r="V1048" s="120"/>
      <c r="W1048" s="100" t="str">
        <f>VLOOKUP(TRIM(X1048),X10:Y92,2,FALSE)</f>
        <v>Puneet</v>
      </c>
      <c r="X1048" s="121" t="str">
        <f t="shared" si="112"/>
        <v>8.10</v>
      </c>
      <c r="Y1048" s="124">
        <f t="shared" si="101"/>
        <v>1</v>
      </c>
      <c r="Z1048" s="121">
        <f t="shared" si="113"/>
        <v>0</v>
      </c>
      <c r="AA1048" s="121">
        <f t="shared" si="114"/>
        <v>23</v>
      </c>
      <c r="AB1048" s="121">
        <f t="shared" si="115"/>
        <v>0</v>
      </c>
      <c r="AC1048" s="121">
        <f t="shared" si="116"/>
        <v>0</v>
      </c>
    </row>
    <row r="1049" spans="1:30" ht="35.25" customHeight="1" x14ac:dyDescent="0.25">
      <c r="A1049" s="89" t="s">
        <v>225</v>
      </c>
      <c r="B1049" s="94" t="s">
        <v>67</v>
      </c>
      <c r="C1049" s="91" t="s">
        <v>98</v>
      </c>
      <c r="D1049" s="91" t="s">
        <v>223</v>
      </c>
      <c r="E1049" s="122" t="s">
        <v>7938</v>
      </c>
      <c r="F1049" s="92" t="s">
        <v>15</v>
      </c>
      <c r="G1049" s="92" t="s">
        <v>99</v>
      </c>
      <c r="H1049" s="92" t="s">
        <v>9588</v>
      </c>
      <c r="I1049" s="162" t="s">
        <v>274</v>
      </c>
      <c r="J1049" s="94" t="s">
        <v>296</v>
      </c>
      <c r="K1049" s="156">
        <v>161</v>
      </c>
      <c r="L1049" s="94" t="s">
        <v>50</v>
      </c>
      <c r="M1049" s="156" t="s">
        <v>107</v>
      </c>
      <c r="N1049" s="94" t="s">
        <v>2840</v>
      </c>
      <c r="O1049" s="94" t="s">
        <v>245</v>
      </c>
      <c r="P1049" s="94" t="s">
        <v>550</v>
      </c>
      <c r="Q1049" s="98" t="s">
        <v>10551</v>
      </c>
      <c r="R1049" s="98" t="s">
        <v>12819</v>
      </c>
      <c r="S1049" s="99" t="s">
        <v>5406</v>
      </c>
      <c r="T1049" s="94" t="s">
        <v>3076</v>
      </c>
      <c r="U1049" s="120"/>
      <c r="V1049" s="120"/>
      <c r="W1049" s="100" t="str">
        <f>VLOOKUP(TRIM(X1049),X10:Y92,2,FALSE)</f>
        <v>Puneet</v>
      </c>
      <c r="X1049" s="121" t="str">
        <f t="shared" si="112"/>
        <v>8.14</v>
      </c>
      <c r="Y1049" s="124">
        <f t="shared" si="101"/>
        <v>1</v>
      </c>
      <c r="Z1049" s="121">
        <f t="shared" si="113"/>
        <v>0</v>
      </c>
      <c r="AA1049" s="121">
        <f t="shared" si="114"/>
        <v>26</v>
      </c>
      <c r="AB1049" s="121">
        <f t="shared" si="115"/>
        <v>0</v>
      </c>
      <c r="AC1049" s="121">
        <f t="shared" si="116"/>
        <v>0</v>
      </c>
    </row>
    <row r="1050" spans="1:30" ht="35.25" customHeight="1" x14ac:dyDescent="0.25">
      <c r="A1050" s="89" t="s">
        <v>225</v>
      </c>
      <c r="B1050" s="94" t="s">
        <v>13131</v>
      </c>
      <c r="C1050" s="91" t="s">
        <v>98</v>
      </c>
      <c r="D1050" s="91" t="s">
        <v>223</v>
      </c>
      <c r="E1050" s="122" t="s">
        <v>7939</v>
      </c>
      <c r="F1050" s="92" t="s">
        <v>15</v>
      </c>
      <c r="G1050" s="92" t="s">
        <v>99</v>
      </c>
      <c r="H1050" s="92" t="s">
        <v>9989</v>
      </c>
      <c r="I1050" s="162" t="s">
        <v>113</v>
      </c>
      <c r="J1050" s="94" t="s">
        <v>296</v>
      </c>
      <c r="K1050" s="156">
        <v>163</v>
      </c>
      <c r="L1050" s="94" t="s">
        <v>50</v>
      </c>
      <c r="M1050" s="156" t="s">
        <v>108</v>
      </c>
      <c r="N1050" s="94" t="s">
        <v>2840</v>
      </c>
      <c r="O1050" s="94" t="s">
        <v>245</v>
      </c>
      <c r="P1050" s="94" t="s">
        <v>588</v>
      </c>
      <c r="Q1050" s="98" t="s">
        <v>13130</v>
      </c>
      <c r="R1050" s="98" t="s">
        <v>12820</v>
      </c>
      <c r="S1050" s="99" t="s">
        <v>5406</v>
      </c>
      <c r="T1050" s="94" t="s">
        <v>336</v>
      </c>
      <c r="U1050" s="120"/>
      <c r="V1050" s="120"/>
      <c r="W1050" s="100" t="str">
        <f>VLOOKUP(TRIM(X1050),X10:Y92,2,FALSE)</f>
        <v>Puneet</v>
      </c>
      <c r="X1050" s="121" t="str">
        <f t="shared" si="112"/>
        <v>8.14</v>
      </c>
      <c r="Y1050" s="124">
        <f t="shared" si="101"/>
        <v>1</v>
      </c>
      <c r="Z1050" s="121">
        <f t="shared" si="113"/>
        <v>0</v>
      </c>
      <c r="AA1050" s="121">
        <f t="shared" si="114"/>
        <v>4</v>
      </c>
      <c r="AB1050" s="121">
        <f t="shared" si="115"/>
        <v>0</v>
      </c>
      <c r="AC1050" s="121">
        <f t="shared" si="116"/>
        <v>0</v>
      </c>
    </row>
    <row r="1051" spans="1:30" ht="35.25" customHeight="1" x14ac:dyDescent="0.25">
      <c r="A1051" s="89" t="s">
        <v>225</v>
      </c>
      <c r="B1051" s="94" t="s">
        <v>67</v>
      </c>
      <c r="C1051" s="91" t="s">
        <v>98</v>
      </c>
      <c r="D1051" s="91" t="s">
        <v>223</v>
      </c>
      <c r="E1051" s="122" t="s">
        <v>7940</v>
      </c>
      <c r="F1051" s="92" t="s">
        <v>15</v>
      </c>
      <c r="G1051" s="92" t="s">
        <v>99</v>
      </c>
      <c r="H1051" s="92" t="s">
        <v>9990</v>
      </c>
      <c r="I1051" s="162" t="s">
        <v>113</v>
      </c>
      <c r="J1051" s="94" t="s">
        <v>296</v>
      </c>
      <c r="K1051" s="156">
        <v>164</v>
      </c>
      <c r="L1051" s="94" t="s">
        <v>50</v>
      </c>
      <c r="M1051" s="156" t="s">
        <v>108</v>
      </c>
      <c r="N1051" s="94" t="s">
        <v>2840</v>
      </c>
      <c r="O1051" s="94" t="s">
        <v>245</v>
      </c>
      <c r="P1051" s="94" t="s">
        <v>588</v>
      </c>
      <c r="Q1051" s="98" t="s">
        <v>13132</v>
      </c>
      <c r="R1051" s="98" t="s">
        <v>12821</v>
      </c>
      <c r="S1051" s="99" t="s">
        <v>5406</v>
      </c>
      <c r="T1051" s="94" t="s">
        <v>336</v>
      </c>
      <c r="U1051" s="120"/>
      <c r="V1051" s="120"/>
      <c r="W1051" s="100" t="str">
        <f>VLOOKUP(TRIM(X1051),X10:Y92,2,FALSE)</f>
        <v>Puneet</v>
      </c>
      <c r="X1051" s="121" t="str">
        <f t="shared" si="112"/>
        <v>8.14</v>
      </c>
      <c r="Y1051" s="124">
        <f t="shared" si="101"/>
        <v>1</v>
      </c>
      <c r="Z1051" s="121">
        <f t="shared" si="113"/>
        <v>0</v>
      </c>
      <c r="AA1051" s="121">
        <f t="shared" si="114"/>
        <v>4</v>
      </c>
      <c r="AB1051" s="121">
        <f t="shared" si="115"/>
        <v>0</v>
      </c>
      <c r="AC1051" s="121">
        <f t="shared" si="116"/>
        <v>0</v>
      </c>
    </row>
    <row r="1052" spans="1:30" ht="35.25" customHeight="1" x14ac:dyDescent="0.25">
      <c r="A1052" s="89" t="s">
        <v>225</v>
      </c>
      <c r="B1052" s="94" t="s">
        <v>11008</v>
      </c>
      <c r="C1052" s="91" t="s">
        <v>98</v>
      </c>
      <c r="D1052" s="91" t="s">
        <v>223</v>
      </c>
      <c r="E1052" s="122" t="s">
        <v>7941</v>
      </c>
      <c r="F1052" s="92" t="s">
        <v>15</v>
      </c>
      <c r="G1052" s="92" t="s">
        <v>99</v>
      </c>
      <c r="H1052" s="92" t="s">
        <v>9991</v>
      </c>
      <c r="I1052" s="162" t="s">
        <v>113</v>
      </c>
      <c r="J1052" s="94" t="s">
        <v>296</v>
      </c>
      <c r="K1052" s="156">
        <v>165</v>
      </c>
      <c r="L1052" s="94" t="s">
        <v>50</v>
      </c>
      <c r="M1052" s="156" t="s">
        <v>108</v>
      </c>
      <c r="N1052" s="94" t="s">
        <v>2840</v>
      </c>
      <c r="O1052" s="94" t="s">
        <v>245</v>
      </c>
      <c r="P1052" s="94" t="s">
        <v>588</v>
      </c>
      <c r="Q1052" s="98" t="s">
        <v>11007</v>
      </c>
      <c r="R1052" s="98" t="s">
        <v>12822</v>
      </c>
      <c r="S1052" s="99" t="s">
        <v>5406</v>
      </c>
      <c r="T1052" s="94" t="s">
        <v>336</v>
      </c>
      <c r="U1052" s="120"/>
      <c r="V1052" s="120"/>
      <c r="W1052" s="100" t="str">
        <f>VLOOKUP(TRIM(X1052),X10:Y92,2,FALSE)</f>
        <v>Puneet</v>
      </c>
      <c r="X1052" s="121" t="str">
        <f t="shared" si="112"/>
        <v>8.14</v>
      </c>
      <c r="Y1052" s="124">
        <f t="shared" si="101"/>
        <v>1</v>
      </c>
      <c r="Z1052" s="121">
        <f t="shared" si="113"/>
        <v>0</v>
      </c>
      <c r="AA1052" s="121">
        <f t="shared" si="114"/>
        <v>4</v>
      </c>
      <c r="AB1052" s="121">
        <f t="shared" si="115"/>
        <v>0</v>
      </c>
      <c r="AC1052" s="121">
        <f t="shared" si="116"/>
        <v>0</v>
      </c>
    </row>
    <row r="1053" spans="1:30" ht="35.25" customHeight="1" x14ac:dyDescent="0.25">
      <c r="A1053" s="89" t="s">
        <v>225</v>
      </c>
      <c r="B1053" s="94" t="s">
        <v>13134</v>
      </c>
      <c r="C1053" s="91" t="s">
        <v>98</v>
      </c>
      <c r="D1053" s="91" t="s">
        <v>223</v>
      </c>
      <c r="E1053" s="122" t="s">
        <v>7942</v>
      </c>
      <c r="F1053" s="92" t="s">
        <v>15</v>
      </c>
      <c r="G1053" s="92" t="s">
        <v>99</v>
      </c>
      <c r="H1053" s="92" t="s">
        <v>9993</v>
      </c>
      <c r="I1053" s="162" t="s">
        <v>113</v>
      </c>
      <c r="J1053" s="94" t="s">
        <v>296</v>
      </c>
      <c r="K1053" s="156">
        <v>167</v>
      </c>
      <c r="L1053" s="94" t="s">
        <v>50</v>
      </c>
      <c r="M1053" s="156" t="s">
        <v>108</v>
      </c>
      <c r="N1053" s="94" t="s">
        <v>2840</v>
      </c>
      <c r="O1053" s="94" t="s">
        <v>245</v>
      </c>
      <c r="P1053" s="94" t="s">
        <v>588</v>
      </c>
      <c r="Q1053" s="98" t="s">
        <v>13133</v>
      </c>
      <c r="R1053" s="98" t="s">
        <v>12823</v>
      </c>
      <c r="S1053" s="99" t="s">
        <v>5406</v>
      </c>
      <c r="T1053" s="94" t="s">
        <v>336</v>
      </c>
      <c r="U1053" s="120"/>
      <c r="V1053" s="120"/>
      <c r="W1053" s="100" t="str">
        <f>VLOOKUP(TRIM(X1053),X10:Y92,2,FALSE)</f>
        <v>Puneet</v>
      </c>
      <c r="X1053" s="121" t="str">
        <f t="shared" si="112"/>
        <v>8.14</v>
      </c>
      <c r="Y1053" s="124">
        <f t="shared" ref="Y1053:Y1116" si="117">IF(F1053="CR", IF(S1053="Approved", 1, IF(S1053="Agreed", 1, IF(S1053="Block approved", 1, 0))),0)</f>
        <v>1</v>
      </c>
      <c r="Z1053" s="121">
        <f t="shared" si="113"/>
        <v>0</v>
      </c>
      <c r="AA1053" s="121">
        <f t="shared" si="114"/>
        <v>4</v>
      </c>
      <c r="AB1053" s="121">
        <f t="shared" si="115"/>
        <v>0</v>
      </c>
      <c r="AC1053" s="121">
        <f t="shared" si="116"/>
        <v>0</v>
      </c>
      <c r="AD1053" s="1" t="s">
        <v>526</v>
      </c>
    </row>
    <row r="1054" spans="1:30" ht="35.25" customHeight="1" x14ac:dyDescent="0.25">
      <c r="A1054" s="89" t="s">
        <v>225</v>
      </c>
      <c r="B1054" s="94" t="s">
        <v>13136</v>
      </c>
      <c r="C1054" s="91" t="s">
        <v>98</v>
      </c>
      <c r="D1054" s="91" t="s">
        <v>223</v>
      </c>
      <c r="E1054" s="122" t="s">
        <v>7943</v>
      </c>
      <c r="F1054" s="92" t="s">
        <v>15</v>
      </c>
      <c r="G1054" s="92" t="s">
        <v>99</v>
      </c>
      <c r="H1054" s="92" t="s">
        <v>9994</v>
      </c>
      <c r="I1054" s="162" t="s">
        <v>113</v>
      </c>
      <c r="J1054" s="94" t="s">
        <v>106</v>
      </c>
      <c r="K1054" s="156">
        <v>2677</v>
      </c>
      <c r="L1054" s="94" t="s">
        <v>50</v>
      </c>
      <c r="M1054" s="156" t="s">
        <v>254</v>
      </c>
      <c r="N1054" s="94" t="s">
        <v>2840</v>
      </c>
      <c r="O1054" s="94" t="s">
        <v>245</v>
      </c>
      <c r="P1054" s="94" t="s">
        <v>588</v>
      </c>
      <c r="Q1054" s="98" t="s">
        <v>13135</v>
      </c>
      <c r="R1054" s="98" t="s">
        <v>12824</v>
      </c>
      <c r="S1054" s="99" t="s">
        <v>5406</v>
      </c>
      <c r="T1054" s="94" t="s">
        <v>336</v>
      </c>
      <c r="U1054" s="120"/>
      <c r="V1054" s="120"/>
      <c r="W1054" s="100" t="str">
        <f>VLOOKUP(TRIM(X1054),X10:Y92,2,FALSE)</f>
        <v>Puneet</v>
      </c>
      <c r="X1054" s="121" t="str">
        <f t="shared" si="112"/>
        <v>8.14</v>
      </c>
      <c r="Y1054" s="124">
        <f t="shared" si="117"/>
        <v>1</v>
      </c>
      <c r="Z1054" s="121">
        <f t="shared" si="113"/>
        <v>0</v>
      </c>
      <c r="AA1054" s="121">
        <f t="shared" si="114"/>
        <v>4</v>
      </c>
      <c r="AB1054" s="121">
        <f t="shared" si="115"/>
        <v>0</v>
      </c>
      <c r="AC1054" s="121">
        <f t="shared" si="116"/>
        <v>0</v>
      </c>
      <c r="AD1054" s="1" t="s">
        <v>526</v>
      </c>
    </row>
    <row r="1055" spans="1:30" ht="35.25" customHeight="1" x14ac:dyDescent="0.25">
      <c r="A1055" s="89" t="s">
        <v>225</v>
      </c>
      <c r="B1055" s="94" t="s">
        <v>11377</v>
      </c>
      <c r="C1055" s="91" t="s">
        <v>98</v>
      </c>
      <c r="D1055" s="91" t="s">
        <v>224</v>
      </c>
      <c r="E1055" s="122" t="s">
        <v>7944</v>
      </c>
      <c r="F1055" s="92" t="s">
        <v>15</v>
      </c>
      <c r="G1055" s="92" t="s">
        <v>99</v>
      </c>
      <c r="H1055" s="92" t="s">
        <v>2388</v>
      </c>
      <c r="I1055" s="162" t="s">
        <v>13137</v>
      </c>
      <c r="J1055" s="94" t="s">
        <v>484</v>
      </c>
      <c r="K1055" s="156">
        <v>1134</v>
      </c>
      <c r="L1055" s="94" t="s">
        <v>50</v>
      </c>
      <c r="M1055" s="156" t="s">
        <v>107</v>
      </c>
      <c r="N1055" s="94" t="s">
        <v>2840</v>
      </c>
      <c r="O1055" s="94" t="s">
        <v>245</v>
      </c>
      <c r="P1055" s="94" t="s">
        <v>570</v>
      </c>
      <c r="Q1055" s="98" t="s">
        <v>11376</v>
      </c>
      <c r="R1055" s="98" t="s">
        <v>12825</v>
      </c>
      <c r="S1055" s="99" t="s">
        <v>5406</v>
      </c>
      <c r="T1055" s="94" t="s">
        <v>413</v>
      </c>
      <c r="U1055" s="120"/>
      <c r="V1055" s="120"/>
      <c r="W1055" s="100" t="str">
        <f>VLOOKUP(TRIM(X1055),X10:Y92,2,FALSE)</f>
        <v>Puneet</v>
      </c>
      <c r="X1055" s="121" t="str">
        <f t="shared" si="112"/>
        <v>8.15</v>
      </c>
      <c r="Y1055" s="124">
        <f t="shared" si="117"/>
        <v>1</v>
      </c>
      <c r="Z1055" s="121">
        <f t="shared" si="113"/>
        <v>0</v>
      </c>
      <c r="AA1055" s="121">
        <f t="shared" si="114"/>
        <v>63</v>
      </c>
      <c r="AB1055" s="121">
        <f t="shared" si="115"/>
        <v>0</v>
      </c>
      <c r="AC1055" s="121">
        <f t="shared" si="116"/>
        <v>0</v>
      </c>
      <c r="AD1055" s="1" t="s">
        <v>526</v>
      </c>
    </row>
    <row r="1056" spans="1:30" ht="35.25" customHeight="1" x14ac:dyDescent="0.25">
      <c r="A1056" s="89" t="s">
        <v>225</v>
      </c>
      <c r="B1056" s="94" t="s">
        <v>6947</v>
      </c>
      <c r="C1056" s="91" t="s">
        <v>98</v>
      </c>
      <c r="D1056" s="91" t="s">
        <v>224</v>
      </c>
      <c r="E1056" s="122" t="s">
        <v>7945</v>
      </c>
      <c r="F1056" s="92" t="s">
        <v>15</v>
      </c>
      <c r="G1056" s="92" t="s">
        <v>99</v>
      </c>
      <c r="H1056" s="92" t="s">
        <v>2388</v>
      </c>
      <c r="I1056" s="162" t="s">
        <v>13137</v>
      </c>
      <c r="J1056" s="94" t="s">
        <v>268</v>
      </c>
      <c r="K1056" s="156">
        <v>568</v>
      </c>
      <c r="L1056" s="94" t="s">
        <v>50</v>
      </c>
      <c r="M1056" s="156" t="s">
        <v>107</v>
      </c>
      <c r="N1056" s="94" t="s">
        <v>2840</v>
      </c>
      <c r="O1056" s="94" t="s">
        <v>245</v>
      </c>
      <c r="P1056" s="94" t="s">
        <v>570</v>
      </c>
      <c r="Q1056" s="98" t="s">
        <v>11378</v>
      </c>
      <c r="R1056" s="98" t="s">
        <v>12826</v>
      </c>
      <c r="S1056" s="99" t="s">
        <v>5406</v>
      </c>
      <c r="T1056" s="94" t="s">
        <v>413</v>
      </c>
      <c r="U1056" s="120"/>
      <c r="V1056" s="120"/>
      <c r="W1056" s="100" t="str">
        <f>VLOOKUP(TRIM(X1056),X10:Y92,2,FALSE)</f>
        <v>Puneet</v>
      </c>
      <c r="X1056" s="121" t="str">
        <f t="shared" si="112"/>
        <v>8.15</v>
      </c>
      <c r="Y1056" s="124">
        <f t="shared" si="117"/>
        <v>1</v>
      </c>
      <c r="Z1056" s="121">
        <f t="shared" si="113"/>
        <v>0</v>
      </c>
      <c r="AA1056" s="121">
        <f t="shared" si="114"/>
        <v>63</v>
      </c>
      <c r="AB1056" s="121">
        <f t="shared" si="115"/>
        <v>0</v>
      </c>
      <c r="AC1056" s="121">
        <f t="shared" si="116"/>
        <v>0</v>
      </c>
      <c r="AD1056" s="1" t="s">
        <v>526</v>
      </c>
    </row>
    <row r="1057" spans="1:30" ht="35.25" customHeight="1" x14ac:dyDescent="0.25">
      <c r="A1057" s="89" t="s">
        <v>225</v>
      </c>
      <c r="B1057" s="94" t="s">
        <v>10712</v>
      </c>
      <c r="C1057" s="91" t="s">
        <v>98</v>
      </c>
      <c r="D1057" s="91" t="s">
        <v>1984</v>
      </c>
      <c r="E1057" s="122" t="s">
        <v>7946</v>
      </c>
      <c r="F1057" s="92" t="s">
        <v>15</v>
      </c>
      <c r="G1057" s="92" t="s">
        <v>99</v>
      </c>
      <c r="H1057" s="92" t="s">
        <v>9495</v>
      </c>
      <c r="I1057" s="162" t="s">
        <v>13138</v>
      </c>
      <c r="J1057" s="94" t="s">
        <v>2467</v>
      </c>
      <c r="K1057" s="156">
        <v>477</v>
      </c>
      <c r="L1057" s="94" t="s">
        <v>50</v>
      </c>
      <c r="M1057" s="156" t="s">
        <v>254</v>
      </c>
      <c r="N1057" s="94" t="s">
        <v>2150</v>
      </c>
      <c r="O1057" s="94" t="s">
        <v>245</v>
      </c>
      <c r="P1057" s="94" t="s">
        <v>9497</v>
      </c>
      <c r="Q1057" s="98" t="s">
        <v>10370</v>
      </c>
      <c r="R1057" s="98" t="s">
        <v>12827</v>
      </c>
      <c r="S1057" s="99" t="s">
        <v>5406</v>
      </c>
      <c r="T1057" s="94" t="s">
        <v>294</v>
      </c>
      <c r="U1057" s="120"/>
      <c r="V1057" s="120"/>
      <c r="W1057" s="100" t="str">
        <f>VLOOKUP(TRIM(X1057),X10:Y92,2,FALSE)</f>
        <v>Puneet</v>
      </c>
      <c r="X1057" s="121" t="str">
        <f t="shared" si="112"/>
        <v>8.16</v>
      </c>
      <c r="Y1057" s="124">
        <f t="shared" si="117"/>
        <v>1</v>
      </c>
      <c r="Z1057" s="121">
        <f t="shared" si="113"/>
        <v>0</v>
      </c>
      <c r="AA1057" s="121">
        <f t="shared" si="114"/>
        <v>44</v>
      </c>
      <c r="AB1057" s="121">
        <f t="shared" si="115"/>
        <v>0</v>
      </c>
      <c r="AC1057" s="121">
        <f t="shared" si="116"/>
        <v>0</v>
      </c>
      <c r="AD1057" s="1" t="s">
        <v>526</v>
      </c>
    </row>
    <row r="1058" spans="1:30" ht="35.25" customHeight="1" x14ac:dyDescent="0.25">
      <c r="A1058" s="89" t="s">
        <v>225</v>
      </c>
      <c r="B1058" s="94" t="s">
        <v>10954</v>
      </c>
      <c r="C1058" s="91" t="s">
        <v>98</v>
      </c>
      <c r="D1058" s="91" t="s">
        <v>1985</v>
      </c>
      <c r="E1058" s="122" t="s">
        <v>7947</v>
      </c>
      <c r="F1058" s="92" t="s">
        <v>15</v>
      </c>
      <c r="G1058" s="92" t="s">
        <v>99</v>
      </c>
      <c r="H1058" s="92" t="s">
        <v>9957</v>
      </c>
      <c r="I1058" s="162" t="s">
        <v>13298</v>
      </c>
      <c r="J1058" s="94" t="s">
        <v>247</v>
      </c>
      <c r="K1058" s="156">
        <v>2790</v>
      </c>
      <c r="L1058" s="94" t="s">
        <v>50</v>
      </c>
      <c r="M1058" s="156" t="s">
        <v>254</v>
      </c>
      <c r="N1058" s="94" t="s">
        <v>2840</v>
      </c>
      <c r="O1058" s="94" t="s">
        <v>245</v>
      </c>
      <c r="P1058" s="94" t="s">
        <v>3098</v>
      </c>
      <c r="Q1058" s="98" t="s">
        <v>10953</v>
      </c>
      <c r="R1058" s="98" t="s">
        <v>12828</v>
      </c>
      <c r="S1058" s="99" t="s">
        <v>5406</v>
      </c>
      <c r="T1058" s="94" t="s">
        <v>351</v>
      </c>
      <c r="U1058" s="120"/>
      <c r="V1058" s="120"/>
      <c r="W1058" s="100" t="str">
        <f>VLOOKUP(TRIM(X1058),X10:Y92,2,FALSE)</f>
        <v>Puneet</v>
      </c>
      <c r="X1058" s="121" t="str">
        <f t="shared" si="112"/>
        <v>8.17</v>
      </c>
      <c r="Y1058" s="124">
        <f t="shared" si="117"/>
        <v>1</v>
      </c>
      <c r="Z1058" s="121">
        <f t="shared" si="113"/>
        <v>0</v>
      </c>
      <c r="AA1058" s="121">
        <f t="shared" si="114"/>
        <v>117</v>
      </c>
      <c r="AB1058" s="121">
        <f t="shared" si="115"/>
        <v>0</v>
      </c>
      <c r="AC1058" s="121">
        <f t="shared" si="116"/>
        <v>0</v>
      </c>
    </row>
    <row r="1059" spans="1:30" ht="35.25" customHeight="1" x14ac:dyDescent="0.25">
      <c r="A1059" s="89" t="s">
        <v>225</v>
      </c>
      <c r="B1059" s="94" t="s">
        <v>10958</v>
      </c>
      <c r="C1059" s="91" t="s">
        <v>98</v>
      </c>
      <c r="D1059" s="91" t="s">
        <v>1985</v>
      </c>
      <c r="E1059" s="122" t="s">
        <v>7948</v>
      </c>
      <c r="F1059" s="92" t="s">
        <v>15</v>
      </c>
      <c r="G1059" s="92" t="s">
        <v>99</v>
      </c>
      <c r="H1059" s="92" t="s">
        <v>9959</v>
      </c>
      <c r="I1059" s="162" t="s">
        <v>10952</v>
      </c>
      <c r="J1059" s="94" t="s">
        <v>268</v>
      </c>
      <c r="K1059" s="156">
        <v>559</v>
      </c>
      <c r="L1059" s="94" t="s">
        <v>50</v>
      </c>
      <c r="M1059" s="156" t="s">
        <v>254</v>
      </c>
      <c r="N1059" s="94" t="s">
        <v>2840</v>
      </c>
      <c r="O1059" s="94" t="s">
        <v>245</v>
      </c>
      <c r="P1059" s="94" t="s">
        <v>3098</v>
      </c>
      <c r="Q1059" s="98" t="s">
        <v>10957</v>
      </c>
      <c r="R1059" s="98" t="s">
        <v>12829</v>
      </c>
      <c r="S1059" s="99" t="s">
        <v>5406</v>
      </c>
      <c r="T1059" s="94" t="s">
        <v>351</v>
      </c>
      <c r="U1059" s="120"/>
      <c r="V1059" s="120"/>
      <c r="W1059" s="100" t="str">
        <f>VLOOKUP(TRIM(X1059),X10:Y92,2,FALSE)</f>
        <v>Puneet</v>
      </c>
      <c r="X1059" s="121" t="str">
        <f t="shared" si="112"/>
        <v>8.17</v>
      </c>
      <c r="Y1059" s="124">
        <f t="shared" si="117"/>
        <v>1</v>
      </c>
      <c r="Z1059" s="121">
        <f t="shared" si="113"/>
        <v>0</v>
      </c>
      <c r="AA1059" s="121">
        <f t="shared" si="114"/>
        <v>96</v>
      </c>
      <c r="AB1059" s="121">
        <f t="shared" si="115"/>
        <v>0</v>
      </c>
      <c r="AC1059" s="121">
        <f t="shared" si="116"/>
        <v>0</v>
      </c>
    </row>
    <row r="1060" spans="1:30" ht="35.25" customHeight="1" x14ac:dyDescent="0.25">
      <c r="A1060" s="89" t="s">
        <v>225</v>
      </c>
      <c r="B1060" s="94" t="s">
        <v>10984</v>
      </c>
      <c r="C1060" s="91" t="s">
        <v>98</v>
      </c>
      <c r="D1060" s="91" t="s">
        <v>1985</v>
      </c>
      <c r="E1060" s="122" t="s">
        <v>7949</v>
      </c>
      <c r="F1060" s="92" t="s">
        <v>15</v>
      </c>
      <c r="G1060" s="92" t="s">
        <v>99</v>
      </c>
      <c r="H1060" s="92" t="s">
        <v>9957</v>
      </c>
      <c r="I1060" s="162" t="s">
        <v>13299</v>
      </c>
      <c r="J1060" s="94" t="s">
        <v>106</v>
      </c>
      <c r="K1060" s="156">
        <v>2672</v>
      </c>
      <c r="L1060" s="94" t="s">
        <v>50</v>
      </c>
      <c r="M1060" s="156" t="s">
        <v>254</v>
      </c>
      <c r="N1060" s="94" t="s">
        <v>2840</v>
      </c>
      <c r="O1060" s="94" t="s">
        <v>245</v>
      </c>
      <c r="P1060" s="94" t="s">
        <v>3098</v>
      </c>
      <c r="Q1060" s="98" t="s">
        <v>10953</v>
      </c>
      <c r="R1060" s="98" t="s">
        <v>12830</v>
      </c>
      <c r="S1060" s="99" t="s">
        <v>5406</v>
      </c>
      <c r="T1060" s="94" t="s">
        <v>351</v>
      </c>
      <c r="U1060" s="120"/>
      <c r="V1060" s="120"/>
      <c r="W1060" s="100" t="str">
        <f>VLOOKUP(TRIM(X1060),X10:Y92,2,FALSE)</f>
        <v>Puneet</v>
      </c>
      <c r="X1060" s="121" t="str">
        <f t="shared" si="112"/>
        <v>8.17</v>
      </c>
      <c r="Y1060" s="124">
        <f t="shared" si="117"/>
        <v>1</v>
      </c>
      <c r="Z1060" s="121">
        <f t="shared" si="113"/>
        <v>0</v>
      </c>
      <c r="AA1060" s="121">
        <f t="shared" si="114"/>
        <v>80</v>
      </c>
      <c r="AB1060" s="121">
        <f t="shared" si="115"/>
        <v>0</v>
      </c>
      <c r="AC1060" s="121">
        <f t="shared" si="116"/>
        <v>0</v>
      </c>
    </row>
    <row r="1061" spans="1:30" ht="35.25" customHeight="1" x14ac:dyDescent="0.25">
      <c r="A1061" s="89" t="s">
        <v>225</v>
      </c>
      <c r="B1061" s="94" t="s">
        <v>10629</v>
      </c>
      <c r="C1061" s="91" t="s">
        <v>98</v>
      </c>
      <c r="D1061" s="91" t="s">
        <v>1986</v>
      </c>
      <c r="E1061" s="122" t="s">
        <v>7950</v>
      </c>
      <c r="F1061" s="92" t="s">
        <v>6965</v>
      </c>
      <c r="G1061" s="92" t="s">
        <v>99</v>
      </c>
      <c r="H1061" s="92" t="s">
        <v>9827</v>
      </c>
      <c r="I1061" s="162" t="s">
        <v>13139</v>
      </c>
      <c r="J1061" s="94" t="s">
        <v>247</v>
      </c>
      <c r="K1061" s="156">
        <v>2736</v>
      </c>
      <c r="L1061" s="94" t="s">
        <v>50</v>
      </c>
      <c r="M1061" s="156" t="s">
        <v>254</v>
      </c>
      <c r="N1061" s="94" t="s">
        <v>2840</v>
      </c>
      <c r="O1061" s="94" t="s">
        <v>245</v>
      </c>
      <c r="P1061" s="94" t="s">
        <v>9623</v>
      </c>
      <c r="Q1061" s="98" t="s">
        <v>10655</v>
      </c>
      <c r="R1061" s="98" t="s">
        <v>13076</v>
      </c>
      <c r="S1061" s="99" t="s">
        <v>378</v>
      </c>
      <c r="T1061" s="94" t="s">
        <v>276</v>
      </c>
      <c r="U1061" s="120"/>
      <c r="V1061" s="120"/>
      <c r="W1061" s="100" t="str">
        <f>VLOOKUP(TRIM(X1061),X10:Y92,2,FALSE)</f>
        <v>Puneet</v>
      </c>
      <c r="X1061" s="121" t="str">
        <f t="shared" si="112"/>
        <v>8.18</v>
      </c>
      <c r="Y1061" s="124">
        <f t="shared" si="117"/>
        <v>0</v>
      </c>
      <c r="Z1061" s="121">
        <f t="shared" si="113"/>
        <v>0</v>
      </c>
      <c r="AA1061" s="121">
        <f t="shared" si="114"/>
        <v>113</v>
      </c>
      <c r="AB1061" s="121">
        <f t="shared" si="115"/>
        <v>0</v>
      </c>
      <c r="AC1061" s="121">
        <f t="shared" si="116"/>
        <v>0</v>
      </c>
    </row>
    <row r="1062" spans="1:30" ht="35.25" customHeight="1" x14ac:dyDescent="0.25">
      <c r="A1062" s="89" t="s">
        <v>225</v>
      </c>
      <c r="B1062" s="94" t="s">
        <v>10853</v>
      </c>
      <c r="C1062" s="91" t="s">
        <v>98</v>
      </c>
      <c r="D1062" s="91" t="s">
        <v>1986</v>
      </c>
      <c r="E1062" s="122" t="s">
        <v>7951</v>
      </c>
      <c r="F1062" s="92" t="s">
        <v>6965</v>
      </c>
      <c r="G1062" s="92" t="s">
        <v>99</v>
      </c>
      <c r="H1062" s="92" t="s">
        <v>9922</v>
      </c>
      <c r="I1062" s="162" t="s">
        <v>317</v>
      </c>
      <c r="J1062" s="94" t="s">
        <v>106</v>
      </c>
      <c r="K1062" s="156">
        <v>2658</v>
      </c>
      <c r="L1062" s="94" t="s">
        <v>50</v>
      </c>
      <c r="M1062" s="156" t="s">
        <v>254</v>
      </c>
      <c r="N1062" s="94" t="s">
        <v>2840</v>
      </c>
      <c r="O1062" s="94" t="s">
        <v>245</v>
      </c>
      <c r="P1062" s="94" t="s">
        <v>9623</v>
      </c>
      <c r="Q1062" s="98" t="s">
        <v>10852</v>
      </c>
      <c r="R1062" s="98" t="s">
        <v>13077</v>
      </c>
      <c r="S1062" s="99" t="s">
        <v>378</v>
      </c>
      <c r="T1062" s="94" t="s">
        <v>316</v>
      </c>
      <c r="U1062" s="120"/>
      <c r="V1062" s="120"/>
      <c r="W1062" s="100" t="str">
        <f>VLOOKUP(TRIM(X1062),X10:Y92,2,FALSE)</f>
        <v>Puneet</v>
      </c>
      <c r="X1062" s="121" t="str">
        <f t="shared" si="112"/>
        <v>8.18</v>
      </c>
      <c r="Y1062" s="124">
        <f t="shared" si="117"/>
        <v>0</v>
      </c>
      <c r="Z1062" s="121">
        <f t="shared" si="113"/>
        <v>0</v>
      </c>
      <c r="AA1062" s="121">
        <f t="shared" si="114"/>
        <v>17</v>
      </c>
      <c r="AB1062" s="121">
        <f t="shared" si="115"/>
        <v>0</v>
      </c>
      <c r="AC1062" s="121">
        <f t="shared" si="116"/>
        <v>0</v>
      </c>
    </row>
    <row r="1063" spans="1:30" ht="35.25" customHeight="1" x14ac:dyDescent="0.25">
      <c r="A1063" s="89" t="s">
        <v>225</v>
      </c>
      <c r="B1063" s="94" t="s">
        <v>10975</v>
      </c>
      <c r="C1063" s="91" t="s">
        <v>98</v>
      </c>
      <c r="D1063" s="91" t="s">
        <v>197</v>
      </c>
      <c r="E1063" s="122" t="s">
        <v>7952</v>
      </c>
      <c r="F1063" s="92" t="s">
        <v>15</v>
      </c>
      <c r="G1063" s="92" t="s">
        <v>99</v>
      </c>
      <c r="H1063" s="92" t="s">
        <v>9973</v>
      </c>
      <c r="I1063" s="162" t="s">
        <v>13140</v>
      </c>
      <c r="J1063" s="94" t="s">
        <v>106</v>
      </c>
      <c r="K1063" s="156">
        <v>2670</v>
      </c>
      <c r="L1063" s="94" t="s">
        <v>50</v>
      </c>
      <c r="M1063" s="156" t="s">
        <v>107</v>
      </c>
      <c r="N1063" s="94" t="s">
        <v>2840</v>
      </c>
      <c r="O1063" s="94" t="s">
        <v>245</v>
      </c>
      <c r="P1063" s="94" t="s">
        <v>2190</v>
      </c>
      <c r="Q1063" s="98" t="s">
        <v>10974</v>
      </c>
      <c r="R1063" s="98" t="s">
        <v>12831</v>
      </c>
      <c r="S1063" s="99" t="s">
        <v>5406</v>
      </c>
      <c r="T1063" s="94" t="s">
        <v>9974</v>
      </c>
      <c r="U1063" s="120"/>
      <c r="V1063" s="120"/>
      <c r="W1063" s="100" t="str">
        <f>VLOOKUP(TRIM(X1063),X10:Y92,2,FALSE)</f>
        <v>Puneet</v>
      </c>
      <c r="X1063" s="121" t="str">
        <f t="shared" si="112"/>
        <v>8.3</v>
      </c>
      <c r="Y1063" s="124">
        <f t="shared" si="117"/>
        <v>1</v>
      </c>
      <c r="Z1063" s="121">
        <f t="shared" si="113"/>
        <v>0</v>
      </c>
      <c r="AA1063" s="121">
        <f t="shared" si="114"/>
        <v>44</v>
      </c>
      <c r="AB1063" s="121">
        <f t="shared" si="115"/>
        <v>0</v>
      </c>
      <c r="AC1063" s="121">
        <f t="shared" si="116"/>
        <v>0</v>
      </c>
    </row>
    <row r="1064" spans="1:30" ht="35.25" customHeight="1" x14ac:dyDescent="0.25">
      <c r="A1064" s="89" t="s">
        <v>225</v>
      </c>
      <c r="B1064" s="94" t="s">
        <v>42</v>
      </c>
      <c r="C1064" s="91" t="s">
        <v>98</v>
      </c>
      <c r="D1064" s="91" t="s">
        <v>197</v>
      </c>
      <c r="E1064" s="122" t="s">
        <v>7953</v>
      </c>
      <c r="F1064" s="92" t="s">
        <v>243</v>
      </c>
      <c r="G1064" s="92" t="s">
        <v>99</v>
      </c>
      <c r="H1064" s="92" t="s">
        <v>11166</v>
      </c>
      <c r="I1064" s="162" t="s">
        <v>133</v>
      </c>
      <c r="J1064" s="94" t="s">
        <v>2191</v>
      </c>
      <c r="K1064" s="156"/>
      <c r="L1064" s="94"/>
      <c r="M1064" s="156"/>
      <c r="N1064" s="94" t="s">
        <v>2608</v>
      </c>
      <c r="O1064" s="94" t="s">
        <v>245</v>
      </c>
      <c r="P1064" s="94" t="s">
        <v>2190</v>
      </c>
      <c r="Q1064" s="98" t="s">
        <v>11165</v>
      </c>
      <c r="R1064" s="98" t="s">
        <v>12832</v>
      </c>
      <c r="S1064" s="99" t="s">
        <v>226</v>
      </c>
      <c r="T1064" s="94" t="s">
        <v>353</v>
      </c>
      <c r="U1064" s="120"/>
      <c r="V1064" s="120"/>
      <c r="W1064" s="100" t="str">
        <f>VLOOKUP(TRIM(X1064),X10:Y92,2,FALSE)</f>
        <v>Puneet</v>
      </c>
      <c r="X1064" s="121" t="str">
        <f t="shared" ref="X1064:X1127" si="118">IF(ISNONTEXT(D1064),"" &amp; D1064 &amp;"",T(D1064))</f>
        <v>8.3</v>
      </c>
      <c r="Y1064" s="124">
        <f t="shared" si="117"/>
        <v>0</v>
      </c>
      <c r="Z1064" s="121">
        <f t="shared" ref="Z1064:Z1127" si="119">IF(F1064="P-CR", IF(S1064="Approved", 1, IF(S1064="Block approved", 1, 0)),0)</f>
        <v>1</v>
      </c>
      <c r="AA1064" s="121">
        <f t="shared" ref="AA1064:AA1127" si="120">LEN(I1064)</f>
        <v>7</v>
      </c>
      <c r="AB1064" s="121">
        <f t="shared" ref="AB1064:AB1127" si="121">IF(LEFT(H1064, 12)="Reserved for",  1, 0)</f>
        <v>0</v>
      </c>
      <c r="AC1064" s="121">
        <f t="shared" ref="AC1064:AC1127" si="122">IF(F1064="LS OUT", IF(S1064="Approved", 1, IF(S1064="Block approved", 1, 0)),0)</f>
        <v>0</v>
      </c>
    </row>
    <row r="1065" spans="1:30" ht="35.25" customHeight="1" x14ac:dyDescent="0.25">
      <c r="A1065" s="89" t="s">
        <v>225</v>
      </c>
      <c r="B1065" s="94" t="s">
        <v>11263</v>
      </c>
      <c r="C1065" s="91" t="s">
        <v>98</v>
      </c>
      <c r="D1065" s="91" t="s">
        <v>199</v>
      </c>
      <c r="E1065" s="122" t="s">
        <v>7954</v>
      </c>
      <c r="F1065" s="92" t="s">
        <v>15</v>
      </c>
      <c r="G1065" s="92" t="s">
        <v>99</v>
      </c>
      <c r="H1065" s="92" t="s">
        <v>10083</v>
      </c>
      <c r="I1065" s="162" t="s">
        <v>303</v>
      </c>
      <c r="J1065" s="94" t="s">
        <v>106</v>
      </c>
      <c r="K1065" s="156">
        <v>2704</v>
      </c>
      <c r="L1065" s="94" t="s">
        <v>50</v>
      </c>
      <c r="M1065" s="156" t="s">
        <v>254</v>
      </c>
      <c r="N1065" s="94" t="s">
        <v>2840</v>
      </c>
      <c r="O1065" s="94" t="s">
        <v>245</v>
      </c>
      <c r="P1065" s="94" t="s">
        <v>2093</v>
      </c>
      <c r="Q1065" s="98" t="s">
        <v>13118</v>
      </c>
      <c r="R1065" s="98" t="s">
        <v>12833</v>
      </c>
      <c r="S1065" s="99" t="s">
        <v>5406</v>
      </c>
      <c r="T1065" s="94" t="s">
        <v>281</v>
      </c>
      <c r="U1065" s="120"/>
      <c r="V1065" s="120"/>
      <c r="W1065" s="100" t="str">
        <f>VLOOKUP(TRIM(X1065),X10:Y92,2,FALSE)</f>
        <v>Puneet</v>
      </c>
      <c r="X1065" s="121" t="str">
        <f t="shared" si="118"/>
        <v>8.5</v>
      </c>
      <c r="Y1065" s="124">
        <f t="shared" si="117"/>
        <v>1</v>
      </c>
      <c r="Z1065" s="121">
        <f t="shared" si="119"/>
        <v>0</v>
      </c>
      <c r="AA1065" s="121">
        <f t="shared" si="120"/>
        <v>3</v>
      </c>
      <c r="AB1065" s="121">
        <f t="shared" si="121"/>
        <v>0</v>
      </c>
      <c r="AC1065" s="121">
        <f t="shared" si="122"/>
        <v>0</v>
      </c>
    </row>
    <row r="1066" spans="1:30" ht="35.25" customHeight="1" x14ac:dyDescent="0.25">
      <c r="A1066" s="89" t="s">
        <v>225</v>
      </c>
      <c r="B1066" s="94" t="s">
        <v>11264</v>
      </c>
      <c r="C1066" s="91" t="s">
        <v>98</v>
      </c>
      <c r="D1066" s="91" t="s">
        <v>199</v>
      </c>
      <c r="E1066" s="122" t="s">
        <v>7955</v>
      </c>
      <c r="F1066" s="92" t="s">
        <v>15</v>
      </c>
      <c r="G1066" s="92" t="s">
        <v>99</v>
      </c>
      <c r="H1066" s="92" t="s">
        <v>10083</v>
      </c>
      <c r="I1066" s="162" t="s">
        <v>303</v>
      </c>
      <c r="J1066" s="94" t="s">
        <v>268</v>
      </c>
      <c r="K1066" s="156">
        <v>566</v>
      </c>
      <c r="L1066" s="94" t="s">
        <v>50</v>
      </c>
      <c r="M1066" s="156" t="s">
        <v>254</v>
      </c>
      <c r="N1066" s="94" t="s">
        <v>2840</v>
      </c>
      <c r="O1066" s="94" t="s">
        <v>245</v>
      </c>
      <c r="P1066" s="94" t="s">
        <v>2093</v>
      </c>
      <c r="Q1066" s="98" t="s">
        <v>13118</v>
      </c>
      <c r="R1066" s="98" t="s">
        <v>12834</v>
      </c>
      <c r="S1066" s="99" t="s">
        <v>5406</v>
      </c>
      <c r="T1066" s="94" t="s">
        <v>281</v>
      </c>
      <c r="U1066" s="120"/>
      <c r="V1066" s="120"/>
      <c r="W1066" s="100" t="str">
        <f>VLOOKUP(TRIM(X1066),X10:Y92,2,FALSE)</f>
        <v>Puneet</v>
      </c>
      <c r="X1066" s="121" t="str">
        <f t="shared" si="118"/>
        <v>8.5</v>
      </c>
      <c r="Y1066" s="124">
        <f t="shared" si="117"/>
        <v>1</v>
      </c>
      <c r="Z1066" s="121">
        <f t="shared" si="119"/>
        <v>0</v>
      </c>
      <c r="AA1066" s="121">
        <f t="shared" si="120"/>
        <v>3</v>
      </c>
      <c r="AB1066" s="121">
        <f t="shared" si="121"/>
        <v>0</v>
      </c>
      <c r="AC1066" s="121">
        <f t="shared" si="122"/>
        <v>0</v>
      </c>
    </row>
    <row r="1067" spans="1:30" ht="35.25" customHeight="1" x14ac:dyDescent="0.25">
      <c r="A1067" s="89" t="s">
        <v>225</v>
      </c>
      <c r="B1067" s="94" t="s">
        <v>354</v>
      </c>
      <c r="C1067" s="91" t="s">
        <v>98</v>
      </c>
      <c r="D1067" s="91" t="s">
        <v>199</v>
      </c>
      <c r="E1067" s="122" t="s">
        <v>7956</v>
      </c>
      <c r="F1067" s="92" t="s">
        <v>15</v>
      </c>
      <c r="G1067" s="92" t="s">
        <v>99</v>
      </c>
      <c r="H1067" s="92" t="s">
        <v>10843</v>
      </c>
      <c r="I1067" s="162" t="s">
        <v>13079</v>
      </c>
      <c r="J1067" s="94" t="s">
        <v>247</v>
      </c>
      <c r="K1067" s="156">
        <v>2769</v>
      </c>
      <c r="L1067" s="94" t="s">
        <v>50</v>
      </c>
      <c r="M1067" s="156" t="s">
        <v>254</v>
      </c>
      <c r="N1067" s="94" t="s">
        <v>2840</v>
      </c>
      <c r="O1067" s="94" t="s">
        <v>245</v>
      </c>
      <c r="P1067" s="94" t="s">
        <v>2093</v>
      </c>
      <c r="Q1067" s="98" t="s">
        <v>10842</v>
      </c>
      <c r="R1067" s="98" t="s">
        <v>12835</v>
      </c>
      <c r="S1067" s="99" t="s">
        <v>5406</v>
      </c>
      <c r="T1067" s="94" t="s">
        <v>316</v>
      </c>
      <c r="U1067" s="120"/>
      <c r="V1067" s="120"/>
      <c r="W1067" s="100" t="str">
        <f>VLOOKUP(TRIM(X1067),X10:Y92,2,FALSE)</f>
        <v>Puneet</v>
      </c>
      <c r="X1067" s="121" t="str">
        <f t="shared" si="118"/>
        <v>8.5</v>
      </c>
      <c r="Y1067" s="124">
        <f t="shared" si="117"/>
        <v>1</v>
      </c>
      <c r="Z1067" s="121">
        <f t="shared" si="119"/>
        <v>0</v>
      </c>
      <c r="AA1067" s="121">
        <f t="shared" si="120"/>
        <v>55</v>
      </c>
      <c r="AB1067" s="121">
        <f t="shared" si="121"/>
        <v>0</v>
      </c>
      <c r="AC1067" s="121">
        <f t="shared" si="122"/>
        <v>0</v>
      </c>
    </row>
    <row r="1068" spans="1:30" ht="35.25" customHeight="1" x14ac:dyDescent="0.25">
      <c r="A1068" s="89" t="s">
        <v>225</v>
      </c>
      <c r="B1068" s="94" t="s">
        <v>13142</v>
      </c>
      <c r="C1068" s="91" t="s">
        <v>98</v>
      </c>
      <c r="D1068" s="91" t="s">
        <v>199</v>
      </c>
      <c r="E1068" s="122" t="s">
        <v>7957</v>
      </c>
      <c r="F1068" s="92" t="s">
        <v>15</v>
      </c>
      <c r="G1068" s="92" t="s">
        <v>99</v>
      </c>
      <c r="H1068" s="92" t="s">
        <v>10040</v>
      </c>
      <c r="I1068" s="162" t="s">
        <v>11149</v>
      </c>
      <c r="J1068" s="94" t="s">
        <v>247</v>
      </c>
      <c r="K1068" s="156">
        <v>2809</v>
      </c>
      <c r="L1068" s="94" t="s">
        <v>50</v>
      </c>
      <c r="M1068" s="156" t="s">
        <v>107</v>
      </c>
      <c r="N1068" s="94" t="s">
        <v>2840</v>
      </c>
      <c r="O1068" s="94" t="s">
        <v>245</v>
      </c>
      <c r="P1068" s="94" t="s">
        <v>11154</v>
      </c>
      <c r="Q1068" s="98" t="s">
        <v>13141</v>
      </c>
      <c r="R1068" s="98" t="s">
        <v>12836</v>
      </c>
      <c r="S1068" s="99" t="s">
        <v>5406</v>
      </c>
      <c r="T1068" s="94" t="s">
        <v>353</v>
      </c>
      <c r="U1068" s="120"/>
      <c r="V1068" s="120"/>
      <c r="W1068" s="100" t="str">
        <f>VLOOKUP(TRIM(X1068),X10:Y92,2,FALSE)</f>
        <v>Puneet</v>
      </c>
      <c r="X1068" s="121" t="str">
        <f t="shared" si="118"/>
        <v>8.5</v>
      </c>
      <c r="Y1068" s="124">
        <f t="shared" si="117"/>
        <v>1</v>
      </c>
      <c r="Z1068" s="121">
        <f t="shared" si="119"/>
        <v>0</v>
      </c>
      <c r="AA1068" s="121">
        <f t="shared" si="120"/>
        <v>23</v>
      </c>
      <c r="AB1068" s="121">
        <f t="shared" si="121"/>
        <v>0</v>
      </c>
      <c r="AC1068" s="121">
        <f t="shared" si="122"/>
        <v>0</v>
      </c>
    </row>
    <row r="1069" spans="1:30" ht="35.25" customHeight="1" x14ac:dyDescent="0.25">
      <c r="A1069" s="89" t="s">
        <v>225</v>
      </c>
      <c r="B1069" s="94" t="s">
        <v>10716</v>
      </c>
      <c r="C1069" s="91" t="s">
        <v>98</v>
      </c>
      <c r="D1069" s="91" t="s">
        <v>199</v>
      </c>
      <c r="E1069" s="122" t="s">
        <v>7958</v>
      </c>
      <c r="F1069" s="92" t="s">
        <v>15</v>
      </c>
      <c r="G1069" s="92" t="s">
        <v>99</v>
      </c>
      <c r="H1069" s="92" t="s">
        <v>10041</v>
      </c>
      <c r="I1069" s="162" t="s">
        <v>11149</v>
      </c>
      <c r="J1069" s="94" t="s">
        <v>106</v>
      </c>
      <c r="K1069" s="156">
        <v>2691</v>
      </c>
      <c r="L1069" s="94" t="s">
        <v>50</v>
      </c>
      <c r="M1069" s="156" t="s">
        <v>107</v>
      </c>
      <c r="N1069" s="94" t="s">
        <v>2840</v>
      </c>
      <c r="O1069" s="94" t="s">
        <v>245</v>
      </c>
      <c r="P1069" s="94" t="s">
        <v>11154</v>
      </c>
      <c r="Q1069" s="98" t="s">
        <v>13141</v>
      </c>
      <c r="R1069" s="98" t="s">
        <v>12837</v>
      </c>
      <c r="S1069" s="99" t="s">
        <v>5406</v>
      </c>
      <c r="T1069" s="94" t="s">
        <v>353</v>
      </c>
      <c r="U1069" s="120"/>
      <c r="V1069" s="120"/>
      <c r="W1069" s="100" t="str">
        <f>VLOOKUP(TRIM(X1069),X10:Y92,2,FALSE)</f>
        <v>Puneet</v>
      </c>
      <c r="X1069" s="121" t="str">
        <f t="shared" si="118"/>
        <v>8.5</v>
      </c>
      <c r="Y1069" s="124">
        <f t="shared" si="117"/>
        <v>1</v>
      </c>
      <c r="Z1069" s="121">
        <f t="shared" si="119"/>
        <v>0</v>
      </c>
      <c r="AA1069" s="121">
        <f t="shared" si="120"/>
        <v>23</v>
      </c>
      <c r="AB1069" s="121">
        <f t="shared" si="121"/>
        <v>0</v>
      </c>
      <c r="AC1069" s="121">
        <f t="shared" si="122"/>
        <v>0</v>
      </c>
    </row>
    <row r="1070" spans="1:30" ht="35.25" customHeight="1" x14ac:dyDescent="0.25">
      <c r="A1070" s="89" t="s">
        <v>225</v>
      </c>
      <c r="B1070" s="94" t="s">
        <v>3407</v>
      </c>
      <c r="C1070" s="91" t="s">
        <v>98</v>
      </c>
      <c r="D1070" s="91" t="s">
        <v>199</v>
      </c>
      <c r="E1070" s="122" t="s">
        <v>7959</v>
      </c>
      <c r="F1070" s="92" t="s">
        <v>15</v>
      </c>
      <c r="G1070" s="92" t="s">
        <v>99</v>
      </c>
      <c r="H1070" s="92" t="s">
        <v>10042</v>
      </c>
      <c r="I1070" s="162" t="s">
        <v>11149</v>
      </c>
      <c r="J1070" s="94" t="s">
        <v>268</v>
      </c>
      <c r="K1070" s="156">
        <v>563</v>
      </c>
      <c r="L1070" s="94" t="s">
        <v>50</v>
      </c>
      <c r="M1070" s="156" t="s">
        <v>107</v>
      </c>
      <c r="N1070" s="94" t="s">
        <v>2840</v>
      </c>
      <c r="O1070" s="94" t="s">
        <v>245</v>
      </c>
      <c r="P1070" s="94" t="s">
        <v>11154</v>
      </c>
      <c r="Q1070" s="98" t="s">
        <v>13141</v>
      </c>
      <c r="R1070" s="98" t="s">
        <v>12838</v>
      </c>
      <c r="S1070" s="99" t="s">
        <v>5406</v>
      </c>
      <c r="T1070" s="94" t="s">
        <v>353</v>
      </c>
      <c r="U1070" s="120"/>
      <c r="V1070" s="120"/>
      <c r="W1070" s="100" t="str">
        <f>VLOOKUP(TRIM(X1070),X10:Y92,2,FALSE)</f>
        <v>Puneet</v>
      </c>
      <c r="X1070" s="121" t="str">
        <f t="shared" si="118"/>
        <v>8.5</v>
      </c>
      <c r="Y1070" s="124">
        <f t="shared" si="117"/>
        <v>1</v>
      </c>
      <c r="Z1070" s="121">
        <f t="shared" si="119"/>
        <v>0</v>
      </c>
      <c r="AA1070" s="121">
        <f t="shared" si="120"/>
        <v>23</v>
      </c>
      <c r="AB1070" s="121">
        <f t="shared" si="121"/>
        <v>0</v>
      </c>
      <c r="AC1070" s="121">
        <f t="shared" si="122"/>
        <v>0</v>
      </c>
    </row>
    <row r="1071" spans="1:30" ht="35.25" customHeight="1" x14ac:dyDescent="0.25">
      <c r="A1071" s="89" t="s">
        <v>225</v>
      </c>
      <c r="B1071" s="94" t="s">
        <v>3509</v>
      </c>
      <c r="C1071" s="91" t="s">
        <v>98</v>
      </c>
      <c r="D1071" s="91" t="s">
        <v>204</v>
      </c>
      <c r="E1071" s="122" t="s">
        <v>7960</v>
      </c>
      <c r="F1071" s="92" t="s">
        <v>6965</v>
      </c>
      <c r="G1071" s="92" t="s">
        <v>99</v>
      </c>
      <c r="H1071" s="92" t="s">
        <v>3510</v>
      </c>
      <c r="I1071" s="162" t="s">
        <v>13143</v>
      </c>
      <c r="J1071" s="94" t="s">
        <v>255</v>
      </c>
      <c r="K1071" s="156">
        <v>3622</v>
      </c>
      <c r="L1071" s="94" t="s">
        <v>54</v>
      </c>
      <c r="M1071" s="156" t="s">
        <v>254</v>
      </c>
      <c r="N1071" s="94" t="s">
        <v>2840</v>
      </c>
      <c r="O1071" s="94" t="s">
        <v>245</v>
      </c>
      <c r="P1071" s="94" t="s">
        <v>2152</v>
      </c>
      <c r="Q1071" s="98" t="s">
        <v>3508</v>
      </c>
      <c r="R1071" s="98" t="s">
        <v>12839</v>
      </c>
      <c r="S1071" s="99" t="s">
        <v>378</v>
      </c>
      <c r="T1071" s="94" t="s">
        <v>294</v>
      </c>
      <c r="U1071" s="120"/>
      <c r="V1071" s="120"/>
      <c r="W1071" s="100" t="str">
        <f>VLOOKUP(TRIM(X1071),X10:Y92,2,FALSE)</f>
        <v>Puneet</v>
      </c>
      <c r="X1071" s="121" t="str">
        <f t="shared" si="118"/>
        <v>8.10</v>
      </c>
      <c r="Y1071" s="124">
        <f t="shared" si="117"/>
        <v>0</v>
      </c>
      <c r="Z1071" s="121">
        <f t="shared" si="119"/>
        <v>0</v>
      </c>
      <c r="AA1071" s="121">
        <f t="shared" si="120"/>
        <v>161</v>
      </c>
      <c r="AB1071" s="121">
        <f t="shared" si="121"/>
        <v>0</v>
      </c>
      <c r="AC1071" s="121">
        <f t="shared" si="122"/>
        <v>0</v>
      </c>
    </row>
    <row r="1072" spans="1:30" ht="35.25" customHeight="1" x14ac:dyDescent="0.25">
      <c r="A1072" s="89" t="s">
        <v>225</v>
      </c>
      <c r="B1072" s="94" t="s">
        <v>13144</v>
      </c>
      <c r="C1072" s="91" t="s">
        <v>98</v>
      </c>
      <c r="D1072" s="91" t="s">
        <v>57</v>
      </c>
      <c r="E1072" s="122" t="s">
        <v>7961</v>
      </c>
      <c r="F1072" s="92" t="s">
        <v>6965</v>
      </c>
      <c r="G1072" s="92" t="s">
        <v>99</v>
      </c>
      <c r="H1072" s="92" t="s">
        <v>2213</v>
      </c>
      <c r="I1072" s="162" t="s">
        <v>323</v>
      </c>
      <c r="J1072" s="94" t="s">
        <v>106</v>
      </c>
      <c r="K1072" s="156">
        <v>2465</v>
      </c>
      <c r="L1072" s="94" t="s">
        <v>52</v>
      </c>
      <c r="M1072" s="156" t="s">
        <v>107</v>
      </c>
      <c r="N1072" s="94" t="s">
        <v>515</v>
      </c>
      <c r="O1072" s="94" t="s">
        <v>125</v>
      </c>
      <c r="P1072" s="94" t="s">
        <v>251</v>
      </c>
      <c r="Q1072" s="98" t="s">
        <v>13290</v>
      </c>
      <c r="R1072" s="98" t="s">
        <v>12873</v>
      </c>
      <c r="S1072" s="99" t="s">
        <v>378</v>
      </c>
      <c r="T1072" s="94" t="s">
        <v>273</v>
      </c>
      <c r="U1072" s="120"/>
      <c r="V1072" s="120"/>
      <c r="W1072" s="100" t="str">
        <f>VLOOKUP(TRIM(X1072),X10:Y92,2,FALSE)</f>
        <v>Andy</v>
      </c>
      <c r="X1072" s="121" t="str">
        <f t="shared" si="118"/>
        <v>4.1</v>
      </c>
      <c r="Y1072" s="124">
        <f t="shared" si="117"/>
        <v>0</v>
      </c>
      <c r="Z1072" s="121">
        <f t="shared" si="119"/>
        <v>0</v>
      </c>
      <c r="AA1072" s="121">
        <f t="shared" si="120"/>
        <v>36</v>
      </c>
      <c r="AB1072" s="121">
        <f t="shared" si="121"/>
        <v>0</v>
      </c>
      <c r="AC1072" s="121">
        <f t="shared" si="122"/>
        <v>0</v>
      </c>
    </row>
    <row r="1073" spans="1:29" ht="35.25" customHeight="1" x14ac:dyDescent="0.25">
      <c r="A1073" s="89" t="s">
        <v>225</v>
      </c>
      <c r="B1073" s="94" t="s">
        <v>13146</v>
      </c>
      <c r="C1073" s="91" t="s">
        <v>98</v>
      </c>
      <c r="D1073" s="91" t="s">
        <v>57</v>
      </c>
      <c r="E1073" s="122" t="s">
        <v>7962</v>
      </c>
      <c r="F1073" s="92" t="s">
        <v>6965</v>
      </c>
      <c r="G1073" s="92" t="s">
        <v>99</v>
      </c>
      <c r="H1073" s="92" t="s">
        <v>2213</v>
      </c>
      <c r="I1073" s="162" t="s">
        <v>323</v>
      </c>
      <c r="J1073" s="94" t="s">
        <v>106</v>
      </c>
      <c r="K1073" s="156">
        <v>2603</v>
      </c>
      <c r="L1073" s="94" t="s">
        <v>52</v>
      </c>
      <c r="M1073" s="156" t="s">
        <v>254</v>
      </c>
      <c r="N1073" s="94" t="s">
        <v>2840</v>
      </c>
      <c r="O1073" s="94" t="s">
        <v>245</v>
      </c>
      <c r="P1073" s="94" t="s">
        <v>582</v>
      </c>
      <c r="Q1073" s="98" t="s">
        <v>13145</v>
      </c>
      <c r="R1073" s="98" t="s">
        <v>12840</v>
      </c>
      <c r="S1073" s="99" t="s">
        <v>378</v>
      </c>
      <c r="T1073" s="94" t="s">
        <v>273</v>
      </c>
      <c r="U1073" s="120"/>
      <c r="V1073" s="120"/>
      <c r="W1073" s="100" t="str">
        <f>VLOOKUP(TRIM(X1073),X10:Y92,2,FALSE)</f>
        <v>Andy</v>
      </c>
      <c r="X1073" s="121" t="str">
        <f t="shared" si="118"/>
        <v>4.1</v>
      </c>
      <c r="Y1073" s="124">
        <f t="shared" si="117"/>
        <v>0</v>
      </c>
      <c r="Z1073" s="121">
        <f t="shared" si="119"/>
        <v>0</v>
      </c>
      <c r="AA1073" s="121">
        <f t="shared" si="120"/>
        <v>36</v>
      </c>
      <c r="AB1073" s="121">
        <f t="shared" si="121"/>
        <v>0</v>
      </c>
      <c r="AC1073" s="121">
        <f t="shared" si="122"/>
        <v>0</v>
      </c>
    </row>
    <row r="1074" spans="1:29" ht="35.25" customHeight="1" x14ac:dyDescent="0.25">
      <c r="A1074" s="89" t="s">
        <v>225</v>
      </c>
      <c r="B1074" s="94" t="s">
        <v>11254</v>
      </c>
      <c r="C1074" s="91" t="s">
        <v>98</v>
      </c>
      <c r="D1074" s="91" t="s">
        <v>57</v>
      </c>
      <c r="E1074" s="122" t="s">
        <v>7963</v>
      </c>
      <c r="F1074" s="92" t="s">
        <v>6965</v>
      </c>
      <c r="G1074" s="92" t="s">
        <v>99</v>
      </c>
      <c r="H1074" s="92" t="s">
        <v>10078</v>
      </c>
      <c r="I1074" s="162" t="s">
        <v>13147</v>
      </c>
      <c r="J1074" s="94" t="s">
        <v>247</v>
      </c>
      <c r="K1074" s="156">
        <v>2814</v>
      </c>
      <c r="L1074" s="94" t="s">
        <v>50</v>
      </c>
      <c r="M1074" s="156" t="s">
        <v>107</v>
      </c>
      <c r="N1074" s="94" t="s">
        <v>2840</v>
      </c>
      <c r="O1074" s="94" t="s">
        <v>245</v>
      </c>
      <c r="P1074" s="94" t="s">
        <v>582</v>
      </c>
      <c r="Q1074" s="98" t="s">
        <v>13148</v>
      </c>
      <c r="R1074" s="98" t="s">
        <v>12841</v>
      </c>
      <c r="S1074" s="99" t="s">
        <v>378</v>
      </c>
      <c r="T1074" s="94" t="s">
        <v>281</v>
      </c>
      <c r="U1074" s="120"/>
      <c r="V1074" s="120"/>
      <c r="W1074" s="100" t="str">
        <f>VLOOKUP(TRIM(X1074),X10:Y92,2,FALSE)</f>
        <v>Andy</v>
      </c>
      <c r="X1074" s="121" t="str">
        <f t="shared" si="118"/>
        <v>4.1</v>
      </c>
      <c r="Y1074" s="124">
        <f t="shared" si="117"/>
        <v>0</v>
      </c>
      <c r="Z1074" s="121">
        <f t="shared" si="119"/>
        <v>0</v>
      </c>
      <c r="AA1074" s="121">
        <f t="shared" si="120"/>
        <v>49</v>
      </c>
      <c r="AB1074" s="121">
        <f t="shared" si="121"/>
        <v>0</v>
      </c>
      <c r="AC1074" s="121">
        <f t="shared" si="122"/>
        <v>0</v>
      </c>
    </row>
    <row r="1075" spans="1:29" ht="35.25" customHeight="1" x14ac:dyDescent="0.25">
      <c r="A1075" s="89" t="s">
        <v>225</v>
      </c>
      <c r="B1075" s="94" t="s">
        <v>13303</v>
      </c>
      <c r="C1075" s="91" t="s">
        <v>98</v>
      </c>
      <c r="D1075" s="91" t="s">
        <v>57</v>
      </c>
      <c r="E1075" s="122" t="s">
        <v>7964</v>
      </c>
      <c r="F1075" s="92" t="s">
        <v>13</v>
      </c>
      <c r="G1075" s="92" t="s">
        <v>99</v>
      </c>
      <c r="H1075" s="92" t="s">
        <v>2438</v>
      </c>
      <c r="I1075" s="221" t="s">
        <v>376</v>
      </c>
      <c r="J1075" s="94"/>
      <c r="K1075" s="156"/>
      <c r="L1075" s="94"/>
      <c r="M1075" s="156"/>
      <c r="N1075" s="94"/>
      <c r="O1075" s="94" t="s">
        <v>125</v>
      </c>
      <c r="P1075" s="94" t="s">
        <v>251</v>
      </c>
      <c r="Q1075" s="98" t="s">
        <v>13303</v>
      </c>
      <c r="R1075" s="98" t="s">
        <v>12842</v>
      </c>
      <c r="S1075" s="99" t="s">
        <v>226</v>
      </c>
      <c r="T1075" s="94" t="s">
        <v>273</v>
      </c>
      <c r="U1075" s="120"/>
      <c r="V1075" s="120"/>
      <c r="W1075" s="100" t="str">
        <f>VLOOKUP(TRIM(X1075),X10:Y92,2,FALSE)</f>
        <v>Andy</v>
      </c>
      <c r="X1075" s="121" t="str">
        <f t="shared" si="118"/>
        <v>4.1</v>
      </c>
      <c r="Y1075" s="124">
        <f t="shared" si="117"/>
        <v>0</v>
      </c>
      <c r="Z1075" s="121">
        <f t="shared" si="119"/>
        <v>0</v>
      </c>
      <c r="AA1075" s="121">
        <f t="shared" si="120"/>
        <v>6</v>
      </c>
      <c r="AB1075" s="121">
        <f t="shared" si="121"/>
        <v>0</v>
      </c>
      <c r="AC1075" s="121">
        <f t="shared" si="122"/>
        <v>1</v>
      </c>
    </row>
    <row r="1076" spans="1:29" ht="35.25" customHeight="1" x14ac:dyDescent="0.25">
      <c r="A1076" s="89" t="s">
        <v>225</v>
      </c>
      <c r="B1076" s="94" t="s">
        <v>13150</v>
      </c>
      <c r="C1076" s="91" t="s">
        <v>98</v>
      </c>
      <c r="D1076" s="91" t="s">
        <v>57</v>
      </c>
      <c r="E1076" s="122" t="s">
        <v>7965</v>
      </c>
      <c r="F1076" s="92" t="s">
        <v>15</v>
      </c>
      <c r="G1076" s="92" t="s">
        <v>99</v>
      </c>
      <c r="H1076" s="92" t="s">
        <v>10076</v>
      </c>
      <c r="I1076" s="162" t="s">
        <v>2828</v>
      </c>
      <c r="J1076" s="94" t="s">
        <v>2571</v>
      </c>
      <c r="K1076" s="156">
        <v>369</v>
      </c>
      <c r="L1076" s="94" t="s">
        <v>50</v>
      </c>
      <c r="M1076" s="156" t="s">
        <v>107</v>
      </c>
      <c r="N1076" s="94" t="s">
        <v>423</v>
      </c>
      <c r="O1076" s="94" t="s">
        <v>125</v>
      </c>
      <c r="P1076" s="94" t="s">
        <v>251</v>
      </c>
      <c r="Q1076" s="98" t="s">
        <v>13149</v>
      </c>
      <c r="R1076" s="98" t="s">
        <v>12843</v>
      </c>
      <c r="S1076" s="99" t="s">
        <v>5406</v>
      </c>
      <c r="T1076" s="94" t="s">
        <v>281</v>
      </c>
      <c r="U1076" s="120"/>
      <c r="V1076" s="120"/>
      <c r="W1076" s="100" t="str">
        <f>VLOOKUP(TRIM(X1076),X10:Y92,2,FALSE)</f>
        <v>Andy</v>
      </c>
      <c r="X1076" s="121" t="str">
        <f t="shared" si="118"/>
        <v>4.1</v>
      </c>
      <c r="Y1076" s="124">
        <f t="shared" si="117"/>
        <v>1</v>
      </c>
      <c r="Z1076" s="121">
        <f t="shared" si="119"/>
        <v>0</v>
      </c>
      <c r="AA1076" s="121">
        <f t="shared" si="120"/>
        <v>31</v>
      </c>
      <c r="AB1076" s="121">
        <f t="shared" si="121"/>
        <v>0</v>
      </c>
      <c r="AC1076" s="121">
        <f t="shared" si="122"/>
        <v>0</v>
      </c>
    </row>
    <row r="1077" spans="1:29" ht="35.25" customHeight="1" x14ac:dyDescent="0.25">
      <c r="A1077" s="89" t="s">
        <v>225</v>
      </c>
      <c r="B1077" s="94" t="s">
        <v>4025</v>
      </c>
      <c r="C1077" s="91" t="s">
        <v>98</v>
      </c>
      <c r="D1077" s="91" t="s">
        <v>184</v>
      </c>
      <c r="E1077" s="122" t="s">
        <v>7966</v>
      </c>
      <c r="F1077" s="92" t="s">
        <v>15</v>
      </c>
      <c r="G1077" s="92" t="s">
        <v>99</v>
      </c>
      <c r="H1077" s="92" t="s">
        <v>9893</v>
      </c>
      <c r="I1077" s="162" t="s">
        <v>317</v>
      </c>
      <c r="J1077" s="94" t="s">
        <v>2155</v>
      </c>
      <c r="K1077" s="156">
        <v>289</v>
      </c>
      <c r="L1077" s="94" t="s">
        <v>50</v>
      </c>
      <c r="M1077" s="156" t="s">
        <v>254</v>
      </c>
      <c r="N1077" s="94" t="s">
        <v>2840</v>
      </c>
      <c r="O1077" s="94" t="s">
        <v>245</v>
      </c>
      <c r="P1077" s="94" t="s">
        <v>2156</v>
      </c>
      <c r="Q1077" s="98" t="s">
        <v>10781</v>
      </c>
      <c r="R1077" s="98" t="s">
        <v>12844</v>
      </c>
      <c r="S1077" s="99" t="s">
        <v>5406</v>
      </c>
      <c r="T1077" s="94" t="s">
        <v>316</v>
      </c>
      <c r="U1077" s="120"/>
      <c r="V1077" s="120"/>
      <c r="W1077" s="100" t="str">
        <f>VLOOKUP(TRIM(X1077),X10:Y92,2,FALSE)</f>
        <v>Andy</v>
      </c>
      <c r="X1077" s="121" t="str">
        <f t="shared" si="118"/>
        <v>8.1</v>
      </c>
      <c r="Y1077" s="124">
        <f t="shared" si="117"/>
        <v>1</v>
      </c>
      <c r="Z1077" s="121">
        <f t="shared" si="119"/>
        <v>0</v>
      </c>
      <c r="AA1077" s="121">
        <f t="shared" si="120"/>
        <v>17</v>
      </c>
      <c r="AB1077" s="121">
        <f t="shared" si="121"/>
        <v>0</v>
      </c>
      <c r="AC1077" s="121">
        <f t="shared" si="122"/>
        <v>0</v>
      </c>
    </row>
    <row r="1078" spans="1:29" ht="35.25" customHeight="1" x14ac:dyDescent="0.25">
      <c r="A1078" s="89" t="s">
        <v>225</v>
      </c>
      <c r="B1078" s="94" t="s">
        <v>10786</v>
      </c>
      <c r="C1078" s="91" t="s">
        <v>98</v>
      </c>
      <c r="D1078" s="91" t="s">
        <v>184</v>
      </c>
      <c r="E1078" s="122" t="s">
        <v>7967</v>
      </c>
      <c r="F1078" s="92" t="s">
        <v>15</v>
      </c>
      <c r="G1078" s="92" t="s">
        <v>99</v>
      </c>
      <c r="H1078" s="92" t="s">
        <v>9896</v>
      </c>
      <c r="I1078" s="162" t="s">
        <v>317</v>
      </c>
      <c r="J1078" s="94" t="s">
        <v>2155</v>
      </c>
      <c r="K1078" s="156">
        <v>290</v>
      </c>
      <c r="L1078" s="94" t="s">
        <v>50</v>
      </c>
      <c r="M1078" s="156" t="s">
        <v>254</v>
      </c>
      <c r="N1078" s="94" t="s">
        <v>2840</v>
      </c>
      <c r="O1078" s="94" t="s">
        <v>245</v>
      </c>
      <c r="P1078" s="94" t="s">
        <v>2156</v>
      </c>
      <c r="Q1078" s="98" t="s">
        <v>13151</v>
      </c>
      <c r="R1078" s="98" t="s">
        <v>12845</v>
      </c>
      <c r="S1078" s="99" t="s">
        <v>5406</v>
      </c>
      <c r="T1078" s="94" t="s">
        <v>316</v>
      </c>
      <c r="U1078" s="120"/>
      <c r="V1078" s="120"/>
      <c r="W1078" s="100" t="str">
        <f>VLOOKUP(TRIM(X1078),X10:Y92,2,FALSE)</f>
        <v>Andy</v>
      </c>
      <c r="X1078" s="121" t="str">
        <f t="shared" si="118"/>
        <v>8.1</v>
      </c>
      <c r="Y1078" s="124">
        <f t="shared" si="117"/>
        <v>1</v>
      </c>
      <c r="Z1078" s="121">
        <f t="shared" si="119"/>
        <v>0</v>
      </c>
      <c r="AA1078" s="121">
        <f t="shared" si="120"/>
        <v>17</v>
      </c>
      <c r="AB1078" s="121">
        <f t="shared" si="121"/>
        <v>0</v>
      </c>
      <c r="AC1078" s="121">
        <f t="shared" si="122"/>
        <v>0</v>
      </c>
    </row>
    <row r="1079" spans="1:29" ht="35.25" customHeight="1" x14ac:dyDescent="0.25">
      <c r="A1079" s="89" t="s">
        <v>225</v>
      </c>
      <c r="B1079" s="94" t="s">
        <v>10380</v>
      </c>
      <c r="C1079" s="91" t="s">
        <v>98</v>
      </c>
      <c r="D1079" s="91" t="s">
        <v>184</v>
      </c>
      <c r="E1079" s="122" t="s">
        <v>7968</v>
      </c>
      <c r="F1079" s="92" t="s">
        <v>15</v>
      </c>
      <c r="G1079" s="92" t="s">
        <v>99</v>
      </c>
      <c r="H1079" s="92" t="s">
        <v>9897</v>
      </c>
      <c r="I1079" s="162" t="s">
        <v>13295</v>
      </c>
      <c r="J1079" s="94" t="s">
        <v>247</v>
      </c>
      <c r="K1079" s="156">
        <v>2759</v>
      </c>
      <c r="L1079" s="94" t="s">
        <v>50</v>
      </c>
      <c r="M1079" s="156" t="s">
        <v>254</v>
      </c>
      <c r="N1079" s="94" t="s">
        <v>2840</v>
      </c>
      <c r="O1079" s="94" t="s">
        <v>245</v>
      </c>
      <c r="P1079" s="94" t="s">
        <v>2156</v>
      </c>
      <c r="Q1079" s="98" t="s">
        <v>13296</v>
      </c>
      <c r="R1079" s="98" t="s">
        <v>12846</v>
      </c>
      <c r="S1079" s="99" t="s">
        <v>5406</v>
      </c>
      <c r="T1079" s="94" t="s">
        <v>316</v>
      </c>
      <c r="U1079" s="120"/>
      <c r="V1079" s="120"/>
      <c r="W1079" s="100" t="str">
        <f>VLOOKUP(TRIM(X1079),X10:Y92,2,FALSE)</f>
        <v>Andy</v>
      </c>
      <c r="X1079" s="121" t="str">
        <f t="shared" si="118"/>
        <v>8.1</v>
      </c>
      <c r="Y1079" s="124">
        <f t="shared" si="117"/>
        <v>1</v>
      </c>
      <c r="Z1079" s="121">
        <f t="shared" si="119"/>
        <v>0</v>
      </c>
      <c r="AA1079" s="121">
        <f t="shared" si="120"/>
        <v>33</v>
      </c>
      <c r="AB1079" s="121">
        <f t="shared" si="121"/>
        <v>0</v>
      </c>
      <c r="AC1079" s="121">
        <f t="shared" si="122"/>
        <v>0</v>
      </c>
    </row>
    <row r="1080" spans="1:29" ht="35.25" customHeight="1" x14ac:dyDescent="0.25">
      <c r="A1080" s="89" t="s">
        <v>225</v>
      </c>
      <c r="B1080" s="94" t="s">
        <v>13153</v>
      </c>
      <c r="C1080" s="91" t="s">
        <v>98</v>
      </c>
      <c r="D1080" s="91" t="s">
        <v>198</v>
      </c>
      <c r="E1080" s="122" t="s">
        <v>7969</v>
      </c>
      <c r="F1080" s="92" t="s">
        <v>15</v>
      </c>
      <c r="G1080" s="92" t="s">
        <v>99</v>
      </c>
      <c r="H1080" s="92" t="s">
        <v>10945</v>
      </c>
      <c r="I1080" s="162" t="s">
        <v>317</v>
      </c>
      <c r="J1080" s="94" t="s">
        <v>247</v>
      </c>
      <c r="K1080" s="156">
        <v>2789</v>
      </c>
      <c r="L1080" s="94" t="s">
        <v>50</v>
      </c>
      <c r="M1080" s="156" t="s">
        <v>254</v>
      </c>
      <c r="N1080" s="94" t="s">
        <v>2840</v>
      </c>
      <c r="O1080" s="94" t="s">
        <v>245</v>
      </c>
      <c r="P1080" s="94" t="s">
        <v>2737</v>
      </c>
      <c r="Q1080" s="98" t="s">
        <v>13152</v>
      </c>
      <c r="R1080" s="98" t="s">
        <v>12847</v>
      </c>
      <c r="S1080" s="99" t="s">
        <v>5406</v>
      </c>
      <c r="T1080" s="94" t="s">
        <v>316</v>
      </c>
      <c r="U1080" s="120"/>
      <c r="V1080" s="120"/>
      <c r="W1080" s="100" t="str">
        <f>VLOOKUP(TRIM(X1080),X10:Y92,2,FALSE)</f>
        <v>Tao</v>
      </c>
      <c r="X1080" s="121" t="str">
        <f t="shared" si="118"/>
        <v>8.4</v>
      </c>
      <c r="Y1080" s="124">
        <f t="shared" si="117"/>
        <v>1</v>
      </c>
      <c r="Z1080" s="121">
        <f t="shared" si="119"/>
        <v>0</v>
      </c>
      <c r="AA1080" s="121">
        <f t="shared" si="120"/>
        <v>17</v>
      </c>
      <c r="AB1080" s="121">
        <f t="shared" si="121"/>
        <v>0</v>
      </c>
      <c r="AC1080" s="121">
        <f t="shared" si="122"/>
        <v>0</v>
      </c>
    </row>
    <row r="1081" spans="1:29" ht="35.25" customHeight="1" x14ac:dyDescent="0.25">
      <c r="A1081" s="89" t="s">
        <v>225</v>
      </c>
      <c r="B1081" s="94" t="s">
        <v>10947</v>
      </c>
      <c r="C1081" s="91" t="s">
        <v>98</v>
      </c>
      <c r="D1081" s="91" t="s">
        <v>198</v>
      </c>
      <c r="E1081" s="122" t="s">
        <v>7970</v>
      </c>
      <c r="F1081" s="92" t="s">
        <v>15</v>
      </c>
      <c r="G1081" s="92" t="s">
        <v>99</v>
      </c>
      <c r="H1081" s="92" t="s">
        <v>9956</v>
      </c>
      <c r="I1081" s="162" t="s">
        <v>13154</v>
      </c>
      <c r="J1081" s="94" t="s">
        <v>106</v>
      </c>
      <c r="K1081" s="156">
        <v>2669</v>
      </c>
      <c r="L1081" s="94" t="s">
        <v>50</v>
      </c>
      <c r="M1081" s="156" t="s">
        <v>254</v>
      </c>
      <c r="N1081" s="94" t="s">
        <v>2840</v>
      </c>
      <c r="O1081" s="94" t="s">
        <v>245</v>
      </c>
      <c r="P1081" s="94" t="s">
        <v>2737</v>
      </c>
      <c r="Q1081" s="98" t="s">
        <v>10946</v>
      </c>
      <c r="R1081" s="98" t="s">
        <v>12848</v>
      </c>
      <c r="S1081" s="99" t="s">
        <v>5406</v>
      </c>
      <c r="T1081" s="94" t="s">
        <v>316</v>
      </c>
      <c r="U1081" s="120"/>
      <c r="V1081" s="120"/>
      <c r="W1081" s="100" t="str">
        <f>VLOOKUP(TRIM(X1081),X10:Y92,2,FALSE)</f>
        <v>Tao</v>
      </c>
      <c r="X1081" s="121" t="str">
        <f t="shared" si="118"/>
        <v>8.4</v>
      </c>
      <c r="Y1081" s="124">
        <f t="shared" si="117"/>
        <v>1</v>
      </c>
      <c r="Z1081" s="121">
        <f t="shared" si="119"/>
        <v>0</v>
      </c>
      <c r="AA1081" s="121">
        <f t="shared" si="120"/>
        <v>36</v>
      </c>
      <c r="AB1081" s="121">
        <f t="shared" si="121"/>
        <v>0</v>
      </c>
      <c r="AC1081" s="121">
        <f t="shared" si="122"/>
        <v>0</v>
      </c>
    </row>
    <row r="1082" spans="1:29" ht="35.25" customHeight="1" x14ac:dyDescent="0.25">
      <c r="A1082" s="89" t="s">
        <v>225</v>
      </c>
      <c r="B1082" s="94" t="s">
        <v>13156</v>
      </c>
      <c r="C1082" s="91" t="s">
        <v>98</v>
      </c>
      <c r="D1082" s="91" t="s">
        <v>198</v>
      </c>
      <c r="E1082" s="122" t="s">
        <v>7971</v>
      </c>
      <c r="F1082" s="92" t="s">
        <v>15</v>
      </c>
      <c r="G1082" s="92" t="s">
        <v>99</v>
      </c>
      <c r="H1082" s="92" t="s">
        <v>9837</v>
      </c>
      <c r="I1082" s="162" t="s">
        <v>13104</v>
      </c>
      <c r="J1082" s="94" t="s">
        <v>268</v>
      </c>
      <c r="K1082" s="156">
        <v>552</v>
      </c>
      <c r="L1082" s="94" t="s">
        <v>50</v>
      </c>
      <c r="M1082" s="156" t="s">
        <v>254</v>
      </c>
      <c r="N1082" s="94" t="s">
        <v>2840</v>
      </c>
      <c r="O1082" s="94" t="s">
        <v>245</v>
      </c>
      <c r="P1082" s="94" t="s">
        <v>2737</v>
      </c>
      <c r="Q1082" s="98" t="s">
        <v>13155</v>
      </c>
      <c r="R1082" s="98" t="s">
        <v>12849</v>
      </c>
      <c r="S1082" s="99" t="s">
        <v>5406</v>
      </c>
      <c r="T1082" s="94" t="s">
        <v>316</v>
      </c>
      <c r="U1082" s="120"/>
      <c r="V1082" s="120"/>
      <c r="W1082" s="100" t="str">
        <f>VLOOKUP(TRIM(X1082),X10:Y92,2,FALSE)</f>
        <v>Tao</v>
      </c>
      <c r="X1082" s="121" t="str">
        <f t="shared" si="118"/>
        <v>8.4</v>
      </c>
      <c r="Y1082" s="124">
        <f t="shared" si="117"/>
        <v>1</v>
      </c>
      <c r="Z1082" s="121">
        <f t="shared" si="119"/>
        <v>0</v>
      </c>
      <c r="AA1082" s="121">
        <f t="shared" si="120"/>
        <v>45</v>
      </c>
      <c r="AB1082" s="121">
        <f t="shared" si="121"/>
        <v>0</v>
      </c>
      <c r="AC1082" s="121">
        <f t="shared" si="122"/>
        <v>0</v>
      </c>
    </row>
    <row r="1083" spans="1:29" ht="35.25" customHeight="1" x14ac:dyDescent="0.25">
      <c r="A1083" s="89" t="s">
        <v>225</v>
      </c>
      <c r="B1083" s="94" t="s">
        <v>11245</v>
      </c>
      <c r="C1083" s="91" t="s">
        <v>98</v>
      </c>
      <c r="D1083" s="91" t="s">
        <v>198</v>
      </c>
      <c r="E1083" s="122" t="s">
        <v>7972</v>
      </c>
      <c r="F1083" s="92" t="s">
        <v>6965</v>
      </c>
      <c r="G1083" s="92" t="s">
        <v>99</v>
      </c>
      <c r="H1083" s="92" t="s">
        <v>10073</v>
      </c>
      <c r="I1083" s="162" t="s">
        <v>13157</v>
      </c>
      <c r="J1083" s="94" t="s">
        <v>247</v>
      </c>
      <c r="K1083" s="156">
        <v>2813</v>
      </c>
      <c r="L1083" s="94" t="s">
        <v>50</v>
      </c>
      <c r="M1083" s="156" t="s">
        <v>254</v>
      </c>
      <c r="N1083" s="94" t="s">
        <v>2840</v>
      </c>
      <c r="O1083" s="94" t="s">
        <v>245</v>
      </c>
      <c r="P1083" s="94" t="s">
        <v>2737</v>
      </c>
      <c r="Q1083" s="98" t="s">
        <v>11244</v>
      </c>
      <c r="R1083" s="98" t="s">
        <v>12850</v>
      </c>
      <c r="S1083" s="99" t="s">
        <v>378</v>
      </c>
      <c r="T1083" s="94" t="s">
        <v>321</v>
      </c>
      <c r="U1083" s="120"/>
      <c r="V1083" s="120"/>
      <c r="W1083" s="100" t="str">
        <f>VLOOKUP(TRIM(X1083),X10:Y92,2,FALSE)</f>
        <v>Tao</v>
      </c>
      <c r="X1083" s="121" t="str">
        <f t="shared" si="118"/>
        <v>8.4</v>
      </c>
      <c r="Y1083" s="124">
        <f t="shared" si="117"/>
        <v>0</v>
      </c>
      <c r="Z1083" s="121">
        <f t="shared" si="119"/>
        <v>0</v>
      </c>
      <c r="AA1083" s="121">
        <f t="shared" si="120"/>
        <v>108</v>
      </c>
      <c r="AB1083" s="121">
        <f t="shared" si="121"/>
        <v>0</v>
      </c>
      <c r="AC1083" s="121">
        <f t="shared" si="122"/>
        <v>0</v>
      </c>
    </row>
    <row r="1084" spans="1:29" ht="35.25" customHeight="1" x14ac:dyDescent="0.25">
      <c r="A1084" s="89" t="s">
        <v>225</v>
      </c>
      <c r="B1084" s="94" t="s">
        <v>42</v>
      </c>
      <c r="C1084" s="91" t="s">
        <v>98</v>
      </c>
      <c r="D1084" s="91" t="s">
        <v>201</v>
      </c>
      <c r="E1084" s="122" t="s">
        <v>7973</v>
      </c>
      <c r="F1084" s="92" t="s">
        <v>243</v>
      </c>
      <c r="G1084" s="92" t="s">
        <v>99</v>
      </c>
      <c r="H1084" s="92" t="s">
        <v>10490</v>
      </c>
      <c r="I1084" s="162" t="s">
        <v>13158</v>
      </c>
      <c r="J1084" s="94" t="s">
        <v>2419</v>
      </c>
      <c r="K1084" s="156"/>
      <c r="L1084" s="94"/>
      <c r="M1084" s="156"/>
      <c r="N1084" s="94" t="s">
        <v>2608</v>
      </c>
      <c r="O1084" s="94" t="s">
        <v>245</v>
      </c>
      <c r="P1084" s="94" t="s">
        <v>2420</v>
      </c>
      <c r="Q1084" s="98" t="s">
        <v>9560</v>
      </c>
      <c r="R1084" s="98" t="s">
        <v>12851</v>
      </c>
      <c r="S1084" s="99" t="s">
        <v>226</v>
      </c>
      <c r="T1084" s="94" t="s">
        <v>2600</v>
      </c>
      <c r="U1084" s="120"/>
      <c r="V1084" s="120"/>
      <c r="W1084" s="100" t="str">
        <f>VLOOKUP(TRIM(X1084),X10:Y92,2,FALSE)</f>
        <v>Tao</v>
      </c>
      <c r="X1084" s="121" t="str">
        <f t="shared" si="118"/>
        <v>8.7</v>
      </c>
      <c r="Y1084" s="124">
        <f t="shared" si="117"/>
        <v>0</v>
      </c>
      <c r="Z1084" s="121">
        <f t="shared" si="119"/>
        <v>1</v>
      </c>
      <c r="AA1084" s="121">
        <f t="shared" si="120"/>
        <v>65</v>
      </c>
      <c r="AB1084" s="121">
        <f t="shared" si="121"/>
        <v>0</v>
      </c>
      <c r="AC1084" s="121">
        <f t="shared" si="122"/>
        <v>0</v>
      </c>
    </row>
    <row r="1085" spans="1:29" ht="35.25" customHeight="1" x14ac:dyDescent="0.25">
      <c r="A1085" s="89" t="s">
        <v>225</v>
      </c>
      <c r="B1085" s="94" t="s">
        <v>42</v>
      </c>
      <c r="C1085" s="91" t="s">
        <v>98</v>
      </c>
      <c r="D1085" s="91" t="s">
        <v>203</v>
      </c>
      <c r="E1085" s="122" t="s">
        <v>7974</v>
      </c>
      <c r="F1085" s="92" t="s">
        <v>243</v>
      </c>
      <c r="G1085" s="92" t="s">
        <v>99</v>
      </c>
      <c r="H1085" s="92" t="s">
        <v>10632</v>
      </c>
      <c r="I1085" s="162" t="s">
        <v>322</v>
      </c>
      <c r="J1085" s="94" t="s">
        <v>2178</v>
      </c>
      <c r="K1085" s="156"/>
      <c r="L1085" s="94"/>
      <c r="M1085" s="156"/>
      <c r="N1085" s="94" t="s">
        <v>2608</v>
      </c>
      <c r="O1085" s="94" t="s">
        <v>245</v>
      </c>
      <c r="P1085" s="94" t="s">
        <v>2180</v>
      </c>
      <c r="Q1085" s="98" t="s">
        <v>10631</v>
      </c>
      <c r="R1085" s="98" t="s">
        <v>12852</v>
      </c>
      <c r="S1085" s="99" t="s">
        <v>226</v>
      </c>
      <c r="T1085" s="94" t="s">
        <v>348</v>
      </c>
      <c r="U1085" s="120"/>
      <c r="V1085" s="120"/>
      <c r="W1085" s="100" t="str">
        <f>VLOOKUP(TRIM(X1085),X10:Y92,2,FALSE)</f>
        <v>Tao</v>
      </c>
      <c r="X1085" s="121" t="str">
        <f t="shared" si="118"/>
        <v>8.9</v>
      </c>
      <c r="Y1085" s="124">
        <f t="shared" si="117"/>
        <v>0</v>
      </c>
      <c r="Z1085" s="121">
        <f t="shared" si="119"/>
        <v>1</v>
      </c>
      <c r="AA1085" s="121">
        <f t="shared" si="120"/>
        <v>7</v>
      </c>
      <c r="AB1085" s="121">
        <f t="shared" si="121"/>
        <v>0</v>
      </c>
      <c r="AC1085" s="121">
        <f t="shared" si="122"/>
        <v>0</v>
      </c>
    </row>
    <row r="1086" spans="1:29" ht="35.25" customHeight="1" x14ac:dyDescent="0.25">
      <c r="A1086" s="89" t="s">
        <v>225</v>
      </c>
      <c r="B1086" s="94" t="s">
        <v>42</v>
      </c>
      <c r="C1086" s="91" t="s">
        <v>98</v>
      </c>
      <c r="D1086" s="91" t="s">
        <v>203</v>
      </c>
      <c r="E1086" s="122" t="s">
        <v>7975</v>
      </c>
      <c r="F1086" s="92" t="s">
        <v>243</v>
      </c>
      <c r="G1086" s="92" t="s">
        <v>99</v>
      </c>
      <c r="H1086" s="92" t="s">
        <v>10528</v>
      </c>
      <c r="I1086" s="162" t="s">
        <v>293</v>
      </c>
      <c r="J1086" s="94" t="s">
        <v>2178</v>
      </c>
      <c r="K1086" s="156"/>
      <c r="L1086" s="94"/>
      <c r="M1086" s="156"/>
      <c r="N1086" s="94" t="s">
        <v>2608</v>
      </c>
      <c r="O1086" s="94" t="s">
        <v>245</v>
      </c>
      <c r="P1086" s="94" t="s">
        <v>2180</v>
      </c>
      <c r="Q1086" s="98" t="s">
        <v>10527</v>
      </c>
      <c r="R1086" s="98" t="s">
        <v>12853</v>
      </c>
      <c r="S1086" s="99" t="s">
        <v>226</v>
      </c>
      <c r="T1086" s="94" t="s">
        <v>294</v>
      </c>
      <c r="U1086" s="120"/>
      <c r="V1086" s="120"/>
      <c r="W1086" s="100" t="str">
        <f>VLOOKUP(TRIM(X1086),X10:Y92,2,FALSE)</f>
        <v>Tao</v>
      </c>
      <c r="X1086" s="121" t="str">
        <f t="shared" si="118"/>
        <v>8.9</v>
      </c>
      <c r="Y1086" s="124">
        <f t="shared" si="117"/>
        <v>0</v>
      </c>
      <c r="Z1086" s="121">
        <f t="shared" si="119"/>
        <v>1</v>
      </c>
      <c r="AA1086" s="121">
        <f t="shared" si="120"/>
        <v>8</v>
      </c>
      <c r="AB1086" s="121">
        <f t="shared" si="121"/>
        <v>0</v>
      </c>
      <c r="AC1086" s="121">
        <f t="shared" si="122"/>
        <v>0</v>
      </c>
    </row>
    <row r="1087" spans="1:29" ht="35.25" customHeight="1" x14ac:dyDescent="0.25">
      <c r="A1087" s="89" t="s">
        <v>225</v>
      </c>
      <c r="B1087" s="94" t="s">
        <v>42</v>
      </c>
      <c r="C1087" s="91" t="s">
        <v>98</v>
      </c>
      <c r="D1087" s="91" t="s">
        <v>203</v>
      </c>
      <c r="E1087" s="122" t="s">
        <v>7976</v>
      </c>
      <c r="F1087" s="92" t="s">
        <v>243</v>
      </c>
      <c r="G1087" s="92" t="s">
        <v>99</v>
      </c>
      <c r="H1087" s="92" t="s">
        <v>4134</v>
      </c>
      <c r="I1087" s="162" t="s">
        <v>317</v>
      </c>
      <c r="J1087" s="94" t="s">
        <v>2178</v>
      </c>
      <c r="K1087" s="156"/>
      <c r="L1087" s="94"/>
      <c r="M1087" s="156"/>
      <c r="N1087" s="94" t="s">
        <v>2608</v>
      </c>
      <c r="O1087" s="94" t="s">
        <v>245</v>
      </c>
      <c r="P1087" s="94" t="s">
        <v>2180</v>
      </c>
      <c r="Q1087" s="98" t="s">
        <v>4133</v>
      </c>
      <c r="R1087" s="98" t="s">
        <v>12854</v>
      </c>
      <c r="S1087" s="99" t="s">
        <v>226</v>
      </c>
      <c r="T1087" s="94" t="s">
        <v>316</v>
      </c>
      <c r="U1087" s="120"/>
      <c r="V1087" s="120"/>
      <c r="W1087" s="100" t="str">
        <f>VLOOKUP(TRIM(X1087),X10:Y92,2,FALSE)</f>
        <v>Tao</v>
      </c>
      <c r="X1087" s="121" t="str">
        <f t="shared" si="118"/>
        <v>8.9</v>
      </c>
      <c r="Y1087" s="124">
        <f t="shared" si="117"/>
        <v>0</v>
      </c>
      <c r="Z1087" s="121">
        <f t="shared" si="119"/>
        <v>1</v>
      </c>
      <c r="AA1087" s="121">
        <f t="shared" si="120"/>
        <v>17</v>
      </c>
      <c r="AB1087" s="121">
        <f t="shared" si="121"/>
        <v>0</v>
      </c>
      <c r="AC1087" s="121">
        <f t="shared" si="122"/>
        <v>0</v>
      </c>
    </row>
    <row r="1088" spans="1:29" ht="35.25" customHeight="1" x14ac:dyDescent="0.25">
      <c r="A1088" s="89" t="s">
        <v>225</v>
      </c>
      <c r="B1088" s="94" t="s">
        <v>42</v>
      </c>
      <c r="C1088" s="91" t="s">
        <v>98</v>
      </c>
      <c r="D1088" s="91" t="s">
        <v>203</v>
      </c>
      <c r="E1088" s="122" t="s">
        <v>7977</v>
      </c>
      <c r="F1088" s="92" t="s">
        <v>243</v>
      </c>
      <c r="G1088" s="92" t="s">
        <v>99</v>
      </c>
      <c r="H1088" s="92" t="s">
        <v>10685</v>
      </c>
      <c r="I1088" s="162" t="s">
        <v>13159</v>
      </c>
      <c r="J1088" s="94" t="s">
        <v>2178</v>
      </c>
      <c r="K1088" s="156"/>
      <c r="L1088" s="94"/>
      <c r="M1088" s="156"/>
      <c r="N1088" s="94" t="s">
        <v>2608</v>
      </c>
      <c r="O1088" s="94" t="s">
        <v>245</v>
      </c>
      <c r="P1088" s="94" t="s">
        <v>2180</v>
      </c>
      <c r="Q1088" s="98" t="s">
        <v>10684</v>
      </c>
      <c r="R1088" s="98" t="s">
        <v>12855</v>
      </c>
      <c r="S1088" s="99" t="s">
        <v>378</v>
      </c>
      <c r="T1088" s="94" t="s">
        <v>316</v>
      </c>
      <c r="U1088" s="120"/>
      <c r="V1088" s="120"/>
      <c r="W1088" s="100" t="str">
        <f>VLOOKUP(TRIM(X1088),X10:Y92,2,FALSE)</f>
        <v>Tao</v>
      </c>
      <c r="X1088" s="121" t="str">
        <f t="shared" si="118"/>
        <v>8.9</v>
      </c>
      <c r="Y1088" s="124">
        <f t="shared" si="117"/>
        <v>0</v>
      </c>
      <c r="Z1088" s="121">
        <f t="shared" si="119"/>
        <v>0</v>
      </c>
      <c r="AA1088" s="121">
        <f t="shared" si="120"/>
        <v>56</v>
      </c>
      <c r="AB1088" s="121">
        <f t="shared" si="121"/>
        <v>0</v>
      </c>
      <c r="AC1088" s="121">
        <f t="shared" si="122"/>
        <v>0</v>
      </c>
    </row>
    <row r="1089" spans="1:31" ht="35.25" customHeight="1" x14ac:dyDescent="0.25">
      <c r="A1089" s="89" t="s">
        <v>225</v>
      </c>
      <c r="B1089" s="94" t="s">
        <v>11256</v>
      </c>
      <c r="C1089" s="91" t="s">
        <v>98</v>
      </c>
      <c r="D1089" s="91" t="s">
        <v>196</v>
      </c>
      <c r="E1089" s="122" t="s">
        <v>7978</v>
      </c>
      <c r="F1089" s="92" t="s">
        <v>15</v>
      </c>
      <c r="G1089" s="92" t="s">
        <v>99</v>
      </c>
      <c r="H1089" s="92" t="s">
        <v>3989</v>
      </c>
      <c r="I1089" s="162" t="s">
        <v>13160</v>
      </c>
      <c r="J1089" s="94" t="s">
        <v>247</v>
      </c>
      <c r="K1089" s="156">
        <v>2815</v>
      </c>
      <c r="L1089" s="94" t="s">
        <v>50</v>
      </c>
      <c r="M1089" s="156" t="s">
        <v>254</v>
      </c>
      <c r="N1089" s="94" t="s">
        <v>2840</v>
      </c>
      <c r="O1089" s="94" t="s">
        <v>245</v>
      </c>
      <c r="P1089" s="94" t="s">
        <v>2391</v>
      </c>
      <c r="Q1089" s="98" t="s">
        <v>11255</v>
      </c>
      <c r="R1089" s="98" t="s">
        <v>12856</v>
      </c>
      <c r="S1089" s="99" t="s">
        <v>5406</v>
      </c>
      <c r="T1089" s="94" t="s">
        <v>281</v>
      </c>
      <c r="U1089" s="120"/>
      <c r="V1089" s="120"/>
      <c r="W1089" s="100" t="str">
        <f>VLOOKUP(TRIM(X1089),X10:Y92,2,FALSE)</f>
        <v>Puneet</v>
      </c>
      <c r="X1089" s="121" t="str">
        <f t="shared" si="118"/>
        <v>8.2</v>
      </c>
      <c r="Y1089" s="124">
        <f t="shared" si="117"/>
        <v>1</v>
      </c>
      <c r="Z1089" s="121">
        <f t="shared" si="119"/>
        <v>0</v>
      </c>
      <c r="AA1089" s="121">
        <f t="shared" si="120"/>
        <v>66</v>
      </c>
      <c r="AB1089" s="121">
        <f t="shared" si="121"/>
        <v>0</v>
      </c>
      <c r="AC1089" s="121">
        <f t="shared" si="122"/>
        <v>0</v>
      </c>
    </row>
    <row r="1090" spans="1:31" ht="35.25" customHeight="1" x14ac:dyDescent="0.25">
      <c r="A1090" s="89" t="s">
        <v>225</v>
      </c>
      <c r="B1090" s="94" t="s">
        <v>42</v>
      </c>
      <c r="C1090" s="91" t="s">
        <v>98</v>
      </c>
      <c r="D1090" s="91" t="s">
        <v>186</v>
      </c>
      <c r="E1090" s="122" t="s">
        <v>7979</v>
      </c>
      <c r="F1090" s="92" t="s">
        <v>407</v>
      </c>
      <c r="G1090" s="92" t="s">
        <v>105</v>
      </c>
      <c r="H1090" s="92" t="s">
        <v>9527</v>
      </c>
      <c r="I1090" s="162" t="s">
        <v>9528</v>
      </c>
      <c r="J1090" s="94"/>
      <c r="K1090" s="156"/>
      <c r="L1090" s="94"/>
      <c r="M1090" s="156"/>
      <c r="N1090" s="94"/>
      <c r="O1090" s="94" t="s">
        <v>245</v>
      </c>
      <c r="P1090" s="94" t="s">
        <v>246</v>
      </c>
      <c r="Q1090" s="98" t="s">
        <v>9527</v>
      </c>
      <c r="R1090" s="98" t="s">
        <v>12857</v>
      </c>
      <c r="S1090" s="99" t="s">
        <v>228</v>
      </c>
      <c r="T1090" s="94" t="s">
        <v>6748</v>
      </c>
      <c r="U1090" s="120"/>
      <c r="V1090" s="120"/>
      <c r="W1090" s="100" t="str">
        <f>VLOOKUP(TRIM(X1090),X10:Y92,2,FALSE)</f>
        <v>Puneet</v>
      </c>
      <c r="X1090" s="121" t="str">
        <f t="shared" si="118"/>
        <v>9.2</v>
      </c>
      <c r="Y1090" s="124">
        <f t="shared" si="117"/>
        <v>0</v>
      </c>
      <c r="Z1090" s="121">
        <f t="shared" si="119"/>
        <v>0</v>
      </c>
      <c r="AA1090" s="121">
        <f t="shared" si="120"/>
        <v>18</v>
      </c>
      <c r="AB1090" s="121">
        <f t="shared" si="121"/>
        <v>0</v>
      </c>
      <c r="AC1090" s="121">
        <f t="shared" si="122"/>
        <v>0</v>
      </c>
    </row>
    <row r="1091" spans="1:31" ht="35.25" customHeight="1" x14ac:dyDescent="0.25">
      <c r="A1091" s="89" t="s">
        <v>225</v>
      </c>
      <c r="B1091" s="94" t="s">
        <v>42</v>
      </c>
      <c r="C1091" s="91" t="s">
        <v>98</v>
      </c>
      <c r="D1091" s="91" t="s">
        <v>186</v>
      </c>
      <c r="E1091" s="122" t="s">
        <v>7980</v>
      </c>
      <c r="F1091" s="92" t="s">
        <v>407</v>
      </c>
      <c r="G1091" s="92" t="s">
        <v>105</v>
      </c>
      <c r="H1091" s="92" t="s">
        <v>9574</v>
      </c>
      <c r="I1091" s="162" t="s">
        <v>480</v>
      </c>
      <c r="J1091" s="94"/>
      <c r="K1091" s="156"/>
      <c r="L1091" s="94"/>
      <c r="M1091" s="156"/>
      <c r="N1091" s="94"/>
      <c r="O1091" s="94" t="s">
        <v>245</v>
      </c>
      <c r="P1091" s="94" t="s">
        <v>2391</v>
      </c>
      <c r="Q1091" s="98" t="s">
        <v>9575</v>
      </c>
      <c r="R1091" s="98" t="s">
        <v>12858</v>
      </c>
      <c r="S1091" s="99" t="s">
        <v>228</v>
      </c>
      <c r="T1091" s="94" t="s">
        <v>294</v>
      </c>
      <c r="U1091" s="120"/>
      <c r="V1091" s="120"/>
      <c r="W1091" s="100" t="str">
        <f>VLOOKUP(TRIM(X1091),X10:Y92,2,FALSE)</f>
        <v>Puneet</v>
      </c>
      <c r="X1091" s="121" t="str">
        <f t="shared" si="118"/>
        <v>9.2</v>
      </c>
      <c r="Y1091" s="124">
        <f t="shared" si="117"/>
        <v>0</v>
      </c>
      <c r="Z1091" s="121">
        <f t="shared" si="119"/>
        <v>0</v>
      </c>
      <c r="AA1091" s="121">
        <f t="shared" si="120"/>
        <v>21</v>
      </c>
      <c r="AB1091" s="121">
        <f t="shared" si="121"/>
        <v>0</v>
      </c>
      <c r="AC1091" s="121">
        <f t="shared" si="122"/>
        <v>0</v>
      </c>
      <c r="AE1091" s="1" t="s">
        <v>527</v>
      </c>
    </row>
    <row r="1092" spans="1:31" ht="35.25" customHeight="1" x14ac:dyDescent="0.25">
      <c r="A1092" s="89" t="s">
        <v>225</v>
      </c>
      <c r="B1092" s="94" t="s">
        <v>42</v>
      </c>
      <c r="C1092" s="91" t="s">
        <v>98</v>
      </c>
      <c r="D1092" s="91" t="s">
        <v>186</v>
      </c>
      <c r="E1092" s="122" t="s">
        <v>7981</v>
      </c>
      <c r="F1092" s="92" t="s">
        <v>407</v>
      </c>
      <c r="G1092" s="92" t="s">
        <v>105</v>
      </c>
      <c r="H1092" s="92" t="s">
        <v>9840</v>
      </c>
      <c r="I1092" s="162" t="s">
        <v>2607</v>
      </c>
      <c r="J1092" s="94"/>
      <c r="K1092" s="156"/>
      <c r="L1092" s="94"/>
      <c r="M1092" s="156"/>
      <c r="N1092" s="94"/>
      <c r="O1092" s="94" t="s">
        <v>42</v>
      </c>
      <c r="P1092" s="94" t="s">
        <v>2180</v>
      </c>
      <c r="Q1092" s="98" t="s">
        <v>9841</v>
      </c>
      <c r="R1092" s="98" t="s">
        <v>12859</v>
      </c>
      <c r="S1092" s="99" t="s">
        <v>228</v>
      </c>
      <c r="T1092" s="94" t="s">
        <v>316</v>
      </c>
      <c r="U1092" s="120"/>
      <c r="V1092" s="120"/>
      <c r="W1092" s="100" t="str">
        <f>VLOOKUP(TRIM(X1092),X10:Y92,2,FALSE)</f>
        <v>Puneet</v>
      </c>
      <c r="X1092" s="121" t="str">
        <f t="shared" si="118"/>
        <v>9.2</v>
      </c>
      <c r="Y1092" s="124">
        <f t="shared" si="117"/>
        <v>0</v>
      </c>
      <c r="Z1092" s="121">
        <f t="shared" si="119"/>
        <v>0</v>
      </c>
      <c r="AA1092" s="121">
        <f t="shared" si="120"/>
        <v>19</v>
      </c>
      <c r="AB1092" s="121">
        <f t="shared" si="121"/>
        <v>0</v>
      </c>
      <c r="AC1092" s="121">
        <f t="shared" si="122"/>
        <v>0</v>
      </c>
    </row>
    <row r="1093" spans="1:31" ht="35.25" customHeight="1" x14ac:dyDescent="0.25">
      <c r="A1093" s="89" t="s">
        <v>225</v>
      </c>
      <c r="B1093" s="94" t="s">
        <v>42</v>
      </c>
      <c r="C1093" s="91" t="s">
        <v>98</v>
      </c>
      <c r="D1093" s="91" t="s">
        <v>186</v>
      </c>
      <c r="E1093" s="122" t="s">
        <v>7982</v>
      </c>
      <c r="F1093" s="92" t="s">
        <v>407</v>
      </c>
      <c r="G1093" s="92" t="s">
        <v>105</v>
      </c>
      <c r="H1093" s="92" t="s">
        <v>2242</v>
      </c>
      <c r="I1093" s="162" t="s">
        <v>326</v>
      </c>
      <c r="J1093" s="94"/>
      <c r="K1093" s="156"/>
      <c r="L1093" s="94"/>
      <c r="M1093" s="156"/>
      <c r="N1093" s="94"/>
      <c r="O1093" s="94" t="s">
        <v>245</v>
      </c>
      <c r="P1093" s="94" t="s">
        <v>2190</v>
      </c>
      <c r="Q1093" s="98" t="s">
        <v>2242</v>
      </c>
      <c r="R1093" s="98" t="s">
        <v>12860</v>
      </c>
      <c r="S1093" s="99" t="s">
        <v>228</v>
      </c>
      <c r="T1093" s="94" t="s">
        <v>316</v>
      </c>
      <c r="U1093" s="120"/>
      <c r="V1093" s="120"/>
      <c r="W1093" s="100" t="str">
        <f>VLOOKUP(TRIM(X1093),X10:Y92,2,FALSE)</f>
        <v>Puneet</v>
      </c>
      <c r="X1093" s="121" t="str">
        <f t="shared" si="118"/>
        <v>9.2</v>
      </c>
      <c r="Y1093" s="124">
        <f t="shared" si="117"/>
        <v>0</v>
      </c>
      <c r="Z1093" s="121">
        <f t="shared" si="119"/>
        <v>0</v>
      </c>
      <c r="AA1093" s="121">
        <f t="shared" si="120"/>
        <v>6</v>
      </c>
      <c r="AB1093" s="121">
        <f t="shared" si="121"/>
        <v>0</v>
      </c>
      <c r="AC1093" s="121">
        <f t="shared" si="122"/>
        <v>0</v>
      </c>
    </row>
    <row r="1094" spans="1:31" ht="35.25" customHeight="1" x14ac:dyDescent="0.25">
      <c r="A1094" s="89" t="s">
        <v>225</v>
      </c>
      <c r="B1094" s="94" t="s">
        <v>42</v>
      </c>
      <c r="C1094" s="91" t="s">
        <v>98</v>
      </c>
      <c r="D1094" s="91" t="s">
        <v>186</v>
      </c>
      <c r="E1094" s="122" t="s">
        <v>7983</v>
      </c>
      <c r="F1094" s="92" t="s">
        <v>407</v>
      </c>
      <c r="G1094" s="92" t="s">
        <v>105</v>
      </c>
      <c r="H1094" s="92" t="s">
        <v>10234</v>
      </c>
      <c r="I1094" s="162" t="s">
        <v>9539</v>
      </c>
      <c r="J1094" s="94"/>
      <c r="K1094" s="156"/>
      <c r="L1094" s="94"/>
      <c r="M1094" s="156"/>
      <c r="N1094" s="94"/>
      <c r="O1094" s="94" t="s">
        <v>42</v>
      </c>
      <c r="P1094" s="94" t="s">
        <v>2420</v>
      </c>
      <c r="Q1094" s="98" t="s">
        <v>11523</v>
      </c>
      <c r="R1094" s="98" t="s">
        <v>12861</v>
      </c>
      <c r="S1094" s="99" t="s">
        <v>228</v>
      </c>
      <c r="T1094" s="94" t="s">
        <v>263</v>
      </c>
      <c r="U1094" s="120"/>
      <c r="V1094" s="120"/>
      <c r="W1094" s="100" t="str">
        <f>VLOOKUP(TRIM(X1094),X10:Y92,2,FALSE)</f>
        <v>Puneet</v>
      </c>
      <c r="X1094" s="121" t="str">
        <f t="shared" si="118"/>
        <v>9.2</v>
      </c>
      <c r="Y1094" s="124">
        <f t="shared" si="117"/>
        <v>0</v>
      </c>
      <c r="Z1094" s="121">
        <f t="shared" si="119"/>
        <v>0</v>
      </c>
      <c r="AA1094" s="121">
        <f t="shared" si="120"/>
        <v>30</v>
      </c>
      <c r="AB1094" s="121">
        <f t="shared" si="121"/>
        <v>0</v>
      </c>
      <c r="AC1094" s="121">
        <f t="shared" si="122"/>
        <v>0</v>
      </c>
    </row>
    <row r="1095" spans="1:31" ht="35.25" customHeight="1" x14ac:dyDescent="0.25">
      <c r="A1095" s="89" t="s">
        <v>225</v>
      </c>
      <c r="B1095" s="94" t="s">
        <v>42</v>
      </c>
      <c r="C1095" s="91" t="s">
        <v>98</v>
      </c>
      <c r="D1095" s="91" t="s">
        <v>186</v>
      </c>
      <c r="E1095" s="122" t="s">
        <v>7984</v>
      </c>
      <c r="F1095" s="92" t="s">
        <v>407</v>
      </c>
      <c r="G1095" s="92" t="s">
        <v>105</v>
      </c>
      <c r="H1095" s="92" t="s">
        <v>12862</v>
      </c>
      <c r="I1095" s="162" t="s">
        <v>133</v>
      </c>
      <c r="J1095" s="94"/>
      <c r="K1095" s="156"/>
      <c r="L1095" s="94"/>
      <c r="M1095" s="156"/>
      <c r="N1095" s="94"/>
      <c r="O1095" s="94" t="s">
        <v>42</v>
      </c>
      <c r="P1095" s="94" t="s">
        <v>12863</v>
      </c>
      <c r="Q1095" s="98" t="s">
        <v>12864</v>
      </c>
      <c r="R1095" s="98" t="s">
        <v>228</v>
      </c>
      <c r="S1095" s="99" t="s">
        <v>228</v>
      </c>
      <c r="T1095" s="94"/>
      <c r="U1095" s="120"/>
      <c r="V1095" s="120"/>
      <c r="W1095" s="100" t="str">
        <f>VLOOKUP(TRIM(X1095),X10:Y92,2,FALSE)</f>
        <v>Puneet</v>
      </c>
      <c r="X1095" s="121" t="str">
        <f t="shared" si="118"/>
        <v>9.2</v>
      </c>
      <c r="Y1095" s="124">
        <f t="shared" si="117"/>
        <v>0</v>
      </c>
      <c r="Z1095" s="121">
        <f t="shared" si="119"/>
        <v>0</v>
      </c>
      <c r="AA1095" s="121">
        <f t="shared" si="120"/>
        <v>7</v>
      </c>
      <c r="AB1095" s="121">
        <f t="shared" si="121"/>
        <v>0</v>
      </c>
      <c r="AC1095" s="121">
        <f t="shared" si="122"/>
        <v>0</v>
      </c>
    </row>
    <row r="1096" spans="1:31" ht="35.25" customHeight="1" x14ac:dyDescent="0.25">
      <c r="A1096" s="89" t="s">
        <v>225</v>
      </c>
      <c r="B1096" s="94" t="s">
        <v>42</v>
      </c>
      <c r="C1096" s="91" t="s">
        <v>98</v>
      </c>
      <c r="D1096" s="91" t="s">
        <v>186</v>
      </c>
      <c r="E1096" s="122" t="s">
        <v>7985</v>
      </c>
      <c r="F1096" s="92" t="s">
        <v>407</v>
      </c>
      <c r="G1096" s="92" t="s">
        <v>105</v>
      </c>
      <c r="H1096" s="92" t="s">
        <v>12865</v>
      </c>
      <c r="I1096" s="162" t="s">
        <v>12866</v>
      </c>
      <c r="J1096" s="94"/>
      <c r="K1096" s="156"/>
      <c r="L1096" s="94"/>
      <c r="M1096" s="156"/>
      <c r="N1096" s="94"/>
      <c r="O1096" s="94" t="s">
        <v>42</v>
      </c>
      <c r="P1096" s="94" t="s">
        <v>2170</v>
      </c>
      <c r="Q1096" s="98" t="s">
        <v>12867</v>
      </c>
      <c r="R1096" s="98" t="s">
        <v>228</v>
      </c>
      <c r="S1096" s="99" t="s">
        <v>228</v>
      </c>
      <c r="T1096" s="94"/>
      <c r="U1096" s="120"/>
      <c r="V1096" s="120"/>
      <c r="W1096" s="100" t="str">
        <f>VLOOKUP(TRIM(X1096),X10:Y92,2,FALSE)</f>
        <v>Puneet</v>
      </c>
      <c r="X1096" s="121" t="str">
        <f t="shared" si="118"/>
        <v>9.2</v>
      </c>
      <c r="Y1096" s="124">
        <f t="shared" si="117"/>
        <v>0</v>
      </c>
      <c r="Z1096" s="121">
        <f t="shared" si="119"/>
        <v>0</v>
      </c>
      <c r="AA1096" s="121">
        <f t="shared" si="120"/>
        <v>6</v>
      </c>
      <c r="AB1096" s="121">
        <f t="shared" si="121"/>
        <v>0</v>
      </c>
      <c r="AC1096" s="121">
        <f t="shared" si="122"/>
        <v>0</v>
      </c>
      <c r="AD1096" s="1" t="s">
        <v>526</v>
      </c>
    </row>
    <row r="1097" spans="1:31" ht="35.25" customHeight="1" x14ac:dyDescent="0.25">
      <c r="A1097" s="89" t="s">
        <v>225</v>
      </c>
      <c r="B1097" s="94" t="s">
        <v>42</v>
      </c>
      <c r="C1097" s="91" t="s">
        <v>98</v>
      </c>
      <c r="D1097" s="91" t="s">
        <v>186</v>
      </c>
      <c r="E1097" s="122" t="s">
        <v>7986</v>
      </c>
      <c r="F1097" s="92" t="s">
        <v>407</v>
      </c>
      <c r="G1097" s="92" t="s">
        <v>105</v>
      </c>
      <c r="H1097" s="92" t="s">
        <v>12868</v>
      </c>
      <c r="I1097" s="162" t="s">
        <v>11291</v>
      </c>
      <c r="J1097" s="96"/>
      <c r="K1097" s="95"/>
      <c r="L1097" s="96"/>
      <c r="M1097" s="95"/>
      <c r="N1097" s="94"/>
      <c r="O1097" s="94" t="s">
        <v>42</v>
      </c>
      <c r="P1097" s="94" t="s">
        <v>460</v>
      </c>
      <c r="Q1097" s="98" t="s">
        <v>12869</v>
      </c>
      <c r="R1097" s="98" t="s">
        <v>228</v>
      </c>
      <c r="S1097" s="99" t="s">
        <v>228</v>
      </c>
      <c r="T1097" s="94" t="s">
        <v>42</v>
      </c>
      <c r="U1097" s="120"/>
      <c r="V1097" s="120"/>
      <c r="W1097" s="100" t="str">
        <f>VLOOKUP(TRIM(X1097),X10:Y92,2,FALSE)</f>
        <v>Puneet</v>
      </c>
      <c r="X1097" s="121" t="str">
        <f t="shared" si="118"/>
        <v>9.2</v>
      </c>
      <c r="Y1097" s="124">
        <f t="shared" si="117"/>
        <v>0</v>
      </c>
      <c r="Z1097" s="121">
        <f t="shared" si="119"/>
        <v>0</v>
      </c>
      <c r="AA1097" s="121">
        <f t="shared" si="120"/>
        <v>6</v>
      </c>
      <c r="AB1097" s="121">
        <f t="shared" si="121"/>
        <v>0</v>
      </c>
      <c r="AC1097" s="121">
        <f t="shared" si="122"/>
        <v>0</v>
      </c>
    </row>
    <row r="1098" spans="1:31" ht="35.25" customHeight="1" x14ac:dyDescent="0.25">
      <c r="A1098" s="89" t="s">
        <v>225</v>
      </c>
      <c r="B1098" s="94" t="s">
        <v>42</v>
      </c>
      <c r="C1098" s="91" t="s">
        <v>98</v>
      </c>
      <c r="D1098" s="91" t="s">
        <v>186</v>
      </c>
      <c r="E1098" s="122" t="s">
        <v>7987</v>
      </c>
      <c r="F1098" s="92" t="s">
        <v>407</v>
      </c>
      <c r="G1098" s="92" t="s">
        <v>105</v>
      </c>
      <c r="H1098" s="92" t="s">
        <v>12870</v>
      </c>
      <c r="I1098" s="162" t="s">
        <v>113</v>
      </c>
      <c r="J1098" s="96"/>
      <c r="K1098" s="95"/>
      <c r="L1098" s="96"/>
      <c r="M1098" s="95"/>
      <c r="N1098" s="94"/>
      <c r="O1098" s="94" t="s">
        <v>42</v>
      </c>
      <c r="P1098" s="94" t="s">
        <v>12871</v>
      </c>
      <c r="Q1098" s="98" t="s">
        <v>12872</v>
      </c>
      <c r="R1098" s="98" t="s">
        <v>228</v>
      </c>
      <c r="S1098" s="99" t="s">
        <v>228</v>
      </c>
      <c r="T1098" s="94" t="s">
        <v>42</v>
      </c>
      <c r="U1098" s="120"/>
      <c r="V1098" s="120"/>
      <c r="W1098" s="100" t="str">
        <f>VLOOKUP(TRIM(X1098),X10:Y92,2,FALSE)</f>
        <v>Puneet</v>
      </c>
      <c r="X1098" s="121" t="str">
        <f t="shared" si="118"/>
        <v>9.2</v>
      </c>
      <c r="Y1098" s="124">
        <f t="shared" si="117"/>
        <v>0</v>
      </c>
      <c r="Z1098" s="121">
        <f t="shared" si="119"/>
        <v>0</v>
      </c>
      <c r="AA1098" s="121">
        <f t="shared" si="120"/>
        <v>4</v>
      </c>
      <c r="AB1098" s="121">
        <f t="shared" si="121"/>
        <v>0</v>
      </c>
      <c r="AC1098" s="121">
        <f t="shared" si="122"/>
        <v>0</v>
      </c>
    </row>
    <row r="1099" spans="1:31" ht="35.25" customHeight="1" x14ac:dyDescent="0.25">
      <c r="A1099" s="89" t="s">
        <v>225</v>
      </c>
      <c r="B1099" s="94" t="s">
        <v>13161</v>
      </c>
      <c r="C1099" s="91" t="s">
        <v>98</v>
      </c>
      <c r="D1099" s="91" t="s">
        <v>223</v>
      </c>
      <c r="E1099" s="122" t="s">
        <v>7988</v>
      </c>
      <c r="F1099" s="92" t="s">
        <v>15</v>
      </c>
      <c r="G1099" s="92" t="s">
        <v>99</v>
      </c>
      <c r="H1099" s="92" t="s">
        <v>5347</v>
      </c>
      <c r="I1099" s="162" t="s">
        <v>9928</v>
      </c>
      <c r="J1099" s="96" t="s">
        <v>296</v>
      </c>
      <c r="K1099" s="95">
        <v>150</v>
      </c>
      <c r="L1099" s="96" t="s">
        <v>52</v>
      </c>
      <c r="M1099" s="95" t="s">
        <v>108</v>
      </c>
      <c r="N1099" s="94" t="s">
        <v>2840</v>
      </c>
      <c r="O1099" s="94" t="s">
        <v>245</v>
      </c>
      <c r="P1099" s="94" t="s">
        <v>550</v>
      </c>
      <c r="Q1099" s="98" t="s">
        <v>13293</v>
      </c>
      <c r="R1099" s="98" t="s">
        <v>13292</v>
      </c>
      <c r="S1099" s="99" t="s">
        <v>5406</v>
      </c>
      <c r="T1099" s="94" t="s">
        <v>328</v>
      </c>
      <c r="U1099" s="120"/>
      <c r="V1099" s="120"/>
      <c r="W1099" s="100" t="str">
        <f>VLOOKUP(TRIM(X1099),X10:Y92,2,FALSE)</f>
        <v>Puneet</v>
      </c>
      <c r="X1099" s="121" t="str">
        <f t="shared" si="118"/>
        <v>8.14</v>
      </c>
      <c r="Y1099" s="124">
        <f t="shared" si="117"/>
        <v>1</v>
      </c>
      <c r="Z1099" s="121">
        <f t="shared" si="119"/>
        <v>0</v>
      </c>
      <c r="AA1099" s="121">
        <f t="shared" si="120"/>
        <v>17</v>
      </c>
      <c r="AB1099" s="121">
        <f t="shared" si="121"/>
        <v>0</v>
      </c>
      <c r="AC1099" s="121">
        <f t="shared" si="122"/>
        <v>0</v>
      </c>
    </row>
    <row r="1100" spans="1:31" ht="35.25" customHeight="1" x14ac:dyDescent="0.25">
      <c r="A1100" s="89"/>
      <c r="B1100" s="94" t="s">
        <v>42</v>
      </c>
      <c r="C1100" s="91" t="s">
        <v>14</v>
      </c>
      <c r="D1100" s="91" t="s">
        <v>93</v>
      </c>
      <c r="E1100" s="122" t="s">
        <v>7989</v>
      </c>
      <c r="F1100" s="92" t="s">
        <v>13071</v>
      </c>
      <c r="G1100" s="209" t="s">
        <v>42</v>
      </c>
      <c r="H1100" s="209" t="s">
        <v>12254</v>
      </c>
      <c r="I1100" s="210" t="s">
        <v>42</v>
      </c>
      <c r="J1100" s="151"/>
      <c r="K1100" s="152"/>
      <c r="L1100" s="151"/>
      <c r="M1100" s="152"/>
      <c r="N1100" s="151"/>
      <c r="O1100" s="151" t="s">
        <v>42</v>
      </c>
      <c r="P1100" s="151"/>
      <c r="Q1100" s="211" t="s">
        <v>377</v>
      </c>
      <c r="R1100" s="211" t="s">
        <v>256</v>
      </c>
      <c r="S1100" s="153"/>
      <c r="T1100" s="94" t="s">
        <v>42</v>
      </c>
      <c r="U1100" s="120"/>
      <c r="V1100" s="120"/>
      <c r="W1100" s="100" t="str">
        <f>VLOOKUP(TRIM(X1100),X10:Y92,2,FALSE)</f>
        <v>Withdrawn</v>
      </c>
      <c r="X1100" s="121" t="str">
        <f t="shared" si="118"/>
        <v>99</v>
      </c>
      <c r="Y1100" s="124">
        <f t="shared" si="117"/>
        <v>0</v>
      </c>
      <c r="Z1100" s="121">
        <f t="shared" si="119"/>
        <v>0</v>
      </c>
      <c r="AA1100" s="121">
        <f t="shared" si="120"/>
        <v>1</v>
      </c>
      <c r="AB1100" s="121">
        <f t="shared" si="121"/>
        <v>1</v>
      </c>
      <c r="AC1100" s="121">
        <f t="shared" si="122"/>
        <v>0</v>
      </c>
    </row>
    <row r="1101" spans="1:31" ht="35.25" customHeight="1" x14ac:dyDescent="0.25">
      <c r="A1101" s="89"/>
      <c r="B1101" s="94" t="s">
        <v>42</v>
      </c>
      <c r="C1101" s="91" t="s">
        <v>14</v>
      </c>
      <c r="D1101" s="91" t="s">
        <v>93</v>
      </c>
      <c r="E1101" s="122" t="s">
        <v>7990</v>
      </c>
      <c r="F1101" s="92" t="s">
        <v>13071</v>
      </c>
      <c r="G1101" s="209" t="s">
        <v>42</v>
      </c>
      <c r="H1101" s="209" t="s">
        <v>12254</v>
      </c>
      <c r="I1101" s="210" t="s">
        <v>42</v>
      </c>
      <c r="J1101" s="151"/>
      <c r="K1101" s="152"/>
      <c r="L1101" s="151"/>
      <c r="M1101" s="152"/>
      <c r="N1101" s="151"/>
      <c r="O1101" s="151" t="s">
        <v>42</v>
      </c>
      <c r="P1101" s="151"/>
      <c r="Q1101" s="211" t="s">
        <v>377</v>
      </c>
      <c r="R1101" s="211" t="s">
        <v>256</v>
      </c>
      <c r="S1101" s="153"/>
      <c r="T1101" s="94" t="s">
        <v>42</v>
      </c>
      <c r="U1101" s="120"/>
      <c r="V1101" s="120"/>
      <c r="W1101" s="100" t="str">
        <f>VLOOKUP(TRIM(X1101),X10:Y92,2,FALSE)</f>
        <v>Withdrawn</v>
      </c>
      <c r="X1101" s="121" t="str">
        <f t="shared" si="118"/>
        <v>99</v>
      </c>
      <c r="Y1101" s="124">
        <f t="shared" si="117"/>
        <v>0</v>
      </c>
      <c r="Z1101" s="121">
        <f t="shared" si="119"/>
        <v>0</v>
      </c>
      <c r="AA1101" s="121">
        <f t="shared" si="120"/>
        <v>1</v>
      </c>
      <c r="AB1101" s="121">
        <f t="shared" si="121"/>
        <v>1</v>
      </c>
      <c r="AC1101" s="121">
        <f t="shared" si="122"/>
        <v>0</v>
      </c>
    </row>
    <row r="1102" spans="1:31" ht="35.25" customHeight="1" x14ac:dyDescent="0.25">
      <c r="A1102" s="89"/>
      <c r="B1102" s="94" t="s">
        <v>42</v>
      </c>
      <c r="C1102" s="91" t="s">
        <v>14</v>
      </c>
      <c r="D1102" s="91" t="s">
        <v>93</v>
      </c>
      <c r="E1102" s="122" t="s">
        <v>7991</v>
      </c>
      <c r="F1102" s="92" t="s">
        <v>13071</v>
      </c>
      <c r="G1102" s="209" t="s">
        <v>42</v>
      </c>
      <c r="H1102" s="209" t="s">
        <v>12254</v>
      </c>
      <c r="I1102" s="210" t="s">
        <v>42</v>
      </c>
      <c r="J1102" s="151"/>
      <c r="K1102" s="152"/>
      <c r="L1102" s="151"/>
      <c r="M1102" s="152"/>
      <c r="N1102" s="151"/>
      <c r="O1102" s="151" t="s">
        <v>42</v>
      </c>
      <c r="P1102" s="151"/>
      <c r="Q1102" s="211" t="s">
        <v>377</v>
      </c>
      <c r="R1102" s="211" t="s">
        <v>256</v>
      </c>
      <c r="S1102" s="153"/>
      <c r="T1102" s="94" t="s">
        <v>42</v>
      </c>
      <c r="U1102" s="120"/>
      <c r="V1102" s="120"/>
      <c r="W1102" s="100" t="str">
        <f>VLOOKUP(TRIM(X1102),X10:Y92,2,FALSE)</f>
        <v>Withdrawn</v>
      </c>
      <c r="X1102" s="121" t="str">
        <f t="shared" si="118"/>
        <v>99</v>
      </c>
      <c r="Y1102" s="124">
        <f t="shared" si="117"/>
        <v>0</v>
      </c>
      <c r="Z1102" s="121">
        <f t="shared" si="119"/>
        <v>0</v>
      </c>
      <c r="AA1102" s="121">
        <f t="shared" si="120"/>
        <v>1</v>
      </c>
      <c r="AB1102" s="121">
        <f t="shared" si="121"/>
        <v>1</v>
      </c>
      <c r="AC1102" s="121">
        <f t="shared" si="122"/>
        <v>0</v>
      </c>
    </row>
    <row r="1103" spans="1:31" ht="35.25" customHeight="1" x14ac:dyDescent="0.25">
      <c r="A1103" s="89"/>
      <c r="B1103" s="94" t="s">
        <v>42</v>
      </c>
      <c r="C1103" s="91" t="s">
        <v>14</v>
      </c>
      <c r="D1103" s="91" t="s">
        <v>93</v>
      </c>
      <c r="E1103" s="122" t="s">
        <v>7992</v>
      </c>
      <c r="F1103" s="92" t="s">
        <v>13071</v>
      </c>
      <c r="G1103" s="209" t="s">
        <v>42</v>
      </c>
      <c r="H1103" s="209" t="s">
        <v>12254</v>
      </c>
      <c r="I1103" s="210" t="s">
        <v>42</v>
      </c>
      <c r="J1103" s="151"/>
      <c r="K1103" s="152"/>
      <c r="L1103" s="151"/>
      <c r="M1103" s="152"/>
      <c r="N1103" s="151"/>
      <c r="O1103" s="151" t="s">
        <v>42</v>
      </c>
      <c r="P1103" s="151"/>
      <c r="Q1103" s="211" t="s">
        <v>377</v>
      </c>
      <c r="R1103" s="211" t="s">
        <v>256</v>
      </c>
      <c r="S1103" s="153"/>
      <c r="T1103" s="94" t="s">
        <v>42</v>
      </c>
      <c r="U1103" s="120"/>
      <c r="V1103" s="120"/>
      <c r="W1103" s="100" t="str">
        <f>VLOOKUP(TRIM(X1103),X10:Y92,2,FALSE)</f>
        <v>Withdrawn</v>
      </c>
      <c r="X1103" s="121" t="str">
        <f t="shared" si="118"/>
        <v>99</v>
      </c>
      <c r="Y1103" s="124">
        <f t="shared" si="117"/>
        <v>0</v>
      </c>
      <c r="Z1103" s="121">
        <f t="shared" si="119"/>
        <v>0</v>
      </c>
      <c r="AA1103" s="121">
        <f t="shared" si="120"/>
        <v>1</v>
      </c>
      <c r="AB1103" s="121">
        <f t="shared" si="121"/>
        <v>1</v>
      </c>
      <c r="AC1103" s="121">
        <f t="shared" si="122"/>
        <v>0</v>
      </c>
    </row>
    <row r="1104" spans="1:31" ht="35.25" customHeight="1" x14ac:dyDescent="0.25">
      <c r="A1104" s="89"/>
      <c r="B1104" s="94" t="s">
        <v>42</v>
      </c>
      <c r="C1104" s="91" t="s">
        <v>14</v>
      </c>
      <c r="D1104" s="91" t="s">
        <v>93</v>
      </c>
      <c r="E1104" s="122" t="s">
        <v>7993</v>
      </c>
      <c r="F1104" s="92" t="s">
        <v>13071</v>
      </c>
      <c r="G1104" s="209" t="s">
        <v>42</v>
      </c>
      <c r="H1104" s="209" t="s">
        <v>12254</v>
      </c>
      <c r="I1104" s="210" t="s">
        <v>42</v>
      </c>
      <c r="J1104" s="151"/>
      <c r="K1104" s="152"/>
      <c r="L1104" s="151"/>
      <c r="M1104" s="152"/>
      <c r="N1104" s="151"/>
      <c r="O1104" s="151" t="s">
        <v>42</v>
      </c>
      <c r="P1104" s="151"/>
      <c r="Q1104" s="211" t="s">
        <v>377</v>
      </c>
      <c r="R1104" s="211" t="s">
        <v>256</v>
      </c>
      <c r="S1104" s="153"/>
      <c r="T1104" s="94" t="s">
        <v>42</v>
      </c>
      <c r="U1104" s="120"/>
      <c r="V1104" s="120"/>
      <c r="W1104" s="100" t="str">
        <f>VLOOKUP(TRIM(X1104),X10:Y92,2,FALSE)</f>
        <v>Withdrawn</v>
      </c>
      <c r="X1104" s="121" t="str">
        <f t="shared" si="118"/>
        <v>99</v>
      </c>
      <c r="Y1104" s="124">
        <f t="shared" si="117"/>
        <v>0</v>
      </c>
      <c r="Z1104" s="121">
        <f t="shared" si="119"/>
        <v>0</v>
      </c>
      <c r="AA1104" s="121">
        <f t="shared" si="120"/>
        <v>1</v>
      </c>
      <c r="AB1104" s="121">
        <f t="shared" si="121"/>
        <v>1</v>
      </c>
      <c r="AC1104" s="121">
        <f t="shared" si="122"/>
        <v>0</v>
      </c>
    </row>
    <row r="1105" spans="1:30" ht="35.25" customHeight="1" x14ac:dyDescent="0.25">
      <c r="A1105" s="89"/>
      <c r="B1105" s="94" t="s">
        <v>42</v>
      </c>
      <c r="C1105" s="91" t="s">
        <v>14</v>
      </c>
      <c r="D1105" s="91" t="s">
        <v>93</v>
      </c>
      <c r="E1105" s="122" t="s">
        <v>7994</v>
      </c>
      <c r="F1105" s="92" t="s">
        <v>13071</v>
      </c>
      <c r="G1105" s="209" t="s">
        <v>42</v>
      </c>
      <c r="H1105" s="209" t="s">
        <v>12254</v>
      </c>
      <c r="I1105" s="210" t="s">
        <v>42</v>
      </c>
      <c r="J1105" s="151"/>
      <c r="K1105" s="152"/>
      <c r="L1105" s="151"/>
      <c r="M1105" s="152"/>
      <c r="N1105" s="151"/>
      <c r="O1105" s="151" t="s">
        <v>42</v>
      </c>
      <c r="P1105" s="151"/>
      <c r="Q1105" s="211" t="s">
        <v>377</v>
      </c>
      <c r="R1105" s="211" t="s">
        <v>256</v>
      </c>
      <c r="S1105" s="153"/>
      <c r="T1105" s="94" t="s">
        <v>42</v>
      </c>
      <c r="U1105" s="120"/>
      <c r="V1105" s="120"/>
      <c r="W1105" s="100" t="str">
        <f>VLOOKUP(TRIM(X1105),X10:Y92,2,FALSE)</f>
        <v>Withdrawn</v>
      </c>
      <c r="X1105" s="121" t="str">
        <f t="shared" si="118"/>
        <v>99</v>
      </c>
      <c r="Y1105" s="124">
        <f t="shared" si="117"/>
        <v>0</v>
      </c>
      <c r="Z1105" s="121">
        <f t="shared" si="119"/>
        <v>0</v>
      </c>
      <c r="AA1105" s="121">
        <f t="shared" si="120"/>
        <v>1</v>
      </c>
      <c r="AB1105" s="121">
        <f t="shared" si="121"/>
        <v>1</v>
      </c>
      <c r="AC1105" s="121">
        <f t="shared" si="122"/>
        <v>0</v>
      </c>
    </row>
    <row r="1106" spans="1:30" ht="35.25" customHeight="1" x14ac:dyDescent="0.25">
      <c r="A1106" s="89"/>
      <c r="B1106" s="94" t="s">
        <v>42</v>
      </c>
      <c r="C1106" s="91" t="s">
        <v>14</v>
      </c>
      <c r="D1106" s="91" t="s">
        <v>93</v>
      </c>
      <c r="E1106" s="122" t="s">
        <v>7995</v>
      </c>
      <c r="F1106" s="92" t="s">
        <v>13071</v>
      </c>
      <c r="G1106" s="209" t="s">
        <v>42</v>
      </c>
      <c r="H1106" s="209" t="s">
        <v>12254</v>
      </c>
      <c r="I1106" s="210" t="s">
        <v>42</v>
      </c>
      <c r="J1106" s="151"/>
      <c r="K1106" s="152"/>
      <c r="L1106" s="151"/>
      <c r="M1106" s="152"/>
      <c r="N1106" s="151"/>
      <c r="O1106" s="151" t="s">
        <v>42</v>
      </c>
      <c r="P1106" s="151"/>
      <c r="Q1106" s="211" t="s">
        <v>377</v>
      </c>
      <c r="R1106" s="211" t="s">
        <v>256</v>
      </c>
      <c r="S1106" s="153"/>
      <c r="T1106" s="94" t="s">
        <v>42</v>
      </c>
      <c r="U1106" s="120"/>
      <c r="V1106" s="120"/>
      <c r="W1106" s="100" t="str">
        <f>VLOOKUP(TRIM(X1106),X10:Y92,2,FALSE)</f>
        <v>Withdrawn</v>
      </c>
      <c r="X1106" s="121" t="str">
        <f t="shared" si="118"/>
        <v>99</v>
      </c>
      <c r="Y1106" s="124">
        <f t="shared" si="117"/>
        <v>0</v>
      </c>
      <c r="Z1106" s="121">
        <f t="shared" si="119"/>
        <v>0</v>
      </c>
      <c r="AA1106" s="121">
        <f t="shared" si="120"/>
        <v>1</v>
      </c>
      <c r="AB1106" s="121">
        <f t="shared" si="121"/>
        <v>1</v>
      </c>
      <c r="AC1106" s="121">
        <f t="shared" si="122"/>
        <v>0</v>
      </c>
    </row>
    <row r="1107" spans="1:30" ht="35.25" customHeight="1" x14ac:dyDescent="0.25">
      <c r="A1107" s="89"/>
      <c r="B1107" s="94" t="s">
        <v>42</v>
      </c>
      <c r="C1107" s="91" t="s">
        <v>14</v>
      </c>
      <c r="D1107" s="91" t="s">
        <v>93</v>
      </c>
      <c r="E1107" s="122" t="s">
        <v>7996</v>
      </c>
      <c r="F1107" s="92" t="s">
        <v>13071</v>
      </c>
      <c r="G1107" s="209" t="s">
        <v>42</v>
      </c>
      <c r="H1107" s="209" t="s">
        <v>12254</v>
      </c>
      <c r="I1107" s="210" t="s">
        <v>42</v>
      </c>
      <c r="J1107" s="151"/>
      <c r="K1107" s="152"/>
      <c r="L1107" s="151"/>
      <c r="M1107" s="152"/>
      <c r="N1107" s="151"/>
      <c r="O1107" s="151" t="s">
        <v>42</v>
      </c>
      <c r="P1107" s="151"/>
      <c r="Q1107" s="211" t="s">
        <v>377</v>
      </c>
      <c r="R1107" s="211" t="s">
        <v>256</v>
      </c>
      <c r="S1107" s="153"/>
      <c r="T1107" s="94" t="s">
        <v>42</v>
      </c>
      <c r="U1107" s="120"/>
      <c r="V1107" s="120"/>
      <c r="W1107" s="100" t="str">
        <f>VLOOKUP(TRIM(X1107),X10:Y92,2,FALSE)</f>
        <v>Withdrawn</v>
      </c>
      <c r="X1107" s="121" t="str">
        <f t="shared" si="118"/>
        <v>99</v>
      </c>
      <c r="Y1107" s="124">
        <f t="shared" si="117"/>
        <v>0</v>
      </c>
      <c r="Z1107" s="121">
        <f t="shared" si="119"/>
        <v>0</v>
      </c>
      <c r="AA1107" s="121">
        <f t="shared" si="120"/>
        <v>1</v>
      </c>
      <c r="AB1107" s="121">
        <f t="shared" si="121"/>
        <v>1</v>
      </c>
      <c r="AC1107" s="121">
        <f t="shared" si="122"/>
        <v>0</v>
      </c>
    </row>
    <row r="1108" spans="1:30" ht="35.25" customHeight="1" x14ac:dyDescent="0.25">
      <c r="A1108" s="89"/>
      <c r="B1108" s="94" t="s">
        <v>42</v>
      </c>
      <c r="C1108" s="91" t="s">
        <v>14</v>
      </c>
      <c r="D1108" s="91" t="s">
        <v>93</v>
      </c>
      <c r="E1108" s="122" t="s">
        <v>7997</v>
      </c>
      <c r="F1108" s="92" t="s">
        <v>13071</v>
      </c>
      <c r="G1108" s="209" t="s">
        <v>42</v>
      </c>
      <c r="H1108" s="209" t="s">
        <v>12254</v>
      </c>
      <c r="I1108" s="210" t="s">
        <v>42</v>
      </c>
      <c r="J1108" s="151"/>
      <c r="K1108" s="152"/>
      <c r="L1108" s="151"/>
      <c r="M1108" s="152"/>
      <c r="N1108" s="151"/>
      <c r="O1108" s="151" t="s">
        <v>42</v>
      </c>
      <c r="P1108" s="151"/>
      <c r="Q1108" s="211" t="s">
        <v>377</v>
      </c>
      <c r="R1108" s="211" t="s">
        <v>256</v>
      </c>
      <c r="S1108" s="153"/>
      <c r="T1108" s="94" t="s">
        <v>42</v>
      </c>
      <c r="U1108" s="120"/>
      <c r="V1108" s="120"/>
      <c r="W1108" s="100" t="str">
        <f>VLOOKUP(TRIM(X1108),X10:Y92,2,FALSE)</f>
        <v>Withdrawn</v>
      </c>
      <c r="X1108" s="121" t="str">
        <f t="shared" si="118"/>
        <v>99</v>
      </c>
      <c r="Y1108" s="124">
        <f t="shared" si="117"/>
        <v>0</v>
      </c>
      <c r="Z1108" s="121">
        <f t="shared" si="119"/>
        <v>0</v>
      </c>
      <c r="AA1108" s="121">
        <f t="shared" si="120"/>
        <v>1</v>
      </c>
      <c r="AB1108" s="121">
        <f t="shared" si="121"/>
        <v>1</v>
      </c>
      <c r="AC1108" s="121">
        <f t="shared" si="122"/>
        <v>0</v>
      </c>
      <c r="AD1108" s="1" t="s">
        <v>526</v>
      </c>
    </row>
    <row r="1109" spans="1:30" ht="35.25" customHeight="1" x14ac:dyDescent="0.25">
      <c r="A1109" s="89"/>
      <c r="B1109" s="94" t="s">
        <v>42</v>
      </c>
      <c r="C1109" s="91" t="s">
        <v>14</v>
      </c>
      <c r="D1109" s="91" t="s">
        <v>93</v>
      </c>
      <c r="E1109" s="122" t="s">
        <v>7998</v>
      </c>
      <c r="F1109" s="92" t="s">
        <v>13071</v>
      </c>
      <c r="G1109" s="209" t="s">
        <v>42</v>
      </c>
      <c r="H1109" s="209" t="s">
        <v>12254</v>
      </c>
      <c r="I1109" s="210" t="s">
        <v>42</v>
      </c>
      <c r="J1109" s="151"/>
      <c r="K1109" s="152"/>
      <c r="L1109" s="151"/>
      <c r="M1109" s="152"/>
      <c r="N1109" s="151"/>
      <c r="O1109" s="151" t="s">
        <v>42</v>
      </c>
      <c r="P1109" s="151"/>
      <c r="Q1109" s="211" t="s">
        <v>377</v>
      </c>
      <c r="R1109" s="211" t="s">
        <v>256</v>
      </c>
      <c r="S1109" s="153"/>
      <c r="T1109" s="94" t="s">
        <v>42</v>
      </c>
      <c r="U1109" s="120"/>
      <c r="V1109" s="120"/>
      <c r="W1109" s="100" t="str">
        <f>VLOOKUP(TRIM(X1109),X10:Y92,2,FALSE)</f>
        <v>Withdrawn</v>
      </c>
      <c r="X1109" s="121" t="str">
        <f t="shared" si="118"/>
        <v>99</v>
      </c>
      <c r="Y1109" s="124">
        <f t="shared" si="117"/>
        <v>0</v>
      </c>
      <c r="Z1109" s="121">
        <f t="shared" si="119"/>
        <v>0</v>
      </c>
      <c r="AA1109" s="121">
        <f t="shared" si="120"/>
        <v>1</v>
      </c>
      <c r="AB1109" s="121">
        <f t="shared" si="121"/>
        <v>1</v>
      </c>
      <c r="AC1109" s="121">
        <f t="shared" si="122"/>
        <v>0</v>
      </c>
    </row>
    <row r="1110" spans="1:30" ht="35.25" customHeight="1" x14ac:dyDescent="0.25">
      <c r="A1110" s="89"/>
      <c r="B1110" s="94" t="s">
        <v>42</v>
      </c>
      <c r="C1110" s="91" t="s">
        <v>14</v>
      </c>
      <c r="D1110" s="91" t="s">
        <v>93</v>
      </c>
      <c r="E1110" s="122" t="s">
        <v>7999</v>
      </c>
      <c r="F1110" s="92" t="s">
        <v>13071</v>
      </c>
      <c r="G1110" s="209" t="s">
        <v>42</v>
      </c>
      <c r="H1110" s="209" t="s">
        <v>12254</v>
      </c>
      <c r="I1110" s="210" t="s">
        <v>42</v>
      </c>
      <c r="J1110" s="151"/>
      <c r="K1110" s="152"/>
      <c r="L1110" s="151"/>
      <c r="M1110" s="152"/>
      <c r="N1110" s="151"/>
      <c r="O1110" s="151" t="s">
        <v>42</v>
      </c>
      <c r="P1110" s="151"/>
      <c r="Q1110" s="211" t="s">
        <v>377</v>
      </c>
      <c r="R1110" s="211" t="s">
        <v>256</v>
      </c>
      <c r="S1110" s="153"/>
      <c r="T1110" s="94" t="s">
        <v>42</v>
      </c>
      <c r="U1110" s="120"/>
      <c r="V1110" s="120"/>
      <c r="W1110" s="100" t="str">
        <f>VLOOKUP(TRIM(X1110),X10:Y92,2,FALSE)</f>
        <v>Withdrawn</v>
      </c>
      <c r="X1110" s="121" t="str">
        <f t="shared" si="118"/>
        <v>99</v>
      </c>
      <c r="Y1110" s="124">
        <f t="shared" si="117"/>
        <v>0</v>
      </c>
      <c r="Z1110" s="121">
        <f t="shared" si="119"/>
        <v>0</v>
      </c>
      <c r="AA1110" s="121">
        <f t="shared" si="120"/>
        <v>1</v>
      </c>
      <c r="AB1110" s="121">
        <f t="shared" si="121"/>
        <v>1</v>
      </c>
      <c r="AC1110" s="121">
        <f t="shared" si="122"/>
        <v>0</v>
      </c>
    </row>
    <row r="1111" spans="1:30" ht="35.25" customHeight="1" x14ac:dyDescent="0.25">
      <c r="A1111" s="89"/>
      <c r="B1111" s="94" t="s">
        <v>42</v>
      </c>
      <c r="C1111" s="91" t="s">
        <v>14</v>
      </c>
      <c r="D1111" s="91" t="s">
        <v>93</v>
      </c>
      <c r="E1111" s="122" t="s">
        <v>8000</v>
      </c>
      <c r="F1111" s="92" t="s">
        <v>13071</v>
      </c>
      <c r="G1111" s="209" t="s">
        <v>42</v>
      </c>
      <c r="H1111" s="209" t="s">
        <v>12254</v>
      </c>
      <c r="I1111" s="210" t="s">
        <v>42</v>
      </c>
      <c r="J1111" s="151"/>
      <c r="K1111" s="152"/>
      <c r="L1111" s="151"/>
      <c r="M1111" s="152"/>
      <c r="N1111" s="151"/>
      <c r="O1111" s="151" t="s">
        <v>42</v>
      </c>
      <c r="P1111" s="151"/>
      <c r="Q1111" s="211" t="s">
        <v>377</v>
      </c>
      <c r="R1111" s="211" t="s">
        <v>256</v>
      </c>
      <c r="S1111" s="153"/>
      <c r="T1111" s="94" t="s">
        <v>42</v>
      </c>
      <c r="U1111" s="120"/>
      <c r="V1111" s="120"/>
      <c r="W1111" s="100" t="str">
        <f>VLOOKUP(TRIM(X1111),X10:Y92,2,FALSE)</f>
        <v>Withdrawn</v>
      </c>
      <c r="X1111" s="121" t="str">
        <f t="shared" si="118"/>
        <v>99</v>
      </c>
      <c r="Y1111" s="124">
        <f t="shared" si="117"/>
        <v>0</v>
      </c>
      <c r="Z1111" s="121">
        <f t="shared" si="119"/>
        <v>0</v>
      </c>
      <c r="AA1111" s="121">
        <f t="shared" si="120"/>
        <v>1</v>
      </c>
      <c r="AB1111" s="121">
        <f t="shared" si="121"/>
        <v>1</v>
      </c>
      <c r="AC1111" s="121">
        <f t="shared" si="122"/>
        <v>0</v>
      </c>
    </row>
    <row r="1112" spans="1:30" ht="35.25" customHeight="1" x14ac:dyDescent="0.25">
      <c r="A1112" s="89"/>
      <c r="B1112" s="94" t="s">
        <v>42</v>
      </c>
      <c r="C1112" s="91" t="s">
        <v>14</v>
      </c>
      <c r="D1112" s="91" t="s">
        <v>93</v>
      </c>
      <c r="E1112" s="122" t="s">
        <v>8001</v>
      </c>
      <c r="F1112" s="92" t="s">
        <v>13071</v>
      </c>
      <c r="G1112" s="209" t="s">
        <v>42</v>
      </c>
      <c r="H1112" s="209" t="s">
        <v>12254</v>
      </c>
      <c r="I1112" s="210" t="s">
        <v>42</v>
      </c>
      <c r="J1112" s="151"/>
      <c r="K1112" s="152"/>
      <c r="L1112" s="151"/>
      <c r="M1112" s="152"/>
      <c r="N1112" s="151"/>
      <c r="O1112" s="151" t="s">
        <v>42</v>
      </c>
      <c r="P1112" s="151"/>
      <c r="Q1112" s="211" t="s">
        <v>377</v>
      </c>
      <c r="R1112" s="211" t="s">
        <v>256</v>
      </c>
      <c r="S1112" s="153"/>
      <c r="T1112" s="94" t="s">
        <v>42</v>
      </c>
      <c r="U1112" s="120"/>
      <c r="V1112" s="120"/>
      <c r="W1112" s="100" t="str">
        <f>VLOOKUP(TRIM(X1112),X10:Y92,2,FALSE)</f>
        <v>Withdrawn</v>
      </c>
      <c r="X1112" s="121" t="str">
        <f t="shared" si="118"/>
        <v>99</v>
      </c>
      <c r="Y1112" s="124">
        <f t="shared" si="117"/>
        <v>0</v>
      </c>
      <c r="Z1112" s="121">
        <f t="shared" si="119"/>
        <v>0</v>
      </c>
      <c r="AA1112" s="121">
        <f t="shared" si="120"/>
        <v>1</v>
      </c>
      <c r="AB1112" s="121">
        <f t="shared" si="121"/>
        <v>1</v>
      </c>
      <c r="AC1112" s="121">
        <f t="shared" si="122"/>
        <v>0</v>
      </c>
    </row>
    <row r="1113" spans="1:30" ht="35.25" customHeight="1" x14ac:dyDescent="0.25">
      <c r="A1113" s="89"/>
      <c r="B1113" s="94" t="s">
        <v>42</v>
      </c>
      <c r="C1113" s="91" t="s">
        <v>14</v>
      </c>
      <c r="D1113" s="91" t="s">
        <v>93</v>
      </c>
      <c r="E1113" s="122" t="s">
        <v>8002</v>
      </c>
      <c r="F1113" s="92" t="s">
        <v>13071</v>
      </c>
      <c r="G1113" s="209" t="s">
        <v>42</v>
      </c>
      <c r="H1113" s="209" t="s">
        <v>12254</v>
      </c>
      <c r="I1113" s="210" t="s">
        <v>42</v>
      </c>
      <c r="J1113" s="151"/>
      <c r="K1113" s="152"/>
      <c r="L1113" s="151"/>
      <c r="M1113" s="152"/>
      <c r="N1113" s="151"/>
      <c r="O1113" s="151" t="s">
        <v>42</v>
      </c>
      <c r="P1113" s="151"/>
      <c r="Q1113" s="211" t="s">
        <v>377</v>
      </c>
      <c r="R1113" s="211" t="s">
        <v>256</v>
      </c>
      <c r="S1113" s="153"/>
      <c r="T1113" s="94" t="s">
        <v>42</v>
      </c>
      <c r="U1113" s="120"/>
      <c r="V1113" s="120"/>
      <c r="W1113" s="100" t="str">
        <f>VLOOKUP(TRIM(X1113),X10:Y92,2,FALSE)</f>
        <v>Withdrawn</v>
      </c>
      <c r="X1113" s="121" t="str">
        <f t="shared" si="118"/>
        <v>99</v>
      </c>
      <c r="Y1113" s="124">
        <f t="shared" si="117"/>
        <v>0</v>
      </c>
      <c r="Z1113" s="121">
        <f t="shared" si="119"/>
        <v>0</v>
      </c>
      <c r="AA1113" s="121">
        <f t="shared" si="120"/>
        <v>1</v>
      </c>
      <c r="AB1113" s="121">
        <f t="shared" si="121"/>
        <v>1</v>
      </c>
      <c r="AC1113" s="121">
        <f t="shared" si="122"/>
        <v>0</v>
      </c>
    </row>
    <row r="1114" spans="1:30" ht="35.25" customHeight="1" x14ac:dyDescent="0.25">
      <c r="A1114" s="89"/>
      <c r="B1114" s="94" t="s">
        <v>42</v>
      </c>
      <c r="C1114" s="91" t="s">
        <v>14</v>
      </c>
      <c r="D1114" s="91" t="s">
        <v>93</v>
      </c>
      <c r="E1114" s="122" t="s">
        <v>8003</v>
      </c>
      <c r="F1114" s="92" t="s">
        <v>13071</v>
      </c>
      <c r="G1114" s="209" t="s">
        <v>42</v>
      </c>
      <c r="H1114" s="209" t="s">
        <v>12254</v>
      </c>
      <c r="I1114" s="210" t="s">
        <v>42</v>
      </c>
      <c r="J1114" s="151"/>
      <c r="K1114" s="152"/>
      <c r="L1114" s="151"/>
      <c r="M1114" s="152"/>
      <c r="N1114" s="151"/>
      <c r="O1114" s="151" t="s">
        <v>42</v>
      </c>
      <c r="P1114" s="151"/>
      <c r="Q1114" s="211" t="s">
        <v>377</v>
      </c>
      <c r="R1114" s="211" t="s">
        <v>256</v>
      </c>
      <c r="S1114" s="153"/>
      <c r="T1114" s="94" t="s">
        <v>42</v>
      </c>
      <c r="U1114" s="120"/>
      <c r="V1114" s="120"/>
      <c r="W1114" s="100" t="str">
        <f>VLOOKUP(TRIM(X1114),X10:Y92,2,FALSE)</f>
        <v>Withdrawn</v>
      </c>
      <c r="X1114" s="121" t="str">
        <f t="shared" si="118"/>
        <v>99</v>
      </c>
      <c r="Y1114" s="124">
        <f t="shared" si="117"/>
        <v>0</v>
      </c>
      <c r="Z1114" s="121">
        <f t="shared" si="119"/>
        <v>0</v>
      </c>
      <c r="AA1114" s="121">
        <f t="shared" si="120"/>
        <v>1</v>
      </c>
      <c r="AB1114" s="121">
        <f t="shared" si="121"/>
        <v>1</v>
      </c>
      <c r="AC1114" s="121">
        <f t="shared" si="122"/>
        <v>0</v>
      </c>
      <c r="AD1114" s="1" t="s">
        <v>526</v>
      </c>
    </row>
    <row r="1115" spans="1:30" ht="35.25" customHeight="1" x14ac:dyDescent="0.25">
      <c r="A1115" s="89"/>
      <c r="B1115" s="94" t="s">
        <v>42</v>
      </c>
      <c r="C1115" s="91" t="s">
        <v>14</v>
      </c>
      <c r="D1115" s="91" t="s">
        <v>93</v>
      </c>
      <c r="E1115" s="122" t="s">
        <v>8004</v>
      </c>
      <c r="F1115" s="92" t="s">
        <v>13071</v>
      </c>
      <c r="G1115" s="209" t="s">
        <v>42</v>
      </c>
      <c r="H1115" s="209" t="s">
        <v>12254</v>
      </c>
      <c r="I1115" s="210" t="s">
        <v>42</v>
      </c>
      <c r="J1115" s="151"/>
      <c r="K1115" s="152"/>
      <c r="L1115" s="151"/>
      <c r="M1115" s="152"/>
      <c r="N1115" s="151"/>
      <c r="O1115" s="151" t="s">
        <v>42</v>
      </c>
      <c r="P1115" s="151"/>
      <c r="Q1115" s="211" t="s">
        <v>377</v>
      </c>
      <c r="R1115" s="211" t="s">
        <v>256</v>
      </c>
      <c r="S1115" s="153"/>
      <c r="T1115" s="94" t="s">
        <v>42</v>
      </c>
      <c r="U1115" s="120"/>
      <c r="V1115" s="120"/>
      <c r="W1115" s="100" t="str">
        <f>VLOOKUP(TRIM(X1115),X10:Y92,2,FALSE)</f>
        <v>Withdrawn</v>
      </c>
      <c r="X1115" s="121" t="str">
        <f t="shared" si="118"/>
        <v>99</v>
      </c>
      <c r="Y1115" s="124">
        <f t="shared" si="117"/>
        <v>0</v>
      </c>
      <c r="Z1115" s="121">
        <f t="shared" si="119"/>
        <v>0</v>
      </c>
      <c r="AA1115" s="121">
        <f t="shared" si="120"/>
        <v>1</v>
      </c>
      <c r="AB1115" s="121">
        <f t="shared" si="121"/>
        <v>1</v>
      </c>
      <c r="AC1115" s="121">
        <f t="shared" si="122"/>
        <v>0</v>
      </c>
      <c r="AD1115" s="1" t="s">
        <v>526</v>
      </c>
    </row>
    <row r="1116" spans="1:30" ht="35.25" customHeight="1" x14ac:dyDescent="0.25">
      <c r="A1116" s="89"/>
      <c r="B1116" s="94" t="s">
        <v>42</v>
      </c>
      <c r="C1116" s="91" t="s">
        <v>14</v>
      </c>
      <c r="D1116" s="91" t="s">
        <v>93</v>
      </c>
      <c r="E1116" s="122" t="s">
        <v>8005</v>
      </c>
      <c r="F1116" s="92" t="s">
        <v>13071</v>
      </c>
      <c r="G1116" s="209" t="s">
        <v>42</v>
      </c>
      <c r="H1116" s="209" t="s">
        <v>12254</v>
      </c>
      <c r="I1116" s="210" t="s">
        <v>42</v>
      </c>
      <c r="J1116" s="151"/>
      <c r="K1116" s="152"/>
      <c r="L1116" s="151"/>
      <c r="M1116" s="152"/>
      <c r="N1116" s="151"/>
      <c r="O1116" s="151" t="s">
        <v>42</v>
      </c>
      <c r="P1116" s="151"/>
      <c r="Q1116" s="211" t="s">
        <v>377</v>
      </c>
      <c r="R1116" s="211" t="s">
        <v>256</v>
      </c>
      <c r="S1116" s="153"/>
      <c r="T1116" s="94" t="s">
        <v>42</v>
      </c>
      <c r="U1116" s="120"/>
      <c r="V1116" s="120"/>
      <c r="W1116" s="100" t="str">
        <f>VLOOKUP(TRIM(X1116),X10:Y92,2,FALSE)</f>
        <v>Withdrawn</v>
      </c>
      <c r="X1116" s="121" t="str">
        <f t="shared" si="118"/>
        <v>99</v>
      </c>
      <c r="Y1116" s="124">
        <f t="shared" si="117"/>
        <v>0</v>
      </c>
      <c r="Z1116" s="121">
        <f t="shared" si="119"/>
        <v>0</v>
      </c>
      <c r="AA1116" s="121">
        <f t="shared" si="120"/>
        <v>1</v>
      </c>
      <c r="AB1116" s="121">
        <f t="shared" si="121"/>
        <v>1</v>
      </c>
      <c r="AC1116" s="121">
        <f t="shared" si="122"/>
        <v>0</v>
      </c>
      <c r="AD1116" s="1" t="s">
        <v>526</v>
      </c>
    </row>
    <row r="1117" spans="1:30" ht="35.25" customHeight="1" x14ac:dyDescent="0.25">
      <c r="A1117" s="89"/>
      <c r="B1117" s="94" t="s">
        <v>42</v>
      </c>
      <c r="C1117" s="91" t="s">
        <v>14</v>
      </c>
      <c r="D1117" s="91" t="s">
        <v>93</v>
      </c>
      <c r="E1117" s="122" t="s">
        <v>8006</v>
      </c>
      <c r="F1117" s="92" t="s">
        <v>13071</v>
      </c>
      <c r="G1117" s="209" t="s">
        <v>42</v>
      </c>
      <c r="H1117" s="209" t="s">
        <v>12254</v>
      </c>
      <c r="I1117" s="210" t="s">
        <v>42</v>
      </c>
      <c r="J1117" s="151"/>
      <c r="K1117" s="152"/>
      <c r="L1117" s="151"/>
      <c r="M1117" s="152"/>
      <c r="N1117" s="151"/>
      <c r="O1117" s="151" t="s">
        <v>42</v>
      </c>
      <c r="P1117" s="151"/>
      <c r="Q1117" s="211" t="s">
        <v>377</v>
      </c>
      <c r="R1117" s="211" t="s">
        <v>256</v>
      </c>
      <c r="S1117" s="153"/>
      <c r="T1117" s="94" t="s">
        <v>42</v>
      </c>
      <c r="U1117" s="120"/>
      <c r="V1117" s="120"/>
      <c r="W1117" s="100" t="str">
        <f>VLOOKUP(TRIM(X1117),X10:Y92,2,FALSE)</f>
        <v>Withdrawn</v>
      </c>
      <c r="X1117" s="121" t="str">
        <f t="shared" si="118"/>
        <v>99</v>
      </c>
      <c r="Y1117" s="124">
        <f t="shared" ref="Y1117:Y1180" si="123">IF(F1117="CR", IF(S1117="Approved", 1, IF(S1117="Agreed", 1, IF(S1117="Block approved", 1, 0))),0)</f>
        <v>0</v>
      </c>
      <c r="Z1117" s="121">
        <f t="shared" si="119"/>
        <v>0</v>
      </c>
      <c r="AA1117" s="121">
        <f t="shared" si="120"/>
        <v>1</v>
      </c>
      <c r="AB1117" s="121">
        <f t="shared" si="121"/>
        <v>1</v>
      </c>
      <c r="AC1117" s="121">
        <f t="shared" si="122"/>
        <v>0</v>
      </c>
      <c r="AD1117" s="1" t="s">
        <v>526</v>
      </c>
    </row>
    <row r="1118" spans="1:30" ht="35.25" customHeight="1" x14ac:dyDescent="0.25">
      <c r="A1118" s="89"/>
      <c r="B1118" s="94" t="s">
        <v>42</v>
      </c>
      <c r="C1118" s="91" t="s">
        <v>14</v>
      </c>
      <c r="D1118" s="91" t="s">
        <v>93</v>
      </c>
      <c r="E1118" s="122" t="s">
        <v>8007</v>
      </c>
      <c r="F1118" s="92" t="s">
        <v>13071</v>
      </c>
      <c r="G1118" s="209" t="s">
        <v>42</v>
      </c>
      <c r="H1118" s="209" t="s">
        <v>12254</v>
      </c>
      <c r="I1118" s="210" t="s">
        <v>42</v>
      </c>
      <c r="J1118" s="151"/>
      <c r="K1118" s="152"/>
      <c r="L1118" s="151"/>
      <c r="M1118" s="152"/>
      <c r="N1118" s="151"/>
      <c r="O1118" s="151" t="s">
        <v>42</v>
      </c>
      <c r="P1118" s="151"/>
      <c r="Q1118" s="211" t="s">
        <v>377</v>
      </c>
      <c r="R1118" s="211" t="s">
        <v>256</v>
      </c>
      <c r="S1118" s="153"/>
      <c r="T1118" s="94" t="s">
        <v>42</v>
      </c>
      <c r="U1118" s="120"/>
      <c r="V1118" s="120"/>
      <c r="W1118" s="100" t="str">
        <f>VLOOKUP(TRIM(X1118),X10:Y92,2,FALSE)</f>
        <v>Withdrawn</v>
      </c>
      <c r="X1118" s="121" t="str">
        <f t="shared" si="118"/>
        <v>99</v>
      </c>
      <c r="Y1118" s="124">
        <f t="shared" si="123"/>
        <v>0</v>
      </c>
      <c r="Z1118" s="121">
        <f t="shared" si="119"/>
        <v>0</v>
      </c>
      <c r="AA1118" s="121">
        <f t="shared" si="120"/>
        <v>1</v>
      </c>
      <c r="AB1118" s="121">
        <f t="shared" si="121"/>
        <v>1</v>
      </c>
      <c r="AC1118" s="121">
        <f t="shared" si="122"/>
        <v>0</v>
      </c>
      <c r="AD1118" s="1" t="s">
        <v>526</v>
      </c>
    </row>
    <row r="1119" spans="1:30" ht="35.25" customHeight="1" x14ac:dyDescent="0.25">
      <c r="A1119" s="89"/>
      <c r="B1119" s="94" t="s">
        <v>42</v>
      </c>
      <c r="C1119" s="91" t="s">
        <v>14</v>
      </c>
      <c r="D1119" s="91" t="s">
        <v>93</v>
      </c>
      <c r="E1119" s="122" t="s">
        <v>8008</v>
      </c>
      <c r="F1119" s="92" t="s">
        <v>13071</v>
      </c>
      <c r="G1119" s="209" t="s">
        <v>42</v>
      </c>
      <c r="H1119" s="209" t="s">
        <v>12254</v>
      </c>
      <c r="I1119" s="210" t="s">
        <v>42</v>
      </c>
      <c r="J1119" s="151"/>
      <c r="K1119" s="152"/>
      <c r="L1119" s="151"/>
      <c r="M1119" s="152"/>
      <c r="N1119" s="151"/>
      <c r="O1119" s="151" t="s">
        <v>42</v>
      </c>
      <c r="P1119" s="151"/>
      <c r="Q1119" s="211" t="s">
        <v>377</v>
      </c>
      <c r="R1119" s="211" t="s">
        <v>256</v>
      </c>
      <c r="S1119" s="153"/>
      <c r="T1119" s="94" t="s">
        <v>42</v>
      </c>
      <c r="U1119" s="120"/>
      <c r="V1119" s="120"/>
      <c r="W1119" s="100" t="str">
        <f>VLOOKUP(TRIM(X1119),X10:Y92,2,FALSE)</f>
        <v>Withdrawn</v>
      </c>
      <c r="X1119" s="121" t="str">
        <f t="shared" si="118"/>
        <v>99</v>
      </c>
      <c r="Y1119" s="124">
        <f t="shared" si="123"/>
        <v>0</v>
      </c>
      <c r="Z1119" s="121">
        <f t="shared" si="119"/>
        <v>0</v>
      </c>
      <c r="AA1119" s="121">
        <f t="shared" si="120"/>
        <v>1</v>
      </c>
      <c r="AB1119" s="121">
        <f t="shared" si="121"/>
        <v>1</v>
      </c>
      <c r="AC1119" s="121">
        <f t="shared" si="122"/>
        <v>0</v>
      </c>
      <c r="AD1119" s="1" t="s">
        <v>526</v>
      </c>
    </row>
    <row r="1120" spans="1:30" ht="35.25" customHeight="1" x14ac:dyDescent="0.25">
      <c r="A1120" s="89"/>
      <c r="B1120" s="94" t="s">
        <v>42</v>
      </c>
      <c r="C1120" s="91" t="s">
        <v>14</v>
      </c>
      <c r="D1120" s="91" t="s">
        <v>93</v>
      </c>
      <c r="E1120" s="122" t="s">
        <v>8009</v>
      </c>
      <c r="F1120" s="92" t="s">
        <v>13071</v>
      </c>
      <c r="G1120" s="209" t="s">
        <v>42</v>
      </c>
      <c r="H1120" s="209" t="s">
        <v>12254</v>
      </c>
      <c r="I1120" s="210" t="s">
        <v>42</v>
      </c>
      <c r="J1120" s="151"/>
      <c r="K1120" s="152"/>
      <c r="L1120" s="151"/>
      <c r="M1120" s="152"/>
      <c r="N1120" s="151"/>
      <c r="O1120" s="151" t="s">
        <v>42</v>
      </c>
      <c r="P1120" s="151"/>
      <c r="Q1120" s="211" t="s">
        <v>377</v>
      </c>
      <c r="R1120" s="211" t="s">
        <v>256</v>
      </c>
      <c r="S1120" s="153"/>
      <c r="T1120" s="94" t="s">
        <v>42</v>
      </c>
      <c r="U1120" s="120"/>
      <c r="V1120" s="120"/>
      <c r="W1120" s="100" t="str">
        <f>VLOOKUP(TRIM(X1120),X10:Y92,2,FALSE)</f>
        <v>Withdrawn</v>
      </c>
      <c r="X1120" s="121" t="str">
        <f t="shared" si="118"/>
        <v>99</v>
      </c>
      <c r="Y1120" s="124">
        <f t="shared" si="123"/>
        <v>0</v>
      </c>
      <c r="Z1120" s="121">
        <f t="shared" si="119"/>
        <v>0</v>
      </c>
      <c r="AA1120" s="121">
        <f t="shared" si="120"/>
        <v>1</v>
      </c>
      <c r="AB1120" s="121">
        <f t="shared" si="121"/>
        <v>1</v>
      </c>
      <c r="AC1120" s="121">
        <f t="shared" si="122"/>
        <v>0</v>
      </c>
      <c r="AD1120" s="1" t="s">
        <v>526</v>
      </c>
    </row>
    <row r="1121" spans="1:30" ht="35.25" customHeight="1" x14ac:dyDescent="0.25">
      <c r="A1121" s="89"/>
      <c r="B1121" s="94" t="s">
        <v>42</v>
      </c>
      <c r="C1121" s="91" t="s">
        <v>14</v>
      </c>
      <c r="D1121" s="91" t="s">
        <v>93</v>
      </c>
      <c r="E1121" s="122" t="s">
        <v>8010</v>
      </c>
      <c r="F1121" s="92" t="s">
        <v>13071</v>
      </c>
      <c r="G1121" s="209" t="s">
        <v>42</v>
      </c>
      <c r="H1121" s="209" t="s">
        <v>12254</v>
      </c>
      <c r="I1121" s="210" t="s">
        <v>42</v>
      </c>
      <c r="J1121" s="151"/>
      <c r="K1121" s="152"/>
      <c r="L1121" s="151"/>
      <c r="M1121" s="152"/>
      <c r="N1121" s="151"/>
      <c r="O1121" s="151" t="s">
        <v>42</v>
      </c>
      <c r="P1121" s="151"/>
      <c r="Q1121" s="211" t="s">
        <v>377</v>
      </c>
      <c r="R1121" s="211" t="s">
        <v>256</v>
      </c>
      <c r="S1121" s="153"/>
      <c r="T1121" s="94" t="s">
        <v>42</v>
      </c>
      <c r="U1121" s="120"/>
      <c r="V1121" s="120"/>
      <c r="W1121" s="100" t="str">
        <f>VLOOKUP(TRIM(X1121),X10:Y92,2,FALSE)</f>
        <v>Withdrawn</v>
      </c>
      <c r="X1121" s="121" t="str">
        <f t="shared" si="118"/>
        <v>99</v>
      </c>
      <c r="Y1121" s="124">
        <f t="shared" si="123"/>
        <v>0</v>
      </c>
      <c r="Z1121" s="121">
        <f t="shared" si="119"/>
        <v>0</v>
      </c>
      <c r="AA1121" s="121">
        <f t="shared" si="120"/>
        <v>1</v>
      </c>
      <c r="AB1121" s="121">
        <f t="shared" si="121"/>
        <v>1</v>
      </c>
      <c r="AC1121" s="121">
        <f t="shared" si="122"/>
        <v>0</v>
      </c>
      <c r="AD1121" s="1" t="s">
        <v>526</v>
      </c>
    </row>
    <row r="1122" spans="1:30" ht="35.25" customHeight="1" x14ac:dyDescent="0.25">
      <c r="A1122" s="89"/>
      <c r="B1122" s="94" t="s">
        <v>42</v>
      </c>
      <c r="C1122" s="91" t="s">
        <v>14</v>
      </c>
      <c r="D1122" s="91" t="s">
        <v>93</v>
      </c>
      <c r="E1122" s="122" t="s">
        <v>8011</v>
      </c>
      <c r="F1122" s="92" t="s">
        <v>13071</v>
      </c>
      <c r="G1122" s="209" t="s">
        <v>42</v>
      </c>
      <c r="H1122" s="209" t="s">
        <v>12254</v>
      </c>
      <c r="I1122" s="210" t="s">
        <v>42</v>
      </c>
      <c r="J1122" s="151"/>
      <c r="K1122" s="152"/>
      <c r="L1122" s="151"/>
      <c r="M1122" s="152"/>
      <c r="N1122" s="151"/>
      <c r="O1122" s="151" t="s">
        <v>42</v>
      </c>
      <c r="P1122" s="151"/>
      <c r="Q1122" s="211" t="s">
        <v>377</v>
      </c>
      <c r="R1122" s="211" t="s">
        <v>256</v>
      </c>
      <c r="S1122" s="153"/>
      <c r="T1122" s="94" t="s">
        <v>42</v>
      </c>
      <c r="U1122" s="120"/>
      <c r="V1122" s="120"/>
      <c r="W1122" s="100" t="str">
        <f>VLOOKUP(TRIM(X1122),X10:Y92,2,FALSE)</f>
        <v>Withdrawn</v>
      </c>
      <c r="X1122" s="121" t="str">
        <f t="shared" si="118"/>
        <v>99</v>
      </c>
      <c r="Y1122" s="124">
        <f t="shared" si="123"/>
        <v>0</v>
      </c>
      <c r="Z1122" s="121">
        <f t="shared" si="119"/>
        <v>0</v>
      </c>
      <c r="AA1122" s="121">
        <f t="shared" si="120"/>
        <v>1</v>
      </c>
      <c r="AB1122" s="121">
        <f t="shared" si="121"/>
        <v>1</v>
      </c>
      <c r="AC1122" s="121">
        <f t="shared" si="122"/>
        <v>0</v>
      </c>
      <c r="AD1122" s="1" t="s">
        <v>526</v>
      </c>
    </row>
    <row r="1123" spans="1:30" ht="35.25" customHeight="1" x14ac:dyDescent="0.25">
      <c r="A1123" s="89"/>
      <c r="B1123" s="94" t="s">
        <v>42</v>
      </c>
      <c r="C1123" s="91" t="s">
        <v>14</v>
      </c>
      <c r="D1123" s="91" t="s">
        <v>93</v>
      </c>
      <c r="E1123" s="122" t="s">
        <v>8012</v>
      </c>
      <c r="F1123" s="92" t="s">
        <v>13071</v>
      </c>
      <c r="G1123" s="209" t="s">
        <v>42</v>
      </c>
      <c r="H1123" s="209" t="s">
        <v>12254</v>
      </c>
      <c r="I1123" s="210" t="s">
        <v>42</v>
      </c>
      <c r="J1123" s="151"/>
      <c r="K1123" s="152"/>
      <c r="L1123" s="151"/>
      <c r="M1123" s="152"/>
      <c r="N1123" s="151"/>
      <c r="O1123" s="151" t="s">
        <v>42</v>
      </c>
      <c r="P1123" s="151"/>
      <c r="Q1123" s="211" t="s">
        <v>377</v>
      </c>
      <c r="R1123" s="211" t="s">
        <v>256</v>
      </c>
      <c r="S1123" s="153"/>
      <c r="T1123" s="94" t="s">
        <v>42</v>
      </c>
      <c r="U1123" s="120"/>
      <c r="V1123" s="120"/>
      <c r="W1123" s="100" t="str">
        <f>VLOOKUP(TRIM(X1123),X10:Y92,2,FALSE)</f>
        <v>Withdrawn</v>
      </c>
      <c r="X1123" s="121" t="str">
        <f t="shared" si="118"/>
        <v>99</v>
      </c>
      <c r="Y1123" s="124">
        <f t="shared" si="123"/>
        <v>0</v>
      </c>
      <c r="Z1123" s="121">
        <f t="shared" si="119"/>
        <v>0</v>
      </c>
      <c r="AA1123" s="121">
        <f t="shared" si="120"/>
        <v>1</v>
      </c>
      <c r="AB1123" s="121">
        <f t="shared" si="121"/>
        <v>1</v>
      </c>
      <c r="AC1123" s="121">
        <f t="shared" si="122"/>
        <v>0</v>
      </c>
      <c r="AD1123" s="1" t="s">
        <v>526</v>
      </c>
    </row>
    <row r="1124" spans="1:30" ht="35.25" customHeight="1" x14ac:dyDescent="0.25">
      <c r="A1124" s="89"/>
      <c r="B1124" s="94" t="s">
        <v>42</v>
      </c>
      <c r="C1124" s="91" t="s">
        <v>14</v>
      </c>
      <c r="D1124" s="91" t="s">
        <v>93</v>
      </c>
      <c r="E1124" s="122" t="s">
        <v>8013</v>
      </c>
      <c r="F1124" s="92" t="s">
        <v>13071</v>
      </c>
      <c r="G1124" s="209" t="s">
        <v>42</v>
      </c>
      <c r="H1124" s="209" t="s">
        <v>12254</v>
      </c>
      <c r="I1124" s="210" t="s">
        <v>42</v>
      </c>
      <c r="J1124" s="151"/>
      <c r="K1124" s="152"/>
      <c r="L1124" s="151"/>
      <c r="M1124" s="152"/>
      <c r="N1124" s="151"/>
      <c r="O1124" s="151" t="s">
        <v>42</v>
      </c>
      <c r="P1124" s="151"/>
      <c r="Q1124" s="211" t="s">
        <v>377</v>
      </c>
      <c r="R1124" s="211" t="s">
        <v>256</v>
      </c>
      <c r="S1124" s="153"/>
      <c r="T1124" s="94" t="s">
        <v>42</v>
      </c>
      <c r="U1124" s="120"/>
      <c r="V1124" s="120"/>
      <c r="W1124" s="100" t="str">
        <f>VLOOKUP(TRIM(X1124),X10:Y92,2,FALSE)</f>
        <v>Withdrawn</v>
      </c>
      <c r="X1124" s="121" t="str">
        <f t="shared" si="118"/>
        <v>99</v>
      </c>
      <c r="Y1124" s="124">
        <f t="shared" si="123"/>
        <v>0</v>
      </c>
      <c r="Z1124" s="121">
        <f t="shared" si="119"/>
        <v>0</v>
      </c>
      <c r="AA1124" s="121">
        <f t="shared" si="120"/>
        <v>1</v>
      </c>
      <c r="AB1124" s="121">
        <f t="shared" si="121"/>
        <v>1</v>
      </c>
      <c r="AC1124" s="121">
        <f t="shared" si="122"/>
        <v>0</v>
      </c>
      <c r="AD1124" s="1" t="s">
        <v>526</v>
      </c>
    </row>
    <row r="1125" spans="1:30" ht="35.25" customHeight="1" x14ac:dyDescent="0.25">
      <c r="A1125" s="89"/>
      <c r="B1125" s="94" t="s">
        <v>42</v>
      </c>
      <c r="C1125" s="91" t="s">
        <v>14</v>
      </c>
      <c r="D1125" s="91" t="s">
        <v>93</v>
      </c>
      <c r="E1125" s="122" t="s">
        <v>8014</v>
      </c>
      <c r="F1125" s="92" t="s">
        <v>13071</v>
      </c>
      <c r="G1125" s="209" t="s">
        <v>42</v>
      </c>
      <c r="H1125" s="209" t="s">
        <v>12254</v>
      </c>
      <c r="I1125" s="210" t="s">
        <v>42</v>
      </c>
      <c r="J1125" s="151"/>
      <c r="K1125" s="152"/>
      <c r="L1125" s="151"/>
      <c r="M1125" s="152"/>
      <c r="N1125" s="151"/>
      <c r="O1125" s="151" t="s">
        <v>42</v>
      </c>
      <c r="P1125" s="151"/>
      <c r="Q1125" s="211" t="s">
        <v>377</v>
      </c>
      <c r="R1125" s="211" t="s">
        <v>256</v>
      </c>
      <c r="S1125" s="153"/>
      <c r="T1125" s="94" t="s">
        <v>42</v>
      </c>
      <c r="U1125" s="120"/>
      <c r="V1125" s="120"/>
      <c r="W1125" s="100" t="str">
        <f>VLOOKUP(TRIM(X1125),X10:Y92,2,FALSE)</f>
        <v>Withdrawn</v>
      </c>
      <c r="X1125" s="121" t="str">
        <f t="shared" si="118"/>
        <v>99</v>
      </c>
      <c r="Y1125" s="124">
        <f t="shared" si="123"/>
        <v>0</v>
      </c>
      <c r="Z1125" s="121">
        <f t="shared" si="119"/>
        <v>0</v>
      </c>
      <c r="AA1125" s="121">
        <f t="shared" si="120"/>
        <v>1</v>
      </c>
      <c r="AB1125" s="121">
        <f t="shared" si="121"/>
        <v>1</v>
      </c>
      <c r="AC1125" s="121">
        <f t="shared" si="122"/>
        <v>0</v>
      </c>
      <c r="AD1125" s="1" t="s">
        <v>526</v>
      </c>
    </row>
    <row r="1126" spans="1:30" ht="35.25" customHeight="1" x14ac:dyDescent="0.25">
      <c r="A1126" s="89"/>
      <c r="B1126" s="94" t="s">
        <v>42</v>
      </c>
      <c r="C1126" s="91" t="s">
        <v>14</v>
      </c>
      <c r="D1126" s="91" t="s">
        <v>93</v>
      </c>
      <c r="E1126" s="122" t="s">
        <v>8015</v>
      </c>
      <c r="F1126" s="92" t="s">
        <v>13071</v>
      </c>
      <c r="G1126" s="209" t="s">
        <v>42</v>
      </c>
      <c r="H1126" s="209" t="s">
        <v>12254</v>
      </c>
      <c r="I1126" s="210" t="s">
        <v>42</v>
      </c>
      <c r="J1126" s="151"/>
      <c r="K1126" s="152"/>
      <c r="L1126" s="151"/>
      <c r="M1126" s="152"/>
      <c r="N1126" s="151"/>
      <c r="O1126" s="151" t="s">
        <v>42</v>
      </c>
      <c r="P1126" s="151"/>
      <c r="Q1126" s="211" t="s">
        <v>377</v>
      </c>
      <c r="R1126" s="211" t="s">
        <v>256</v>
      </c>
      <c r="S1126" s="153"/>
      <c r="T1126" s="94" t="s">
        <v>42</v>
      </c>
      <c r="U1126" s="120"/>
      <c r="V1126" s="120"/>
      <c r="W1126" s="100" t="str">
        <f>VLOOKUP(TRIM(X1126),X10:Y92,2,FALSE)</f>
        <v>Withdrawn</v>
      </c>
      <c r="X1126" s="121" t="str">
        <f t="shared" si="118"/>
        <v>99</v>
      </c>
      <c r="Y1126" s="124">
        <f t="shared" si="123"/>
        <v>0</v>
      </c>
      <c r="Z1126" s="121">
        <f t="shared" si="119"/>
        <v>0</v>
      </c>
      <c r="AA1126" s="121">
        <f t="shared" si="120"/>
        <v>1</v>
      </c>
      <c r="AB1126" s="121">
        <f t="shared" si="121"/>
        <v>1</v>
      </c>
      <c r="AC1126" s="121">
        <f t="shared" si="122"/>
        <v>0</v>
      </c>
      <c r="AD1126" s="1" t="s">
        <v>526</v>
      </c>
    </row>
    <row r="1127" spans="1:30" ht="35.25" customHeight="1" x14ac:dyDescent="0.25">
      <c r="A1127" s="89"/>
      <c r="B1127" s="94" t="s">
        <v>42</v>
      </c>
      <c r="C1127" s="91" t="s">
        <v>14</v>
      </c>
      <c r="D1127" s="91" t="s">
        <v>93</v>
      </c>
      <c r="E1127" s="122" t="s">
        <v>8016</v>
      </c>
      <c r="F1127" s="92" t="s">
        <v>13071</v>
      </c>
      <c r="G1127" s="209" t="s">
        <v>42</v>
      </c>
      <c r="H1127" s="209" t="s">
        <v>12254</v>
      </c>
      <c r="I1127" s="210" t="s">
        <v>42</v>
      </c>
      <c r="J1127" s="151"/>
      <c r="K1127" s="152"/>
      <c r="L1127" s="151"/>
      <c r="M1127" s="152"/>
      <c r="N1127" s="151"/>
      <c r="O1127" s="151" t="s">
        <v>42</v>
      </c>
      <c r="P1127" s="151"/>
      <c r="Q1127" s="211" t="s">
        <v>377</v>
      </c>
      <c r="R1127" s="211" t="s">
        <v>256</v>
      </c>
      <c r="S1127" s="153"/>
      <c r="T1127" s="94" t="s">
        <v>42</v>
      </c>
      <c r="U1127" s="120"/>
      <c r="V1127" s="120"/>
      <c r="W1127" s="100" t="str">
        <f>VLOOKUP(TRIM(X1127),X10:Y92,2,FALSE)</f>
        <v>Withdrawn</v>
      </c>
      <c r="X1127" s="121" t="str">
        <f t="shared" si="118"/>
        <v>99</v>
      </c>
      <c r="Y1127" s="124">
        <f t="shared" si="123"/>
        <v>0</v>
      </c>
      <c r="Z1127" s="121">
        <f t="shared" si="119"/>
        <v>0</v>
      </c>
      <c r="AA1127" s="121">
        <f t="shared" si="120"/>
        <v>1</v>
      </c>
      <c r="AB1127" s="121">
        <f t="shared" si="121"/>
        <v>1</v>
      </c>
      <c r="AC1127" s="121">
        <f t="shared" si="122"/>
        <v>0</v>
      </c>
      <c r="AD1127" s="1" t="s">
        <v>526</v>
      </c>
    </row>
    <row r="1128" spans="1:30" ht="35.25" customHeight="1" x14ac:dyDescent="0.25">
      <c r="A1128" s="89"/>
      <c r="B1128" s="94" t="s">
        <v>42</v>
      </c>
      <c r="C1128" s="91" t="s">
        <v>14</v>
      </c>
      <c r="D1128" s="91" t="s">
        <v>93</v>
      </c>
      <c r="E1128" s="122" t="s">
        <v>8017</v>
      </c>
      <c r="F1128" s="92" t="s">
        <v>13071</v>
      </c>
      <c r="G1128" s="209" t="s">
        <v>42</v>
      </c>
      <c r="H1128" s="209" t="s">
        <v>12254</v>
      </c>
      <c r="I1128" s="210" t="s">
        <v>42</v>
      </c>
      <c r="J1128" s="151"/>
      <c r="K1128" s="152"/>
      <c r="L1128" s="151"/>
      <c r="M1128" s="152"/>
      <c r="N1128" s="151"/>
      <c r="O1128" s="151" t="s">
        <v>42</v>
      </c>
      <c r="P1128" s="151"/>
      <c r="Q1128" s="211" t="s">
        <v>377</v>
      </c>
      <c r="R1128" s="211" t="s">
        <v>256</v>
      </c>
      <c r="S1128" s="153"/>
      <c r="T1128" s="94" t="s">
        <v>42</v>
      </c>
      <c r="U1128" s="120"/>
      <c r="V1128" s="120"/>
      <c r="W1128" s="100" t="str">
        <f>VLOOKUP(TRIM(X1128),X10:Y92,2,FALSE)</f>
        <v>Withdrawn</v>
      </c>
      <c r="X1128" s="121" t="str">
        <f t="shared" ref="X1128:X1191" si="124">IF(ISNONTEXT(D1128),"" &amp; D1128 &amp;"",T(D1128))</f>
        <v>99</v>
      </c>
      <c r="Y1128" s="124">
        <f t="shared" si="123"/>
        <v>0</v>
      </c>
      <c r="Z1128" s="121">
        <f t="shared" ref="Z1128:Z1191" si="125">IF(F1128="P-CR", IF(S1128="Approved", 1, IF(S1128="Block approved", 1, 0)),0)</f>
        <v>0</v>
      </c>
      <c r="AA1128" s="121">
        <f t="shared" ref="AA1128:AA1191" si="126">LEN(I1128)</f>
        <v>1</v>
      </c>
      <c r="AB1128" s="121">
        <f t="shared" ref="AB1128:AB1191" si="127">IF(LEFT(H1128, 12)="Reserved for",  1, 0)</f>
        <v>1</v>
      </c>
      <c r="AC1128" s="121">
        <f t="shared" ref="AC1128:AC1191" si="128">IF(F1128="LS OUT", IF(S1128="Approved", 1, IF(S1128="Block approved", 1, 0)),0)</f>
        <v>0</v>
      </c>
    </row>
    <row r="1129" spans="1:30" ht="35.25" customHeight="1" x14ac:dyDescent="0.25">
      <c r="A1129" s="89"/>
      <c r="B1129" s="94" t="s">
        <v>42</v>
      </c>
      <c r="C1129" s="91" t="s">
        <v>14</v>
      </c>
      <c r="D1129" s="91" t="s">
        <v>93</v>
      </c>
      <c r="E1129" s="122" t="s">
        <v>8018</v>
      </c>
      <c r="F1129" s="92" t="s">
        <v>13071</v>
      </c>
      <c r="G1129" s="209" t="s">
        <v>42</v>
      </c>
      <c r="H1129" s="209" t="s">
        <v>12254</v>
      </c>
      <c r="I1129" s="210" t="s">
        <v>42</v>
      </c>
      <c r="J1129" s="151"/>
      <c r="K1129" s="152"/>
      <c r="L1129" s="151"/>
      <c r="M1129" s="152"/>
      <c r="N1129" s="151"/>
      <c r="O1129" s="151" t="s">
        <v>42</v>
      </c>
      <c r="P1129" s="151"/>
      <c r="Q1129" s="211" t="s">
        <v>377</v>
      </c>
      <c r="R1129" s="211" t="s">
        <v>256</v>
      </c>
      <c r="S1129" s="153"/>
      <c r="T1129" s="94" t="s">
        <v>42</v>
      </c>
      <c r="U1129" s="120"/>
      <c r="V1129" s="120"/>
      <c r="W1129" s="100" t="str">
        <f>VLOOKUP(TRIM(X1129),X10:Y92,2,FALSE)</f>
        <v>Withdrawn</v>
      </c>
      <c r="X1129" s="121" t="str">
        <f t="shared" si="124"/>
        <v>99</v>
      </c>
      <c r="Y1129" s="124">
        <f t="shared" si="123"/>
        <v>0</v>
      </c>
      <c r="Z1129" s="121">
        <f t="shared" si="125"/>
        <v>0</v>
      </c>
      <c r="AA1129" s="121">
        <f t="shared" si="126"/>
        <v>1</v>
      </c>
      <c r="AB1129" s="121">
        <f t="shared" si="127"/>
        <v>1</v>
      </c>
      <c r="AC1129" s="121">
        <f t="shared" si="128"/>
        <v>0</v>
      </c>
      <c r="AD1129" s="1" t="s">
        <v>526</v>
      </c>
    </row>
    <row r="1130" spans="1:30" ht="35.25" customHeight="1" x14ac:dyDescent="0.25">
      <c r="A1130" s="89"/>
      <c r="B1130" s="94" t="s">
        <v>42</v>
      </c>
      <c r="C1130" s="91" t="s">
        <v>14</v>
      </c>
      <c r="D1130" s="91" t="s">
        <v>93</v>
      </c>
      <c r="E1130" s="122" t="s">
        <v>8019</v>
      </c>
      <c r="F1130" s="92" t="s">
        <v>13071</v>
      </c>
      <c r="G1130" s="209" t="s">
        <v>42</v>
      </c>
      <c r="H1130" s="209" t="s">
        <v>12254</v>
      </c>
      <c r="I1130" s="210" t="s">
        <v>42</v>
      </c>
      <c r="J1130" s="151"/>
      <c r="K1130" s="152"/>
      <c r="L1130" s="151"/>
      <c r="M1130" s="152"/>
      <c r="N1130" s="151"/>
      <c r="O1130" s="151" t="s">
        <v>42</v>
      </c>
      <c r="P1130" s="151"/>
      <c r="Q1130" s="211" t="s">
        <v>377</v>
      </c>
      <c r="R1130" s="211" t="s">
        <v>256</v>
      </c>
      <c r="S1130" s="153"/>
      <c r="T1130" s="94" t="s">
        <v>42</v>
      </c>
      <c r="U1130" s="120"/>
      <c r="V1130" s="120"/>
      <c r="W1130" s="100" t="str">
        <f>VLOOKUP(TRIM(X1130),X10:Y92,2,FALSE)</f>
        <v>Withdrawn</v>
      </c>
      <c r="X1130" s="121" t="str">
        <f t="shared" si="124"/>
        <v>99</v>
      </c>
      <c r="Y1130" s="124">
        <f t="shared" si="123"/>
        <v>0</v>
      </c>
      <c r="Z1130" s="121">
        <f t="shared" si="125"/>
        <v>0</v>
      </c>
      <c r="AA1130" s="121">
        <f t="shared" si="126"/>
        <v>1</v>
      </c>
      <c r="AB1130" s="121">
        <f t="shared" si="127"/>
        <v>1</v>
      </c>
      <c r="AC1130" s="121">
        <f t="shared" si="128"/>
        <v>0</v>
      </c>
    </row>
    <row r="1131" spans="1:30" ht="35.25" customHeight="1" x14ac:dyDescent="0.25">
      <c r="A1131" s="89"/>
      <c r="B1131" s="94" t="s">
        <v>42</v>
      </c>
      <c r="C1131" s="91" t="s">
        <v>14</v>
      </c>
      <c r="D1131" s="91" t="s">
        <v>93</v>
      </c>
      <c r="E1131" s="122" t="s">
        <v>8020</v>
      </c>
      <c r="F1131" s="92" t="s">
        <v>13071</v>
      </c>
      <c r="G1131" s="209" t="s">
        <v>42</v>
      </c>
      <c r="H1131" s="209" t="s">
        <v>12254</v>
      </c>
      <c r="I1131" s="210" t="s">
        <v>42</v>
      </c>
      <c r="J1131" s="151"/>
      <c r="K1131" s="152"/>
      <c r="L1131" s="151"/>
      <c r="M1131" s="152"/>
      <c r="N1131" s="151"/>
      <c r="O1131" s="151" t="s">
        <v>42</v>
      </c>
      <c r="P1131" s="151"/>
      <c r="Q1131" s="211" t="s">
        <v>377</v>
      </c>
      <c r="R1131" s="211" t="s">
        <v>256</v>
      </c>
      <c r="S1131" s="153"/>
      <c r="T1131" s="94" t="s">
        <v>42</v>
      </c>
      <c r="U1131" s="120"/>
      <c r="V1131" s="120"/>
      <c r="W1131" s="100" t="str">
        <f>VLOOKUP(TRIM(X1131),X10:Y92,2,FALSE)</f>
        <v>Withdrawn</v>
      </c>
      <c r="X1131" s="121" t="str">
        <f t="shared" si="124"/>
        <v>99</v>
      </c>
      <c r="Y1131" s="124">
        <f t="shared" si="123"/>
        <v>0</v>
      </c>
      <c r="Z1131" s="121">
        <f t="shared" si="125"/>
        <v>0</v>
      </c>
      <c r="AA1131" s="121">
        <f t="shared" si="126"/>
        <v>1</v>
      </c>
      <c r="AB1131" s="121">
        <f t="shared" si="127"/>
        <v>1</v>
      </c>
      <c r="AC1131" s="121">
        <f t="shared" si="128"/>
        <v>0</v>
      </c>
    </row>
    <row r="1132" spans="1:30" ht="35.25" customHeight="1" x14ac:dyDescent="0.25">
      <c r="A1132" s="89"/>
      <c r="B1132" s="94" t="s">
        <v>42</v>
      </c>
      <c r="C1132" s="91" t="s">
        <v>14</v>
      </c>
      <c r="D1132" s="91" t="s">
        <v>93</v>
      </c>
      <c r="E1132" s="122" t="s">
        <v>8021</v>
      </c>
      <c r="F1132" s="92" t="s">
        <v>13071</v>
      </c>
      <c r="G1132" s="209" t="s">
        <v>42</v>
      </c>
      <c r="H1132" s="209" t="s">
        <v>12254</v>
      </c>
      <c r="I1132" s="210" t="s">
        <v>42</v>
      </c>
      <c r="J1132" s="151"/>
      <c r="K1132" s="152"/>
      <c r="L1132" s="151"/>
      <c r="M1132" s="152"/>
      <c r="N1132" s="151"/>
      <c r="O1132" s="151" t="s">
        <v>42</v>
      </c>
      <c r="P1132" s="151"/>
      <c r="Q1132" s="211" t="s">
        <v>377</v>
      </c>
      <c r="R1132" s="211" t="s">
        <v>256</v>
      </c>
      <c r="S1132" s="153"/>
      <c r="T1132" s="94" t="s">
        <v>42</v>
      </c>
      <c r="U1132" s="120"/>
      <c r="V1132" s="120"/>
      <c r="W1132" s="100" t="str">
        <f>VLOOKUP(TRIM(X1132),X10:Y92,2,FALSE)</f>
        <v>Withdrawn</v>
      </c>
      <c r="X1132" s="121" t="str">
        <f t="shared" si="124"/>
        <v>99</v>
      </c>
      <c r="Y1132" s="124">
        <f t="shared" si="123"/>
        <v>0</v>
      </c>
      <c r="Z1132" s="121">
        <f t="shared" si="125"/>
        <v>0</v>
      </c>
      <c r="AA1132" s="121">
        <f t="shared" si="126"/>
        <v>1</v>
      </c>
      <c r="AB1132" s="121">
        <f t="shared" si="127"/>
        <v>1</v>
      </c>
      <c r="AC1132" s="121">
        <f t="shared" si="128"/>
        <v>0</v>
      </c>
    </row>
    <row r="1133" spans="1:30" ht="35.25" customHeight="1" x14ac:dyDescent="0.25">
      <c r="A1133" s="89"/>
      <c r="B1133" s="94" t="s">
        <v>42</v>
      </c>
      <c r="C1133" s="91" t="s">
        <v>14</v>
      </c>
      <c r="D1133" s="91" t="s">
        <v>93</v>
      </c>
      <c r="E1133" s="122" t="s">
        <v>8022</v>
      </c>
      <c r="F1133" s="92" t="s">
        <v>13071</v>
      </c>
      <c r="G1133" s="209" t="s">
        <v>42</v>
      </c>
      <c r="H1133" s="209" t="s">
        <v>12254</v>
      </c>
      <c r="I1133" s="210" t="s">
        <v>42</v>
      </c>
      <c r="J1133" s="151"/>
      <c r="K1133" s="152"/>
      <c r="L1133" s="151"/>
      <c r="M1133" s="152"/>
      <c r="N1133" s="151"/>
      <c r="O1133" s="151" t="s">
        <v>42</v>
      </c>
      <c r="P1133" s="151"/>
      <c r="Q1133" s="211" t="s">
        <v>377</v>
      </c>
      <c r="R1133" s="211" t="s">
        <v>256</v>
      </c>
      <c r="S1133" s="153"/>
      <c r="T1133" s="94" t="s">
        <v>42</v>
      </c>
      <c r="U1133" s="120"/>
      <c r="V1133" s="120"/>
      <c r="W1133" s="100" t="str">
        <f>VLOOKUP(TRIM(X1133),X10:Y92,2,FALSE)</f>
        <v>Withdrawn</v>
      </c>
      <c r="X1133" s="121" t="str">
        <f t="shared" si="124"/>
        <v>99</v>
      </c>
      <c r="Y1133" s="124">
        <f t="shared" si="123"/>
        <v>0</v>
      </c>
      <c r="Z1133" s="121">
        <f t="shared" si="125"/>
        <v>0</v>
      </c>
      <c r="AA1133" s="121">
        <f t="shared" si="126"/>
        <v>1</v>
      </c>
      <c r="AB1133" s="121">
        <f t="shared" si="127"/>
        <v>1</v>
      </c>
      <c r="AC1133" s="121">
        <f t="shared" si="128"/>
        <v>0</v>
      </c>
    </row>
    <row r="1134" spans="1:30" ht="35.25" customHeight="1" x14ac:dyDescent="0.25">
      <c r="A1134" s="89"/>
      <c r="B1134" s="94" t="s">
        <v>42</v>
      </c>
      <c r="C1134" s="91" t="s">
        <v>14</v>
      </c>
      <c r="D1134" s="91" t="s">
        <v>93</v>
      </c>
      <c r="E1134" s="122" t="s">
        <v>8023</v>
      </c>
      <c r="F1134" s="92" t="s">
        <v>13071</v>
      </c>
      <c r="G1134" s="209" t="s">
        <v>42</v>
      </c>
      <c r="H1134" s="209" t="s">
        <v>12254</v>
      </c>
      <c r="I1134" s="210" t="s">
        <v>42</v>
      </c>
      <c r="J1134" s="151"/>
      <c r="K1134" s="152"/>
      <c r="L1134" s="151"/>
      <c r="M1134" s="152"/>
      <c r="N1134" s="151"/>
      <c r="O1134" s="151" t="s">
        <v>42</v>
      </c>
      <c r="P1134" s="151"/>
      <c r="Q1134" s="211" t="s">
        <v>377</v>
      </c>
      <c r="R1134" s="211" t="s">
        <v>256</v>
      </c>
      <c r="S1134" s="153"/>
      <c r="T1134" s="94" t="s">
        <v>42</v>
      </c>
      <c r="U1134" s="120"/>
      <c r="V1134" s="120"/>
      <c r="W1134" s="100" t="str">
        <f>VLOOKUP(TRIM(X1134),X10:Y92,2,FALSE)</f>
        <v>Withdrawn</v>
      </c>
      <c r="X1134" s="121" t="str">
        <f t="shared" si="124"/>
        <v>99</v>
      </c>
      <c r="Y1134" s="124">
        <f t="shared" si="123"/>
        <v>0</v>
      </c>
      <c r="Z1134" s="121">
        <f t="shared" si="125"/>
        <v>0</v>
      </c>
      <c r="AA1134" s="121">
        <f t="shared" si="126"/>
        <v>1</v>
      </c>
      <c r="AB1134" s="121">
        <f t="shared" si="127"/>
        <v>1</v>
      </c>
      <c r="AC1134" s="121">
        <f t="shared" si="128"/>
        <v>0</v>
      </c>
    </row>
    <row r="1135" spans="1:30" ht="35.25" customHeight="1" x14ac:dyDescent="0.25">
      <c r="A1135" s="89"/>
      <c r="B1135" s="94" t="s">
        <v>42</v>
      </c>
      <c r="C1135" s="91" t="s">
        <v>14</v>
      </c>
      <c r="D1135" s="91" t="s">
        <v>93</v>
      </c>
      <c r="E1135" s="122" t="s">
        <v>8024</v>
      </c>
      <c r="F1135" s="92" t="s">
        <v>13071</v>
      </c>
      <c r="G1135" s="209" t="s">
        <v>42</v>
      </c>
      <c r="H1135" s="209" t="s">
        <v>12254</v>
      </c>
      <c r="I1135" s="210" t="s">
        <v>42</v>
      </c>
      <c r="J1135" s="151"/>
      <c r="K1135" s="152"/>
      <c r="L1135" s="151"/>
      <c r="M1135" s="152"/>
      <c r="N1135" s="151"/>
      <c r="O1135" s="151" t="s">
        <v>42</v>
      </c>
      <c r="P1135" s="151"/>
      <c r="Q1135" s="211" t="s">
        <v>377</v>
      </c>
      <c r="R1135" s="211" t="s">
        <v>256</v>
      </c>
      <c r="S1135" s="153"/>
      <c r="T1135" s="94" t="s">
        <v>42</v>
      </c>
      <c r="U1135" s="120"/>
      <c r="V1135" s="120"/>
      <c r="W1135" s="100" t="str">
        <f>VLOOKUP(TRIM(X1135),X10:Y92,2,FALSE)</f>
        <v>Withdrawn</v>
      </c>
      <c r="X1135" s="121" t="str">
        <f t="shared" si="124"/>
        <v>99</v>
      </c>
      <c r="Y1135" s="124">
        <f t="shared" si="123"/>
        <v>0</v>
      </c>
      <c r="Z1135" s="121">
        <f t="shared" si="125"/>
        <v>0</v>
      </c>
      <c r="AA1135" s="121">
        <f t="shared" si="126"/>
        <v>1</v>
      </c>
      <c r="AB1135" s="121">
        <f t="shared" si="127"/>
        <v>1</v>
      </c>
      <c r="AC1135" s="121">
        <f t="shared" si="128"/>
        <v>0</v>
      </c>
    </row>
    <row r="1136" spans="1:30" ht="35.25" customHeight="1" x14ac:dyDescent="0.25">
      <c r="A1136" s="89"/>
      <c r="B1136" s="94" t="s">
        <v>42</v>
      </c>
      <c r="C1136" s="91" t="s">
        <v>14</v>
      </c>
      <c r="D1136" s="91" t="s">
        <v>93</v>
      </c>
      <c r="E1136" s="122" t="s">
        <v>8025</v>
      </c>
      <c r="F1136" s="92" t="s">
        <v>13071</v>
      </c>
      <c r="G1136" s="209" t="s">
        <v>42</v>
      </c>
      <c r="H1136" s="209" t="s">
        <v>12254</v>
      </c>
      <c r="I1136" s="210" t="s">
        <v>42</v>
      </c>
      <c r="J1136" s="151"/>
      <c r="K1136" s="152"/>
      <c r="L1136" s="151"/>
      <c r="M1136" s="152"/>
      <c r="N1136" s="151"/>
      <c r="O1136" s="151" t="s">
        <v>42</v>
      </c>
      <c r="P1136" s="151"/>
      <c r="Q1136" s="211" t="s">
        <v>377</v>
      </c>
      <c r="R1136" s="211" t="s">
        <v>256</v>
      </c>
      <c r="S1136" s="153"/>
      <c r="T1136" s="94" t="s">
        <v>42</v>
      </c>
      <c r="U1136" s="120"/>
      <c r="V1136" s="120"/>
      <c r="W1136" s="100" t="str">
        <f>VLOOKUP(TRIM(X1136),X10:Y92,2,FALSE)</f>
        <v>Withdrawn</v>
      </c>
      <c r="X1136" s="121" t="str">
        <f t="shared" si="124"/>
        <v>99</v>
      </c>
      <c r="Y1136" s="124">
        <f t="shared" si="123"/>
        <v>0</v>
      </c>
      <c r="Z1136" s="121">
        <f t="shared" si="125"/>
        <v>0</v>
      </c>
      <c r="AA1136" s="121">
        <f t="shared" si="126"/>
        <v>1</v>
      </c>
      <c r="AB1136" s="121">
        <f t="shared" si="127"/>
        <v>1</v>
      </c>
      <c r="AC1136" s="121">
        <f t="shared" si="128"/>
        <v>0</v>
      </c>
    </row>
    <row r="1137" spans="1:31" ht="35.25" customHeight="1" x14ac:dyDescent="0.25">
      <c r="A1137" s="89"/>
      <c r="B1137" s="94" t="s">
        <v>42</v>
      </c>
      <c r="C1137" s="91" t="s">
        <v>14</v>
      </c>
      <c r="D1137" s="91" t="s">
        <v>93</v>
      </c>
      <c r="E1137" s="122" t="s">
        <v>8026</v>
      </c>
      <c r="F1137" s="92" t="s">
        <v>13071</v>
      </c>
      <c r="G1137" s="209" t="s">
        <v>42</v>
      </c>
      <c r="H1137" s="209" t="s">
        <v>12254</v>
      </c>
      <c r="I1137" s="210" t="s">
        <v>42</v>
      </c>
      <c r="J1137" s="151"/>
      <c r="K1137" s="152"/>
      <c r="L1137" s="151"/>
      <c r="M1137" s="152"/>
      <c r="N1137" s="151"/>
      <c r="O1137" s="151" t="s">
        <v>42</v>
      </c>
      <c r="P1137" s="151"/>
      <c r="Q1137" s="211" t="s">
        <v>377</v>
      </c>
      <c r="R1137" s="211" t="s">
        <v>256</v>
      </c>
      <c r="S1137" s="153"/>
      <c r="T1137" s="94" t="s">
        <v>42</v>
      </c>
      <c r="U1137" s="120"/>
      <c r="V1137" s="120"/>
      <c r="W1137" s="100" t="str">
        <f>VLOOKUP(TRIM(X1137),X10:Y92,2,FALSE)</f>
        <v>Withdrawn</v>
      </c>
      <c r="X1137" s="121" t="str">
        <f t="shared" si="124"/>
        <v>99</v>
      </c>
      <c r="Y1137" s="124">
        <f t="shared" si="123"/>
        <v>0</v>
      </c>
      <c r="Z1137" s="121">
        <f t="shared" si="125"/>
        <v>0</v>
      </c>
      <c r="AA1137" s="121">
        <f t="shared" si="126"/>
        <v>1</v>
      </c>
      <c r="AB1137" s="121">
        <f t="shared" si="127"/>
        <v>1</v>
      </c>
      <c r="AC1137" s="121">
        <f t="shared" si="128"/>
        <v>0</v>
      </c>
    </row>
    <row r="1138" spans="1:31" ht="35.25" customHeight="1" x14ac:dyDescent="0.25">
      <c r="A1138" s="89"/>
      <c r="B1138" s="94" t="s">
        <v>42</v>
      </c>
      <c r="C1138" s="91" t="s">
        <v>14</v>
      </c>
      <c r="D1138" s="91" t="s">
        <v>93</v>
      </c>
      <c r="E1138" s="122" t="s">
        <v>8027</v>
      </c>
      <c r="F1138" s="92" t="s">
        <v>13071</v>
      </c>
      <c r="G1138" s="209" t="s">
        <v>42</v>
      </c>
      <c r="H1138" s="209" t="s">
        <v>12254</v>
      </c>
      <c r="I1138" s="210" t="s">
        <v>42</v>
      </c>
      <c r="J1138" s="151"/>
      <c r="K1138" s="152"/>
      <c r="L1138" s="151"/>
      <c r="M1138" s="152"/>
      <c r="N1138" s="151"/>
      <c r="O1138" s="151" t="s">
        <v>42</v>
      </c>
      <c r="P1138" s="151"/>
      <c r="Q1138" s="211" t="s">
        <v>377</v>
      </c>
      <c r="R1138" s="211" t="s">
        <v>256</v>
      </c>
      <c r="S1138" s="153"/>
      <c r="T1138" s="94" t="s">
        <v>42</v>
      </c>
      <c r="U1138" s="120"/>
      <c r="V1138" s="120"/>
      <c r="W1138" s="100" t="str">
        <f>VLOOKUP(TRIM(X1138),X10:Y92,2,FALSE)</f>
        <v>Withdrawn</v>
      </c>
      <c r="X1138" s="121" t="str">
        <f t="shared" si="124"/>
        <v>99</v>
      </c>
      <c r="Y1138" s="124">
        <f t="shared" si="123"/>
        <v>0</v>
      </c>
      <c r="Z1138" s="121">
        <f t="shared" si="125"/>
        <v>0</v>
      </c>
      <c r="AA1138" s="121">
        <f t="shared" si="126"/>
        <v>1</v>
      </c>
      <c r="AB1138" s="121">
        <f t="shared" si="127"/>
        <v>1</v>
      </c>
      <c r="AC1138" s="121">
        <f t="shared" si="128"/>
        <v>0</v>
      </c>
    </row>
    <row r="1139" spans="1:31" ht="35.25" customHeight="1" x14ac:dyDescent="0.25">
      <c r="A1139" s="89"/>
      <c r="B1139" s="94" t="s">
        <v>42</v>
      </c>
      <c r="C1139" s="91" t="s">
        <v>14</v>
      </c>
      <c r="D1139" s="91" t="s">
        <v>93</v>
      </c>
      <c r="E1139" s="122" t="s">
        <v>8028</v>
      </c>
      <c r="F1139" s="92" t="s">
        <v>13071</v>
      </c>
      <c r="G1139" s="209" t="s">
        <v>42</v>
      </c>
      <c r="H1139" s="209" t="s">
        <v>12254</v>
      </c>
      <c r="I1139" s="210" t="s">
        <v>42</v>
      </c>
      <c r="J1139" s="151"/>
      <c r="K1139" s="152"/>
      <c r="L1139" s="151"/>
      <c r="M1139" s="152"/>
      <c r="N1139" s="151"/>
      <c r="O1139" s="151" t="s">
        <v>42</v>
      </c>
      <c r="P1139" s="151"/>
      <c r="Q1139" s="211" t="s">
        <v>377</v>
      </c>
      <c r="R1139" s="211" t="s">
        <v>256</v>
      </c>
      <c r="S1139" s="153"/>
      <c r="T1139" s="94" t="s">
        <v>42</v>
      </c>
      <c r="U1139" s="120"/>
      <c r="V1139" s="120"/>
      <c r="W1139" s="100" t="str">
        <f>VLOOKUP(TRIM(X1139),X10:Y92,2,FALSE)</f>
        <v>Withdrawn</v>
      </c>
      <c r="X1139" s="121" t="str">
        <f t="shared" si="124"/>
        <v>99</v>
      </c>
      <c r="Y1139" s="124">
        <f t="shared" si="123"/>
        <v>0</v>
      </c>
      <c r="Z1139" s="121">
        <f t="shared" si="125"/>
        <v>0</v>
      </c>
      <c r="AA1139" s="121">
        <f t="shared" si="126"/>
        <v>1</v>
      </c>
      <c r="AB1139" s="121">
        <f t="shared" si="127"/>
        <v>1</v>
      </c>
      <c r="AC1139" s="121">
        <f t="shared" si="128"/>
        <v>0</v>
      </c>
    </row>
    <row r="1140" spans="1:31" ht="35.25" customHeight="1" x14ac:dyDescent="0.25">
      <c r="A1140" s="89"/>
      <c r="B1140" s="94" t="s">
        <v>42</v>
      </c>
      <c r="C1140" s="91" t="s">
        <v>14</v>
      </c>
      <c r="D1140" s="91" t="s">
        <v>93</v>
      </c>
      <c r="E1140" s="122" t="s">
        <v>8029</v>
      </c>
      <c r="F1140" s="92" t="s">
        <v>13071</v>
      </c>
      <c r="G1140" s="209" t="s">
        <v>42</v>
      </c>
      <c r="H1140" s="209" t="s">
        <v>12254</v>
      </c>
      <c r="I1140" s="210" t="s">
        <v>42</v>
      </c>
      <c r="J1140" s="151"/>
      <c r="K1140" s="152"/>
      <c r="L1140" s="151"/>
      <c r="M1140" s="152"/>
      <c r="N1140" s="151"/>
      <c r="O1140" s="151" t="s">
        <v>42</v>
      </c>
      <c r="P1140" s="151"/>
      <c r="Q1140" s="211" t="s">
        <v>377</v>
      </c>
      <c r="R1140" s="211" t="s">
        <v>256</v>
      </c>
      <c r="S1140" s="153"/>
      <c r="T1140" s="94" t="s">
        <v>42</v>
      </c>
      <c r="U1140" s="120"/>
      <c r="V1140" s="120"/>
      <c r="W1140" s="100" t="str">
        <f>VLOOKUP(TRIM(X1140),X10:Y92,2,FALSE)</f>
        <v>Withdrawn</v>
      </c>
      <c r="X1140" s="121" t="str">
        <f t="shared" si="124"/>
        <v>99</v>
      </c>
      <c r="Y1140" s="124">
        <f t="shared" si="123"/>
        <v>0</v>
      </c>
      <c r="Z1140" s="121">
        <f t="shared" si="125"/>
        <v>0</v>
      </c>
      <c r="AA1140" s="121">
        <f t="shared" si="126"/>
        <v>1</v>
      </c>
      <c r="AB1140" s="121">
        <f t="shared" si="127"/>
        <v>1</v>
      </c>
      <c r="AC1140" s="121">
        <f t="shared" si="128"/>
        <v>0</v>
      </c>
      <c r="AE1140" s="1" t="s">
        <v>527</v>
      </c>
    </row>
    <row r="1141" spans="1:31" ht="35.25" customHeight="1" x14ac:dyDescent="0.25">
      <c r="A1141" s="89"/>
      <c r="B1141" s="94" t="s">
        <v>42</v>
      </c>
      <c r="C1141" s="91" t="s">
        <v>14</v>
      </c>
      <c r="D1141" s="91" t="s">
        <v>93</v>
      </c>
      <c r="E1141" s="122" t="s">
        <v>8030</v>
      </c>
      <c r="F1141" s="92" t="s">
        <v>13071</v>
      </c>
      <c r="G1141" s="209" t="s">
        <v>42</v>
      </c>
      <c r="H1141" s="209" t="s">
        <v>12254</v>
      </c>
      <c r="I1141" s="210" t="s">
        <v>42</v>
      </c>
      <c r="J1141" s="151"/>
      <c r="K1141" s="152"/>
      <c r="L1141" s="151"/>
      <c r="M1141" s="152"/>
      <c r="N1141" s="151"/>
      <c r="O1141" s="151" t="s">
        <v>42</v>
      </c>
      <c r="P1141" s="151"/>
      <c r="Q1141" s="211" t="s">
        <v>377</v>
      </c>
      <c r="R1141" s="211" t="s">
        <v>256</v>
      </c>
      <c r="S1141" s="153"/>
      <c r="T1141" s="94" t="s">
        <v>42</v>
      </c>
      <c r="U1141" s="120"/>
      <c r="V1141" s="120"/>
      <c r="W1141" s="100" t="str">
        <f>VLOOKUP(TRIM(X1141),X10:Y92,2,FALSE)</f>
        <v>Withdrawn</v>
      </c>
      <c r="X1141" s="121" t="str">
        <f t="shared" si="124"/>
        <v>99</v>
      </c>
      <c r="Y1141" s="124">
        <f t="shared" si="123"/>
        <v>0</v>
      </c>
      <c r="Z1141" s="121">
        <f t="shared" si="125"/>
        <v>0</v>
      </c>
      <c r="AA1141" s="121">
        <f t="shared" si="126"/>
        <v>1</v>
      </c>
      <c r="AB1141" s="121">
        <f t="shared" si="127"/>
        <v>1</v>
      </c>
      <c r="AC1141" s="121">
        <f t="shared" si="128"/>
        <v>0</v>
      </c>
    </row>
    <row r="1142" spans="1:31" ht="35.25" customHeight="1" x14ac:dyDescent="0.25">
      <c r="A1142" s="89"/>
      <c r="B1142" s="94" t="s">
        <v>42</v>
      </c>
      <c r="C1142" s="91" t="s">
        <v>14</v>
      </c>
      <c r="D1142" s="91" t="s">
        <v>93</v>
      </c>
      <c r="E1142" s="122" t="s">
        <v>8031</v>
      </c>
      <c r="F1142" s="92" t="s">
        <v>13071</v>
      </c>
      <c r="G1142" s="209" t="s">
        <v>42</v>
      </c>
      <c r="H1142" s="209" t="s">
        <v>12254</v>
      </c>
      <c r="I1142" s="210" t="s">
        <v>42</v>
      </c>
      <c r="J1142" s="151"/>
      <c r="K1142" s="152"/>
      <c r="L1142" s="151"/>
      <c r="M1142" s="152"/>
      <c r="N1142" s="151"/>
      <c r="O1142" s="151" t="s">
        <v>42</v>
      </c>
      <c r="P1142" s="151"/>
      <c r="Q1142" s="211" t="s">
        <v>377</v>
      </c>
      <c r="R1142" s="211" t="s">
        <v>256</v>
      </c>
      <c r="S1142" s="153"/>
      <c r="T1142" s="94" t="s">
        <v>42</v>
      </c>
      <c r="U1142" s="120"/>
      <c r="V1142" s="120"/>
      <c r="W1142" s="100" t="str">
        <f>VLOOKUP(TRIM(X1142),X10:Y92,2,FALSE)</f>
        <v>Withdrawn</v>
      </c>
      <c r="X1142" s="121" t="str">
        <f t="shared" si="124"/>
        <v>99</v>
      </c>
      <c r="Y1142" s="124">
        <f t="shared" si="123"/>
        <v>0</v>
      </c>
      <c r="Z1142" s="121">
        <f t="shared" si="125"/>
        <v>0</v>
      </c>
      <c r="AA1142" s="121">
        <f t="shared" si="126"/>
        <v>1</v>
      </c>
      <c r="AB1142" s="121">
        <f t="shared" si="127"/>
        <v>1</v>
      </c>
      <c r="AC1142" s="121">
        <f t="shared" si="128"/>
        <v>0</v>
      </c>
    </row>
    <row r="1143" spans="1:31" ht="35.25" customHeight="1" x14ac:dyDescent="0.25">
      <c r="A1143" s="89"/>
      <c r="B1143" s="94" t="s">
        <v>42</v>
      </c>
      <c r="C1143" s="91" t="s">
        <v>14</v>
      </c>
      <c r="D1143" s="91" t="s">
        <v>93</v>
      </c>
      <c r="E1143" s="122" t="s">
        <v>8032</v>
      </c>
      <c r="F1143" s="92" t="s">
        <v>13071</v>
      </c>
      <c r="G1143" s="209" t="s">
        <v>42</v>
      </c>
      <c r="H1143" s="209" t="s">
        <v>12254</v>
      </c>
      <c r="I1143" s="210" t="s">
        <v>42</v>
      </c>
      <c r="J1143" s="151"/>
      <c r="K1143" s="152"/>
      <c r="L1143" s="151"/>
      <c r="M1143" s="152"/>
      <c r="N1143" s="151"/>
      <c r="O1143" s="151" t="s">
        <v>42</v>
      </c>
      <c r="P1143" s="151"/>
      <c r="Q1143" s="211" t="s">
        <v>377</v>
      </c>
      <c r="R1143" s="211" t="s">
        <v>256</v>
      </c>
      <c r="S1143" s="153"/>
      <c r="T1143" s="94" t="s">
        <v>42</v>
      </c>
      <c r="U1143" s="120"/>
      <c r="V1143" s="120"/>
      <c r="W1143" s="100" t="str">
        <f>VLOOKUP(TRIM(X1143),X10:Y92,2,FALSE)</f>
        <v>Withdrawn</v>
      </c>
      <c r="X1143" s="121" t="str">
        <f t="shared" si="124"/>
        <v>99</v>
      </c>
      <c r="Y1143" s="124">
        <f t="shared" si="123"/>
        <v>0</v>
      </c>
      <c r="Z1143" s="121">
        <f t="shared" si="125"/>
        <v>0</v>
      </c>
      <c r="AA1143" s="121">
        <f t="shared" si="126"/>
        <v>1</v>
      </c>
      <c r="AB1143" s="121">
        <f t="shared" si="127"/>
        <v>1</v>
      </c>
      <c r="AC1143" s="121">
        <f t="shared" si="128"/>
        <v>0</v>
      </c>
    </row>
    <row r="1144" spans="1:31" ht="35.25" customHeight="1" x14ac:dyDescent="0.25">
      <c r="A1144" s="89"/>
      <c r="B1144" s="94" t="s">
        <v>42</v>
      </c>
      <c r="C1144" s="91" t="s">
        <v>14</v>
      </c>
      <c r="D1144" s="91" t="s">
        <v>93</v>
      </c>
      <c r="E1144" s="122" t="s">
        <v>8033</v>
      </c>
      <c r="F1144" s="92" t="s">
        <v>13071</v>
      </c>
      <c r="G1144" s="209" t="s">
        <v>42</v>
      </c>
      <c r="H1144" s="209" t="s">
        <v>12254</v>
      </c>
      <c r="I1144" s="210" t="s">
        <v>42</v>
      </c>
      <c r="J1144" s="151"/>
      <c r="K1144" s="152"/>
      <c r="L1144" s="151"/>
      <c r="M1144" s="152"/>
      <c r="N1144" s="151"/>
      <c r="O1144" s="151" t="s">
        <v>42</v>
      </c>
      <c r="P1144" s="151"/>
      <c r="Q1144" s="211" t="s">
        <v>377</v>
      </c>
      <c r="R1144" s="211" t="s">
        <v>256</v>
      </c>
      <c r="S1144" s="153"/>
      <c r="T1144" s="94" t="s">
        <v>42</v>
      </c>
      <c r="U1144" s="120"/>
      <c r="V1144" s="120"/>
      <c r="W1144" s="100" t="str">
        <f>VLOOKUP(TRIM(X1144),X10:Y92,2,FALSE)</f>
        <v>Withdrawn</v>
      </c>
      <c r="X1144" s="121" t="str">
        <f t="shared" si="124"/>
        <v>99</v>
      </c>
      <c r="Y1144" s="124">
        <f t="shared" si="123"/>
        <v>0</v>
      </c>
      <c r="Z1144" s="121">
        <f t="shared" si="125"/>
        <v>0</v>
      </c>
      <c r="AA1144" s="121">
        <f t="shared" si="126"/>
        <v>1</v>
      </c>
      <c r="AB1144" s="121">
        <f t="shared" si="127"/>
        <v>1</v>
      </c>
      <c r="AC1144" s="121">
        <f t="shared" si="128"/>
        <v>0</v>
      </c>
    </row>
    <row r="1145" spans="1:31" ht="35.25" customHeight="1" x14ac:dyDescent="0.25">
      <c r="A1145" s="89"/>
      <c r="B1145" s="94" t="s">
        <v>42</v>
      </c>
      <c r="C1145" s="91" t="s">
        <v>14</v>
      </c>
      <c r="D1145" s="91" t="s">
        <v>93</v>
      </c>
      <c r="E1145" s="122" t="s">
        <v>8034</v>
      </c>
      <c r="F1145" s="92" t="s">
        <v>13071</v>
      </c>
      <c r="G1145" s="209" t="s">
        <v>42</v>
      </c>
      <c r="H1145" s="209" t="s">
        <v>12254</v>
      </c>
      <c r="I1145" s="210" t="s">
        <v>42</v>
      </c>
      <c r="J1145" s="151"/>
      <c r="K1145" s="152"/>
      <c r="L1145" s="151"/>
      <c r="M1145" s="152"/>
      <c r="N1145" s="151"/>
      <c r="O1145" s="151" t="s">
        <v>42</v>
      </c>
      <c r="P1145" s="151"/>
      <c r="Q1145" s="211" t="s">
        <v>377</v>
      </c>
      <c r="R1145" s="211" t="s">
        <v>256</v>
      </c>
      <c r="S1145" s="153"/>
      <c r="T1145" s="94" t="s">
        <v>42</v>
      </c>
      <c r="U1145" s="120"/>
      <c r="V1145" s="120"/>
      <c r="W1145" s="100" t="str">
        <f>VLOOKUP(TRIM(X1145),X10:Y92,2,FALSE)</f>
        <v>Withdrawn</v>
      </c>
      <c r="X1145" s="121" t="str">
        <f t="shared" si="124"/>
        <v>99</v>
      </c>
      <c r="Y1145" s="124">
        <f t="shared" si="123"/>
        <v>0</v>
      </c>
      <c r="Z1145" s="121">
        <f t="shared" si="125"/>
        <v>0</v>
      </c>
      <c r="AA1145" s="121">
        <f t="shared" si="126"/>
        <v>1</v>
      </c>
      <c r="AB1145" s="121">
        <f t="shared" si="127"/>
        <v>1</v>
      </c>
      <c r="AC1145" s="121">
        <f t="shared" si="128"/>
        <v>0</v>
      </c>
    </row>
    <row r="1146" spans="1:31" ht="35.25" customHeight="1" x14ac:dyDescent="0.25">
      <c r="A1146" s="89"/>
      <c r="B1146" s="94" t="s">
        <v>42</v>
      </c>
      <c r="C1146" s="91" t="s">
        <v>14</v>
      </c>
      <c r="D1146" s="91" t="s">
        <v>93</v>
      </c>
      <c r="E1146" s="122" t="s">
        <v>8035</v>
      </c>
      <c r="F1146" s="92" t="s">
        <v>13071</v>
      </c>
      <c r="G1146" s="209" t="s">
        <v>42</v>
      </c>
      <c r="H1146" s="209" t="s">
        <v>12254</v>
      </c>
      <c r="I1146" s="210" t="s">
        <v>42</v>
      </c>
      <c r="J1146" s="151"/>
      <c r="K1146" s="152"/>
      <c r="L1146" s="151"/>
      <c r="M1146" s="152"/>
      <c r="N1146" s="151"/>
      <c r="O1146" s="151" t="s">
        <v>42</v>
      </c>
      <c r="P1146" s="151"/>
      <c r="Q1146" s="211" t="s">
        <v>377</v>
      </c>
      <c r="R1146" s="211" t="s">
        <v>256</v>
      </c>
      <c r="S1146" s="153"/>
      <c r="T1146" s="94" t="s">
        <v>42</v>
      </c>
      <c r="U1146" s="120"/>
      <c r="V1146" s="120"/>
      <c r="W1146" s="100" t="str">
        <f>VLOOKUP(TRIM(X1146),X10:Y92,2,FALSE)</f>
        <v>Withdrawn</v>
      </c>
      <c r="X1146" s="121" t="str">
        <f t="shared" si="124"/>
        <v>99</v>
      </c>
      <c r="Y1146" s="124">
        <f t="shared" si="123"/>
        <v>0</v>
      </c>
      <c r="Z1146" s="121">
        <f t="shared" si="125"/>
        <v>0</v>
      </c>
      <c r="AA1146" s="121">
        <f t="shared" si="126"/>
        <v>1</v>
      </c>
      <c r="AB1146" s="121">
        <f t="shared" si="127"/>
        <v>1</v>
      </c>
      <c r="AC1146" s="121">
        <f t="shared" si="128"/>
        <v>0</v>
      </c>
    </row>
    <row r="1147" spans="1:31" ht="35.25" customHeight="1" x14ac:dyDescent="0.25">
      <c r="A1147" s="89"/>
      <c r="B1147" s="94" t="s">
        <v>42</v>
      </c>
      <c r="C1147" s="91" t="s">
        <v>14</v>
      </c>
      <c r="D1147" s="91" t="s">
        <v>93</v>
      </c>
      <c r="E1147" s="122" t="s">
        <v>8036</v>
      </c>
      <c r="F1147" s="92" t="s">
        <v>13071</v>
      </c>
      <c r="G1147" s="209" t="s">
        <v>42</v>
      </c>
      <c r="H1147" s="209" t="s">
        <v>12254</v>
      </c>
      <c r="I1147" s="210" t="s">
        <v>42</v>
      </c>
      <c r="J1147" s="151"/>
      <c r="K1147" s="152"/>
      <c r="L1147" s="151"/>
      <c r="M1147" s="152"/>
      <c r="N1147" s="151"/>
      <c r="O1147" s="151" t="s">
        <v>42</v>
      </c>
      <c r="P1147" s="151"/>
      <c r="Q1147" s="211" t="s">
        <v>377</v>
      </c>
      <c r="R1147" s="211" t="s">
        <v>256</v>
      </c>
      <c r="S1147" s="153"/>
      <c r="T1147" s="94" t="s">
        <v>42</v>
      </c>
      <c r="U1147" s="120"/>
      <c r="V1147" s="120"/>
      <c r="W1147" s="100" t="str">
        <f>VLOOKUP(TRIM(X1147),X10:Y92,2,FALSE)</f>
        <v>Withdrawn</v>
      </c>
      <c r="X1147" s="121" t="str">
        <f t="shared" si="124"/>
        <v>99</v>
      </c>
      <c r="Y1147" s="124">
        <f t="shared" si="123"/>
        <v>0</v>
      </c>
      <c r="Z1147" s="121">
        <f t="shared" si="125"/>
        <v>0</v>
      </c>
      <c r="AA1147" s="121">
        <f t="shared" si="126"/>
        <v>1</v>
      </c>
      <c r="AB1147" s="121">
        <f t="shared" si="127"/>
        <v>1</v>
      </c>
      <c r="AC1147" s="121">
        <f t="shared" si="128"/>
        <v>0</v>
      </c>
    </row>
    <row r="1148" spans="1:31" ht="35.25" customHeight="1" x14ac:dyDescent="0.25">
      <c r="A1148" s="89"/>
      <c r="B1148" s="94" t="s">
        <v>42</v>
      </c>
      <c r="C1148" s="91" t="s">
        <v>14</v>
      </c>
      <c r="D1148" s="91" t="s">
        <v>93</v>
      </c>
      <c r="E1148" s="122" t="s">
        <v>8037</v>
      </c>
      <c r="F1148" s="92" t="s">
        <v>13071</v>
      </c>
      <c r="G1148" s="209" t="s">
        <v>42</v>
      </c>
      <c r="H1148" s="209" t="s">
        <v>12254</v>
      </c>
      <c r="I1148" s="210" t="s">
        <v>42</v>
      </c>
      <c r="J1148" s="151"/>
      <c r="K1148" s="152"/>
      <c r="L1148" s="151"/>
      <c r="M1148" s="152"/>
      <c r="N1148" s="151"/>
      <c r="O1148" s="151" t="s">
        <v>42</v>
      </c>
      <c r="P1148" s="151"/>
      <c r="Q1148" s="211" t="s">
        <v>377</v>
      </c>
      <c r="R1148" s="211" t="s">
        <v>256</v>
      </c>
      <c r="S1148" s="153"/>
      <c r="T1148" s="94" t="s">
        <v>42</v>
      </c>
      <c r="U1148" s="120"/>
      <c r="V1148" s="120"/>
      <c r="W1148" s="100" t="str">
        <f>VLOOKUP(TRIM(X1148),X10:Y92,2,FALSE)</f>
        <v>Withdrawn</v>
      </c>
      <c r="X1148" s="121" t="str">
        <f t="shared" si="124"/>
        <v>99</v>
      </c>
      <c r="Y1148" s="124">
        <f t="shared" si="123"/>
        <v>0</v>
      </c>
      <c r="Z1148" s="121">
        <f t="shared" si="125"/>
        <v>0</v>
      </c>
      <c r="AA1148" s="121">
        <f t="shared" si="126"/>
        <v>1</v>
      </c>
      <c r="AB1148" s="121">
        <f t="shared" si="127"/>
        <v>1</v>
      </c>
      <c r="AC1148" s="121">
        <f t="shared" si="128"/>
        <v>0</v>
      </c>
    </row>
    <row r="1149" spans="1:31" ht="35.25" customHeight="1" x14ac:dyDescent="0.25">
      <c r="A1149" s="89"/>
      <c r="B1149" s="94" t="s">
        <v>42</v>
      </c>
      <c r="C1149" s="91" t="s">
        <v>14</v>
      </c>
      <c r="D1149" s="91" t="s">
        <v>93</v>
      </c>
      <c r="E1149" s="122" t="s">
        <v>8038</v>
      </c>
      <c r="F1149" s="92" t="s">
        <v>13071</v>
      </c>
      <c r="G1149" s="209" t="s">
        <v>42</v>
      </c>
      <c r="H1149" s="209" t="s">
        <v>12254</v>
      </c>
      <c r="I1149" s="210" t="s">
        <v>42</v>
      </c>
      <c r="J1149" s="151"/>
      <c r="K1149" s="152"/>
      <c r="L1149" s="151"/>
      <c r="M1149" s="152"/>
      <c r="N1149" s="151"/>
      <c r="O1149" s="151" t="s">
        <v>42</v>
      </c>
      <c r="P1149" s="151"/>
      <c r="Q1149" s="211" t="s">
        <v>377</v>
      </c>
      <c r="R1149" s="211" t="s">
        <v>256</v>
      </c>
      <c r="S1149" s="153"/>
      <c r="T1149" s="94" t="s">
        <v>42</v>
      </c>
      <c r="U1149" s="120"/>
      <c r="V1149" s="120"/>
      <c r="W1149" s="100" t="str">
        <f>VLOOKUP(TRIM(X1149),X10:Y92,2,FALSE)</f>
        <v>Withdrawn</v>
      </c>
      <c r="X1149" s="121" t="str">
        <f t="shared" si="124"/>
        <v>99</v>
      </c>
      <c r="Y1149" s="124">
        <f t="shared" si="123"/>
        <v>0</v>
      </c>
      <c r="Z1149" s="121">
        <f t="shared" si="125"/>
        <v>0</v>
      </c>
      <c r="AA1149" s="121">
        <f t="shared" si="126"/>
        <v>1</v>
      </c>
      <c r="AB1149" s="121">
        <f t="shared" si="127"/>
        <v>1</v>
      </c>
      <c r="AC1149" s="121">
        <f t="shared" si="128"/>
        <v>0</v>
      </c>
    </row>
    <row r="1150" spans="1:31" ht="35.25" customHeight="1" x14ac:dyDescent="0.25">
      <c r="A1150" s="89"/>
      <c r="B1150" s="94" t="s">
        <v>42</v>
      </c>
      <c r="C1150" s="91" t="s">
        <v>14</v>
      </c>
      <c r="D1150" s="91" t="s">
        <v>93</v>
      </c>
      <c r="E1150" s="122" t="s">
        <v>8039</v>
      </c>
      <c r="F1150" s="92" t="s">
        <v>13071</v>
      </c>
      <c r="G1150" s="209" t="s">
        <v>42</v>
      </c>
      <c r="H1150" s="209" t="s">
        <v>12254</v>
      </c>
      <c r="I1150" s="210" t="s">
        <v>42</v>
      </c>
      <c r="J1150" s="151"/>
      <c r="K1150" s="152"/>
      <c r="L1150" s="151"/>
      <c r="M1150" s="152"/>
      <c r="N1150" s="151"/>
      <c r="O1150" s="151" t="s">
        <v>42</v>
      </c>
      <c r="P1150" s="151"/>
      <c r="Q1150" s="211" t="s">
        <v>377</v>
      </c>
      <c r="R1150" s="211" t="s">
        <v>256</v>
      </c>
      <c r="S1150" s="153"/>
      <c r="T1150" s="94" t="s">
        <v>42</v>
      </c>
      <c r="U1150" s="120"/>
      <c r="V1150" s="120"/>
      <c r="W1150" s="100" t="str">
        <f>VLOOKUP(TRIM(X1150),X10:Y92,2,FALSE)</f>
        <v>Withdrawn</v>
      </c>
      <c r="X1150" s="121" t="str">
        <f t="shared" si="124"/>
        <v>99</v>
      </c>
      <c r="Y1150" s="124">
        <f t="shared" si="123"/>
        <v>0</v>
      </c>
      <c r="Z1150" s="121">
        <f t="shared" si="125"/>
        <v>0</v>
      </c>
      <c r="AA1150" s="121">
        <f t="shared" si="126"/>
        <v>1</v>
      </c>
      <c r="AB1150" s="121">
        <f t="shared" si="127"/>
        <v>1</v>
      </c>
      <c r="AC1150" s="121">
        <f t="shared" si="128"/>
        <v>0</v>
      </c>
    </row>
    <row r="1151" spans="1:31" ht="35.25" customHeight="1" x14ac:dyDescent="0.25">
      <c r="A1151" s="89"/>
      <c r="B1151" s="94" t="s">
        <v>42</v>
      </c>
      <c r="C1151" s="91" t="s">
        <v>14</v>
      </c>
      <c r="D1151" s="91" t="s">
        <v>93</v>
      </c>
      <c r="E1151" s="122" t="s">
        <v>8040</v>
      </c>
      <c r="F1151" s="92" t="s">
        <v>13071</v>
      </c>
      <c r="G1151" s="209" t="s">
        <v>42</v>
      </c>
      <c r="H1151" s="209" t="s">
        <v>12254</v>
      </c>
      <c r="I1151" s="210" t="s">
        <v>42</v>
      </c>
      <c r="J1151" s="151"/>
      <c r="K1151" s="152"/>
      <c r="L1151" s="151"/>
      <c r="M1151" s="152"/>
      <c r="N1151" s="151"/>
      <c r="O1151" s="151" t="s">
        <v>42</v>
      </c>
      <c r="P1151" s="151"/>
      <c r="Q1151" s="211" t="s">
        <v>377</v>
      </c>
      <c r="R1151" s="211" t="s">
        <v>256</v>
      </c>
      <c r="S1151" s="153"/>
      <c r="T1151" s="94" t="s">
        <v>42</v>
      </c>
      <c r="U1151" s="120"/>
      <c r="V1151" s="120"/>
      <c r="W1151" s="100" t="str">
        <f>VLOOKUP(TRIM(X1151),X10:Y92,2,FALSE)</f>
        <v>Withdrawn</v>
      </c>
      <c r="X1151" s="121" t="str">
        <f t="shared" si="124"/>
        <v>99</v>
      </c>
      <c r="Y1151" s="124">
        <f t="shared" si="123"/>
        <v>0</v>
      </c>
      <c r="Z1151" s="121">
        <f t="shared" si="125"/>
        <v>0</v>
      </c>
      <c r="AA1151" s="121">
        <f t="shared" si="126"/>
        <v>1</v>
      </c>
      <c r="AB1151" s="121">
        <f t="shared" si="127"/>
        <v>1</v>
      </c>
      <c r="AC1151" s="121">
        <f t="shared" si="128"/>
        <v>0</v>
      </c>
    </row>
    <row r="1152" spans="1:31" ht="35.25" customHeight="1" x14ac:dyDescent="0.25">
      <c r="A1152" s="89"/>
      <c r="B1152" s="94" t="s">
        <v>42</v>
      </c>
      <c r="C1152" s="91" t="s">
        <v>14</v>
      </c>
      <c r="D1152" s="91" t="s">
        <v>93</v>
      </c>
      <c r="E1152" s="122" t="s">
        <v>8041</v>
      </c>
      <c r="F1152" s="92" t="s">
        <v>13071</v>
      </c>
      <c r="G1152" s="209" t="s">
        <v>42</v>
      </c>
      <c r="H1152" s="209" t="s">
        <v>12254</v>
      </c>
      <c r="I1152" s="210" t="s">
        <v>42</v>
      </c>
      <c r="J1152" s="151"/>
      <c r="K1152" s="152"/>
      <c r="L1152" s="151"/>
      <c r="M1152" s="152"/>
      <c r="N1152" s="151"/>
      <c r="O1152" s="151" t="s">
        <v>42</v>
      </c>
      <c r="P1152" s="151"/>
      <c r="Q1152" s="211" t="s">
        <v>377</v>
      </c>
      <c r="R1152" s="211" t="s">
        <v>256</v>
      </c>
      <c r="S1152" s="153"/>
      <c r="T1152" s="94" t="s">
        <v>42</v>
      </c>
      <c r="U1152" s="120"/>
      <c r="V1152" s="120"/>
      <c r="W1152" s="100" t="str">
        <f>VLOOKUP(TRIM(X1152),X10:Y92,2,FALSE)</f>
        <v>Withdrawn</v>
      </c>
      <c r="X1152" s="121" t="str">
        <f t="shared" si="124"/>
        <v>99</v>
      </c>
      <c r="Y1152" s="124">
        <f t="shared" si="123"/>
        <v>0</v>
      </c>
      <c r="Z1152" s="121">
        <f t="shared" si="125"/>
        <v>0</v>
      </c>
      <c r="AA1152" s="121">
        <f t="shared" si="126"/>
        <v>1</v>
      </c>
      <c r="AB1152" s="121">
        <f t="shared" si="127"/>
        <v>1</v>
      </c>
      <c r="AC1152" s="121">
        <f t="shared" si="128"/>
        <v>0</v>
      </c>
    </row>
    <row r="1153" spans="1:29" ht="35.25" customHeight="1" x14ac:dyDescent="0.25">
      <c r="A1153" s="89"/>
      <c r="B1153" s="94" t="s">
        <v>42</v>
      </c>
      <c r="C1153" s="91" t="s">
        <v>14</v>
      </c>
      <c r="D1153" s="91" t="s">
        <v>93</v>
      </c>
      <c r="E1153" s="122" t="s">
        <v>8042</v>
      </c>
      <c r="F1153" s="92" t="s">
        <v>13071</v>
      </c>
      <c r="G1153" s="209" t="s">
        <v>42</v>
      </c>
      <c r="H1153" s="209" t="s">
        <v>12254</v>
      </c>
      <c r="I1153" s="210" t="s">
        <v>42</v>
      </c>
      <c r="J1153" s="151"/>
      <c r="K1153" s="152"/>
      <c r="L1153" s="151"/>
      <c r="M1153" s="152"/>
      <c r="N1153" s="151"/>
      <c r="O1153" s="151" t="s">
        <v>42</v>
      </c>
      <c r="P1153" s="151"/>
      <c r="Q1153" s="211" t="s">
        <v>377</v>
      </c>
      <c r="R1153" s="211" t="s">
        <v>256</v>
      </c>
      <c r="S1153" s="153"/>
      <c r="T1153" s="94" t="s">
        <v>42</v>
      </c>
      <c r="U1153" s="120"/>
      <c r="V1153" s="120"/>
      <c r="W1153" s="100" t="str">
        <f>VLOOKUP(TRIM(X1153),X10:Y92,2,FALSE)</f>
        <v>Withdrawn</v>
      </c>
      <c r="X1153" s="121" t="str">
        <f t="shared" si="124"/>
        <v>99</v>
      </c>
      <c r="Y1153" s="124">
        <f t="shared" si="123"/>
        <v>0</v>
      </c>
      <c r="Z1153" s="121">
        <f t="shared" si="125"/>
        <v>0</v>
      </c>
      <c r="AA1153" s="121">
        <f t="shared" si="126"/>
        <v>1</v>
      </c>
      <c r="AB1153" s="121">
        <f t="shared" si="127"/>
        <v>1</v>
      </c>
      <c r="AC1153" s="121">
        <f t="shared" si="128"/>
        <v>0</v>
      </c>
    </row>
    <row r="1154" spans="1:29" ht="35.25" customHeight="1" x14ac:dyDescent="0.25">
      <c r="A1154" s="89"/>
      <c r="B1154" s="94" t="s">
        <v>42</v>
      </c>
      <c r="C1154" s="91" t="s">
        <v>14</v>
      </c>
      <c r="D1154" s="91" t="s">
        <v>93</v>
      </c>
      <c r="E1154" s="122" t="s">
        <v>8043</v>
      </c>
      <c r="F1154" s="92" t="s">
        <v>13071</v>
      </c>
      <c r="G1154" s="209" t="s">
        <v>42</v>
      </c>
      <c r="H1154" s="209" t="s">
        <v>12254</v>
      </c>
      <c r="I1154" s="210" t="s">
        <v>42</v>
      </c>
      <c r="J1154" s="151"/>
      <c r="K1154" s="152"/>
      <c r="L1154" s="151"/>
      <c r="M1154" s="152"/>
      <c r="N1154" s="151"/>
      <c r="O1154" s="151" t="s">
        <v>42</v>
      </c>
      <c r="P1154" s="151"/>
      <c r="Q1154" s="211" t="s">
        <v>377</v>
      </c>
      <c r="R1154" s="211" t="s">
        <v>256</v>
      </c>
      <c r="S1154" s="153"/>
      <c r="T1154" s="94" t="s">
        <v>42</v>
      </c>
      <c r="U1154" s="120"/>
      <c r="V1154" s="120"/>
      <c r="W1154" s="100" t="str">
        <f>VLOOKUP(TRIM(X1154),X10:Y92,2,FALSE)</f>
        <v>Withdrawn</v>
      </c>
      <c r="X1154" s="121" t="str">
        <f t="shared" si="124"/>
        <v>99</v>
      </c>
      <c r="Y1154" s="124">
        <f t="shared" si="123"/>
        <v>0</v>
      </c>
      <c r="Z1154" s="121">
        <f t="shared" si="125"/>
        <v>0</v>
      </c>
      <c r="AA1154" s="121">
        <f t="shared" si="126"/>
        <v>1</v>
      </c>
      <c r="AB1154" s="121">
        <f t="shared" si="127"/>
        <v>1</v>
      </c>
      <c r="AC1154" s="121">
        <f t="shared" si="128"/>
        <v>0</v>
      </c>
    </row>
    <row r="1155" spans="1:29" ht="35.25" customHeight="1" x14ac:dyDescent="0.25">
      <c r="A1155" s="89"/>
      <c r="B1155" s="94" t="s">
        <v>42</v>
      </c>
      <c r="C1155" s="91" t="s">
        <v>14</v>
      </c>
      <c r="D1155" s="91" t="s">
        <v>93</v>
      </c>
      <c r="E1155" s="122" t="s">
        <v>8044</v>
      </c>
      <c r="F1155" s="92" t="s">
        <v>13071</v>
      </c>
      <c r="G1155" s="209" t="s">
        <v>42</v>
      </c>
      <c r="H1155" s="209" t="s">
        <v>12254</v>
      </c>
      <c r="I1155" s="210" t="s">
        <v>42</v>
      </c>
      <c r="J1155" s="151"/>
      <c r="K1155" s="152"/>
      <c r="L1155" s="151"/>
      <c r="M1155" s="152"/>
      <c r="N1155" s="151"/>
      <c r="O1155" s="151" t="s">
        <v>42</v>
      </c>
      <c r="P1155" s="151"/>
      <c r="Q1155" s="211" t="s">
        <v>377</v>
      </c>
      <c r="R1155" s="211" t="s">
        <v>256</v>
      </c>
      <c r="S1155" s="153"/>
      <c r="T1155" s="94" t="s">
        <v>42</v>
      </c>
      <c r="U1155" s="120"/>
      <c r="V1155" s="120"/>
      <c r="W1155" s="100" t="str">
        <f>VLOOKUP(TRIM(X1155),X10:Y92,2,FALSE)</f>
        <v>Withdrawn</v>
      </c>
      <c r="X1155" s="121" t="str">
        <f t="shared" si="124"/>
        <v>99</v>
      </c>
      <c r="Y1155" s="124">
        <f t="shared" si="123"/>
        <v>0</v>
      </c>
      <c r="Z1155" s="121">
        <f t="shared" si="125"/>
        <v>0</v>
      </c>
      <c r="AA1155" s="121">
        <f t="shared" si="126"/>
        <v>1</v>
      </c>
      <c r="AB1155" s="121">
        <f t="shared" si="127"/>
        <v>1</v>
      </c>
      <c r="AC1155" s="121">
        <f t="shared" si="128"/>
        <v>0</v>
      </c>
    </row>
    <row r="1156" spans="1:29" ht="35.25" customHeight="1" x14ac:dyDescent="0.25">
      <c r="A1156" s="89"/>
      <c r="B1156" s="94" t="s">
        <v>42</v>
      </c>
      <c r="C1156" s="91" t="s">
        <v>14</v>
      </c>
      <c r="D1156" s="91" t="s">
        <v>93</v>
      </c>
      <c r="E1156" s="122" t="s">
        <v>8045</v>
      </c>
      <c r="F1156" s="92" t="s">
        <v>13071</v>
      </c>
      <c r="G1156" s="209" t="s">
        <v>42</v>
      </c>
      <c r="H1156" s="209" t="s">
        <v>12254</v>
      </c>
      <c r="I1156" s="210" t="s">
        <v>42</v>
      </c>
      <c r="J1156" s="151"/>
      <c r="K1156" s="152"/>
      <c r="L1156" s="151"/>
      <c r="M1156" s="152"/>
      <c r="N1156" s="151"/>
      <c r="O1156" s="151" t="s">
        <v>42</v>
      </c>
      <c r="P1156" s="151"/>
      <c r="Q1156" s="211" t="s">
        <v>377</v>
      </c>
      <c r="R1156" s="211" t="s">
        <v>256</v>
      </c>
      <c r="S1156" s="153"/>
      <c r="T1156" s="94" t="s">
        <v>42</v>
      </c>
      <c r="U1156" s="120"/>
      <c r="V1156" s="120"/>
      <c r="W1156" s="100" t="str">
        <f>VLOOKUP(TRIM(X1156),X10:Y92,2,FALSE)</f>
        <v>Withdrawn</v>
      </c>
      <c r="X1156" s="121" t="str">
        <f t="shared" si="124"/>
        <v>99</v>
      </c>
      <c r="Y1156" s="124">
        <f t="shared" si="123"/>
        <v>0</v>
      </c>
      <c r="Z1156" s="121">
        <f t="shared" si="125"/>
        <v>0</v>
      </c>
      <c r="AA1156" s="121">
        <f t="shared" si="126"/>
        <v>1</v>
      </c>
      <c r="AB1156" s="121">
        <f t="shared" si="127"/>
        <v>1</v>
      </c>
      <c r="AC1156" s="121">
        <f t="shared" si="128"/>
        <v>0</v>
      </c>
    </row>
    <row r="1157" spans="1:29" ht="35.25" customHeight="1" x14ac:dyDescent="0.25">
      <c r="A1157" s="89"/>
      <c r="B1157" s="94" t="s">
        <v>42</v>
      </c>
      <c r="C1157" s="91" t="s">
        <v>14</v>
      </c>
      <c r="D1157" s="91" t="s">
        <v>93</v>
      </c>
      <c r="E1157" s="122" t="s">
        <v>8046</v>
      </c>
      <c r="F1157" s="92" t="s">
        <v>13071</v>
      </c>
      <c r="G1157" s="209" t="s">
        <v>42</v>
      </c>
      <c r="H1157" s="209" t="s">
        <v>12254</v>
      </c>
      <c r="I1157" s="210" t="s">
        <v>42</v>
      </c>
      <c r="J1157" s="151"/>
      <c r="K1157" s="152"/>
      <c r="L1157" s="151"/>
      <c r="M1157" s="152"/>
      <c r="N1157" s="151"/>
      <c r="O1157" s="151" t="s">
        <v>42</v>
      </c>
      <c r="P1157" s="151"/>
      <c r="Q1157" s="211" t="s">
        <v>377</v>
      </c>
      <c r="R1157" s="211" t="s">
        <v>256</v>
      </c>
      <c r="S1157" s="153"/>
      <c r="T1157" s="94" t="s">
        <v>42</v>
      </c>
      <c r="U1157" s="120"/>
      <c r="V1157" s="120"/>
      <c r="W1157" s="100" t="str">
        <f>VLOOKUP(TRIM(X1157),X10:Y92,2,FALSE)</f>
        <v>Withdrawn</v>
      </c>
      <c r="X1157" s="121" t="str">
        <f t="shared" si="124"/>
        <v>99</v>
      </c>
      <c r="Y1157" s="124">
        <f t="shared" si="123"/>
        <v>0</v>
      </c>
      <c r="Z1157" s="121">
        <f t="shared" si="125"/>
        <v>0</v>
      </c>
      <c r="AA1157" s="121">
        <f t="shared" si="126"/>
        <v>1</v>
      </c>
      <c r="AB1157" s="121">
        <f t="shared" si="127"/>
        <v>1</v>
      </c>
      <c r="AC1157" s="121">
        <f t="shared" si="128"/>
        <v>0</v>
      </c>
    </row>
    <row r="1158" spans="1:29" ht="35.25" customHeight="1" x14ac:dyDescent="0.25">
      <c r="A1158" s="89"/>
      <c r="B1158" s="94" t="s">
        <v>42</v>
      </c>
      <c r="C1158" s="91" t="s">
        <v>14</v>
      </c>
      <c r="D1158" s="91" t="s">
        <v>93</v>
      </c>
      <c r="E1158" s="122" t="s">
        <v>8047</v>
      </c>
      <c r="F1158" s="92" t="s">
        <v>13071</v>
      </c>
      <c r="G1158" s="209" t="s">
        <v>42</v>
      </c>
      <c r="H1158" s="209" t="s">
        <v>12254</v>
      </c>
      <c r="I1158" s="210" t="s">
        <v>42</v>
      </c>
      <c r="J1158" s="151"/>
      <c r="K1158" s="152"/>
      <c r="L1158" s="151"/>
      <c r="M1158" s="152"/>
      <c r="N1158" s="151"/>
      <c r="O1158" s="151" t="s">
        <v>42</v>
      </c>
      <c r="P1158" s="151"/>
      <c r="Q1158" s="211" t="s">
        <v>377</v>
      </c>
      <c r="R1158" s="211" t="s">
        <v>256</v>
      </c>
      <c r="S1158" s="153"/>
      <c r="T1158" s="94" t="s">
        <v>42</v>
      </c>
      <c r="U1158" s="120"/>
      <c r="V1158" s="120"/>
      <c r="W1158" s="100" t="str">
        <f>VLOOKUP(TRIM(X1158),X10:Y92,2,FALSE)</f>
        <v>Withdrawn</v>
      </c>
      <c r="X1158" s="121" t="str">
        <f t="shared" si="124"/>
        <v>99</v>
      </c>
      <c r="Y1158" s="124">
        <f t="shared" si="123"/>
        <v>0</v>
      </c>
      <c r="Z1158" s="121">
        <f t="shared" si="125"/>
        <v>0</v>
      </c>
      <c r="AA1158" s="121">
        <f t="shared" si="126"/>
        <v>1</v>
      </c>
      <c r="AB1158" s="121">
        <f t="shared" si="127"/>
        <v>1</v>
      </c>
      <c r="AC1158" s="121">
        <f t="shared" si="128"/>
        <v>0</v>
      </c>
    </row>
    <row r="1159" spans="1:29" ht="35.25" customHeight="1" x14ac:dyDescent="0.25">
      <c r="A1159" s="89"/>
      <c r="B1159" s="94" t="s">
        <v>42</v>
      </c>
      <c r="C1159" s="91" t="s">
        <v>14</v>
      </c>
      <c r="D1159" s="91" t="s">
        <v>93</v>
      </c>
      <c r="E1159" s="122" t="s">
        <v>8048</v>
      </c>
      <c r="F1159" s="92" t="s">
        <v>13071</v>
      </c>
      <c r="G1159" s="209" t="s">
        <v>42</v>
      </c>
      <c r="H1159" s="209" t="s">
        <v>12254</v>
      </c>
      <c r="I1159" s="210" t="s">
        <v>42</v>
      </c>
      <c r="J1159" s="151"/>
      <c r="K1159" s="152"/>
      <c r="L1159" s="151"/>
      <c r="M1159" s="152"/>
      <c r="N1159" s="151"/>
      <c r="O1159" s="151" t="s">
        <v>42</v>
      </c>
      <c r="P1159" s="151"/>
      <c r="Q1159" s="211" t="s">
        <v>377</v>
      </c>
      <c r="R1159" s="211" t="s">
        <v>256</v>
      </c>
      <c r="S1159" s="153"/>
      <c r="T1159" s="94" t="s">
        <v>42</v>
      </c>
      <c r="U1159" s="120"/>
      <c r="V1159" s="120"/>
      <c r="W1159" s="100" t="str">
        <f>VLOOKUP(TRIM(X1159),X10:Y92,2,FALSE)</f>
        <v>Withdrawn</v>
      </c>
      <c r="X1159" s="121" t="str">
        <f t="shared" si="124"/>
        <v>99</v>
      </c>
      <c r="Y1159" s="124">
        <f t="shared" si="123"/>
        <v>0</v>
      </c>
      <c r="Z1159" s="121">
        <f t="shared" si="125"/>
        <v>0</v>
      </c>
      <c r="AA1159" s="121">
        <f t="shared" si="126"/>
        <v>1</v>
      </c>
      <c r="AB1159" s="121">
        <f t="shared" si="127"/>
        <v>1</v>
      </c>
      <c r="AC1159" s="121">
        <f t="shared" si="128"/>
        <v>0</v>
      </c>
    </row>
    <row r="1160" spans="1:29" ht="35.25" customHeight="1" x14ac:dyDescent="0.25">
      <c r="A1160" s="89"/>
      <c r="B1160" s="94" t="s">
        <v>42</v>
      </c>
      <c r="C1160" s="91" t="s">
        <v>14</v>
      </c>
      <c r="D1160" s="91" t="s">
        <v>93</v>
      </c>
      <c r="E1160" s="122" t="s">
        <v>8049</v>
      </c>
      <c r="F1160" s="92" t="s">
        <v>13071</v>
      </c>
      <c r="G1160" s="209" t="s">
        <v>42</v>
      </c>
      <c r="H1160" s="209" t="s">
        <v>12254</v>
      </c>
      <c r="I1160" s="210" t="s">
        <v>42</v>
      </c>
      <c r="J1160" s="151"/>
      <c r="K1160" s="152"/>
      <c r="L1160" s="151"/>
      <c r="M1160" s="152"/>
      <c r="N1160" s="151"/>
      <c r="O1160" s="151" t="s">
        <v>42</v>
      </c>
      <c r="P1160" s="151"/>
      <c r="Q1160" s="211" t="s">
        <v>377</v>
      </c>
      <c r="R1160" s="211" t="s">
        <v>256</v>
      </c>
      <c r="S1160" s="153"/>
      <c r="T1160" s="94" t="s">
        <v>42</v>
      </c>
      <c r="U1160" s="120"/>
      <c r="V1160" s="120"/>
      <c r="W1160" s="100" t="str">
        <f>VLOOKUP(TRIM(X1160),X10:Y92,2,FALSE)</f>
        <v>Withdrawn</v>
      </c>
      <c r="X1160" s="121" t="str">
        <f t="shared" si="124"/>
        <v>99</v>
      </c>
      <c r="Y1160" s="124">
        <f t="shared" si="123"/>
        <v>0</v>
      </c>
      <c r="Z1160" s="121">
        <f t="shared" si="125"/>
        <v>0</v>
      </c>
      <c r="AA1160" s="121">
        <f t="shared" si="126"/>
        <v>1</v>
      </c>
      <c r="AB1160" s="121">
        <f t="shared" si="127"/>
        <v>1</v>
      </c>
      <c r="AC1160" s="121">
        <f t="shared" si="128"/>
        <v>0</v>
      </c>
    </row>
    <row r="1161" spans="1:29" ht="35.25" customHeight="1" x14ac:dyDescent="0.25">
      <c r="A1161" s="89"/>
      <c r="B1161" s="94" t="s">
        <v>42</v>
      </c>
      <c r="C1161" s="91" t="s">
        <v>14</v>
      </c>
      <c r="D1161" s="91" t="s">
        <v>93</v>
      </c>
      <c r="E1161" s="122" t="s">
        <v>8050</v>
      </c>
      <c r="F1161" s="92" t="s">
        <v>13071</v>
      </c>
      <c r="G1161" s="209" t="s">
        <v>42</v>
      </c>
      <c r="H1161" s="209" t="s">
        <v>12254</v>
      </c>
      <c r="I1161" s="210" t="s">
        <v>42</v>
      </c>
      <c r="J1161" s="151"/>
      <c r="K1161" s="152"/>
      <c r="L1161" s="151"/>
      <c r="M1161" s="152"/>
      <c r="N1161" s="151"/>
      <c r="O1161" s="151" t="s">
        <v>42</v>
      </c>
      <c r="P1161" s="151"/>
      <c r="Q1161" s="211" t="s">
        <v>377</v>
      </c>
      <c r="R1161" s="211" t="s">
        <v>256</v>
      </c>
      <c r="S1161" s="153"/>
      <c r="T1161" s="94" t="s">
        <v>42</v>
      </c>
      <c r="U1161" s="120"/>
      <c r="V1161" s="120"/>
      <c r="W1161" s="100" t="str">
        <f>VLOOKUP(TRIM(X1161),X10:Y92,2,FALSE)</f>
        <v>Withdrawn</v>
      </c>
      <c r="X1161" s="121" t="str">
        <f t="shared" si="124"/>
        <v>99</v>
      </c>
      <c r="Y1161" s="124">
        <f t="shared" si="123"/>
        <v>0</v>
      </c>
      <c r="Z1161" s="121">
        <f t="shared" si="125"/>
        <v>0</v>
      </c>
      <c r="AA1161" s="121">
        <f t="shared" si="126"/>
        <v>1</v>
      </c>
      <c r="AB1161" s="121">
        <f t="shared" si="127"/>
        <v>1</v>
      </c>
      <c r="AC1161" s="121">
        <f t="shared" si="128"/>
        <v>0</v>
      </c>
    </row>
    <row r="1162" spans="1:29" ht="35.25" customHeight="1" x14ac:dyDescent="0.25">
      <c r="A1162" s="89"/>
      <c r="B1162" s="94" t="s">
        <v>42</v>
      </c>
      <c r="C1162" s="91" t="s">
        <v>14</v>
      </c>
      <c r="D1162" s="91" t="s">
        <v>93</v>
      </c>
      <c r="E1162" s="122" t="s">
        <v>8051</v>
      </c>
      <c r="F1162" s="92" t="s">
        <v>13071</v>
      </c>
      <c r="G1162" s="209" t="s">
        <v>42</v>
      </c>
      <c r="H1162" s="209" t="s">
        <v>12254</v>
      </c>
      <c r="I1162" s="210" t="s">
        <v>42</v>
      </c>
      <c r="J1162" s="151"/>
      <c r="K1162" s="152"/>
      <c r="L1162" s="151"/>
      <c r="M1162" s="152"/>
      <c r="N1162" s="151"/>
      <c r="O1162" s="151" t="s">
        <v>42</v>
      </c>
      <c r="P1162" s="151"/>
      <c r="Q1162" s="211" t="s">
        <v>377</v>
      </c>
      <c r="R1162" s="211" t="s">
        <v>256</v>
      </c>
      <c r="S1162" s="153"/>
      <c r="T1162" s="94" t="s">
        <v>42</v>
      </c>
      <c r="U1162" s="120"/>
      <c r="V1162" s="120"/>
      <c r="W1162" s="100" t="str">
        <f>VLOOKUP(TRIM(X1162),X10:Y92,2,FALSE)</f>
        <v>Withdrawn</v>
      </c>
      <c r="X1162" s="121" t="str">
        <f t="shared" si="124"/>
        <v>99</v>
      </c>
      <c r="Y1162" s="124">
        <f t="shared" si="123"/>
        <v>0</v>
      </c>
      <c r="Z1162" s="121">
        <f t="shared" si="125"/>
        <v>0</v>
      </c>
      <c r="AA1162" s="121">
        <f t="shared" si="126"/>
        <v>1</v>
      </c>
      <c r="AB1162" s="121">
        <f t="shared" si="127"/>
        <v>1</v>
      </c>
      <c r="AC1162" s="121">
        <f t="shared" si="128"/>
        <v>0</v>
      </c>
    </row>
    <row r="1163" spans="1:29" ht="35.25" customHeight="1" x14ac:dyDescent="0.25">
      <c r="A1163" s="89"/>
      <c r="B1163" s="94" t="s">
        <v>42</v>
      </c>
      <c r="C1163" s="91" t="s">
        <v>14</v>
      </c>
      <c r="D1163" s="91" t="s">
        <v>93</v>
      </c>
      <c r="E1163" s="122" t="s">
        <v>8052</v>
      </c>
      <c r="F1163" s="92" t="s">
        <v>13071</v>
      </c>
      <c r="G1163" s="209" t="s">
        <v>42</v>
      </c>
      <c r="H1163" s="209" t="s">
        <v>12254</v>
      </c>
      <c r="I1163" s="210" t="s">
        <v>42</v>
      </c>
      <c r="J1163" s="151"/>
      <c r="K1163" s="152"/>
      <c r="L1163" s="151"/>
      <c r="M1163" s="152"/>
      <c r="N1163" s="151"/>
      <c r="O1163" s="151" t="s">
        <v>42</v>
      </c>
      <c r="P1163" s="151"/>
      <c r="Q1163" s="211" t="s">
        <v>377</v>
      </c>
      <c r="R1163" s="211" t="s">
        <v>256</v>
      </c>
      <c r="S1163" s="153"/>
      <c r="T1163" s="94" t="s">
        <v>42</v>
      </c>
      <c r="U1163" s="120"/>
      <c r="V1163" s="120"/>
      <c r="W1163" s="100" t="str">
        <f>VLOOKUP(TRIM(X1163),X10:Y92,2,FALSE)</f>
        <v>Withdrawn</v>
      </c>
      <c r="X1163" s="121" t="str">
        <f t="shared" si="124"/>
        <v>99</v>
      </c>
      <c r="Y1163" s="124">
        <f t="shared" si="123"/>
        <v>0</v>
      </c>
      <c r="Z1163" s="121">
        <f t="shared" si="125"/>
        <v>0</v>
      </c>
      <c r="AA1163" s="121">
        <f t="shared" si="126"/>
        <v>1</v>
      </c>
      <c r="AB1163" s="121">
        <f t="shared" si="127"/>
        <v>1</v>
      </c>
      <c r="AC1163" s="121">
        <f t="shared" si="128"/>
        <v>0</v>
      </c>
    </row>
    <row r="1164" spans="1:29" ht="35.25" customHeight="1" x14ac:dyDescent="0.25">
      <c r="A1164" s="89"/>
      <c r="B1164" s="94" t="s">
        <v>42</v>
      </c>
      <c r="C1164" s="91" t="s">
        <v>14</v>
      </c>
      <c r="D1164" s="91" t="s">
        <v>93</v>
      </c>
      <c r="E1164" s="122" t="s">
        <v>8053</v>
      </c>
      <c r="F1164" s="92" t="s">
        <v>13071</v>
      </c>
      <c r="G1164" s="209" t="s">
        <v>42</v>
      </c>
      <c r="H1164" s="209" t="s">
        <v>12254</v>
      </c>
      <c r="I1164" s="210" t="s">
        <v>42</v>
      </c>
      <c r="J1164" s="151"/>
      <c r="K1164" s="152"/>
      <c r="L1164" s="151"/>
      <c r="M1164" s="152"/>
      <c r="N1164" s="151"/>
      <c r="O1164" s="151" t="s">
        <v>42</v>
      </c>
      <c r="P1164" s="151"/>
      <c r="Q1164" s="211" t="s">
        <v>377</v>
      </c>
      <c r="R1164" s="211" t="s">
        <v>256</v>
      </c>
      <c r="S1164" s="153"/>
      <c r="T1164" s="94" t="s">
        <v>42</v>
      </c>
      <c r="U1164" s="120"/>
      <c r="V1164" s="120"/>
      <c r="W1164" s="100" t="str">
        <f>VLOOKUP(TRIM(X1164),X10:Y92,2,FALSE)</f>
        <v>Withdrawn</v>
      </c>
      <c r="X1164" s="121" t="str">
        <f t="shared" si="124"/>
        <v>99</v>
      </c>
      <c r="Y1164" s="124">
        <f t="shared" si="123"/>
        <v>0</v>
      </c>
      <c r="Z1164" s="121">
        <f t="shared" si="125"/>
        <v>0</v>
      </c>
      <c r="AA1164" s="121">
        <f t="shared" si="126"/>
        <v>1</v>
      </c>
      <c r="AB1164" s="121">
        <f t="shared" si="127"/>
        <v>1</v>
      </c>
      <c r="AC1164" s="121">
        <f t="shared" si="128"/>
        <v>0</v>
      </c>
    </row>
    <row r="1165" spans="1:29" ht="35.25" customHeight="1" x14ac:dyDescent="0.25">
      <c r="A1165" s="89"/>
      <c r="B1165" s="94" t="s">
        <v>42</v>
      </c>
      <c r="C1165" s="91" t="s">
        <v>14</v>
      </c>
      <c r="D1165" s="91" t="s">
        <v>93</v>
      </c>
      <c r="E1165" s="122" t="s">
        <v>8054</v>
      </c>
      <c r="F1165" s="92" t="s">
        <v>13071</v>
      </c>
      <c r="G1165" s="209" t="s">
        <v>42</v>
      </c>
      <c r="H1165" s="209" t="s">
        <v>12254</v>
      </c>
      <c r="I1165" s="210" t="s">
        <v>42</v>
      </c>
      <c r="J1165" s="151"/>
      <c r="K1165" s="152"/>
      <c r="L1165" s="151"/>
      <c r="M1165" s="152"/>
      <c r="N1165" s="151"/>
      <c r="O1165" s="151" t="s">
        <v>42</v>
      </c>
      <c r="P1165" s="151"/>
      <c r="Q1165" s="211" t="s">
        <v>377</v>
      </c>
      <c r="R1165" s="211" t="s">
        <v>256</v>
      </c>
      <c r="S1165" s="153"/>
      <c r="T1165" s="94" t="s">
        <v>42</v>
      </c>
      <c r="U1165" s="120"/>
      <c r="V1165" s="120"/>
      <c r="W1165" s="100" t="str">
        <f>VLOOKUP(TRIM(X1165),X10:Y92,2,FALSE)</f>
        <v>Withdrawn</v>
      </c>
      <c r="X1165" s="121" t="str">
        <f t="shared" si="124"/>
        <v>99</v>
      </c>
      <c r="Y1165" s="124">
        <f t="shared" si="123"/>
        <v>0</v>
      </c>
      <c r="Z1165" s="121">
        <f t="shared" si="125"/>
        <v>0</v>
      </c>
      <c r="AA1165" s="121">
        <f t="shared" si="126"/>
        <v>1</v>
      </c>
      <c r="AB1165" s="121">
        <f t="shared" si="127"/>
        <v>1</v>
      </c>
      <c r="AC1165" s="121">
        <f t="shared" si="128"/>
        <v>0</v>
      </c>
    </row>
    <row r="1166" spans="1:29" ht="35.25" customHeight="1" x14ac:dyDescent="0.25">
      <c r="A1166" s="89"/>
      <c r="B1166" s="94" t="s">
        <v>42</v>
      </c>
      <c r="C1166" s="91" t="s">
        <v>14</v>
      </c>
      <c r="D1166" s="91" t="s">
        <v>93</v>
      </c>
      <c r="E1166" s="122" t="s">
        <v>8055</v>
      </c>
      <c r="F1166" s="92" t="s">
        <v>13071</v>
      </c>
      <c r="G1166" s="209" t="s">
        <v>42</v>
      </c>
      <c r="H1166" s="209" t="s">
        <v>12254</v>
      </c>
      <c r="I1166" s="210" t="s">
        <v>42</v>
      </c>
      <c r="J1166" s="151"/>
      <c r="K1166" s="152"/>
      <c r="L1166" s="151"/>
      <c r="M1166" s="152"/>
      <c r="N1166" s="151"/>
      <c r="O1166" s="151" t="s">
        <v>42</v>
      </c>
      <c r="P1166" s="151"/>
      <c r="Q1166" s="211" t="s">
        <v>377</v>
      </c>
      <c r="R1166" s="211" t="s">
        <v>256</v>
      </c>
      <c r="S1166" s="153"/>
      <c r="T1166" s="94" t="s">
        <v>42</v>
      </c>
      <c r="U1166" s="120"/>
      <c r="V1166" s="120"/>
      <c r="W1166" s="100" t="str">
        <f>VLOOKUP(TRIM(X1166),X10:Y92,2,FALSE)</f>
        <v>Withdrawn</v>
      </c>
      <c r="X1166" s="121" t="str">
        <f t="shared" si="124"/>
        <v>99</v>
      </c>
      <c r="Y1166" s="124">
        <f t="shared" si="123"/>
        <v>0</v>
      </c>
      <c r="Z1166" s="121">
        <f t="shared" si="125"/>
        <v>0</v>
      </c>
      <c r="AA1166" s="121">
        <f t="shared" si="126"/>
        <v>1</v>
      </c>
      <c r="AB1166" s="121">
        <f t="shared" si="127"/>
        <v>1</v>
      </c>
      <c r="AC1166" s="121">
        <f t="shared" si="128"/>
        <v>0</v>
      </c>
    </row>
    <row r="1167" spans="1:29" ht="35.25" customHeight="1" x14ac:dyDescent="0.25">
      <c r="A1167" s="89"/>
      <c r="B1167" s="94" t="s">
        <v>42</v>
      </c>
      <c r="C1167" s="91" t="s">
        <v>14</v>
      </c>
      <c r="D1167" s="91" t="s">
        <v>93</v>
      </c>
      <c r="E1167" s="122" t="s">
        <v>8056</v>
      </c>
      <c r="F1167" s="92" t="s">
        <v>13071</v>
      </c>
      <c r="G1167" s="209" t="s">
        <v>42</v>
      </c>
      <c r="H1167" s="209" t="s">
        <v>12254</v>
      </c>
      <c r="I1167" s="210" t="s">
        <v>42</v>
      </c>
      <c r="J1167" s="151"/>
      <c r="K1167" s="152"/>
      <c r="L1167" s="151"/>
      <c r="M1167" s="152"/>
      <c r="N1167" s="151"/>
      <c r="O1167" s="151" t="s">
        <v>42</v>
      </c>
      <c r="P1167" s="151"/>
      <c r="Q1167" s="211" t="s">
        <v>377</v>
      </c>
      <c r="R1167" s="211" t="s">
        <v>256</v>
      </c>
      <c r="S1167" s="153"/>
      <c r="T1167" s="94" t="s">
        <v>42</v>
      </c>
      <c r="U1167" s="120"/>
      <c r="V1167" s="120"/>
      <c r="W1167" s="100" t="str">
        <f>VLOOKUP(TRIM(X1167),X10:Y92,2,FALSE)</f>
        <v>Withdrawn</v>
      </c>
      <c r="X1167" s="121" t="str">
        <f t="shared" si="124"/>
        <v>99</v>
      </c>
      <c r="Y1167" s="124">
        <f t="shared" si="123"/>
        <v>0</v>
      </c>
      <c r="Z1167" s="121">
        <f t="shared" si="125"/>
        <v>0</v>
      </c>
      <c r="AA1167" s="121">
        <f t="shared" si="126"/>
        <v>1</v>
      </c>
      <c r="AB1167" s="121">
        <f t="shared" si="127"/>
        <v>1</v>
      </c>
      <c r="AC1167" s="121">
        <f t="shared" si="128"/>
        <v>0</v>
      </c>
    </row>
    <row r="1168" spans="1:29" ht="35.25" customHeight="1" x14ac:dyDescent="0.25">
      <c r="A1168" s="89"/>
      <c r="B1168" s="94" t="s">
        <v>42</v>
      </c>
      <c r="C1168" s="91" t="s">
        <v>14</v>
      </c>
      <c r="D1168" s="91" t="s">
        <v>93</v>
      </c>
      <c r="E1168" s="122" t="s">
        <v>8057</v>
      </c>
      <c r="F1168" s="92" t="s">
        <v>13071</v>
      </c>
      <c r="G1168" s="209" t="s">
        <v>42</v>
      </c>
      <c r="H1168" s="209" t="s">
        <v>12254</v>
      </c>
      <c r="I1168" s="210" t="s">
        <v>42</v>
      </c>
      <c r="J1168" s="151"/>
      <c r="K1168" s="152"/>
      <c r="L1168" s="151"/>
      <c r="M1168" s="152"/>
      <c r="N1168" s="151"/>
      <c r="O1168" s="151" t="s">
        <v>42</v>
      </c>
      <c r="P1168" s="151"/>
      <c r="Q1168" s="211" t="s">
        <v>377</v>
      </c>
      <c r="R1168" s="211" t="s">
        <v>256</v>
      </c>
      <c r="S1168" s="153"/>
      <c r="T1168" s="94" t="s">
        <v>42</v>
      </c>
      <c r="U1168" s="120"/>
      <c r="V1168" s="120"/>
      <c r="W1168" s="100" t="str">
        <f>VLOOKUP(TRIM(X1168),X10:Y92,2,FALSE)</f>
        <v>Withdrawn</v>
      </c>
      <c r="X1168" s="121" t="str">
        <f t="shared" si="124"/>
        <v>99</v>
      </c>
      <c r="Y1168" s="124">
        <f t="shared" si="123"/>
        <v>0</v>
      </c>
      <c r="Z1168" s="121">
        <f t="shared" si="125"/>
        <v>0</v>
      </c>
      <c r="AA1168" s="121">
        <f t="shared" si="126"/>
        <v>1</v>
      </c>
      <c r="AB1168" s="121">
        <f t="shared" si="127"/>
        <v>1</v>
      </c>
      <c r="AC1168" s="121">
        <f t="shared" si="128"/>
        <v>0</v>
      </c>
    </row>
    <row r="1169" spans="1:29" ht="35.25" customHeight="1" x14ac:dyDescent="0.25">
      <c r="A1169" s="89"/>
      <c r="B1169" s="94" t="s">
        <v>42</v>
      </c>
      <c r="C1169" s="91" t="s">
        <v>14</v>
      </c>
      <c r="D1169" s="91" t="s">
        <v>93</v>
      </c>
      <c r="E1169" s="122" t="s">
        <v>8058</v>
      </c>
      <c r="F1169" s="92" t="s">
        <v>13071</v>
      </c>
      <c r="G1169" s="209" t="s">
        <v>42</v>
      </c>
      <c r="H1169" s="209" t="s">
        <v>12254</v>
      </c>
      <c r="I1169" s="210" t="s">
        <v>42</v>
      </c>
      <c r="J1169" s="151"/>
      <c r="K1169" s="152"/>
      <c r="L1169" s="151"/>
      <c r="M1169" s="152"/>
      <c r="N1169" s="151"/>
      <c r="O1169" s="151" t="s">
        <v>42</v>
      </c>
      <c r="P1169" s="151"/>
      <c r="Q1169" s="211" t="s">
        <v>377</v>
      </c>
      <c r="R1169" s="211" t="s">
        <v>256</v>
      </c>
      <c r="S1169" s="153"/>
      <c r="T1169" s="94" t="s">
        <v>42</v>
      </c>
      <c r="U1169" s="120"/>
      <c r="V1169" s="120"/>
      <c r="W1169" s="100" t="str">
        <f>VLOOKUP(TRIM(X1169),X10:Y92,2,FALSE)</f>
        <v>Withdrawn</v>
      </c>
      <c r="X1169" s="121" t="str">
        <f t="shared" si="124"/>
        <v>99</v>
      </c>
      <c r="Y1169" s="124">
        <f t="shared" si="123"/>
        <v>0</v>
      </c>
      <c r="Z1169" s="121">
        <f t="shared" si="125"/>
        <v>0</v>
      </c>
      <c r="AA1169" s="121">
        <f t="shared" si="126"/>
        <v>1</v>
      </c>
      <c r="AB1169" s="121">
        <f t="shared" si="127"/>
        <v>1</v>
      </c>
      <c r="AC1169" s="121">
        <f t="shared" si="128"/>
        <v>0</v>
      </c>
    </row>
    <row r="1170" spans="1:29" ht="35.25" customHeight="1" x14ac:dyDescent="0.25">
      <c r="A1170" s="89"/>
      <c r="B1170" s="94" t="s">
        <v>42</v>
      </c>
      <c r="C1170" s="91" t="s">
        <v>14</v>
      </c>
      <c r="D1170" s="91" t="s">
        <v>93</v>
      </c>
      <c r="E1170" s="122" t="s">
        <v>8059</v>
      </c>
      <c r="F1170" s="92" t="s">
        <v>13071</v>
      </c>
      <c r="G1170" s="209" t="s">
        <v>42</v>
      </c>
      <c r="H1170" s="209" t="s">
        <v>12254</v>
      </c>
      <c r="I1170" s="210" t="s">
        <v>42</v>
      </c>
      <c r="J1170" s="151"/>
      <c r="K1170" s="152"/>
      <c r="L1170" s="151"/>
      <c r="M1170" s="152"/>
      <c r="N1170" s="151"/>
      <c r="O1170" s="151" t="s">
        <v>42</v>
      </c>
      <c r="P1170" s="151"/>
      <c r="Q1170" s="211" t="s">
        <v>377</v>
      </c>
      <c r="R1170" s="211" t="s">
        <v>256</v>
      </c>
      <c r="S1170" s="153"/>
      <c r="T1170" s="94" t="s">
        <v>42</v>
      </c>
      <c r="U1170" s="120"/>
      <c r="V1170" s="120"/>
      <c r="W1170" s="100" t="str">
        <f>VLOOKUP(TRIM(X1170),X10:Y92,2,FALSE)</f>
        <v>Withdrawn</v>
      </c>
      <c r="X1170" s="121" t="str">
        <f t="shared" si="124"/>
        <v>99</v>
      </c>
      <c r="Y1170" s="124">
        <f t="shared" si="123"/>
        <v>0</v>
      </c>
      <c r="Z1170" s="121">
        <f t="shared" si="125"/>
        <v>0</v>
      </c>
      <c r="AA1170" s="121">
        <f t="shared" si="126"/>
        <v>1</v>
      </c>
      <c r="AB1170" s="121">
        <f t="shared" si="127"/>
        <v>1</v>
      </c>
      <c r="AC1170" s="121">
        <f t="shared" si="128"/>
        <v>0</v>
      </c>
    </row>
    <row r="1171" spans="1:29" ht="35.25" customHeight="1" x14ac:dyDescent="0.25">
      <c r="A1171" s="89"/>
      <c r="B1171" s="94" t="s">
        <v>42</v>
      </c>
      <c r="C1171" s="91" t="s">
        <v>14</v>
      </c>
      <c r="D1171" s="91" t="s">
        <v>93</v>
      </c>
      <c r="E1171" s="122" t="s">
        <v>8060</v>
      </c>
      <c r="F1171" s="92" t="s">
        <v>13071</v>
      </c>
      <c r="G1171" s="209" t="s">
        <v>42</v>
      </c>
      <c r="H1171" s="209" t="s">
        <v>12254</v>
      </c>
      <c r="I1171" s="210" t="s">
        <v>42</v>
      </c>
      <c r="J1171" s="151"/>
      <c r="K1171" s="152"/>
      <c r="L1171" s="151"/>
      <c r="M1171" s="152"/>
      <c r="N1171" s="151"/>
      <c r="O1171" s="151" t="s">
        <v>42</v>
      </c>
      <c r="P1171" s="151"/>
      <c r="Q1171" s="211" t="s">
        <v>377</v>
      </c>
      <c r="R1171" s="211" t="s">
        <v>256</v>
      </c>
      <c r="S1171" s="153"/>
      <c r="T1171" s="94" t="s">
        <v>42</v>
      </c>
      <c r="U1171" s="120"/>
      <c r="V1171" s="120"/>
      <c r="W1171" s="100" t="str">
        <f>VLOOKUP(TRIM(X1171),X10:Y92,2,FALSE)</f>
        <v>Withdrawn</v>
      </c>
      <c r="X1171" s="121" t="str">
        <f t="shared" si="124"/>
        <v>99</v>
      </c>
      <c r="Y1171" s="124">
        <f t="shared" si="123"/>
        <v>0</v>
      </c>
      <c r="Z1171" s="121">
        <f t="shared" si="125"/>
        <v>0</v>
      </c>
      <c r="AA1171" s="121">
        <f t="shared" si="126"/>
        <v>1</v>
      </c>
      <c r="AB1171" s="121">
        <f t="shared" si="127"/>
        <v>1</v>
      </c>
      <c r="AC1171" s="121">
        <f t="shared" si="128"/>
        <v>0</v>
      </c>
    </row>
    <row r="1172" spans="1:29" ht="35.25" customHeight="1" x14ac:dyDescent="0.25">
      <c r="A1172" s="89"/>
      <c r="B1172" s="94" t="s">
        <v>42</v>
      </c>
      <c r="C1172" s="91" t="s">
        <v>14</v>
      </c>
      <c r="D1172" s="91" t="s">
        <v>93</v>
      </c>
      <c r="E1172" s="122" t="s">
        <v>8061</v>
      </c>
      <c r="F1172" s="92" t="s">
        <v>13071</v>
      </c>
      <c r="G1172" s="209" t="s">
        <v>42</v>
      </c>
      <c r="H1172" s="209" t="s">
        <v>12254</v>
      </c>
      <c r="I1172" s="210" t="s">
        <v>42</v>
      </c>
      <c r="J1172" s="151"/>
      <c r="K1172" s="152"/>
      <c r="L1172" s="151"/>
      <c r="M1172" s="152"/>
      <c r="N1172" s="151"/>
      <c r="O1172" s="151" t="s">
        <v>42</v>
      </c>
      <c r="P1172" s="151"/>
      <c r="Q1172" s="211" t="s">
        <v>377</v>
      </c>
      <c r="R1172" s="211" t="s">
        <v>256</v>
      </c>
      <c r="S1172" s="153"/>
      <c r="T1172" s="94" t="s">
        <v>42</v>
      </c>
      <c r="U1172" s="120"/>
      <c r="V1172" s="120"/>
      <c r="W1172" s="100" t="str">
        <f>VLOOKUP(TRIM(X1172),X10:Y92,2,FALSE)</f>
        <v>Withdrawn</v>
      </c>
      <c r="X1172" s="121" t="str">
        <f t="shared" si="124"/>
        <v>99</v>
      </c>
      <c r="Y1172" s="124">
        <f t="shared" si="123"/>
        <v>0</v>
      </c>
      <c r="Z1172" s="121">
        <f t="shared" si="125"/>
        <v>0</v>
      </c>
      <c r="AA1172" s="121">
        <f t="shared" si="126"/>
        <v>1</v>
      </c>
      <c r="AB1172" s="121">
        <f t="shared" si="127"/>
        <v>1</v>
      </c>
      <c r="AC1172" s="121">
        <f t="shared" si="128"/>
        <v>0</v>
      </c>
    </row>
    <row r="1173" spans="1:29" ht="35.25" customHeight="1" x14ac:dyDescent="0.25">
      <c r="A1173" s="89"/>
      <c r="B1173" s="94" t="s">
        <v>42</v>
      </c>
      <c r="C1173" s="91" t="s">
        <v>14</v>
      </c>
      <c r="D1173" s="91" t="s">
        <v>93</v>
      </c>
      <c r="E1173" s="122" t="s">
        <v>8062</v>
      </c>
      <c r="F1173" s="92" t="s">
        <v>13071</v>
      </c>
      <c r="G1173" s="209" t="s">
        <v>42</v>
      </c>
      <c r="H1173" s="209" t="s">
        <v>12254</v>
      </c>
      <c r="I1173" s="210" t="s">
        <v>42</v>
      </c>
      <c r="J1173" s="151"/>
      <c r="K1173" s="152"/>
      <c r="L1173" s="151"/>
      <c r="M1173" s="152"/>
      <c r="N1173" s="151"/>
      <c r="O1173" s="151" t="s">
        <v>42</v>
      </c>
      <c r="P1173" s="151"/>
      <c r="Q1173" s="211" t="s">
        <v>377</v>
      </c>
      <c r="R1173" s="211" t="s">
        <v>256</v>
      </c>
      <c r="S1173" s="153"/>
      <c r="T1173" s="94" t="s">
        <v>42</v>
      </c>
      <c r="U1173" s="120"/>
      <c r="V1173" s="120"/>
      <c r="W1173" s="100" t="str">
        <f>VLOOKUP(TRIM(X1173),X10:Y92,2,FALSE)</f>
        <v>Withdrawn</v>
      </c>
      <c r="X1173" s="121" t="str">
        <f t="shared" si="124"/>
        <v>99</v>
      </c>
      <c r="Y1173" s="124">
        <f t="shared" si="123"/>
        <v>0</v>
      </c>
      <c r="Z1173" s="121">
        <f t="shared" si="125"/>
        <v>0</v>
      </c>
      <c r="AA1173" s="121">
        <f t="shared" si="126"/>
        <v>1</v>
      </c>
      <c r="AB1173" s="121">
        <f t="shared" si="127"/>
        <v>1</v>
      </c>
      <c r="AC1173" s="121">
        <f t="shared" si="128"/>
        <v>0</v>
      </c>
    </row>
    <row r="1174" spans="1:29" ht="35.25" customHeight="1" x14ac:dyDescent="0.25">
      <c r="A1174" s="89"/>
      <c r="B1174" s="94" t="s">
        <v>42</v>
      </c>
      <c r="C1174" s="91" t="s">
        <v>14</v>
      </c>
      <c r="D1174" s="91" t="s">
        <v>93</v>
      </c>
      <c r="E1174" s="122" t="s">
        <v>8063</v>
      </c>
      <c r="F1174" s="92" t="s">
        <v>13071</v>
      </c>
      <c r="G1174" s="209" t="s">
        <v>42</v>
      </c>
      <c r="H1174" s="209" t="s">
        <v>12254</v>
      </c>
      <c r="I1174" s="210" t="s">
        <v>42</v>
      </c>
      <c r="J1174" s="151"/>
      <c r="K1174" s="152"/>
      <c r="L1174" s="151"/>
      <c r="M1174" s="152"/>
      <c r="N1174" s="151"/>
      <c r="O1174" s="151" t="s">
        <v>42</v>
      </c>
      <c r="P1174" s="151"/>
      <c r="Q1174" s="211" t="s">
        <v>377</v>
      </c>
      <c r="R1174" s="211" t="s">
        <v>256</v>
      </c>
      <c r="S1174" s="153"/>
      <c r="T1174" s="94" t="s">
        <v>42</v>
      </c>
      <c r="U1174" s="120"/>
      <c r="V1174" s="120"/>
      <c r="W1174" s="100" t="str">
        <f>VLOOKUP(TRIM(X1174),X10:Y92,2,FALSE)</f>
        <v>Withdrawn</v>
      </c>
      <c r="X1174" s="121" t="str">
        <f t="shared" si="124"/>
        <v>99</v>
      </c>
      <c r="Y1174" s="124">
        <f t="shared" si="123"/>
        <v>0</v>
      </c>
      <c r="Z1174" s="121">
        <f t="shared" si="125"/>
        <v>0</v>
      </c>
      <c r="AA1174" s="121">
        <f t="shared" si="126"/>
        <v>1</v>
      </c>
      <c r="AB1174" s="121">
        <f t="shared" si="127"/>
        <v>1</v>
      </c>
      <c r="AC1174" s="121">
        <f t="shared" si="128"/>
        <v>0</v>
      </c>
    </row>
    <row r="1175" spans="1:29" ht="35.25" customHeight="1" x14ac:dyDescent="0.25">
      <c r="A1175" s="89"/>
      <c r="B1175" s="94" t="s">
        <v>42</v>
      </c>
      <c r="C1175" s="91" t="s">
        <v>14</v>
      </c>
      <c r="D1175" s="91" t="s">
        <v>93</v>
      </c>
      <c r="E1175" s="122" t="s">
        <v>8064</v>
      </c>
      <c r="F1175" s="92" t="s">
        <v>13071</v>
      </c>
      <c r="G1175" s="209" t="s">
        <v>42</v>
      </c>
      <c r="H1175" s="209" t="s">
        <v>12254</v>
      </c>
      <c r="I1175" s="210" t="s">
        <v>42</v>
      </c>
      <c r="J1175" s="151"/>
      <c r="K1175" s="152"/>
      <c r="L1175" s="151"/>
      <c r="M1175" s="152"/>
      <c r="N1175" s="151"/>
      <c r="O1175" s="151" t="s">
        <v>42</v>
      </c>
      <c r="P1175" s="151"/>
      <c r="Q1175" s="211" t="s">
        <v>377</v>
      </c>
      <c r="R1175" s="211" t="s">
        <v>256</v>
      </c>
      <c r="S1175" s="153"/>
      <c r="T1175" s="94" t="s">
        <v>42</v>
      </c>
      <c r="U1175" s="120"/>
      <c r="V1175" s="120"/>
      <c r="W1175" s="100" t="str">
        <f>VLOOKUP(TRIM(X1175),X10:Y92,2,FALSE)</f>
        <v>Withdrawn</v>
      </c>
      <c r="X1175" s="121" t="str">
        <f t="shared" si="124"/>
        <v>99</v>
      </c>
      <c r="Y1175" s="124">
        <f t="shared" si="123"/>
        <v>0</v>
      </c>
      <c r="Z1175" s="121">
        <f t="shared" si="125"/>
        <v>0</v>
      </c>
      <c r="AA1175" s="121">
        <f t="shared" si="126"/>
        <v>1</v>
      </c>
      <c r="AB1175" s="121">
        <f t="shared" si="127"/>
        <v>1</v>
      </c>
      <c r="AC1175" s="121">
        <f t="shared" si="128"/>
        <v>0</v>
      </c>
    </row>
    <row r="1176" spans="1:29" ht="35.25" customHeight="1" x14ac:dyDescent="0.25">
      <c r="A1176" s="89"/>
      <c r="B1176" s="94" t="s">
        <v>42</v>
      </c>
      <c r="C1176" s="91" t="s">
        <v>14</v>
      </c>
      <c r="D1176" s="91" t="s">
        <v>93</v>
      </c>
      <c r="E1176" s="122" t="s">
        <v>8065</v>
      </c>
      <c r="F1176" s="92" t="s">
        <v>13071</v>
      </c>
      <c r="G1176" s="209" t="s">
        <v>42</v>
      </c>
      <c r="H1176" s="209" t="s">
        <v>12254</v>
      </c>
      <c r="I1176" s="210" t="s">
        <v>42</v>
      </c>
      <c r="J1176" s="151"/>
      <c r="K1176" s="152"/>
      <c r="L1176" s="151"/>
      <c r="M1176" s="152"/>
      <c r="N1176" s="151"/>
      <c r="O1176" s="151" t="s">
        <v>42</v>
      </c>
      <c r="P1176" s="151"/>
      <c r="Q1176" s="211" t="s">
        <v>377</v>
      </c>
      <c r="R1176" s="211" t="s">
        <v>256</v>
      </c>
      <c r="S1176" s="153"/>
      <c r="T1176" s="94" t="s">
        <v>42</v>
      </c>
      <c r="U1176" s="120"/>
      <c r="V1176" s="120"/>
      <c r="W1176" s="100" t="str">
        <f>VLOOKUP(TRIM(X1176),X10:Y92,2,FALSE)</f>
        <v>Withdrawn</v>
      </c>
      <c r="X1176" s="121" t="str">
        <f t="shared" si="124"/>
        <v>99</v>
      </c>
      <c r="Y1176" s="124">
        <f t="shared" si="123"/>
        <v>0</v>
      </c>
      <c r="Z1176" s="121">
        <f t="shared" si="125"/>
        <v>0</v>
      </c>
      <c r="AA1176" s="121">
        <f t="shared" si="126"/>
        <v>1</v>
      </c>
      <c r="AB1176" s="121">
        <f t="shared" si="127"/>
        <v>1</v>
      </c>
      <c r="AC1176" s="121">
        <f t="shared" si="128"/>
        <v>0</v>
      </c>
    </row>
    <row r="1177" spans="1:29" ht="35.25" customHeight="1" x14ac:dyDescent="0.25">
      <c r="A1177" s="89"/>
      <c r="B1177" s="94" t="s">
        <v>42</v>
      </c>
      <c r="C1177" s="91" t="s">
        <v>14</v>
      </c>
      <c r="D1177" s="91" t="s">
        <v>93</v>
      </c>
      <c r="E1177" s="122" t="s">
        <v>8066</v>
      </c>
      <c r="F1177" s="92" t="s">
        <v>13071</v>
      </c>
      <c r="G1177" s="209" t="s">
        <v>42</v>
      </c>
      <c r="H1177" s="209" t="s">
        <v>12254</v>
      </c>
      <c r="I1177" s="210" t="s">
        <v>42</v>
      </c>
      <c r="J1177" s="151"/>
      <c r="K1177" s="152"/>
      <c r="L1177" s="151"/>
      <c r="M1177" s="152"/>
      <c r="N1177" s="151"/>
      <c r="O1177" s="151" t="s">
        <v>42</v>
      </c>
      <c r="P1177" s="151"/>
      <c r="Q1177" s="211" t="s">
        <v>377</v>
      </c>
      <c r="R1177" s="211" t="s">
        <v>256</v>
      </c>
      <c r="S1177" s="153"/>
      <c r="T1177" s="94" t="s">
        <v>42</v>
      </c>
      <c r="U1177" s="120"/>
      <c r="V1177" s="120"/>
      <c r="W1177" s="100" t="str">
        <f>VLOOKUP(TRIM(X1177),X10:Y92,2,FALSE)</f>
        <v>Withdrawn</v>
      </c>
      <c r="X1177" s="121" t="str">
        <f t="shared" si="124"/>
        <v>99</v>
      </c>
      <c r="Y1177" s="124">
        <f t="shared" si="123"/>
        <v>0</v>
      </c>
      <c r="Z1177" s="121">
        <f t="shared" si="125"/>
        <v>0</v>
      </c>
      <c r="AA1177" s="121">
        <f t="shared" si="126"/>
        <v>1</v>
      </c>
      <c r="AB1177" s="121">
        <f t="shared" si="127"/>
        <v>1</v>
      </c>
      <c r="AC1177" s="121">
        <f t="shared" si="128"/>
        <v>0</v>
      </c>
    </row>
    <row r="1178" spans="1:29" ht="35.25" customHeight="1" x14ac:dyDescent="0.25">
      <c r="A1178" s="89"/>
      <c r="B1178" s="94" t="s">
        <v>42</v>
      </c>
      <c r="C1178" s="91" t="s">
        <v>14</v>
      </c>
      <c r="D1178" s="91" t="s">
        <v>93</v>
      </c>
      <c r="E1178" s="122" t="s">
        <v>8067</v>
      </c>
      <c r="F1178" s="92" t="s">
        <v>13071</v>
      </c>
      <c r="G1178" s="209" t="s">
        <v>42</v>
      </c>
      <c r="H1178" s="209" t="s">
        <v>12254</v>
      </c>
      <c r="I1178" s="210" t="s">
        <v>42</v>
      </c>
      <c r="J1178" s="151"/>
      <c r="K1178" s="152"/>
      <c r="L1178" s="151"/>
      <c r="M1178" s="152"/>
      <c r="N1178" s="151"/>
      <c r="O1178" s="151" t="s">
        <v>42</v>
      </c>
      <c r="P1178" s="151"/>
      <c r="Q1178" s="211" t="s">
        <v>377</v>
      </c>
      <c r="R1178" s="211" t="s">
        <v>256</v>
      </c>
      <c r="S1178" s="153"/>
      <c r="T1178" s="94" t="s">
        <v>42</v>
      </c>
      <c r="U1178" s="120"/>
      <c r="V1178" s="120"/>
      <c r="W1178" s="100" t="str">
        <f>VLOOKUP(TRIM(X1178),X10:Y92,2,FALSE)</f>
        <v>Withdrawn</v>
      </c>
      <c r="X1178" s="121" t="str">
        <f t="shared" si="124"/>
        <v>99</v>
      </c>
      <c r="Y1178" s="124">
        <f t="shared" si="123"/>
        <v>0</v>
      </c>
      <c r="Z1178" s="121">
        <f t="shared" si="125"/>
        <v>0</v>
      </c>
      <c r="AA1178" s="121">
        <f t="shared" si="126"/>
        <v>1</v>
      </c>
      <c r="AB1178" s="121">
        <f t="shared" si="127"/>
        <v>1</v>
      </c>
      <c r="AC1178" s="121">
        <f t="shared" si="128"/>
        <v>0</v>
      </c>
    </row>
    <row r="1179" spans="1:29" ht="35.25" customHeight="1" x14ac:dyDescent="0.25">
      <c r="A1179" s="89"/>
      <c r="B1179" s="94" t="s">
        <v>42</v>
      </c>
      <c r="C1179" s="91" t="s">
        <v>14</v>
      </c>
      <c r="D1179" s="91" t="s">
        <v>93</v>
      </c>
      <c r="E1179" s="122" t="s">
        <v>8068</v>
      </c>
      <c r="F1179" s="92" t="s">
        <v>13071</v>
      </c>
      <c r="G1179" s="209" t="s">
        <v>42</v>
      </c>
      <c r="H1179" s="209" t="s">
        <v>12254</v>
      </c>
      <c r="I1179" s="210" t="s">
        <v>42</v>
      </c>
      <c r="J1179" s="151"/>
      <c r="K1179" s="152"/>
      <c r="L1179" s="151"/>
      <c r="M1179" s="152"/>
      <c r="N1179" s="151"/>
      <c r="O1179" s="151" t="s">
        <v>42</v>
      </c>
      <c r="P1179" s="151"/>
      <c r="Q1179" s="211" t="s">
        <v>377</v>
      </c>
      <c r="R1179" s="211" t="s">
        <v>256</v>
      </c>
      <c r="S1179" s="153"/>
      <c r="T1179" s="94" t="s">
        <v>42</v>
      </c>
      <c r="U1179" s="120"/>
      <c r="V1179" s="120"/>
      <c r="W1179" s="100" t="str">
        <f>VLOOKUP(TRIM(X1179),X10:Y92,2,FALSE)</f>
        <v>Withdrawn</v>
      </c>
      <c r="X1179" s="121" t="str">
        <f t="shared" si="124"/>
        <v>99</v>
      </c>
      <c r="Y1179" s="124">
        <f t="shared" si="123"/>
        <v>0</v>
      </c>
      <c r="Z1179" s="121">
        <f t="shared" si="125"/>
        <v>0</v>
      </c>
      <c r="AA1179" s="121">
        <f t="shared" si="126"/>
        <v>1</v>
      </c>
      <c r="AB1179" s="121">
        <f t="shared" si="127"/>
        <v>1</v>
      </c>
      <c r="AC1179" s="121">
        <f t="shared" si="128"/>
        <v>0</v>
      </c>
    </row>
    <row r="1180" spans="1:29" ht="35.25" customHeight="1" x14ac:dyDescent="0.25">
      <c r="A1180" s="89"/>
      <c r="B1180" s="94" t="s">
        <v>42</v>
      </c>
      <c r="C1180" s="91" t="s">
        <v>14</v>
      </c>
      <c r="D1180" s="91" t="s">
        <v>93</v>
      </c>
      <c r="E1180" s="122" t="s">
        <v>8069</v>
      </c>
      <c r="F1180" s="92" t="s">
        <v>13071</v>
      </c>
      <c r="G1180" s="209" t="s">
        <v>42</v>
      </c>
      <c r="H1180" s="209" t="s">
        <v>12254</v>
      </c>
      <c r="I1180" s="210" t="s">
        <v>42</v>
      </c>
      <c r="J1180" s="151"/>
      <c r="K1180" s="152"/>
      <c r="L1180" s="151"/>
      <c r="M1180" s="152"/>
      <c r="N1180" s="151"/>
      <c r="O1180" s="151" t="s">
        <v>42</v>
      </c>
      <c r="P1180" s="151"/>
      <c r="Q1180" s="211" t="s">
        <v>377</v>
      </c>
      <c r="R1180" s="211" t="s">
        <v>256</v>
      </c>
      <c r="S1180" s="153"/>
      <c r="T1180" s="94" t="s">
        <v>42</v>
      </c>
      <c r="U1180" s="120"/>
      <c r="V1180" s="120"/>
      <c r="W1180" s="100" t="str">
        <f>VLOOKUP(TRIM(X1180),X10:Y92,2,FALSE)</f>
        <v>Withdrawn</v>
      </c>
      <c r="X1180" s="121" t="str">
        <f t="shared" si="124"/>
        <v>99</v>
      </c>
      <c r="Y1180" s="124">
        <f t="shared" si="123"/>
        <v>0</v>
      </c>
      <c r="Z1180" s="121">
        <f t="shared" si="125"/>
        <v>0</v>
      </c>
      <c r="AA1180" s="121">
        <f t="shared" si="126"/>
        <v>1</v>
      </c>
      <c r="AB1180" s="121">
        <f t="shared" si="127"/>
        <v>1</v>
      </c>
      <c r="AC1180" s="121">
        <f t="shared" si="128"/>
        <v>0</v>
      </c>
    </row>
    <row r="1181" spans="1:29" ht="35.25" customHeight="1" x14ac:dyDescent="0.25">
      <c r="A1181" s="89"/>
      <c r="B1181" s="94" t="s">
        <v>42</v>
      </c>
      <c r="C1181" s="91" t="s">
        <v>14</v>
      </c>
      <c r="D1181" s="91" t="s">
        <v>93</v>
      </c>
      <c r="E1181" s="122" t="s">
        <v>8070</v>
      </c>
      <c r="F1181" s="92" t="s">
        <v>13071</v>
      </c>
      <c r="G1181" s="209" t="s">
        <v>42</v>
      </c>
      <c r="H1181" s="209" t="s">
        <v>12254</v>
      </c>
      <c r="I1181" s="210" t="s">
        <v>42</v>
      </c>
      <c r="J1181" s="151"/>
      <c r="K1181" s="152"/>
      <c r="L1181" s="151"/>
      <c r="M1181" s="152"/>
      <c r="N1181" s="151"/>
      <c r="O1181" s="151" t="s">
        <v>42</v>
      </c>
      <c r="P1181" s="151"/>
      <c r="Q1181" s="211" t="s">
        <v>377</v>
      </c>
      <c r="R1181" s="211" t="s">
        <v>256</v>
      </c>
      <c r="S1181" s="153"/>
      <c r="T1181" s="94" t="s">
        <v>42</v>
      </c>
      <c r="U1181" s="120"/>
      <c r="V1181" s="120"/>
      <c r="W1181" s="100" t="str">
        <f>VLOOKUP(TRIM(X1181),X10:Y92,2,FALSE)</f>
        <v>Withdrawn</v>
      </c>
      <c r="X1181" s="121" t="str">
        <f t="shared" si="124"/>
        <v>99</v>
      </c>
      <c r="Y1181" s="124">
        <f t="shared" ref="Y1181:Y1244" si="129">IF(F1181="CR", IF(S1181="Approved", 1, IF(S1181="Agreed", 1, IF(S1181="Block approved", 1, 0))),0)</f>
        <v>0</v>
      </c>
      <c r="Z1181" s="121">
        <f t="shared" si="125"/>
        <v>0</v>
      </c>
      <c r="AA1181" s="121">
        <f t="shared" si="126"/>
        <v>1</v>
      </c>
      <c r="AB1181" s="121">
        <f t="shared" si="127"/>
        <v>1</v>
      </c>
      <c r="AC1181" s="121">
        <f t="shared" si="128"/>
        <v>0</v>
      </c>
    </row>
    <row r="1182" spans="1:29" ht="35.25" customHeight="1" x14ac:dyDescent="0.25">
      <c r="A1182" s="89"/>
      <c r="B1182" s="94" t="s">
        <v>42</v>
      </c>
      <c r="C1182" s="91" t="s">
        <v>14</v>
      </c>
      <c r="D1182" s="91" t="s">
        <v>93</v>
      </c>
      <c r="E1182" s="122" t="s">
        <v>8071</v>
      </c>
      <c r="F1182" s="92" t="s">
        <v>13071</v>
      </c>
      <c r="G1182" s="209" t="s">
        <v>42</v>
      </c>
      <c r="H1182" s="209" t="s">
        <v>12254</v>
      </c>
      <c r="I1182" s="210" t="s">
        <v>42</v>
      </c>
      <c r="J1182" s="151"/>
      <c r="K1182" s="152"/>
      <c r="L1182" s="151"/>
      <c r="M1182" s="152"/>
      <c r="N1182" s="151"/>
      <c r="O1182" s="151" t="s">
        <v>42</v>
      </c>
      <c r="P1182" s="151"/>
      <c r="Q1182" s="211" t="s">
        <v>377</v>
      </c>
      <c r="R1182" s="211" t="s">
        <v>256</v>
      </c>
      <c r="S1182" s="153"/>
      <c r="T1182" s="94" t="s">
        <v>42</v>
      </c>
      <c r="U1182" s="120"/>
      <c r="V1182" s="120"/>
      <c r="W1182" s="100" t="str">
        <f>VLOOKUP(TRIM(X1182),X10:Y92,2,FALSE)</f>
        <v>Withdrawn</v>
      </c>
      <c r="X1182" s="121" t="str">
        <f t="shared" si="124"/>
        <v>99</v>
      </c>
      <c r="Y1182" s="124">
        <f t="shared" si="129"/>
        <v>0</v>
      </c>
      <c r="Z1182" s="121">
        <f t="shared" si="125"/>
        <v>0</v>
      </c>
      <c r="AA1182" s="121">
        <f t="shared" si="126"/>
        <v>1</v>
      </c>
      <c r="AB1182" s="121">
        <f t="shared" si="127"/>
        <v>1</v>
      </c>
      <c r="AC1182" s="121">
        <f t="shared" si="128"/>
        <v>0</v>
      </c>
    </row>
    <row r="1183" spans="1:29" ht="35.25" customHeight="1" x14ac:dyDescent="0.25">
      <c r="A1183" s="89"/>
      <c r="B1183" s="94" t="s">
        <v>42</v>
      </c>
      <c r="C1183" s="91" t="s">
        <v>14</v>
      </c>
      <c r="D1183" s="91" t="s">
        <v>93</v>
      </c>
      <c r="E1183" s="122" t="s">
        <v>8072</v>
      </c>
      <c r="F1183" s="92" t="s">
        <v>13071</v>
      </c>
      <c r="G1183" s="209" t="s">
        <v>42</v>
      </c>
      <c r="H1183" s="209" t="s">
        <v>12254</v>
      </c>
      <c r="I1183" s="210" t="s">
        <v>42</v>
      </c>
      <c r="J1183" s="151"/>
      <c r="K1183" s="152"/>
      <c r="L1183" s="151"/>
      <c r="M1183" s="152"/>
      <c r="N1183" s="151"/>
      <c r="O1183" s="151" t="s">
        <v>42</v>
      </c>
      <c r="P1183" s="151"/>
      <c r="Q1183" s="211" t="s">
        <v>377</v>
      </c>
      <c r="R1183" s="211" t="s">
        <v>256</v>
      </c>
      <c r="S1183" s="153"/>
      <c r="T1183" s="94" t="s">
        <v>42</v>
      </c>
      <c r="U1183" s="120"/>
      <c r="V1183" s="120"/>
      <c r="W1183" s="100" t="str">
        <f>VLOOKUP(TRIM(X1183),X10:Y92,2,FALSE)</f>
        <v>Withdrawn</v>
      </c>
      <c r="X1183" s="121" t="str">
        <f t="shared" si="124"/>
        <v>99</v>
      </c>
      <c r="Y1183" s="124">
        <f t="shared" si="129"/>
        <v>0</v>
      </c>
      <c r="Z1183" s="121">
        <f t="shared" si="125"/>
        <v>0</v>
      </c>
      <c r="AA1183" s="121">
        <f t="shared" si="126"/>
        <v>1</v>
      </c>
      <c r="AB1183" s="121">
        <f t="shared" si="127"/>
        <v>1</v>
      </c>
      <c r="AC1183" s="121">
        <f t="shared" si="128"/>
        <v>0</v>
      </c>
    </row>
    <row r="1184" spans="1:29" ht="35.25" customHeight="1" x14ac:dyDescent="0.25">
      <c r="A1184" s="89"/>
      <c r="B1184" s="94" t="s">
        <v>42</v>
      </c>
      <c r="C1184" s="91" t="s">
        <v>14</v>
      </c>
      <c r="D1184" s="91" t="s">
        <v>93</v>
      </c>
      <c r="E1184" s="122" t="s">
        <v>8073</v>
      </c>
      <c r="F1184" s="92" t="s">
        <v>13071</v>
      </c>
      <c r="G1184" s="209" t="s">
        <v>42</v>
      </c>
      <c r="H1184" s="209" t="s">
        <v>12254</v>
      </c>
      <c r="I1184" s="210" t="s">
        <v>42</v>
      </c>
      <c r="J1184" s="151"/>
      <c r="K1184" s="152"/>
      <c r="L1184" s="151"/>
      <c r="M1184" s="152"/>
      <c r="N1184" s="151"/>
      <c r="O1184" s="151" t="s">
        <v>42</v>
      </c>
      <c r="P1184" s="151"/>
      <c r="Q1184" s="211" t="s">
        <v>377</v>
      </c>
      <c r="R1184" s="211" t="s">
        <v>256</v>
      </c>
      <c r="S1184" s="153"/>
      <c r="T1184" s="94" t="s">
        <v>42</v>
      </c>
      <c r="U1184" s="120"/>
      <c r="V1184" s="120"/>
      <c r="W1184" s="100" t="str">
        <f>VLOOKUP(TRIM(X1184),X10:Y92,2,FALSE)</f>
        <v>Withdrawn</v>
      </c>
      <c r="X1184" s="121" t="str">
        <f t="shared" si="124"/>
        <v>99</v>
      </c>
      <c r="Y1184" s="124">
        <f t="shared" si="129"/>
        <v>0</v>
      </c>
      <c r="Z1184" s="121">
        <f t="shared" si="125"/>
        <v>0</v>
      </c>
      <c r="AA1184" s="121">
        <f t="shared" si="126"/>
        <v>1</v>
      </c>
      <c r="AB1184" s="121">
        <f t="shared" si="127"/>
        <v>1</v>
      </c>
      <c r="AC1184" s="121">
        <f t="shared" si="128"/>
        <v>0</v>
      </c>
    </row>
    <row r="1185" spans="1:29" ht="35.25" customHeight="1" x14ac:dyDescent="0.25">
      <c r="A1185" s="89"/>
      <c r="B1185" s="94" t="s">
        <v>42</v>
      </c>
      <c r="C1185" s="91" t="s">
        <v>14</v>
      </c>
      <c r="D1185" s="91" t="s">
        <v>93</v>
      </c>
      <c r="E1185" s="122" t="s">
        <v>8074</v>
      </c>
      <c r="F1185" s="92" t="s">
        <v>13071</v>
      </c>
      <c r="G1185" s="209" t="s">
        <v>42</v>
      </c>
      <c r="H1185" s="209" t="s">
        <v>12254</v>
      </c>
      <c r="I1185" s="210" t="s">
        <v>42</v>
      </c>
      <c r="J1185" s="151"/>
      <c r="K1185" s="152"/>
      <c r="L1185" s="151"/>
      <c r="M1185" s="152"/>
      <c r="N1185" s="151"/>
      <c r="O1185" s="151" t="s">
        <v>42</v>
      </c>
      <c r="P1185" s="151"/>
      <c r="Q1185" s="211" t="s">
        <v>377</v>
      </c>
      <c r="R1185" s="211" t="s">
        <v>256</v>
      </c>
      <c r="S1185" s="153"/>
      <c r="T1185" s="94" t="s">
        <v>42</v>
      </c>
      <c r="U1185" s="120"/>
      <c r="V1185" s="120"/>
      <c r="W1185" s="100" t="str">
        <f>VLOOKUP(TRIM(X1185),X10:Y92,2,FALSE)</f>
        <v>Withdrawn</v>
      </c>
      <c r="X1185" s="121" t="str">
        <f t="shared" si="124"/>
        <v>99</v>
      </c>
      <c r="Y1185" s="124">
        <f t="shared" si="129"/>
        <v>0</v>
      </c>
      <c r="Z1185" s="121">
        <f t="shared" si="125"/>
        <v>0</v>
      </c>
      <c r="AA1185" s="121">
        <f t="shared" si="126"/>
        <v>1</v>
      </c>
      <c r="AB1185" s="121">
        <f t="shared" si="127"/>
        <v>1</v>
      </c>
      <c r="AC1185" s="121">
        <f t="shared" si="128"/>
        <v>0</v>
      </c>
    </row>
    <row r="1186" spans="1:29" ht="35.25" customHeight="1" x14ac:dyDescent="0.25">
      <c r="A1186" s="89"/>
      <c r="B1186" s="94" t="s">
        <v>42</v>
      </c>
      <c r="C1186" s="91" t="s">
        <v>14</v>
      </c>
      <c r="D1186" s="91" t="s">
        <v>93</v>
      </c>
      <c r="E1186" s="122" t="s">
        <v>8075</v>
      </c>
      <c r="F1186" s="92" t="s">
        <v>13071</v>
      </c>
      <c r="G1186" s="209" t="s">
        <v>42</v>
      </c>
      <c r="H1186" s="209" t="s">
        <v>12254</v>
      </c>
      <c r="I1186" s="210" t="s">
        <v>42</v>
      </c>
      <c r="J1186" s="151"/>
      <c r="K1186" s="152"/>
      <c r="L1186" s="151"/>
      <c r="M1186" s="152"/>
      <c r="N1186" s="151"/>
      <c r="O1186" s="151" t="s">
        <v>42</v>
      </c>
      <c r="P1186" s="151"/>
      <c r="Q1186" s="211" t="s">
        <v>377</v>
      </c>
      <c r="R1186" s="211" t="s">
        <v>256</v>
      </c>
      <c r="S1186" s="153"/>
      <c r="T1186" s="94" t="s">
        <v>42</v>
      </c>
      <c r="U1186" s="120"/>
      <c r="V1186" s="120"/>
      <c r="W1186" s="100" t="str">
        <f>VLOOKUP(TRIM(X1186),X10:Y92,2,FALSE)</f>
        <v>Withdrawn</v>
      </c>
      <c r="X1186" s="121" t="str">
        <f t="shared" si="124"/>
        <v>99</v>
      </c>
      <c r="Y1186" s="124">
        <f t="shared" si="129"/>
        <v>0</v>
      </c>
      <c r="Z1186" s="121">
        <f t="shared" si="125"/>
        <v>0</v>
      </c>
      <c r="AA1186" s="121">
        <f t="shared" si="126"/>
        <v>1</v>
      </c>
      <c r="AB1186" s="121">
        <f t="shared" si="127"/>
        <v>1</v>
      </c>
      <c r="AC1186" s="121">
        <f t="shared" si="128"/>
        <v>0</v>
      </c>
    </row>
    <row r="1187" spans="1:29" ht="35.25" customHeight="1" x14ac:dyDescent="0.25">
      <c r="A1187" s="89"/>
      <c r="B1187" s="94" t="s">
        <v>42</v>
      </c>
      <c r="C1187" s="91" t="s">
        <v>14</v>
      </c>
      <c r="D1187" s="91" t="s">
        <v>93</v>
      </c>
      <c r="E1187" s="122" t="s">
        <v>8076</v>
      </c>
      <c r="F1187" s="92" t="s">
        <v>13071</v>
      </c>
      <c r="G1187" s="209" t="s">
        <v>42</v>
      </c>
      <c r="H1187" s="209" t="s">
        <v>12254</v>
      </c>
      <c r="I1187" s="210" t="s">
        <v>42</v>
      </c>
      <c r="J1187" s="151"/>
      <c r="K1187" s="152"/>
      <c r="L1187" s="151"/>
      <c r="M1187" s="152"/>
      <c r="N1187" s="151"/>
      <c r="O1187" s="151" t="s">
        <v>42</v>
      </c>
      <c r="P1187" s="151"/>
      <c r="Q1187" s="211" t="s">
        <v>377</v>
      </c>
      <c r="R1187" s="211" t="s">
        <v>256</v>
      </c>
      <c r="S1187" s="153"/>
      <c r="T1187" s="94" t="s">
        <v>42</v>
      </c>
      <c r="U1187" s="120"/>
      <c r="V1187" s="120"/>
      <c r="W1187" s="100" t="str">
        <f>VLOOKUP(TRIM(X1187),X10:Y92,2,FALSE)</f>
        <v>Withdrawn</v>
      </c>
      <c r="X1187" s="121" t="str">
        <f t="shared" si="124"/>
        <v>99</v>
      </c>
      <c r="Y1187" s="124">
        <f t="shared" si="129"/>
        <v>0</v>
      </c>
      <c r="Z1187" s="121">
        <f t="shared" si="125"/>
        <v>0</v>
      </c>
      <c r="AA1187" s="121">
        <f t="shared" si="126"/>
        <v>1</v>
      </c>
      <c r="AB1187" s="121">
        <f t="shared" si="127"/>
        <v>1</v>
      </c>
      <c r="AC1187" s="121">
        <f t="shared" si="128"/>
        <v>0</v>
      </c>
    </row>
    <row r="1188" spans="1:29" ht="35.25" customHeight="1" x14ac:dyDescent="0.25">
      <c r="A1188" s="89"/>
      <c r="B1188" s="94" t="s">
        <v>42</v>
      </c>
      <c r="C1188" s="91" t="s">
        <v>14</v>
      </c>
      <c r="D1188" s="91" t="s">
        <v>93</v>
      </c>
      <c r="E1188" s="122" t="s">
        <v>8077</v>
      </c>
      <c r="F1188" s="92" t="s">
        <v>13071</v>
      </c>
      <c r="G1188" s="209" t="s">
        <v>42</v>
      </c>
      <c r="H1188" s="209" t="s">
        <v>12254</v>
      </c>
      <c r="I1188" s="210" t="s">
        <v>42</v>
      </c>
      <c r="J1188" s="151"/>
      <c r="K1188" s="152"/>
      <c r="L1188" s="151"/>
      <c r="M1188" s="152"/>
      <c r="N1188" s="151"/>
      <c r="O1188" s="151" t="s">
        <v>42</v>
      </c>
      <c r="P1188" s="151"/>
      <c r="Q1188" s="211" t="s">
        <v>377</v>
      </c>
      <c r="R1188" s="211" t="s">
        <v>256</v>
      </c>
      <c r="S1188" s="153"/>
      <c r="T1188" s="94" t="s">
        <v>42</v>
      </c>
      <c r="U1188" s="120"/>
      <c r="V1188" s="120"/>
      <c r="W1188" s="100" t="str">
        <f>VLOOKUP(TRIM(X1188),X10:Y92,2,FALSE)</f>
        <v>Withdrawn</v>
      </c>
      <c r="X1188" s="121" t="str">
        <f t="shared" si="124"/>
        <v>99</v>
      </c>
      <c r="Y1188" s="124">
        <f t="shared" si="129"/>
        <v>0</v>
      </c>
      <c r="Z1188" s="121">
        <f t="shared" si="125"/>
        <v>0</v>
      </c>
      <c r="AA1188" s="121">
        <f t="shared" si="126"/>
        <v>1</v>
      </c>
      <c r="AB1188" s="121">
        <f t="shared" si="127"/>
        <v>1</v>
      </c>
      <c r="AC1188" s="121">
        <f t="shared" si="128"/>
        <v>0</v>
      </c>
    </row>
    <row r="1189" spans="1:29" ht="35.25" customHeight="1" x14ac:dyDescent="0.25">
      <c r="A1189" s="89"/>
      <c r="B1189" s="94" t="s">
        <v>42</v>
      </c>
      <c r="C1189" s="91" t="s">
        <v>14</v>
      </c>
      <c r="D1189" s="91" t="s">
        <v>93</v>
      </c>
      <c r="E1189" s="122" t="s">
        <v>8078</v>
      </c>
      <c r="F1189" s="92" t="s">
        <v>13071</v>
      </c>
      <c r="G1189" s="209" t="s">
        <v>42</v>
      </c>
      <c r="H1189" s="209" t="s">
        <v>12254</v>
      </c>
      <c r="I1189" s="210" t="s">
        <v>42</v>
      </c>
      <c r="J1189" s="151"/>
      <c r="K1189" s="152"/>
      <c r="L1189" s="151"/>
      <c r="M1189" s="152"/>
      <c r="N1189" s="151"/>
      <c r="O1189" s="151" t="s">
        <v>42</v>
      </c>
      <c r="P1189" s="151"/>
      <c r="Q1189" s="211" t="s">
        <v>377</v>
      </c>
      <c r="R1189" s="211" t="s">
        <v>256</v>
      </c>
      <c r="S1189" s="153"/>
      <c r="T1189" s="94" t="s">
        <v>42</v>
      </c>
      <c r="U1189" s="120"/>
      <c r="V1189" s="120"/>
      <c r="W1189" s="100" t="str">
        <f>VLOOKUP(TRIM(X1189),X10:Y92,2,FALSE)</f>
        <v>Withdrawn</v>
      </c>
      <c r="X1189" s="121" t="str">
        <f t="shared" si="124"/>
        <v>99</v>
      </c>
      <c r="Y1189" s="124">
        <f t="shared" si="129"/>
        <v>0</v>
      </c>
      <c r="Z1189" s="121">
        <f t="shared" si="125"/>
        <v>0</v>
      </c>
      <c r="AA1189" s="121">
        <f t="shared" si="126"/>
        <v>1</v>
      </c>
      <c r="AB1189" s="121">
        <f t="shared" si="127"/>
        <v>1</v>
      </c>
      <c r="AC1189" s="121">
        <f t="shared" si="128"/>
        <v>0</v>
      </c>
    </row>
    <row r="1190" spans="1:29" ht="35.25" customHeight="1" x14ac:dyDescent="0.25">
      <c r="A1190" s="89"/>
      <c r="B1190" s="94" t="s">
        <v>42</v>
      </c>
      <c r="C1190" s="91" t="s">
        <v>14</v>
      </c>
      <c r="D1190" s="91" t="s">
        <v>93</v>
      </c>
      <c r="E1190" s="122" t="s">
        <v>8079</v>
      </c>
      <c r="F1190" s="92" t="s">
        <v>13071</v>
      </c>
      <c r="G1190" s="209" t="s">
        <v>42</v>
      </c>
      <c r="H1190" s="209" t="s">
        <v>12254</v>
      </c>
      <c r="I1190" s="210" t="s">
        <v>42</v>
      </c>
      <c r="J1190" s="151"/>
      <c r="K1190" s="152"/>
      <c r="L1190" s="151"/>
      <c r="M1190" s="152"/>
      <c r="N1190" s="151"/>
      <c r="O1190" s="151" t="s">
        <v>42</v>
      </c>
      <c r="P1190" s="151"/>
      <c r="Q1190" s="211" t="s">
        <v>377</v>
      </c>
      <c r="R1190" s="211" t="s">
        <v>256</v>
      </c>
      <c r="S1190" s="153"/>
      <c r="T1190" s="94" t="s">
        <v>42</v>
      </c>
      <c r="U1190" s="120"/>
      <c r="V1190" s="120"/>
      <c r="W1190" s="100" t="str">
        <f>VLOOKUP(TRIM(X1190),X10:Y92,2,FALSE)</f>
        <v>Withdrawn</v>
      </c>
      <c r="X1190" s="121" t="str">
        <f t="shared" si="124"/>
        <v>99</v>
      </c>
      <c r="Y1190" s="124">
        <f t="shared" si="129"/>
        <v>0</v>
      </c>
      <c r="Z1190" s="121">
        <f t="shared" si="125"/>
        <v>0</v>
      </c>
      <c r="AA1190" s="121">
        <f t="shared" si="126"/>
        <v>1</v>
      </c>
      <c r="AB1190" s="121">
        <f t="shared" si="127"/>
        <v>1</v>
      </c>
      <c r="AC1190" s="121">
        <f t="shared" si="128"/>
        <v>0</v>
      </c>
    </row>
    <row r="1191" spans="1:29" ht="35.25" customHeight="1" x14ac:dyDescent="0.25">
      <c r="A1191" s="89"/>
      <c r="B1191" s="94" t="s">
        <v>42</v>
      </c>
      <c r="C1191" s="91" t="s">
        <v>14</v>
      </c>
      <c r="D1191" s="91" t="s">
        <v>93</v>
      </c>
      <c r="E1191" s="122" t="s">
        <v>8080</v>
      </c>
      <c r="F1191" s="92" t="s">
        <v>13071</v>
      </c>
      <c r="G1191" s="209" t="s">
        <v>42</v>
      </c>
      <c r="H1191" s="209" t="s">
        <v>12254</v>
      </c>
      <c r="I1191" s="210" t="s">
        <v>42</v>
      </c>
      <c r="J1191" s="151"/>
      <c r="K1191" s="152"/>
      <c r="L1191" s="151"/>
      <c r="M1191" s="152"/>
      <c r="N1191" s="151"/>
      <c r="O1191" s="151" t="s">
        <v>42</v>
      </c>
      <c r="P1191" s="151"/>
      <c r="Q1191" s="211" t="s">
        <v>377</v>
      </c>
      <c r="R1191" s="211" t="s">
        <v>256</v>
      </c>
      <c r="S1191" s="153"/>
      <c r="T1191" s="94" t="s">
        <v>42</v>
      </c>
      <c r="U1191" s="120"/>
      <c r="V1191" s="120"/>
      <c r="W1191" s="100" t="str">
        <f>VLOOKUP(TRIM(X1191),X10:Y92,2,FALSE)</f>
        <v>Withdrawn</v>
      </c>
      <c r="X1191" s="121" t="str">
        <f t="shared" si="124"/>
        <v>99</v>
      </c>
      <c r="Y1191" s="124">
        <f t="shared" si="129"/>
        <v>0</v>
      </c>
      <c r="Z1191" s="121">
        <f t="shared" si="125"/>
        <v>0</v>
      </c>
      <c r="AA1191" s="121">
        <f t="shared" si="126"/>
        <v>1</v>
      </c>
      <c r="AB1191" s="121">
        <f t="shared" si="127"/>
        <v>1</v>
      </c>
      <c r="AC1191" s="121">
        <f t="shared" si="128"/>
        <v>0</v>
      </c>
    </row>
    <row r="1192" spans="1:29" ht="35.25" customHeight="1" x14ac:dyDescent="0.25">
      <c r="A1192" s="89"/>
      <c r="B1192" s="94" t="s">
        <v>42</v>
      </c>
      <c r="C1192" s="91" t="s">
        <v>14</v>
      </c>
      <c r="D1192" s="91" t="s">
        <v>93</v>
      </c>
      <c r="E1192" s="122" t="s">
        <v>8081</v>
      </c>
      <c r="F1192" s="92" t="s">
        <v>13071</v>
      </c>
      <c r="G1192" s="209" t="s">
        <v>42</v>
      </c>
      <c r="H1192" s="209" t="s">
        <v>12254</v>
      </c>
      <c r="I1192" s="210" t="s">
        <v>42</v>
      </c>
      <c r="J1192" s="151"/>
      <c r="K1192" s="152"/>
      <c r="L1192" s="151"/>
      <c r="M1192" s="152"/>
      <c r="N1192" s="151"/>
      <c r="O1192" s="151" t="s">
        <v>42</v>
      </c>
      <c r="P1192" s="151"/>
      <c r="Q1192" s="211" t="s">
        <v>377</v>
      </c>
      <c r="R1192" s="211" t="s">
        <v>256</v>
      </c>
      <c r="S1192" s="153"/>
      <c r="T1192" s="94" t="s">
        <v>42</v>
      </c>
      <c r="U1192" s="120"/>
      <c r="V1192" s="120"/>
      <c r="W1192" s="100" t="str">
        <f>VLOOKUP(TRIM(X1192),X10:Y92,2,FALSE)</f>
        <v>Withdrawn</v>
      </c>
      <c r="X1192" s="121" t="str">
        <f t="shared" ref="X1192:X1255" si="130">IF(ISNONTEXT(D1192),"" &amp; D1192 &amp;"",T(D1192))</f>
        <v>99</v>
      </c>
      <c r="Y1192" s="124">
        <f t="shared" si="129"/>
        <v>0</v>
      </c>
      <c r="Z1192" s="121">
        <f t="shared" ref="Z1192:Z1255" si="131">IF(F1192="P-CR", IF(S1192="Approved", 1, IF(S1192="Block approved", 1, 0)),0)</f>
        <v>0</v>
      </c>
      <c r="AA1192" s="121">
        <f t="shared" ref="AA1192:AA1255" si="132">LEN(I1192)</f>
        <v>1</v>
      </c>
      <c r="AB1192" s="121">
        <f t="shared" ref="AB1192:AB1255" si="133">IF(LEFT(H1192, 12)="Reserved for",  1, 0)</f>
        <v>1</v>
      </c>
      <c r="AC1192" s="121">
        <f t="shared" ref="AC1192:AC1255" si="134">IF(F1192="LS OUT", IF(S1192="Approved", 1, IF(S1192="Block approved", 1, 0)),0)</f>
        <v>0</v>
      </c>
    </row>
    <row r="1193" spans="1:29" ht="35.25" customHeight="1" x14ac:dyDescent="0.25">
      <c r="A1193" s="89"/>
      <c r="B1193" s="94" t="s">
        <v>42</v>
      </c>
      <c r="C1193" s="91" t="s">
        <v>14</v>
      </c>
      <c r="D1193" s="91" t="s">
        <v>93</v>
      </c>
      <c r="E1193" s="122" t="s">
        <v>8082</v>
      </c>
      <c r="F1193" s="92" t="s">
        <v>13071</v>
      </c>
      <c r="G1193" s="209" t="s">
        <v>42</v>
      </c>
      <c r="H1193" s="209" t="s">
        <v>12254</v>
      </c>
      <c r="I1193" s="210" t="s">
        <v>42</v>
      </c>
      <c r="J1193" s="151"/>
      <c r="K1193" s="152"/>
      <c r="L1193" s="151"/>
      <c r="M1193" s="152"/>
      <c r="N1193" s="151"/>
      <c r="O1193" s="151" t="s">
        <v>42</v>
      </c>
      <c r="P1193" s="151"/>
      <c r="Q1193" s="211" t="s">
        <v>377</v>
      </c>
      <c r="R1193" s="211" t="s">
        <v>256</v>
      </c>
      <c r="S1193" s="153"/>
      <c r="T1193" s="94" t="s">
        <v>42</v>
      </c>
      <c r="U1193" s="120"/>
      <c r="V1193" s="120"/>
      <c r="W1193" s="100" t="str">
        <f>VLOOKUP(TRIM(X1193),X10:Y92,2,FALSE)</f>
        <v>Withdrawn</v>
      </c>
      <c r="X1193" s="121" t="str">
        <f t="shared" si="130"/>
        <v>99</v>
      </c>
      <c r="Y1193" s="124">
        <f t="shared" si="129"/>
        <v>0</v>
      </c>
      <c r="Z1193" s="121">
        <f t="shared" si="131"/>
        <v>0</v>
      </c>
      <c r="AA1193" s="121">
        <f t="shared" si="132"/>
        <v>1</v>
      </c>
      <c r="AB1193" s="121">
        <f t="shared" si="133"/>
        <v>1</v>
      </c>
      <c r="AC1193" s="121">
        <f t="shared" si="134"/>
        <v>0</v>
      </c>
    </row>
    <row r="1194" spans="1:29" ht="35.25" customHeight="1" x14ac:dyDescent="0.25">
      <c r="A1194" s="89"/>
      <c r="B1194" s="94" t="s">
        <v>42</v>
      </c>
      <c r="C1194" s="91" t="s">
        <v>14</v>
      </c>
      <c r="D1194" s="91" t="s">
        <v>93</v>
      </c>
      <c r="E1194" s="122" t="s">
        <v>8083</v>
      </c>
      <c r="F1194" s="92" t="s">
        <v>13071</v>
      </c>
      <c r="G1194" s="209" t="s">
        <v>42</v>
      </c>
      <c r="H1194" s="209" t="s">
        <v>12254</v>
      </c>
      <c r="I1194" s="210" t="s">
        <v>42</v>
      </c>
      <c r="J1194" s="151"/>
      <c r="K1194" s="152"/>
      <c r="L1194" s="151"/>
      <c r="M1194" s="152"/>
      <c r="N1194" s="151"/>
      <c r="O1194" s="151" t="s">
        <v>42</v>
      </c>
      <c r="P1194" s="151"/>
      <c r="Q1194" s="211" t="s">
        <v>377</v>
      </c>
      <c r="R1194" s="211" t="s">
        <v>256</v>
      </c>
      <c r="S1194" s="153"/>
      <c r="T1194" s="94" t="s">
        <v>42</v>
      </c>
      <c r="U1194" s="120"/>
      <c r="V1194" s="120"/>
      <c r="W1194" s="100" t="str">
        <f>VLOOKUP(TRIM(X1194),X10:Y92,2,FALSE)</f>
        <v>Withdrawn</v>
      </c>
      <c r="X1194" s="121" t="str">
        <f t="shared" si="130"/>
        <v>99</v>
      </c>
      <c r="Y1194" s="124">
        <f t="shared" si="129"/>
        <v>0</v>
      </c>
      <c r="Z1194" s="121">
        <f t="shared" si="131"/>
        <v>0</v>
      </c>
      <c r="AA1194" s="121">
        <f t="shared" si="132"/>
        <v>1</v>
      </c>
      <c r="AB1194" s="121">
        <f t="shared" si="133"/>
        <v>1</v>
      </c>
      <c r="AC1194" s="121">
        <f t="shared" si="134"/>
        <v>0</v>
      </c>
    </row>
    <row r="1195" spans="1:29" ht="35.25" customHeight="1" x14ac:dyDescent="0.25">
      <c r="A1195" s="89"/>
      <c r="B1195" s="94" t="s">
        <v>42</v>
      </c>
      <c r="C1195" s="91" t="s">
        <v>14</v>
      </c>
      <c r="D1195" s="91" t="s">
        <v>93</v>
      </c>
      <c r="E1195" s="122" t="s">
        <v>8084</v>
      </c>
      <c r="F1195" s="92" t="s">
        <v>13071</v>
      </c>
      <c r="G1195" s="209" t="s">
        <v>42</v>
      </c>
      <c r="H1195" s="209" t="s">
        <v>12254</v>
      </c>
      <c r="I1195" s="210" t="s">
        <v>42</v>
      </c>
      <c r="J1195" s="151"/>
      <c r="K1195" s="152"/>
      <c r="L1195" s="151"/>
      <c r="M1195" s="152"/>
      <c r="N1195" s="151"/>
      <c r="O1195" s="151" t="s">
        <v>42</v>
      </c>
      <c r="P1195" s="151"/>
      <c r="Q1195" s="211" t="s">
        <v>377</v>
      </c>
      <c r="R1195" s="211" t="s">
        <v>256</v>
      </c>
      <c r="S1195" s="153"/>
      <c r="T1195" s="94" t="s">
        <v>42</v>
      </c>
      <c r="U1195" s="120"/>
      <c r="V1195" s="120"/>
      <c r="W1195" s="100" t="str">
        <f>VLOOKUP(TRIM(X1195),X10:Y92,2,FALSE)</f>
        <v>Withdrawn</v>
      </c>
      <c r="X1195" s="121" t="str">
        <f t="shared" si="130"/>
        <v>99</v>
      </c>
      <c r="Y1195" s="124">
        <f t="shared" si="129"/>
        <v>0</v>
      </c>
      <c r="Z1195" s="121">
        <f t="shared" si="131"/>
        <v>0</v>
      </c>
      <c r="AA1195" s="121">
        <f t="shared" si="132"/>
        <v>1</v>
      </c>
      <c r="AB1195" s="121">
        <f t="shared" si="133"/>
        <v>1</v>
      </c>
      <c r="AC1195" s="121">
        <f t="shared" si="134"/>
        <v>0</v>
      </c>
    </row>
    <row r="1196" spans="1:29" ht="35.25" customHeight="1" x14ac:dyDescent="0.25">
      <c r="A1196" s="89"/>
      <c r="B1196" s="94" t="s">
        <v>42</v>
      </c>
      <c r="C1196" s="91" t="s">
        <v>14</v>
      </c>
      <c r="D1196" s="91" t="s">
        <v>93</v>
      </c>
      <c r="E1196" s="122" t="s">
        <v>8085</v>
      </c>
      <c r="F1196" s="92" t="s">
        <v>13071</v>
      </c>
      <c r="G1196" s="209" t="s">
        <v>42</v>
      </c>
      <c r="H1196" s="209" t="s">
        <v>12254</v>
      </c>
      <c r="I1196" s="210" t="s">
        <v>42</v>
      </c>
      <c r="J1196" s="151"/>
      <c r="K1196" s="152"/>
      <c r="L1196" s="151"/>
      <c r="M1196" s="152"/>
      <c r="N1196" s="151"/>
      <c r="O1196" s="151" t="s">
        <v>42</v>
      </c>
      <c r="P1196" s="151"/>
      <c r="Q1196" s="211" t="s">
        <v>377</v>
      </c>
      <c r="R1196" s="211" t="s">
        <v>256</v>
      </c>
      <c r="S1196" s="153"/>
      <c r="T1196" s="94" t="s">
        <v>42</v>
      </c>
      <c r="U1196" s="120"/>
      <c r="V1196" s="120"/>
      <c r="W1196" s="100" t="str">
        <f>VLOOKUP(TRIM(X1196),X10:Y92,2,FALSE)</f>
        <v>Withdrawn</v>
      </c>
      <c r="X1196" s="121" t="str">
        <f t="shared" si="130"/>
        <v>99</v>
      </c>
      <c r="Y1196" s="124">
        <f t="shared" si="129"/>
        <v>0</v>
      </c>
      <c r="Z1196" s="121">
        <f t="shared" si="131"/>
        <v>0</v>
      </c>
      <c r="AA1196" s="121">
        <f t="shared" si="132"/>
        <v>1</v>
      </c>
      <c r="AB1196" s="121">
        <f t="shared" si="133"/>
        <v>1</v>
      </c>
      <c r="AC1196" s="121">
        <f t="shared" si="134"/>
        <v>0</v>
      </c>
    </row>
    <row r="1197" spans="1:29" ht="35.25" customHeight="1" x14ac:dyDescent="0.25">
      <c r="A1197" s="89"/>
      <c r="B1197" s="94" t="s">
        <v>42</v>
      </c>
      <c r="C1197" s="91" t="s">
        <v>14</v>
      </c>
      <c r="D1197" s="91" t="s">
        <v>93</v>
      </c>
      <c r="E1197" s="122" t="s">
        <v>8086</v>
      </c>
      <c r="F1197" s="92" t="s">
        <v>13071</v>
      </c>
      <c r="G1197" s="209" t="s">
        <v>42</v>
      </c>
      <c r="H1197" s="209" t="s">
        <v>12254</v>
      </c>
      <c r="I1197" s="210" t="s">
        <v>42</v>
      </c>
      <c r="J1197" s="151"/>
      <c r="K1197" s="152"/>
      <c r="L1197" s="151"/>
      <c r="M1197" s="152"/>
      <c r="N1197" s="151"/>
      <c r="O1197" s="151" t="s">
        <v>42</v>
      </c>
      <c r="P1197" s="151"/>
      <c r="Q1197" s="211" t="s">
        <v>377</v>
      </c>
      <c r="R1197" s="211" t="s">
        <v>256</v>
      </c>
      <c r="S1197" s="153"/>
      <c r="T1197" s="94" t="s">
        <v>42</v>
      </c>
      <c r="U1197" s="120"/>
      <c r="V1197" s="120"/>
      <c r="W1197" s="100" t="str">
        <f>VLOOKUP(TRIM(X1197),X10:Y92,2,FALSE)</f>
        <v>Withdrawn</v>
      </c>
      <c r="X1197" s="121" t="str">
        <f t="shared" si="130"/>
        <v>99</v>
      </c>
      <c r="Y1197" s="124">
        <f t="shared" si="129"/>
        <v>0</v>
      </c>
      <c r="Z1197" s="121">
        <f t="shared" si="131"/>
        <v>0</v>
      </c>
      <c r="AA1197" s="121">
        <f t="shared" si="132"/>
        <v>1</v>
      </c>
      <c r="AB1197" s="121">
        <f t="shared" si="133"/>
        <v>1</v>
      </c>
      <c r="AC1197" s="121">
        <f t="shared" si="134"/>
        <v>0</v>
      </c>
    </row>
    <row r="1198" spans="1:29" ht="35.25" customHeight="1" x14ac:dyDescent="0.25">
      <c r="A1198" s="89"/>
      <c r="B1198" s="94" t="s">
        <v>42</v>
      </c>
      <c r="C1198" s="91" t="s">
        <v>14</v>
      </c>
      <c r="D1198" s="91" t="s">
        <v>93</v>
      </c>
      <c r="E1198" s="122" t="s">
        <v>8087</v>
      </c>
      <c r="F1198" s="92" t="s">
        <v>13071</v>
      </c>
      <c r="G1198" s="209" t="s">
        <v>42</v>
      </c>
      <c r="H1198" s="209" t="s">
        <v>12254</v>
      </c>
      <c r="I1198" s="210" t="s">
        <v>42</v>
      </c>
      <c r="J1198" s="151"/>
      <c r="K1198" s="152"/>
      <c r="L1198" s="151"/>
      <c r="M1198" s="152"/>
      <c r="N1198" s="151"/>
      <c r="O1198" s="151" t="s">
        <v>42</v>
      </c>
      <c r="P1198" s="151"/>
      <c r="Q1198" s="211" t="s">
        <v>377</v>
      </c>
      <c r="R1198" s="211" t="s">
        <v>256</v>
      </c>
      <c r="S1198" s="153"/>
      <c r="T1198" s="94" t="s">
        <v>42</v>
      </c>
      <c r="U1198" s="120"/>
      <c r="V1198" s="120"/>
      <c r="W1198" s="100" t="str">
        <f>VLOOKUP(TRIM(X1198),X10:Y92,2,FALSE)</f>
        <v>Withdrawn</v>
      </c>
      <c r="X1198" s="121" t="str">
        <f t="shared" si="130"/>
        <v>99</v>
      </c>
      <c r="Y1198" s="124">
        <f t="shared" si="129"/>
        <v>0</v>
      </c>
      <c r="Z1198" s="121">
        <f t="shared" si="131"/>
        <v>0</v>
      </c>
      <c r="AA1198" s="121">
        <f t="shared" si="132"/>
        <v>1</v>
      </c>
      <c r="AB1198" s="121">
        <f t="shared" si="133"/>
        <v>1</v>
      </c>
      <c r="AC1198" s="121">
        <f t="shared" si="134"/>
        <v>0</v>
      </c>
    </row>
    <row r="1199" spans="1:29" ht="35.25" customHeight="1" x14ac:dyDescent="0.25">
      <c r="A1199" s="89"/>
      <c r="B1199" s="94" t="s">
        <v>42</v>
      </c>
      <c r="C1199" s="91" t="s">
        <v>14</v>
      </c>
      <c r="D1199" s="91" t="s">
        <v>93</v>
      </c>
      <c r="E1199" s="122" t="s">
        <v>8088</v>
      </c>
      <c r="F1199" s="92" t="s">
        <v>13071</v>
      </c>
      <c r="G1199" s="209" t="s">
        <v>42</v>
      </c>
      <c r="H1199" s="209" t="s">
        <v>12254</v>
      </c>
      <c r="I1199" s="210" t="s">
        <v>42</v>
      </c>
      <c r="J1199" s="151"/>
      <c r="K1199" s="152"/>
      <c r="L1199" s="151"/>
      <c r="M1199" s="152"/>
      <c r="N1199" s="151"/>
      <c r="O1199" s="151" t="s">
        <v>42</v>
      </c>
      <c r="P1199" s="151"/>
      <c r="Q1199" s="211" t="s">
        <v>377</v>
      </c>
      <c r="R1199" s="211" t="s">
        <v>256</v>
      </c>
      <c r="S1199" s="153"/>
      <c r="T1199" s="94" t="s">
        <v>42</v>
      </c>
      <c r="U1199" s="120"/>
      <c r="V1199" s="120"/>
      <c r="W1199" s="100" t="str">
        <f>VLOOKUP(TRIM(X1199),X10:Y92,2,FALSE)</f>
        <v>Withdrawn</v>
      </c>
      <c r="X1199" s="121" t="str">
        <f t="shared" si="130"/>
        <v>99</v>
      </c>
      <c r="Y1199" s="124">
        <f t="shared" si="129"/>
        <v>0</v>
      </c>
      <c r="Z1199" s="121">
        <f t="shared" si="131"/>
        <v>0</v>
      </c>
      <c r="AA1199" s="121">
        <f t="shared" si="132"/>
        <v>1</v>
      </c>
      <c r="AB1199" s="121">
        <f t="shared" si="133"/>
        <v>1</v>
      </c>
      <c r="AC1199" s="121">
        <f t="shared" si="134"/>
        <v>0</v>
      </c>
    </row>
    <row r="1200" spans="1:29" ht="35.25" customHeight="1" x14ac:dyDescent="0.25">
      <c r="A1200" s="89"/>
      <c r="B1200" s="94" t="s">
        <v>42</v>
      </c>
      <c r="C1200" s="91" t="s">
        <v>14</v>
      </c>
      <c r="D1200" s="91" t="s">
        <v>93</v>
      </c>
      <c r="E1200" s="122" t="s">
        <v>8089</v>
      </c>
      <c r="F1200" s="92" t="s">
        <v>13071</v>
      </c>
      <c r="G1200" s="209" t="s">
        <v>42</v>
      </c>
      <c r="H1200" s="209" t="s">
        <v>12254</v>
      </c>
      <c r="I1200" s="210" t="s">
        <v>42</v>
      </c>
      <c r="J1200" s="151"/>
      <c r="K1200" s="152"/>
      <c r="L1200" s="151"/>
      <c r="M1200" s="152"/>
      <c r="N1200" s="151"/>
      <c r="O1200" s="151" t="s">
        <v>42</v>
      </c>
      <c r="P1200" s="151"/>
      <c r="Q1200" s="211" t="s">
        <v>377</v>
      </c>
      <c r="R1200" s="211" t="s">
        <v>256</v>
      </c>
      <c r="S1200" s="153"/>
      <c r="T1200" s="94" t="s">
        <v>42</v>
      </c>
      <c r="U1200" s="120"/>
      <c r="V1200" s="120"/>
      <c r="W1200" s="100" t="str">
        <f>VLOOKUP(TRIM(X1200),X10:Y92,2,FALSE)</f>
        <v>Withdrawn</v>
      </c>
      <c r="X1200" s="121" t="str">
        <f t="shared" si="130"/>
        <v>99</v>
      </c>
      <c r="Y1200" s="124">
        <f t="shared" si="129"/>
        <v>0</v>
      </c>
      <c r="Z1200" s="121">
        <f t="shared" si="131"/>
        <v>0</v>
      </c>
      <c r="AA1200" s="121">
        <f t="shared" si="132"/>
        <v>1</v>
      </c>
      <c r="AB1200" s="121">
        <f t="shared" si="133"/>
        <v>1</v>
      </c>
      <c r="AC1200" s="121">
        <f t="shared" si="134"/>
        <v>0</v>
      </c>
    </row>
    <row r="1201" spans="1:29" ht="35.25" customHeight="1" x14ac:dyDescent="0.25">
      <c r="A1201" s="89"/>
      <c r="B1201" s="94" t="s">
        <v>42</v>
      </c>
      <c r="C1201" s="91" t="s">
        <v>14</v>
      </c>
      <c r="D1201" s="91" t="s">
        <v>93</v>
      </c>
      <c r="E1201" s="122" t="s">
        <v>8090</v>
      </c>
      <c r="F1201" s="92" t="s">
        <v>13071</v>
      </c>
      <c r="G1201" s="209" t="s">
        <v>42</v>
      </c>
      <c r="H1201" s="209" t="s">
        <v>12254</v>
      </c>
      <c r="I1201" s="210" t="s">
        <v>42</v>
      </c>
      <c r="J1201" s="151"/>
      <c r="K1201" s="152"/>
      <c r="L1201" s="151"/>
      <c r="M1201" s="152"/>
      <c r="N1201" s="151"/>
      <c r="O1201" s="151" t="s">
        <v>42</v>
      </c>
      <c r="P1201" s="151"/>
      <c r="Q1201" s="211" t="s">
        <v>377</v>
      </c>
      <c r="R1201" s="211" t="s">
        <v>256</v>
      </c>
      <c r="S1201" s="153"/>
      <c r="T1201" s="94" t="s">
        <v>42</v>
      </c>
      <c r="U1201" s="120"/>
      <c r="V1201" s="120"/>
      <c r="W1201" s="100" t="str">
        <f>VLOOKUP(TRIM(X1201),X10:Y92,2,FALSE)</f>
        <v>Withdrawn</v>
      </c>
      <c r="X1201" s="121" t="str">
        <f t="shared" si="130"/>
        <v>99</v>
      </c>
      <c r="Y1201" s="124">
        <f t="shared" si="129"/>
        <v>0</v>
      </c>
      <c r="Z1201" s="121">
        <f t="shared" si="131"/>
        <v>0</v>
      </c>
      <c r="AA1201" s="121">
        <f t="shared" si="132"/>
        <v>1</v>
      </c>
      <c r="AB1201" s="121">
        <f t="shared" si="133"/>
        <v>1</v>
      </c>
      <c r="AC1201" s="121">
        <f t="shared" si="134"/>
        <v>0</v>
      </c>
    </row>
    <row r="1202" spans="1:29" ht="35.25" customHeight="1" x14ac:dyDescent="0.25">
      <c r="A1202" s="89"/>
      <c r="B1202" s="94" t="s">
        <v>42</v>
      </c>
      <c r="C1202" s="91" t="s">
        <v>14</v>
      </c>
      <c r="D1202" s="91" t="s">
        <v>93</v>
      </c>
      <c r="E1202" s="122" t="s">
        <v>8091</v>
      </c>
      <c r="F1202" s="92" t="s">
        <v>13071</v>
      </c>
      <c r="G1202" s="209" t="s">
        <v>42</v>
      </c>
      <c r="H1202" s="209" t="s">
        <v>12254</v>
      </c>
      <c r="I1202" s="210" t="s">
        <v>42</v>
      </c>
      <c r="J1202" s="151"/>
      <c r="K1202" s="152"/>
      <c r="L1202" s="151"/>
      <c r="M1202" s="152"/>
      <c r="N1202" s="151"/>
      <c r="O1202" s="151" t="s">
        <v>42</v>
      </c>
      <c r="P1202" s="151"/>
      <c r="Q1202" s="211" t="s">
        <v>377</v>
      </c>
      <c r="R1202" s="211" t="s">
        <v>256</v>
      </c>
      <c r="S1202" s="153"/>
      <c r="T1202" s="94" t="s">
        <v>42</v>
      </c>
      <c r="U1202" s="120"/>
      <c r="V1202" s="120"/>
      <c r="W1202" s="100" t="str">
        <f>VLOOKUP(TRIM(X1202),X10:Y92,2,FALSE)</f>
        <v>Withdrawn</v>
      </c>
      <c r="X1202" s="121" t="str">
        <f t="shared" si="130"/>
        <v>99</v>
      </c>
      <c r="Y1202" s="124">
        <f t="shared" si="129"/>
        <v>0</v>
      </c>
      <c r="Z1202" s="121">
        <f t="shared" si="131"/>
        <v>0</v>
      </c>
      <c r="AA1202" s="121">
        <f t="shared" si="132"/>
        <v>1</v>
      </c>
      <c r="AB1202" s="121">
        <f t="shared" si="133"/>
        <v>1</v>
      </c>
      <c r="AC1202" s="121">
        <f t="shared" si="134"/>
        <v>0</v>
      </c>
    </row>
    <row r="1203" spans="1:29" ht="35.25" customHeight="1" x14ac:dyDescent="0.25">
      <c r="A1203" s="89"/>
      <c r="B1203" s="94" t="s">
        <v>42</v>
      </c>
      <c r="C1203" s="91" t="s">
        <v>14</v>
      </c>
      <c r="D1203" s="91" t="s">
        <v>93</v>
      </c>
      <c r="E1203" s="122" t="s">
        <v>8092</v>
      </c>
      <c r="F1203" s="92" t="s">
        <v>13071</v>
      </c>
      <c r="G1203" s="209" t="s">
        <v>42</v>
      </c>
      <c r="H1203" s="209" t="s">
        <v>12254</v>
      </c>
      <c r="I1203" s="210" t="s">
        <v>42</v>
      </c>
      <c r="J1203" s="151"/>
      <c r="K1203" s="152"/>
      <c r="L1203" s="151"/>
      <c r="M1203" s="152"/>
      <c r="N1203" s="151"/>
      <c r="O1203" s="151" t="s">
        <v>42</v>
      </c>
      <c r="P1203" s="151"/>
      <c r="Q1203" s="211" t="s">
        <v>377</v>
      </c>
      <c r="R1203" s="211" t="s">
        <v>256</v>
      </c>
      <c r="S1203" s="153"/>
      <c r="T1203" s="94" t="s">
        <v>42</v>
      </c>
      <c r="U1203" s="120"/>
      <c r="V1203" s="120"/>
      <c r="W1203" s="100" t="str">
        <f>VLOOKUP(TRIM(X1203),X10:Y92,2,FALSE)</f>
        <v>Withdrawn</v>
      </c>
      <c r="X1203" s="121" t="str">
        <f t="shared" si="130"/>
        <v>99</v>
      </c>
      <c r="Y1203" s="124">
        <f t="shared" si="129"/>
        <v>0</v>
      </c>
      <c r="Z1203" s="121">
        <f t="shared" si="131"/>
        <v>0</v>
      </c>
      <c r="AA1203" s="121">
        <f t="shared" si="132"/>
        <v>1</v>
      </c>
      <c r="AB1203" s="121">
        <f t="shared" si="133"/>
        <v>1</v>
      </c>
      <c r="AC1203" s="121">
        <f t="shared" si="134"/>
        <v>0</v>
      </c>
    </row>
    <row r="1204" spans="1:29" ht="35.25" customHeight="1" x14ac:dyDescent="0.25">
      <c r="A1204" s="89"/>
      <c r="B1204" s="94" t="s">
        <v>42</v>
      </c>
      <c r="C1204" s="91" t="s">
        <v>14</v>
      </c>
      <c r="D1204" s="91" t="s">
        <v>93</v>
      </c>
      <c r="E1204" s="122" t="s">
        <v>8093</v>
      </c>
      <c r="F1204" s="92" t="s">
        <v>13071</v>
      </c>
      <c r="G1204" s="209" t="s">
        <v>42</v>
      </c>
      <c r="H1204" s="209" t="s">
        <v>12254</v>
      </c>
      <c r="I1204" s="210" t="s">
        <v>42</v>
      </c>
      <c r="J1204" s="151"/>
      <c r="K1204" s="152"/>
      <c r="L1204" s="151"/>
      <c r="M1204" s="152"/>
      <c r="N1204" s="151"/>
      <c r="O1204" s="151" t="s">
        <v>42</v>
      </c>
      <c r="P1204" s="151"/>
      <c r="Q1204" s="211" t="s">
        <v>377</v>
      </c>
      <c r="R1204" s="211" t="s">
        <v>256</v>
      </c>
      <c r="S1204" s="153"/>
      <c r="T1204" s="94" t="s">
        <v>42</v>
      </c>
      <c r="U1204" s="120"/>
      <c r="V1204" s="120"/>
      <c r="W1204" s="100" t="str">
        <f>VLOOKUP(TRIM(X1204),X10:Y92,2,FALSE)</f>
        <v>Withdrawn</v>
      </c>
      <c r="X1204" s="121" t="str">
        <f t="shared" si="130"/>
        <v>99</v>
      </c>
      <c r="Y1204" s="124">
        <f t="shared" si="129"/>
        <v>0</v>
      </c>
      <c r="Z1204" s="121">
        <f t="shared" si="131"/>
        <v>0</v>
      </c>
      <c r="AA1204" s="121">
        <f t="shared" si="132"/>
        <v>1</v>
      </c>
      <c r="AB1204" s="121">
        <f t="shared" si="133"/>
        <v>1</v>
      </c>
      <c r="AC1204" s="121">
        <f t="shared" si="134"/>
        <v>0</v>
      </c>
    </row>
    <row r="1205" spans="1:29" ht="35.25" customHeight="1" x14ac:dyDescent="0.25">
      <c r="A1205" s="89"/>
      <c r="B1205" s="94" t="s">
        <v>42</v>
      </c>
      <c r="C1205" s="91" t="s">
        <v>14</v>
      </c>
      <c r="D1205" s="91" t="s">
        <v>93</v>
      </c>
      <c r="E1205" s="122" t="s">
        <v>8094</v>
      </c>
      <c r="F1205" s="92" t="s">
        <v>13071</v>
      </c>
      <c r="G1205" s="209" t="s">
        <v>42</v>
      </c>
      <c r="H1205" s="209" t="s">
        <v>12254</v>
      </c>
      <c r="I1205" s="210" t="s">
        <v>42</v>
      </c>
      <c r="J1205" s="151"/>
      <c r="K1205" s="152"/>
      <c r="L1205" s="151"/>
      <c r="M1205" s="152"/>
      <c r="N1205" s="151"/>
      <c r="O1205" s="151" t="s">
        <v>42</v>
      </c>
      <c r="P1205" s="151"/>
      <c r="Q1205" s="211" t="s">
        <v>377</v>
      </c>
      <c r="R1205" s="211" t="s">
        <v>256</v>
      </c>
      <c r="S1205" s="153"/>
      <c r="T1205" s="94" t="s">
        <v>42</v>
      </c>
      <c r="U1205" s="120"/>
      <c r="V1205" s="120"/>
      <c r="W1205" s="100" t="str">
        <f>VLOOKUP(TRIM(X1205),X10:Y92,2,FALSE)</f>
        <v>Withdrawn</v>
      </c>
      <c r="X1205" s="121" t="str">
        <f t="shared" si="130"/>
        <v>99</v>
      </c>
      <c r="Y1205" s="124">
        <f t="shared" si="129"/>
        <v>0</v>
      </c>
      <c r="Z1205" s="121">
        <f t="shared" si="131"/>
        <v>0</v>
      </c>
      <c r="AA1205" s="121">
        <f t="shared" si="132"/>
        <v>1</v>
      </c>
      <c r="AB1205" s="121">
        <f t="shared" si="133"/>
        <v>1</v>
      </c>
      <c r="AC1205" s="121">
        <f t="shared" si="134"/>
        <v>0</v>
      </c>
    </row>
    <row r="1206" spans="1:29" ht="35.25" customHeight="1" x14ac:dyDescent="0.25">
      <c r="A1206" s="89"/>
      <c r="B1206" s="94" t="s">
        <v>42</v>
      </c>
      <c r="C1206" s="91" t="s">
        <v>14</v>
      </c>
      <c r="D1206" s="91" t="s">
        <v>93</v>
      </c>
      <c r="E1206" s="122" t="s">
        <v>8095</v>
      </c>
      <c r="F1206" s="92" t="s">
        <v>13071</v>
      </c>
      <c r="G1206" s="209" t="s">
        <v>42</v>
      </c>
      <c r="H1206" s="209" t="s">
        <v>12254</v>
      </c>
      <c r="I1206" s="210" t="s">
        <v>42</v>
      </c>
      <c r="J1206" s="151"/>
      <c r="K1206" s="152"/>
      <c r="L1206" s="151"/>
      <c r="M1206" s="152"/>
      <c r="N1206" s="151"/>
      <c r="O1206" s="151" t="s">
        <v>42</v>
      </c>
      <c r="P1206" s="151"/>
      <c r="Q1206" s="211" t="s">
        <v>377</v>
      </c>
      <c r="R1206" s="211" t="s">
        <v>256</v>
      </c>
      <c r="S1206" s="153"/>
      <c r="T1206" s="94" t="s">
        <v>42</v>
      </c>
      <c r="U1206" s="120"/>
      <c r="V1206" s="120"/>
      <c r="W1206" s="100" t="str">
        <f>VLOOKUP(TRIM(X1206),X10:Y92,2,FALSE)</f>
        <v>Withdrawn</v>
      </c>
      <c r="X1206" s="121" t="str">
        <f t="shared" si="130"/>
        <v>99</v>
      </c>
      <c r="Y1206" s="124">
        <f t="shared" si="129"/>
        <v>0</v>
      </c>
      <c r="Z1206" s="121">
        <f t="shared" si="131"/>
        <v>0</v>
      </c>
      <c r="AA1206" s="121">
        <f t="shared" si="132"/>
        <v>1</v>
      </c>
      <c r="AB1206" s="121">
        <f t="shared" si="133"/>
        <v>1</v>
      </c>
      <c r="AC1206" s="121">
        <f t="shared" si="134"/>
        <v>0</v>
      </c>
    </row>
    <row r="1207" spans="1:29" ht="35.25" customHeight="1" x14ac:dyDescent="0.25">
      <c r="A1207" s="89"/>
      <c r="B1207" s="94" t="s">
        <v>42</v>
      </c>
      <c r="C1207" s="91" t="s">
        <v>14</v>
      </c>
      <c r="D1207" s="91" t="s">
        <v>93</v>
      </c>
      <c r="E1207" s="122" t="s">
        <v>8096</v>
      </c>
      <c r="F1207" s="92" t="s">
        <v>13071</v>
      </c>
      <c r="G1207" s="209" t="s">
        <v>42</v>
      </c>
      <c r="H1207" s="209" t="s">
        <v>12254</v>
      </c>
      <c r="I1207" s="210" t="s">
        <v>42</v>
      </c>
      <c r="J1207" s="151"/>
      <c r="K1207" s="152"/>
      <c r="L1207" s="151"/>
      <c r="M1207" s="152"/>
      <c r="N1207" s="151"/>
      <c r="O1207" s="151" t="s">
        <v>42</v>
      </c>
      <c r="P1207" s="151"/>
      <c r="Q1207" s="211" t="s">
        <v>377</v>
      </c>
      <c r="R1207" s="211" t="s">
        <v>256</v>
      </c>
      <c r="S1207" s="153"/>
      <c r="T1207" s="94" t="s">
        <v>42</v>
      </c>
      <c r="U1207" s="120"/>
      <c r="V1207" s="120"/>
      <c r="W1207" s="100" t="str">
        <f>VLOOKUP(TRIM(X1207),X10:Y92,2,FALSE)</f>
        <v>Withdrawn</v>
      </c>
      <c r="X1207" s="121" t="str">
        <f t="shared" si="130"/>
        <v>99</v>
      </c>
      <c r="Y1207" s="124">
        <f t="shared" si="129"/>
        <v>0</v>
      </c>
      <c r="Z1207" s="121">
        <f t="shared" si="131"/>
        <v>0</v>
      </c>
      <c r="AA1207" s="121">
        <f t="shared" si="132"/>
        <v>1</v>
      </c>
      <c r="AB1207" s="121">
        <f t="shared" si="133"/>
        <v>1</v>
      </c>
      <c r="AC1207" s="121">
        <f t="shared" si="134"/>
        <v>0</v>
      </c>
    </row>
    <row r="1208" spans="1:29" ht="35.25" customHeight="1" x14ac:dyDescent="0.25">
      <c r="A1208" s="89"/>
      <c r="B1208" s="94" t="s">
        <v>42</v>
      </c>
      <c r="C1208" s="91" t="s">
        <v>14</v>
      </c>
      <c r="D1208" s="91" t="s">
        <v>93</v>
      </c>
      <c r="E1208" s="122" t="s">
        <v>8097</v>
      </c>
      <c r="F1208" s="92" t="s">
        <v>13071</v>
      </c>
      <c r="G1208" s="209" t="s">
        <v>42</v>
      </c>
      <c r="H1208" s="209" t="s">
        <v>12254</v>
      </c>
      <c r="I1208" s="210" t="s">
        <v>42</v>
      </c>
      <c r="J1208" s="151"/>
      <c r="K1208" s="152"/>
      <c r="L1208" s="151"/>
      <c r="M1208" s="152"/>
      <c r="N1208" s="151"/>
      <c r="O1208" s="151" t="s">
        <v>42</v>
      </c>
      <c r="P1208" s="151"/>
      <c r="Q1208" s="211" t="s">
        <v>377</v>
      </c>
      <c r="R1208" s="211" t="s">
        <v>256</v>
      </c>
      <c r="S1208" s="153"/>
      <c r="T1208" s="94" t="s">
        <v>42</v>
      </c>
      <c r="U1208" s="120"/>
      <c r="V1208" s="120"/>
      <c r="W1208" s="100" t="str">
        <f>VLOOKUP(TRIM(X1208),X10:Y92,2,FALSE)</f>
        <v>Withdrawn</v>
      </c>
      <c r="X1208" s="121" t="str">
        <f t="shared" si="130"/>
        <v>99</v>
      </c>
      <c r="Y1208" s="124">
        <f t="shared" si="129"/>
        <v>0</v>
      </c>
      <c r="Z1208" s="121">
        <f t="shared" si="131"/>
        <v>0</v>
      </c>
      <c r="AA1208" s="121">
        <f t="shared" si="132"/>
        <v>1</v>
      </c>
      <c r="AB1208" s="121">
        <f t="shared" si="133"/>
        <v>1</v>
      </c>
      <c r="AC1208" s="121">
        <f t="shared" si="134"/>
        <v>0</v>
      </c>
    </row>
    <row r="1209" spans="1:29" ht="35.25" customHeight="1" x14ac:dyDescent="0.25">
      <c r="A1209" s="89"/>
      <c r="B1209" s="94" t="s">
        <v>42</v>
      </c>
      <c r="C1209" s="91" t="s">
        <v>14</v>
      </c>
      <c r="D1209" s="91" t="s">
        <v>93</v>
      </c>
      <c r="E1209" s="122" t="s">
        <v>8098</v>
      </c>
      <c r="F1209" s="92" t="s">
        <v>13071</v>
      </c>
      <c r="G1209" s="209" t="s">
        <v>42</v>
      </c>
      <c r="H1209" s="209" t="s">
        <v>12254</v>
      </c>
      <c r="I1209" s="210" t="s">
        <v>42</v>
      </c>
      <c r="J1209" s="151"/>
      <c r="K1209" s="152"/>
      <c r="L1209" s="151"/>
      <c r="M1209" s="152"/>
      <c r="N1209" s="151"/>
      <c r="O1209" s="151" t="s">
        <v>42</v>
      </c>
      <c r="P1209" s="151"/>
      <c r="Q1209" s="211" t="s">
        <v>377</v>
      </c>
      <c r="R1209" s="211" t="s">
        <v>256</v>
      </c>
      <c r="S1209" s="153"/>
      <c r="T1209" s="94" t="s">
        <v>42</v>
      </c>
      <c r="U1209" s="120"/>
      <c r="V1209" s="120"/>
      <c r="W1209" s="100" t="str">
        <f>VLOOKUP(TRIM(X1209),X10:Y92,2,FALSE)</f>
        <v>Withdrawn</v>
      </c>
      <c r="X1209" s="121" t="str">
        <f t="shared" si="130"/>
        <v>99</v>
      </c>
      <c r="Y1209" s="124">
        <f t="shared" si="129"/>
        <v>0</v>
      </c>
      <c r="Z1209" s="121">
        <f t="shared" si="131"/>
        <v>0</v>
      </c>
      <c r="AA1209" s="121">
        <f t="shared" si="132"/>
        <v>1</v>
      </c>
      <c r="AB1209" s="121">
        <f t="shared" si="133"/>
        <v>1</v>
      </c>
      <c r="AC1209" s="121">
        <f t="shared" si="134"/>
        <v>0</v>
      </c>
    </row>
    <row r="1210" spans="1:29" ht="35.25" customHeight="1" x14ac:dyDescent="0.25">
      <c r="A1210" s="89"/>
      <c r="B1210" s="94" t="s">
        <v>42</v>
      </c>
      <c r="C1210" s="91" t="s">
        <v>14</v>
      </c>
      <c r="D1210" s="91" t="s">
        <v>93</v>
      </c>
      <c r="E1210" s="122" t="s">
        <v>8099</v>
      </c>
      <c r="F1210" s="92" t="s">
        <v>13071</v>
      </c>
      <c r="G1210" s="209" t="s">
        <v>42</v>
      </c>
      <c r="H1210" s="209" t="s">
        <v>12254</v>
      </c>
      <c r="I1210" s="210" t="s">
        <v>42</v>
      </c>
      <c r="J1210" s="151"/>
      <c r="K1210" s="152"/>
      <c r="L1210" s="151"/>
      <c r="M1210" s="152"/>
      <c r="N1210" s="151"/>
      <c r="O1210" s="151" t="s">
        <v>42</v>
      </c>
      <c r="P1210" s="151"/>
      <c r="Q1210" s="211" t="s">
        <v>377</v>
      </c>
      <c r="R1210" s="211" t="s">
        <v>256</v>
      </c>
      <c r="S1210" s="153"/>
      <c r="T1210" s="94" t="s">
        <v>42</v>
      </c>
      <c r="U1210" s="120"/>
      <c r="V1210" s="120"/>
      <c r="W1210" s="100" t="str">
        <f>VLOOKUP(TRIM(X1210),X10:Y92,2,FALSE)</f>
        <v>Withdrawn</v>
      </c>
      <c r="X1210" s="121" t="str">
        <f t="shared" si="130"/>
        <v>99</v>
      </c>
      <c r="Y1210" s="124">
        <f t="shared" si="129"/>
        <v>0</v>
      </c>
      <c r="Z1210" s="121">
        <f t="shared" si="131"/>
        <v>0</v>
      </c>
      <c r="AA1210" s="121">
        <f t="shared" si="132"/>
        <v>1</v>
      </c>
      <c r="AB1210" s="121">
        <f t="shared" si="133"/>
        <v>1</v>
      </c>
      <c r="AC1210" s="121">
        <f t="shared" si="134"/>
        <v>0</v>
      </c>
    </row>
    <row r="1211" spans="1:29" ht="35.25" customHeight="1" x14ac:dyDescent="0.25">
      <c r="A1211" s="89"/>
      <c r="B1211" s="94" t="s">
        <v>42</v>
      </c>
      <c r="C1211" s="91" t="s">
        <v>14</v>
      </c>
      <c r="D1211" s="91" t="s">
        <v>93</v>
      </c>
      <c r="E1211" s="122" t="s">
        <v>8100</v>
      </c>
      <c r="F1211" s="92" t="s">
        <v>13071</v>
      </c>
      <c r="G1211" s="209" t="s">
        <v>42</v>
      </c>
      <c r="H1211" s="209" t="s">
        <v>12254</v>
      </c>
      <c r="I1211" s="210" t="s">
        <v>42</v>
      </c>
      <c r="J1211" s="151"/>
      <c r="K1211" s="152"/>
      <c r="L1211" s="151"/>
      <c r="M1211" s="152"/>
      <c r="N1211" s="151"/>
      <c r="O1211" s="151" t="s">
        <v>42</v>
      </c>
      <c r="P1211" s="151"/>
      <c r="Q1211" s="211" t="s">
        <v>377</v>
      </c>
      <c r="R1211" s="211" t="s">
        <v>256</v>
      </c>
      <c r="S1211" s="153"/>
      <c r="T1211" s="94" t="s">
        <v>42</v>
      </c>
      <c r="U1211" s="120"/>
      <c r="V1211" s="120"/>
      <c r="W1211" s="100" t="str">
        <f>VLOOKUP(TRIM(X1211),X10:Y92,2,FALSE)</f>
        <v>Withdrawn</v>
      </c>
      <c r="X1211" s="121" t="str">
        <f t="shared" si="130"/>
        <v>99</v>
      </c>
      <c r="Y1211" s="124">
        <f t="shared" si="129"/>
        <v>0</v>
      </c>
      <c r="Z1211" s="121">
        <f t="shared" si="131"/>
        <v>0</v>
      </c>
      <c r="AA1211" s="121">
        <f t="shared" si="132"/>
        <v>1</v>
      </c>
      <c r="AB1211" s="121">
        <f t="shared" si="133"/>
        <v>1</v>
      </c>
      <c r="AC1211" s="121">
        <f t="shared" si="134"/>
        <v>0</v>
      </c>
    </row>
    <row r="1212" spans="1:29" ht="35.25" customHeight="1" x14ac:dyDescent="0.25">
      <c r="A1212" s="89"/>
      <c r="B1212" s="94" t="s">
        <v>42</v>
      </c>
      <c r="C1212" s="91" t="s">
        <v>14</v>
      </c>
      <c r="D1212" s="91" t="s">
        <v>93</v>
      </c>
      <c r="E1212" s="122" t="s">
        <v>8101</v>
      </c>
      <c r="F1212" s="92" t="s">
        <v>13071</v>
      </c>
      <c r="G1212" s="209" t="s">
        <v>42</v>
      </c>
      <c r="H1212" s="209" t="s">
        <v>12254</v>
      </c>
      <c r="I1212" s="210" t="s">
        <v>42</v>
      </c>
      <c r="J1212" s="151"/>
      <c r="K1212" s="152"/>
      <c r="L1212" s="151"/>
      <c r="M1212" s="152"/>
      <c r="N1212" s="151"/>
      <c r="O1212" s="151" t="s">
        <v>42</v>
      </c>
      <c r="P1212" s="151"/>
      <c r="Q1212" s="211" t="s">
        <v>377</v>
      </c>
      <c r="R1212" s="211" t="s">
        <v>256</v>
      </c>
      <c r="S1212" s="153"/>
      <c r="T1212" s="94" t="s">
        <v>42</v>
      </c>
      <c r="U1212" s="120"/>
      <c r="V1212" s="120"/>
      <c r="W1212" s="100" t="str">
        <f>VLOOKUP(TRIM(X1212),X10:Y92,2,FALSE)</f>
        <v>Withdrawn</v>
      </c>
      <c r="X1212" s="121" t="str">
        <f t="shared" si="130"/>
        <v>99</v>
      </c>
      <c r="Y1212" s="124">
        <f t="shared" si="129"/>
        <v>0</v>
      </c>
      <c r="Z1212" s="121">
        <f t="shared" si="131"/>
        <v>0</v>
      </c>
      <c r="AA1212" s="121">
        <f t="shared" si="132"/>
        <v>1</v>
      </c>
      <c r="AB1212" s="121">
        <f t="shared" si="133"/>
        <v>1</v>
      </c>
      <c r="AC1212" s="121">
        <f t="shared" si="134"/>
        <v>0</v>
      </c>
    </row>
    <row r="1213" spans="1:29" ht="35.25" customHeight="1" x14ac:dyDescent="0.25">
      <c r="A1213" s="89"/>
      <c r="B1213" s="94" t="s">
        <v>42</v>
      </c>
      <c r="C1213" s="91" t="s">
        <v>14</v>
      </c>
      <c r="D1213" s="91" t="s">
        <v>93</v>
      </c>
      <c r="E1213" s="122" t="s">
        <v>8102</v>
      </c>
      <c r="F1213" s="92" t="s">
        <v>13071</v>
      </c>
      <c r="G1213" s="209" t="s">
        <v>42</v>
      </c>
      <c r="H1213" s="209" t="s">
        <v>12254</v>
      </c>
      <c r="I1213" s="210" t="s">
        <v>42</v>
      </c>
      <c r="J1213" s="151"/>
      <c r="K1213" s="152"/>
      <c r="L1213" s="151"/>
      <c r="M1213" s="152"/>
      <c r="N1213" s="151"/>
      <c r="O1213" s="151" t="s">
        <v>42</v>
      </c>
      <c r="P1213" s="151"/>
      <c r="Q1213" s="211" t="s">
        <v>377</v>
      </c>
      <c r="R1213" s="211" t="s">
        <v>256</v>
      </c>
      <c r="S1213" s="153"/>
      <c r="T1213" s="94" t="s">
        <v>42</v>
      </c>
      <c r="U1213" s="120"/>
      <c r="V1213" s="120"/>
      <c r="W1213" s="100" t="str">
        <f>VLOOKUP(TRIM(X1213),X10:Y92,2,FALSE)</f>
        <v>Withdrawn</v>
      </c>
      <c r="X1213" s="121" t="str">
        <f t="shared" si="130"/>
        <v>99</v>
      </c>
      <c r="Y1213" s="124">
        <f t="shared" si="129"/>
        <v>0</v>
      </c>
      <c r="Z1213" s="121">
        <f t="shared" si="131"/>
        <v>0</v>
      </c>
      <c r="AA1213" s="121">
        <f t="shared" si="132"/>
        <v>1</v>
      </c>
      <c r="AB1213" s="121">
        <f t="shared" si="133"/>
        <v>1</v>
      </c>
      <c r="AC1213" s="121">
        <f t="shared" si="134"/>
        <v>0</v>
      </c>
    </row>
    <row r="1214" spans="1:29" ht="35.25" customHeight="1" x14ac:dyDescent="0.25">
      <c r="A1214" s="89"/>
      <c r="B1214" s="94" t="s">
        <v>42</v>
      </c>
      <c r="C1214" s="91" t="s">
        <v>14</v>
      </c>
      <c r="D1214" s="91" t="s">
        <v>93</v>
      </c>
      <c r="E1214" s="122" t="s">
        <v>8103</v>
      </c>
      <c r="F1214" s="92" t="s">
        <v>13071</v>
      </c>
      <c r="G1214" s="209" t="s">
        <v>42</v>
      </c>
      <c r="H1214" s="209" t="s">
        <v>12254</v>
      </c>
      <c r="I1214" s="210" t="s">
        <v>42</v>
      </c>
      <c r="J1214" s="151"/>
      <c r="K1214" s="152"/>
      <c r="L1214" s="151"/>
      <c r="M1214" s="152"/>
      <c r="N1214" s="151"/>
      <c r="O1214" s="151" t="s">
        <v>42</v>
      </c>
      <c r="P1214" s="151"/>
      <c r="Q1214" s="211" t="s">
        <v>377</v>
      </c>
      <c r="R1214" s="211" t="s">
        <v>256</v>
      </c>
      <c r="S1214" s="153"/>
      <c r="T1214" s="94" t="s">
        <v>42</v>
      </c>
      <c r="U1214" s="120"/>
      <c r="V1214" s="120"/>
      <c r="W1214" s="100" t="str">
        <f>VLOOKUP(TRIM(X1214),X10:Y92,2,FALSE)</f>
        <v>Withdrawn</v>
      </c>
      <c r="X1214" s="121" t="str">
        <f t="shared" si="130"/>
        <v>99</v>
      </c>
      <c r="Y1214" s="124">
        <f t="shared" si="129"/>
        <v>0</v>
      </c>
      <c r="Z1214" s="121">
        <f t="shared" si="131"/>
        <v>0</v>
      </c>
      <c r="AA1214" s="121">
        <f t="shared" si="132"/>
        <v>1</v>
      </c>
      <c r="AB1214" s="121">
        <f t="shared" si="133"/>
        <v>1</v>
      </c>
      <c r="AC1214" s="121">
        <f t="shared" si="134"/>
        <v>0</v>
      </c>
    </row>
    <row r="1215" spans="1:29" ht="35.25" customHeight="1" x14ac:dyDescent="0.25">
      <c r="A1215" s="89"/>
      <c r="B1215" s="94" t="s">
        <v>42</v>
      </c>
      <c r="C1215" s="91" t="s">
        <v>14</v>
      </c>
      <c r="D1215" s="91" t="s">
        <v>93</v>
      </c>
      <c r="E1215" s="122" t="s">
        <v>8104</v>
      </c>
      <c r="F1215" s="92" t="s">
        <v>13071</v>
      </c>
      <c r="G1215" s="209" t="s">
        <v>42</v>
      </c>
      <c r="H1215" s="209" t="s">
        <v>12254</v>
      </c>
      <c r="I1215" s="210" t="s">
        <v>42</v>
      </c>
      <c r="J1215" s="151"/>
      <c r="K1215" s="152"/>
      <c r="L1215" s="151"/>
      <c r="M1215" s="152"/>
      <c r="N1215" s="151"/>
      <c r="O1215" s="151" t="s">
        <v>42</v>
      </c>
      <c r="P1215" s="151"/>
      <c r="Q1215" s="211" t="s">
        <v>377</v>
      </c>
      <c r="R1215" s="211" t="s">
        <v>256</v>
      </c>
      <c r="S1215" s="153"/>
      <c r="T1215" s="94" t="s">
        <v>42</v>
      </c>
      <c r="U1215" s="120"/>
      <c r="V1215" s="120"/>
      <c r="W1215" s="100" t="str">
        <f>VLOOKUP(TRIM(X1215),X10:Y92,2,FALSE)</f>
        <v>Withdrawn</v>
      </c>
      <c r="X1215" s="121" t="str">
        <f t="shared" si="130"/>
        <v>99</v>
      </c>
      <c r="Y1215" s="124">
        <f t="shared" si="129"/>
        <v>0</v>
      </c>
      <c r="Z1215" s="121">
        <f t="shared" si="131"/>
        <v>0</v>
      </c>
      <c r="AA1215" s="121">
        <f t="shared" si="132"/>
        <v>1</v>
      </c>
      <c r="AB1215" s="121">
        <f t="shared" si="133"/>
        <v>1</v>
      </c>
      <c r="AC1215" s="121">
        <f t="shared" si="134"/>
        <v>0</v>
      </c>
    </row>
    <row r="1216" spans="1:29" ht="35.25" customHeight="1" x14ac:dyDescent="0.25">
      <c r="A1216" s="89"/>
      <c r="B1216" s="94" t="s">
        <v>42</v>
      </c>
      <c r="C1216" s="91" t="s">
        <v>14</v>
      </c>
      <c r="D1216" s="91" t="s">
        <v>93</v>
      </c>
      <c r="E1216" s="122" t="s">
        <v>8105</v>
      </c>
      <c r="F1216" s="92" t="s">
        <v>13071</v>
      </c>
      <c r="G1216" s="209" t="s">
        <v>42</v>
      </c>
      <c r="H1216" s="209" t="s">
        <v>12254</v>
      </c>
      <c r="I1216" s="210" t="s">
        <v>42</v>
      </c>
      <c r="J1216" s="151"/>
      <c r="K1216" s="152"/>
      <c r="L1216" s="151"/>
      <c r="M1216" s="152"/>
      <c r="N1216" s="151"/>
      <c r="O1216" s="151" t="s">
        <v>42</v>
      </c>
      <c r="P1216" s="151"/>
      <c r="Q1216" s="211" t="s">
        <v>377</v>
      </c>
      <c r="R1216" s="211" t="s">
        <v>256</v>
      </c>
      <c r="S1216" s="153"/>
      <c r="T1216" s="94" t="s">
        <v>42</v>
      </c>
      <c r="U1216" s="120"/>
      <c r="V1216" s="120"/>
      <c r="W1216" s="100" t="str">
        <f>VLOOKUP(TRIM(X1216),X10:Y92,2,FALSE)</f>
        <v>Withdrawn</v>
      </c>
      <c r="X1216" s="121" t="str">
        <f t="shared" si="130"/>
        <v>99</v>
      </c>
      <c r="Y1216" s="124">
        <f t="shared" si="129"/>
        <v>0</v>
      </c>
      <c r="Z1216" s="121">
        <f t="shared" si="131"/>
        <v>0</v>
      </c>
      <c r="AA1216" s="121">
        <f t="shared" si="132"/>
        <v>1</v>
      </c>
      <c r="AB1216" s="121">
        <f t="shared" si="133"/>
        <v>1</v>
      </c>
      <c r="AC1216" s="121">
        <f t="shared" si="134"/>
        <v>0</v>
      </c>
    </row>
    <row r="1217" spans="1:29" ht="35.25" customHeight="1" x14ac:dyDescent="0.25">
      <c r="A1217" s="89"/>
      <c r="B1217" s="94" t="s">
        <v>42</v>
      </c>
      <c r="C1217" s="91" t="s">
        <v>14</v>
      </c>
      <c r="D1217" s="91" t="s">
        <v>93</v>
      </c>
      <c r="E1217" s="122" t="s">
        <v>8106</v>
      </c>
      <c r="F1217" s="92" t="s">
        <v>13071</v>
      </c>
      <c r="G1217" s="209" t="s">
        <v>42</v>
      </c>
      <c r="H1217" s="209" t="s">
        <v>12254</v>
      </c>
      <c r="I1217" s="210" t="s">
        <v>42</v>
      </c>
      <c r="J1217" s="151"/>
      <c r="K1217" s="152"/>
      <c r="L1217" s="151"/>
      <c r="M1217" s="152"/>
      <c r="N1217" s="151"/>
      <c r="O1217" s="151" t="s">
        <v>42</v>
      </c>
      <c r="P1217" s="151"/>
      <c r="Q1217" s="211" t="s">
        <v>377</v>
      </c>
      <c r="R1217" s="211" t="s">
        <v>256</v>
      </c>
      <c r="S1217" s="153"/>
      <c r="T1217" s="94" t="s">
        <v>42</v>
      </c>
      <c r="U1217" s="120"/>
      <c r="V1217" s="120"/>
      <c r="W1217" s="100" t="str">
        <f>VLOOKUP(TRIM(X1217),X10:Y92,2,FALSE)</f>
        <v>Withdrawn</v>
      </c>
      <c r="X1217" s="121" t="str">
        <f t="shared" si="130"/>
        <v>99</v>
      </c>
      <c r="Y1217" s="124">
        <f t="shared" si="129"/>
        <v>0</v>
      </c>
      <c r="Z1217" s="121">
        <f t="shared" si="131"/>
        <v>0</v>
      </c>
      <c r="AA1217" s="121">
        <f t="shared" si="132"/>
        <v>1</v>
      </c>
      <c r="AB1217" s="121">
        <f t="shared" si="133"/>
        <v>1</v>
      </c>
      <c r="AC1217" s="121">
        <f t="shared" si="134"/>
        <v>0</v>
      </c>
    </row>
    <row r="1218" spans="1:29" ht="35.25" customHeight="1" x14ac:dyDescent="0.25">
      <c r="A1218" s="89"/>
      <c r="B1218" s="94" t="s">
        <v>42</v>
      </c>
      <c r="C1218" s="91" t="s">
        <v>14</v>
      </c>
      <c r="D1218" s="91" t="s">
        <v>93</v>
      </c>
      <c r="E1218" s="122" t="s">
        <v>8107</v>
      </c>
      <c r="F1218" s="92" t="s">
        <v>13071</v>
      </c>
      <c r="G1218" s="209" t="s">
        <v>42</v>
      </c>
      <c r="H1218" s="209" t="s">
        <v>12254</v>
      </c>
      <c r="I1218" s="210" t="s">
        <v>42</v>
      </c>
      <c r="J1218" s="151"/>
      <c r="K1218" s="152"/>
      <c r="L1218" s="151"/>
      <c r="M1218" s="152"/>
      <c r="N1218" s="151"/>
      <c r="O1218" s="151" t="s">
        <v>42</v>
      </c>
      <c r="P1218" s="151"/>
      <c r="Q1218" s="211" t="s">
        <v>377</v>
      </c>
      <c r="R1218" s="211" t="s">
        <v>256</v>
      </c>
      <c r="S1218" s="153"/>
      <c r="T1218" s="94" t="s">
        <v>42</v>
      </c>
      <c r="U1218" s="120"/>
      <c r="V1218" s="120"/>
      <c r="W1218" s="100" t="str">
        <f>VLOOKUP(TRIM(X1218),X10:Y92,2,FALSE)</f>
        <v>Withdrawn</v>
      </c>
      <c r="X1218" s="121" t="str">
        <f t="shared" si="130"/>
        <v>99</v>
      </c>
      <c r="Y1218" s="124">
        <f t="shared" si="129"/>
        <v>0</v>
      </c>
      <c r="Z1218" s="121">
        <f t="shared" si="131"/>
        <v>0</v>
      </c>
      <c r="AA1218" s="121">
        <f t="shared" si="132"/>
        <v>1</v>
      </c>
      <c r="AB1218" s="121">
        <f t="shared" si="133"/>
        <v>1</v>
      </c>
      <c r="AC1218" s="121">
        <f t="shared" si="134"/>
        <v>0</v>
      </c>
    </row>
    <row r="1219" spans="1:29" ht="35.25" customHeight="1" x14ac:dyDescent="0.25">
      <c r="A1219" s="89"/>
      <c r="B1219" s="94" t="s">
        <v>42</v>
      </c>
      <c r="C1219" s="91" t="s">
        <v>14</v>
      </c>
      <c r="D1219" s="91" t="s">
        <v>93</v>
      </c>
      <c r="E1219" s="122" t="s">
        <v>8108</v>
      </c>
      <c r="F1219" s="92" t="s">
        <v>13071</v>
      </c>
      <c r="G1219" s="209" t="s">
        <v>42</v>
      </c>
      <c r="H1219" s="209" t="s">
        <v>12254</v>
      </c>
      <c r="I1219" s="210" t="s">
        <v>42</v>
      </c>
      <c r="J1219" s="151"/>
      <c r="K1219" s="152"/>
      <c r="L1219" s="151"/>
      <c r="M1219" s="152"/>
      <c r="N1219" s="151"/>
      <c r="O1219" s="151" t="s">
        <v>42</v>
      </c>
      <c r="P1219" s="151"/>
      <c r="Q1219" s="211" t="s">
        <v>377</v>
      </c>
      <c r="R1219" s="211" t="s">
        <v>256</v>
      </c>
      <c r="S1219" s="153"/>
      <c r="T1219" s="94" t="s">
        <v>42</v>
      </c>
      <c r="U1219" s="120"/>
      <c r="V1219" s="120"/>
      <c r="W1219" s="100" t="str">
        <f>VLOOKUP(TRIM(X1219),X10:Y92,2,FALSE)</f>
        <v>Withdrawn</v>
      </c>
      <c r="X1219" s="121" t="str">
        <f t="shared" si="130"/>
        <v>99</v>
      </c>
      <c r="Y1219" s="124">
        <f t="shared" si="129"/>
        <v>0</v>
      </c>
      <c r="Z1219" s="121">
        <f t="shared" si="131"/>
        <v>0</v>
      </c>
      <c r="AA1219" s="121">
        <f t="shared" si="132"/>
        <v>1</v>
      </c>
      <c r="AB1219" s="121">
        <f t="shared" si="133"/>
        <v>1</v>
      </c>
      <c r="AC1219" s="121">
        <f t="shared" si="134"/>
        <v>0</v>
      </c>
    </row>
    <row r="1220" spans="1:29" ht="35.25" customHeight="1" x14ac:dyDescent="0.25">
      <c r="A1220" s="89"/>
      <c r="B1220" s="94" t="s">
        <v>42</v>
      </c>
      <c r="C1220" s="91" t="s">
        <v>14</v>
      </c>
      <c r="D1220" s="91" t="s">
        <v>93</v>
      </c>
      <c r="E1220" s="122" t="s">
        <v>8109</v>
      </c>
      <c r="F1220" s="92" t="s">
        <v>13071</v>
      </c>
      <c r="G1220" s="209" t="s">
        <v>42</v>
      </c>
      <c r="H1220" s="209" t="s">
        <v>12254</v>
      </c>
      <c r="I1220" s="210" t="s">
        <v>42</v>
      </c>
      <c r="J1220" s="151"/>
      <c r="K1220" s="152"/>
      <c r="L1220" s="151"/>
      <c r="M1220" s="152"/>
      <c r="N1220" s="151"/>
      <c r="O1220" s="151" t="s">
        <v>42</v>
      </c>
      <c r="P1220" s="151"/>
      <c r="Q1220" s="211" t="s">
        <v>377</v>
      </c>
      <c r="R1220" s="211" t="s">
        <v>256</v>
      </c>
      <c r="S1220" s="153"/>
      <c r="T1220" s="94" t="s">
        <v>42</v>
      </c>
      <c r="U1220" s="120"/>
      <c r="V1220" s="120"/>
      <c r="W1220" s="100" t="str">
        <f>VLOOKUP(TRIM(X1220),X10:Y92,2,FALSE)</f>
        <v>Withdrawn</v>
      </c>
      <c r="X1220" s="121" t="str">
        <f t="shared" si="130"/>
        <v>99</v>
      </c>
      <c r="Y1220" s="124">
        <f t="shared" si="129"/>
        <v>0</v>
      </c>
      <c r="Z1220" s="121">
        <f t="shared" si="131"/>
        <v>0</v>
      </c>
      <c r="AA1220" s="121">
        <f t="shared" si="132"/>
        <v>1</v>
      </c>
      <c r="AB1220" s="121">
        <f t="shared" si="133"/>
        <v>1</v>
      </c>
      <c r="AC1220" s="121">
        <f t="shared" si="134"/>
        <v>0</v>
      </c>
    </row>
    <row r="1221" spans="1:29" ht="35.25" customHeight="1" x14ac:dyDescent="0.25">
      <c r="A1221" s="89"/>
      <c r="B1221" s="94" t="s">
        <v>42</v>
      </c>
      <c r="C1221" s="91" t="s">
        <v>14</v>
      </c>
      <c r="D1221" s="91" t="s">
        <v>93</v>
      </c>
      <c r="E1221" s="122" t="s">
        <v>8110</v>
      </c>
      <c r="F1221" s="92" t="s">
        <v>13071</v>
      </c>
      <c r="G1221" s="209" t="s">
        <v>42</v>
      </c>
      <c r="H1221" s="209" t="s">
        <v>12254</v>
      </c>
      <c r="I1221" s="210" t="s">
        <v>42</v>
      </c>
      <c r="J1221" s="151"/>
      <c r="K1221" s="152"/>
      <c r="L1221" s="151"/>
      <c r="M1221" s="152"/>
      <c r="N1221" s="151"/>
      <c r="O1221" s="151" t="s">
        <v>42</v>
      </c>
      <c r="P1221" s="151"/>
      <c r="Q1221" s="211" t="s">
        <v>377</v>
      </c>
      <c r="R1221" s="211" t="s">
        <v>256</v>
      </c>
      <c r="S1221" s="153"/>
      <c r="T1221" s="94" t="s">
        <v>42</v>
      </c>
      <c r="U1221" s="120"/>
      <c r="V1221" s="120"/>
      <c r="W1221" s="100" t="str">
        <f>VLOOKUP(TRIM(X1221),X10:Y92,2,FALSE)</f>
        <v>Withdrawn</v>
      </c>
      <c r="X1221" s="121" t="str">
        <f t="shared" si="130"/>
        <v>99</v>
      </c>
      <c r="Y1221" s="124">
        <f t="shared" si="129"/>
        <v>0</v>
      </c>
      <c r="Z1221" s="121">
        <f t="shared" si="131"/>
        <v>0</v>
      </c>
      <c r="AA1221" s="121">
        <f t="shared" si="132"/>
        <v>1</v>
      </c>
      <c r="AB1221" s="121">
        <f t="shared" si="133"/>
        <v>1</v>
      </c>
      <c r="AC1221" s="121">
        <f t="shared" si="134"/>
        <v>0</v>
      </c>
    </row>
    <row r="1222" spans="1:29" ht="35.25" customHeight="1" x14ac:dyDescent="0.25">
      <c r="A1222" s="89"/>
      <c r="B1222" s="94" t="s">
        <v>42</v>
      </c>
      <c r="C1222" s="91" t="s">
        <v>14</v>
      </c>
      <c r="D1222" s="91" t="s">
        <v>93</v>
      </c>
      <c r="E1222" s="122" t="s">
        <v>8111</v>
      </c>
      <c r="F1222" s="92" t="s">
        <v>13071</v>
      </c>
      <c r="G1222" s="209" t="s">
        <v>42</v>
      </c>
      <c r="H1222" s="209" t="s">
        <v>12254</v>
      </c>
      <c r="I1222" s="210" t="s">
        <v>42</v>
      </c>
      <c r="J1222" s="151"/>
      <c r="K1222" s="152"/>
      <c r="L1222" s="151"/>
      <c r="M1222" s="152"/>
      <c r="N1222" s="151"/>
      <c r="O1222" s="151" t="s">
        <v>42</v>
      </c>
      <c r="P1222" s="151"/>
      <c r="Q1222" s="211" t="s">
        <v>377</v>
      </c>
      <c r="R1222" s="211" t="s">
        <v>256</v>
      </c>
      <c r="S1222" s="153"/>
      <c r="T1222" s="94" t="s">
        <v>42</v>
      </c>
      <c r="U1222" s="120"/>
      <c r="V1222" s="120"/>
      <c r="W1222" s="100" t="str">
        <f>VLOOKUP(TRIM(X1222),X10:Y92,2,FALSE)</f>
        <v>Withdrawn</v>
      </c>
      <c r="X1222" s="121" t="str">
        <f t="shared" si="130"/>
        <v>99</v>
      </c>
      <c r="Y1222" s="124">
        <f t="shared" si="129"/>
        <v>0</v>
      </c>
      <c r="Z1222" s="121">
        <f t="shared" si="131"/>
        <v>0</v>
      </c>
      <c r="AA1222" s="121">
        <f t="shared" si="132"/>
        <v>1</v>
      </c>
      <c r="AB1222" s="121">
        <f t="shared" si="133"/>
        <v>1</v>
      </c>
      <c r="AC1222" s="121">
        <f t="shared" si="134"/>
        <v>0</v>
      </c>
    </row>
    <row r="1223" spans="1:29" ht="35.25" customHeight="1" x14ac:dyDescent="0.25">
      <c r="A1223" s="89"/>
      <c r="B1223" s="94" t="s">
        <v>42</v>
      </c>
      <c r="C1223" s="91" t="s">
        <v>14</v>
      </c>
      <c r="D1223" s="91" t="s">
        <v>93</v>
      </c>
      <c r="E1223" s="122" t="s">
        <v>8112</v>
      </c>
      <c r="F1223" s="92" t="s">
        <v>13071</v>
      </c>
      <c r="G1223" s="209" t="s">
        <v>42</v>
      </c>
      <c r="H1223" s="209" t="s">
        <v>12254</v>
      </c>
      <c r="I1223" s="210" t="s">
        <v>42</v>
      </c>
      <c r="J1223" s="151"/>
      <c r="K1223" s="152"/>
      <c r="L1223" s="151"/>
      <c r="M1223" s="152"/>
      <c r="N1223" s="151"/>
      <c r="O1223" s="151" t="s">
        <v>42</v>
      </c>
      <c r="P1223" s="151"/>
      <c r="Q1223" s="211" t="s">
        <v>377</v>
      </c>
      <c r="R1223" s="211" t="s">
        <v>256</v>
      </c>
      <c r="S1223" s="153"/>
      <c r="T1223" s="94" t="s">
        <v>42</v>
      </c>
      <c r="U1223" s="120"/>
      <c r="V1223" s="120"/>
      <c r="W1223" s="100" t="str">
        <f>VLOOKUP(TRIM(X1223),X10:Y92,2,FALSE)</f>
        <v>Withdrawn</v>
      </c>
      <c r="X1223" s="121" t="str">
        <f t="shared" si="130"/>
        <v>99</v>
      </c>
      <c r="Y1223" s="124">
        <f t="shared" si="129"/>
        <v>0</v>
      </c>
      <c r="Z1223" s="121">
        <f t="shared" si="131"/>
        <v>0</v>
      </c>
      <c r="AA1223" s="121">
        <f t="shared" si="132"/>
        <v>1</v>
      </c>
      <c r="AB1223" s="121">
        <f t="shared" si="133"/>
        <v>1</v>
      </c>
      <c r="AC1223" s="121">
        <f t="shared" si="134"/>
        <v>0</v>
      </c>
    </row>
    <row r="1224" spans="1:29" ht="35.25" customHeight="1" x14ac:dyDescent="0.25">
      <c r="A1224" s="89"/>
      <c r="B1224" s="94" t="s">
        <v>42</v>
      </c>
      <c r="C1224" s="91" t="s">
        <v>14</v>
      </c>
      <c r="D1224" s="91" t="s">
        <v>93</v>
      </c>
      <c r="E1224" s="122" t="s">
        <v>8113</v>
      </c>
      <c r="F1224" s="92" t="s">
        <v>13071</v>
      </c>
      <c r="G1224" s="209" t="s">
        <v>42</v>
      </c>
      <c r="H1224" s="209" t="s">
        <v>12254</v>
      </c>
      <c r="I1224" s="210" t="s">
        <v>42</v>
      </c>
      <c r="J1224" s="151"/>
      <c r="K1224" s="152"/>
      <c r="L1224" s="151"/>
      <c r="M1224" s="152"/>
      <c r="N1224" s="151"/>
      <c r="O1224" s="151" t="s">
        <v>42</v>
      </c>
      <c r="P1224" s="151"/>
      <c r="Q1224" s="211" t="s">
        <v>377</v>
      </c>
      <c r="R1224" s="211" t="s">
        <v>256</v>
      </c>
      <c r="S1224" s="153"/>
      <c r="T1224" s="94" t="s">
        <v>42</v>
      </c>
      <c r="U1224" s="120"/>
      <c r="V1224" s="120"/>
      <c r="W1224" s="100" t="str">
        <f>VLOOKUP(TRIM(X1224),X10:Y92,2,FALSE)</f>
        <v>Withdrawn</v>
      </c>
      <c r="X1224" s="121" t="str">
        <f t="shared" si="130"/>
        <v>99</v>
      </c>
      <c r="Y1224" s="124">
        <f t="shared" si="129"/>
        <v>0</v>
      </c>
      <c r="Z1224" s="121">
        <f t="shared" si="131"/>
        <v>0</v>
      </c>
      <c r="AA1224" s="121">
        <f t="shared" si="132"/>
        <v>1</v>
      </c>
      <c r="AB1224" s="121">
        <f t="shared" si="133"/>
        <v>1</v>
      </c>
      <c r="AC1224" s="121">
        <f t="shared" si="134"/>
        <v>0</v>
      </c>
    </row>
    <row r="1225" spans="1:29" ht="35.25" customHeight="1" x14ac:dyDescent="0.25">
      <c r="A1225" s="89"/>
      <c r="B1225" s="94" t="s">
        <v>42</v>
      </c>
      <c r="C1225" s="91" t="s">
        <v>14</v>
      </c>
      <c r="D1225" s="91" t="s">
        <v>93</v>
      </c>
      <c r="E1225" s="122" t="s">
        <v>8114</v>
      </c>
      <c r="F1225" s="92" t="s">
        <v>13071</v>
      </c>
      <c r="G1225" s="209" t="s">
        <v>42</v>
      </c>
      <c r="H1225" s="209" t="s">
        <v>12254</v>
      </c>
      <c r="I1225" s="210" t="s">
        <v>42</v>
      </c>
      <c r="J1225" s="151"/>
      <c r="K1225" s="152"/>
      <c r="L1225" s="151"/>
      <c r="M1225" s="152"/>
      <c r="N1225" s="151"/>
      <c r="O1225" s="151" t="s">
        <v>42</v>
      </c>
      <c r="P1225" s="151"/>
      <c r="Q1225" s="211" t="s">
        <v>377</v>
      </c>
      <c r="R1225" s="211" t="s">
        <v>256</v>
      </c>
      <c r="S1225" s="153"/>
      <c r="T1225" s="94" t="s">
        <v>42</v>
      </c>
      <c r="U1225" s="120"/>
      <c r="V1225" s="120"/>
      <c r="W1225" s="100" t="str">
        <f>VLOOKUP(TRIM(X1225),X10:Y92,2,FALSE)</f>
        <v>Withdrawn</v>
      </c>
      <c r="X1225" s="121" t="str">
        <f t="shared" si="130"/>
        <v>99</v>
      </c>
      <c r="Y1225" s="124">
        <f t="shared" si="129"/>
        <v>0</v>
      </c>
      <c r="Z1225" s="121">
        <f t="shared" si="131"/>
        <v>0</v>
      </c>
      <c r="AA1225" s="121">
        <f t="shared" si="132"/>
        <v>1</v>
      </c>
      <c r="AB1225" s="121">
        <f t="shared" si="133"/>
        <v>1</v>
      </c>
      <c r="AC1225" s="121">
        <f t="shared" si="134"/>
        <v>0</v>
      </c>
    </row>
    <row r="1226" spans="1:29" ht="35.25" customHeight="1" x14ac:dyDescent="0.25">
      <c r="A1226" s="89"/>
      <c r="B1226" s="94" t="s">
        <v>42</v>
      </c>
      <c r="C1226" s="91" t="s">
        <v>14</v>
      </c>
      <c r="D1226" s="91" t="s">
        <v>93</v>
      </c>
      <c r="E1226" s="122" t="s">
        <v>8115</v>
      </c>
      <c r="F1226" s="92" t="s">
        <v>13071</v>
      </c>
      <c r="G1226" s="209" t="s">
        <v>42</v>
      </c>
      <c r="H1226" s="209" t="s">
        <v>12254</v>
      </c>
      <c r="I1226" s="210" t="s">
        <v>42</v>
      </c>
      <c r="J1226" s="151"/>
      <c r="K1226" s="152"/>
      <c r="L1226" s="151"/>
      <c r="M1226" s="152"/>
      <c r="N1226" s="151"/>
      <c r="O1226" s="151" t="s">
        <v>42</v>
      </c>
      <c r="P1226" s="151"/>
      <c r="Q1226" s="211" t="s">
        <v>377</v>
      </c>
      <c r="R1226" s="211" t="s">
        <v>256</v>
      </c>
      <c r="S1226" s="153"/>
      <c r="T1226" s="94" t="s">
        <v>42</v>
      </c>
      <c r="U1226" s="120"/>
      <c r="V1226" s="120"/>
      <c r="W1226" s="100" t="str">
        <f>VLOOKUP(TRIM(X1226),X10:Y92,2,FALSE)</f>
        <v>Withdrawn</v>
      </c>
      <c r="X1226" s="121" t="str">
        <f t="shared" si="130"/>
        <v>99</v>
      </c>
      <c r="Y1226" s="124">
        <f t="shared" si="129"/>
        <v>0</v>
      </c>
      <c r="Z1226" s="121">
        <f t="shared" si="131"/>
        <v>0</v>
      </c>
      <c r="AA1226" s="121">
        <f t="shared" si="132"/>
        <v>1</v>
      </c>
      <c r="AB1226" s="121">
        <f t="shared" si="133"/>
        <v>1</v>
      </c>
      <c r="AC1226" s="121">
        <f t="shared" si="134"/>
        <v>0</v>
      </c>
    </row>
    <row r="1227" spans="1:29" ht="35.25" customHeight="1" x14ac:dyDescent="0.25">
      <c r="A1227" s="89" t="s">
        <v>225</v>
      </c>
      <c r="B1227" s="94" t="s">
        <v>13284</v>
      </c>
      <c r="C1227" s="91" t="s">
        <v>98</v>
      </c>
      <c r="D1227" s="91" t="s">
        <v>57</v>
      </c>
      <c r="E1227" s="122" t="s">
        <v>8116</v>
      </c>
      <c r="F1227" s="92" t="s">
        <v>13</v>
      </c>
      <c r="G1227" s="92" t="s">
        <v>99</v>
      </c>
      <c r="H1227" s="92" t="s">
        <v>13283</v>
      </c>
      <c r="I1227" s="221" t="s">
        <v>376</v>
      </c>
      <c r="J1227" s="96"/>
      <c r="K1227" s="95"/>
      <c r="L1227" s="96"/>
      <c r="M1227" s="95"/>
      <c r="N1227" s="94"/>
      <c r="O1227" s="94" t="s">
        <v>42</v>
      </c>
      <c r="P1227" s="94"/>
      <c r="Q1227" s="98" t="s">
        <v>13284</v>
      </c>
      <c r="R1227" s="98" t="s">
        <v>12874</v>
      </c>
      <c r="S1227" s="99" t="s">
        <v>226</v>
      </c>
      <c r="T1227" s="94" t="s">
        <v>321</v>
      </c>
      <c r="U1227" s="120"/>
      <c r="V1227" s="120"/>
      <c r="W1227" s="100" t="str">
        <f>VLOOKUP(TRIM(X1227),X10:Y92,2,FALSE)</f>
        <v>Andy</v>
      </c>
      <c r="X1227" s="121" t="str">
        <f t="shared" si="130"/>
        <v>4.1</v>
      </c>
      <c r="Y1227" s="124">
        <f t="shared" si="129"/>
        <v>0</v>
      </c>
      <c r="Z1227" s="121">
        <f t="shared" si="131"/>
        <v>0</v>
      </c>
      <c r="AA1227" s="121">
        <f t="shared" si="132"/>
        <v>6</v>
      </c>
      <c r="AB1227" s="121">
        <f t="shared" si="133"/>
        <v>0</v>
      </c>
      <c r="AC1227" s="121">
        <f t="shared" si="134"/>
        <v>1</v>
      </c>
    </row>
    <row r="1228" spans="1:29" ht="35.25" customHeight="1" x14ac:dyDescent="0.25">
      <c r="A1228" s="89" t="s">
        <v>225</v>
      </c>
      <c r="B1228" s="94" t="s">
        <v>11436</v>
      </c>
      <c r="C1228" s="91" t="s">
        <v>98</v>
      </c>
      <c r="D1228" s="91" t="s">
        <v>57</v>
      </c>
      <c r="E1228" s="122" t="s">
        <v>8117</v>
      </c>
      <c r="F1228" s="92" t="s">
        <v>15</v>
      </c>
      <c r="G1228" s="92" t="s">
        <v>99</v>
      </c>
      <c r="H1228" s="92" t="s">
        <v>10222</v>
      </c>
      <c r="I1228" s="162" t="s">
        <v>303</v>
      </c>
      <c r="J1228" s="96" t="s">
        <v>106</v>
      </c>
      <c r="K1228" s="95">
        <v>2721</v>
      </c>
      <c r="L1228" s="96" t="s">
        <v>50</v>
      </c>
      <c r="M1228" s="95" t="s">
        <v>107</v>
      </c>
      <c r="N1228" s="94" t="s">
        <v>515</v>
      </c>
      <c r="O1228" s="94" t="s">
        <v>125</v>
      </c>
      <c r="P1228" s="94" t="s">
        <v>302</v>
      </c>
      <c r="Q1228" s="98" t="s">
        <v>11435</v>
      </c>
      <c r="R1228" s="98" t="s">
        <v>12875</v>
      </c>
      <c r="S1228" s="99" t="s">
        <v>5406</v>
      </c>
      <c r="T1228" s="94" t="s">
        <v>335</v>
      </c>
      <c r="U1228" s="120"/>
      <c r="V1228" s="120"/>
      <c r="W1228" s="100" t="str">
        <f>VLOOKUP(TRIM(X1228),X10:Y92,2,FALSE)</f>
        <v>Andy</v>
      </c>
      <c r="X1228" s="121" t="str">
        <f t="shared" si="130"/>
        <v>4.1</v>
      </c>
      <c r="Y1228" s="124">
        <f t="shared" si="129"/>
        <v>1</v>
      </c>
      <c r="Z1228" s="121">
        <f t="shared" si="131"/>
        <v>0</v>
      </c>
      <c r="AA1228" s="121">
        <f t="shared" si="132"/>
        <v>3</v>
      </c>
      <c r="AB1228" s="121">
        <f t="shared" si="133"/>
        <v>0</v>
      </c>
      <c r="AC1228" s="121">
        <f t="shared" si="134"/>
        <v>0</v>
      </c>
    </row>
    <row r="1229" spans="1:29" ht="35.25" customHeight="1" x14ac:dyDescent="0.25">
      <c r="A1229" s="89" t="s">
        <v>225</v>
      </c>
      <c r="B1229" s="94" t="s">
        <v>11436</v>
      </c>
      <c r="C1229" s="91" t="s">
        <v>98</v>
      </c>
      <c r="D1229" s="91" t="s">
        <v>57</v>
      </c>
      <c r="E1229" s="122" t="s">
        <v>8118</v>
      </c>
      <c r="F1229" s="92" t="s">
        <v>15</v>
      </c>
      <c r="G1229" s="92" t="s">
        <v>99</v>
      </c>
      <c r="H1229" s="92" t="s">
        <v>10222</v>
      </c>
      <c r="I1229" s="162" t="s">
        <v>303</v>
      </c>
      <c r="J1229" s="94" t="s">
        <v>106</v>
      </c>
      <c r="K1229" s="156">
        <v>2722</v>
      </c>
      <c r="L1229" s="94" t="s">
        <v>50</v>
      </c>
      <c r="M1229" s="156" t="s">
        <v>109</v>
      </c>
      <c r="N1229" s="94" t="s">
        <v>2840</v>
      </c>
      <c r="O1229" s="94" t="s">
        <v>245</v>
      </c>
      <c r="P1229" s="94" t="s">
        <v>302</v>
      </c>
      <c r="Q1229" s="98" t="s">
        <v>11437</v>
      </c>
      <c r="R1229" s="98" t="s">
        <v>12876</v>
      </c>
      <c r="S1229" s="99" t="s">
        <v>5406</v>
      </c>
      <c r="T1229" s="94" t="s">
        <v>335</v>
      </c>
      <c r="U1229" s="120"/>
      <c r="V1229" s="120"/>
      <c r="W1229" s="100" t="str">
        <f>VLOOKUP(TRIM(X1229),X10:Y92,2,FALSE)</f>
        <v>Andy</v>
      </c>
      <c r="X1229" s="121" t="str">
        <f t="shared" si="130"/>
        <v>4.1</v>
      </c>
      <c r="Y1229" s="124">
        <f t="shared" si="129"/>
        <v>1</v>
      </c>
      <c r="Z1229" s="121">
        <f t="shared" si="131"/>
        <v>0</v>
      </c>
      <c r="AA1229" s="121">
        <f t="shared" si="132"/>
        <v>3</v>
      </c>
      <c r="AB1229" s="121">
        <f t="shared" si="133"/>
        <v>0</v>
      </c>
      <c r="AC1229" s="121">
        <f t="shared" si="134"/>
        <v>0</v>
      </c>
    </row>
    <row r="1230" spans="1:29" ht="35.25" customHeight="1" x14ac:dyDescent="0.25">
      <c r="A1230" s="89" t="s">
        <v>225</v>
      </c>
      <c r="B1230" s="94" t="s">
        <v>2426</v>
      </c>
      <c r="C1230" s="91" t="s">
        <v>98</v>
      </c>
      <c r="D1230" s="91" t="s">
        <v>57</v>
      </c>
      <c r="E1230" s="122" t="s">
        <v>8119</v>
      </c>
      <c r="F1230" s="92" t="s">
        <v>13</v>
      </c>
      <c r="G1230" s="92" t="s">
        <v>99</v>
      </c>
      <c r="H1230" s="92" t="s">
        <v>13304</v>
      </c>
      <c r="I1230" s="221" t="s">
        <v>376</v>
      </c>
      <c r="J1230" s="94"/>
      <c r="K1230" s="156"/>
      <c r="L1230" s="94"/>
      <c r="M1230" s="156"/>
      <c r="N1230" s="94"/>
      <c r="O1230" s="94" t="s">
        <v>239</v>
      </c>
      <c r="P1230" s="94" t="s">
        <v>428</v>
      </c>
      <c r="Q1230" s="98" t="s">
        <v>2426</v>
      </c>
      <c r="R1230" s="98" t="s">
        <v>12877</v>
      </c>
      <c r="S1230" s="99" t="s">
        <v>226</v>
      </c>
      <c r="T1230" s="94" t="s">
        <v>13305</v>
      </c>
      <c r="U1230" s="120"/>
      <c r="V1230" s="120"/>
      <c r="W1230" s="100" t="str">
        <f>VLOOKUP(TRIM(X1230),X10:Y92,2,FALSE)</f>
        <v>Andy</v>
      </c>
      <c r="X1230" s="121" t="str">
        <f t="shared" si="130"/>
        <v>4.1</v>
      </c>
      <c r="Y1230" s="124">
        <f t="shared" si="129"/>
        <v>0</v>
      </c>
      <c r="Z1230" s="121">
        <f t="shared" si="131"/>
        <v>0</v>
      </c>
      <c r="AA1230" s="121">
        <f t="shared" si="132"/>
        <v>6</v>
      </c>
      <c r="AB1230" s="121">
        <f t="shared" si="133"/>
        <v>0</v>
      </c>
      <c r="AC1230" s="121">
        <f t="shared" si="134"/>
        <v>1</v>
      </c>
    </row>
    <row r="1231" spans="1:29" ht="35.25" customHeight="1" x14ac:dyDescent="0.25">
      <c r="A1231" s="89" t="s">
        <v>225</v>
      </c>
      <c r="B1231" s="94" t="s">
        <v>13308</v>
      </c>
      <c r="C1231" s="91" t="s">
        <v>98</v>
      </c>
      <c r="D1231" s="91" t="s">
        <v>57</v>
      </c>
      <c r="E1231" s="122" t="s">
        <v>8120</v>
      </c>
      <c r="F1231" s="92" t="s">
        <v>13</v>
      </c>
      <c r="G1231" s="92" t="s">
        <v>99</v>
      </c>
      <c r="H1231" s="92" t="s">
        <v>13306</v>
      </c>
      <c r="I1231" s="221" t="s">
        <v>376</v>
      </c>
      <c r="J1231" s="94"/>
      <c r="K1231" s="156"/>
      <c r="L1231" s="94"/>
      <c r="M1231" s="156"/>
      <c r="N1231" s="94"/>
      <c r="O1231" s="94" t="s">
        <v>245</v>
      </c>
      <c r="P1231" s="94" t="s">
        <v>2120</v>
      </c>
      <c r="Q1231" s="98" t="s">
        <v>13307</v>
      </c>
      <c r="R1231" s="98" t="s">
        <v>12878</v>
      </c>
      <c r="S1231" s="99" t="s">
        <v>226</v>
      </c>
      <c r="T1231" s="94" t="s">
        <v>5410</v>
      </c>
      <c r="U1231" s="120"/>
      <c r="V1231" s="120"/>
      <c r="W1231" s="100" t="str">
        <f>VLOOKUP(TRIM(X1231),X10:Y92,2,FALSE)</f>
        <v>Andy</v>
      </c>
      <c r="X1231" s="121" t="str">
        <f t="shared" si="130"/>
        <v>4.1</v>
      </c>
      <c r="Y1231" s="124">
        <f t="shared" si="129"/>
        <v>0</v>
      </c>
      <c r="Z1231" s="121">
        <f t="shared" si="131"/>
        <v>0</v>
      </c>
      <c r="AA1231" s="121">
        <f t="shared" si="132"/>
        <v>6</v>
      </c>
      <c r="AB1231" s="121">
        <f t="shared" si="133"/>
        <v>0</v>
      </c>
      <c r="AC1231" s="121">
        <f t="shared" si="134"/>
        <v>1</v>
      </c>
    </row>
    <row r="1232" spans="1:29" ht="35.25" customHeight="1" x14ac:dyDescent="0.25">
      <c r="A1232" s="89" t="s">
        <v>225</v>
      </c>
      <c r="B1232" s="94" t="s">
        <v>10436</v>
      </c>
      <c r="C1232" s="91" t="s">
        <v>98</v>
      </c>
      <c r="D1232" s="91" t="s">
        <v>57</v>
      </c>
      <c r="E1232" s="122" t="s">
        <v>8121</v>
      </c>
      <c r="F1232" s="92" t="s">
        <v>15</v>
      </c>
      <c r="G1232" s="92" t="s">
        <v>99</v>
      </c>
      <c r="H1232" s="92" t="s">
        <v>9531</v>
      </c>
      <c r="I1232" s="162" t="s">
        <v>2796</v>
      </c>
      <c r="J1232" s="94" t="s">
        <v>106</v>
      </c>
      <c r="K1232" s="156">
        <v>2616</v>
      </c>
      <c r="L1232" s="94" t="s">
        <v>50</v>
      </c>
      <c r="M1232" s="156" t="s">
        <v>107</v>
      </c>
      <c r="N1232" s="94" t="s">
        <v>9532</v>
      </c>
      <c r="O1232" s="94" t="s">
        <v>239</v>
      </c>
      <c r="P1232" s="94" t="s">
        <v>248</v>
      </c>
      <c r="Q1232" s="98" t="s">
        <v>10435</v>
      </c>
      <c r="R1232" s="98" t="s">
        <v>12879</v>
      </c>
      <c r="S1232" s="99" t="s">
        <v>5406</v>
      </c>
      <c r="T1232" s="94" t="s">
        <v>316</v>
      </c>
      <c r="U1232" s="120"/>
      <c r="V1232" s="120"/>
      <c r="W1232" s="100" t="str">
        <f>VLOOKUP(TRIM(X1232),X10:Y92,2,FALSE)</f>
        <v>Andy</v>
      </c>
      <c r="X1232" s="121" t="str">
        <f t="shared" si="130"/>
        <v>4.1</v>
      </c>
      <c r="Y1232" s="124">
        <f t="shared" si="129"/>
        <v>1</v>
      </c>
      <c r="Z1232" s="121">
        <f t="shared" si="131"/>
        <v>0</v>
      </c>
      <c r="AA1232" s="121">
        <f t="shared" si="132"/>
        <v>27</v>
      </c>
      <c r="AB1232" s="121">
        <f t="shared" si="133"/>
        <v>0</v>
      </c>
      <c r="AC1232" s="121">
        <f t="shared" si="134"/>
        <v>0</v>
      </c>
    </row>
    <row r="1233" spans="1:31" ht="35.25" customHeight="1" x14ac:dyDescent="0.25">
      <c r="A1233" s="89" t="s">
        <v>225</v>
      </c>
      <c r="B1233" s="94" t="s">
        <v>4036</v>
      </c>
      <c r="C1233" s="91" t="s">
        <v>98</v>
      </c>
      <c r="D1233" s="91" t="s">
        <v>57</v>
      </c>
      <c r="E1233" s="122" t="s">
        <v>8122</v>
      </c>
      <c r="F1233" s="92" t="s">
        <v>15</v>
      </c>
      <c r="G1233" s="92" t="s">
        <v>99</v>
      </c>
      <c r="H1233" s="92" t="s">
        <v>9531</v>
      </c>
      <c r="I1233" s="162" t="s">
        <v>2796</v>
      </c>
      <c r="J1233" s="94" t="s">
        <v>2155</v>
      </c>
      <c r="K1233" s="156">
        <v>265</v>
      </c>
      <c r="L1233" s="94" t="s">
        <v>50</v>
      </c>
      <c r="M1233" s="156" t="s">
        <v>109</v>
      </c>
      <c r="N1233" s="94" t="s">
        <v>2840</v>
      </c>
      <c r="O1233" s="94" t="s">
        <v>245</v>
      </c>
      <c r="P1233" s="94" t="s">
        <v>251</v>
      </c>
      <c r="Q1233" s="98" t="s">
        <v>10443</v>
      </c>
      <c r="R1233" s="98" t="s">
        <v>12880</v>
      </c>
      <c r="S1233" s="99" t="s">
        <v>5406</v>
      </c>
      <c r="T1233" s="94" t="s">
        <v>316</v>
      </c>
      <c r="U1233" s="120"/>
      <c r="V1233" s="120"/>
      <c r="W1233" s="100" t="str">
        <f>VLOOKUP(TRIM(X1233),X10:Y92,2,FALSE)</f>
        <v>Andy</v>
      </c>
      <c r="X1233" s="121" t="str">
        <f t="shared" si="130"/>
        <v>4.1</v>
      </c>
      <c r="Y1233" s="124">
        <f t="shared" si="129"/>
        <v>1</v>
      </c>
      <c r="Z1233" s="121">
        <f t="shared" si="131"/>
        <v>0</v>
      </c>
      <c r="AA1233" s="121">
        <f t="shared" si="132"/>
        <v>27</v>
      </c>
      <c r="AB1233" s="121">
        <f t="shared" si="133"/>
        <v>0</v>
      </c>
      <c r="AC1233" s="121">
        <f t="shared" si="134"/>
        <v>0</v>
      </c>
    </row>
    <row r="1234" spans="1:31" ht="35.25" customHeight="1" x14ac:dyDescent="0.25">
      <c r="A1234" s="89" t="s">
        <v>225</v>
      </c>
      <c r="B1234" s="94" t="s">
        <v>13310</v>
      </c>
      <c r="C1234" s="91" t="s">
        <v>98</v>
      </c>
      <c r="D1234" s="91" t="s">
        <v>57</v>
      </c>
      <c r="E1234" s="122" t="s">
        <v>8123</v>
      </c>
      <c r="F1234" s="92" t="s">
        <v>13</v>
      </c>
      <c r="G1234" s="92" t="s">
        <v>99</v>
      </c>
      <c r="H1234" s="92" t="s">
        <v>13309</v>
      </c>
      <c r="I1234" s="221" t="s">
        <v>376</v>
      </c>
      <c r="J1234" s="94"/>
      <c r="K1234" s="156"/>
      <c r="L1234" s="94"/>
      <c r="M1234" s="156"/>
      <c r="N1234" s="94"/>
      <c r="O1234" s="94" t="s">
        <v>125</v>
      </c>
      <c r="P1234" s="94"/>
      <c r="Q1234" s="98" t="s">
        <v>13310</v>
      </c>
      <c r="R1234" s="98" t="s">
        <v>12881</v>
      </c>
      <c r="S1234" s="99" t="s">
        <v>226</v>
      </c>
      <c r="T1234" s="94" t="s">
        <v>485</v>
      </c>
      <c r="U1234" s="120"/>
      <c r="V1234" s="120"/>
      <c r="W1234" s="100" t="str">
        <f>VLOOKUP(TRIM(X1234),X10:Y92,2,FALSE)</f>
        <v>Andy</v>
      </c>
      <c r="X1234" s="121" t="str">
        <f t="shared" si="130"/>
        <v>4.1</v>
      </c>
      <c r="Y1234" s="124">
        <f t="shared" si="129"/>
        <v>0</v>
      </c>
      <c r="Z1234" s="121">
        <f t="shared" si="131"/>
        <v>0</v>
      </c>
      <c r="AA1234" s="121">
        <f t="shared" si="132"/>
        <v>6</v>
      </c>
      <c r="AB1234" s="121">
        <f t="shared" si="133"/>
        <v>0</v>
      </c>
      <c r="AC1234" s="121">
        <f t="shared" si="134"/>
        <v>1</v>
      </c>
    </row>
    <row r="1235" spans="1:31" ht="35.25" customHeight="1" x14ac:dyDescent="0.25">
      <c r="A1235" s="89" t="s">
        <v>225</v>
      </c>
      <c r="B1235" s="94" t="s">
        <v>4104</v>
      </c>
      <c r="C1235" s="91" t="s">
        <v>98</v>
      </c>
      <c r="D1235" s="91" t="s">
        <v>57</v>
      </c>
      <c r="E1235" s="122" t="s">
        <v>8124</v>
      </c>
      <c r="F1235" s="92" t="s">
        <v>15</v>
      </c>
      <c r="G1235" s="92" t="s">
        <v>99</v>
      </c>
      <c r="H1235" s="92" t="s">
        <v>10699</v>
      </c>
      <c r="I1235" s="162" t="s">
        <v>13162</v>
      </c>
      <c r="J1235" s="94" t="s">
        <v>106</v>
      </c>
      <c r="K1235" s="156">
        <v>2667</v>
      </c>
      <c r="L1235" s="94" t="s">
        <v>50</v>
      </c>
      <c r="M1235" s="156" t="s">
        <v>109</v>
      </c>
      <c r="N1235" s="94" t="s">
        <v>2840</v>
      </c>
      <c r="O1235" s="94" t="s">
        <v>245</v>
      </c>
      <c r="P1235" s="94" t="s">
        <v>10920</v>
      </c>
      <c r="Q1235" s="98" t="s">
        <v>13163</v>
      </c>
      <c r="R1235" s="98" t="s">
        <v>12882</v>
      </c>
      <c r="S1235" s="99" t="s">
        <v>5406</v>
      </c>
      <c r="T1235" s="94" t="s">
        <v>316</v>
      </c>
      <c r="U1235" s="120"/>
      <c r="V1235" s="120"/>
      <c r="W1235" s="100" t="str">
        <f>VLOOKUP(TRIM(X1235),X10:Y92,2,FALSE)</f>
        <v>Andy</v>
      </c>
      <c r="X1235" s="121" t="str">
        <f t="shared" si="130"/>
        <v>4.1</v>
      </c>
      <c r="Y1235" s="124">
        <f t="shared" si="129"/>
        <v>1</v>
      </c>
      <c r="Z1235" s="121">
        <f t="shared" si="131"/>
        <v>0</v>
      </c>
      <c r="AA1235" s="121">
        <f t="shared" si="132"/>
        <v>60</v>
      </c>
      <c r="AB1235" s="121">
        <f t="shared" si="133"/>
        <v>0</v>
      </c>
      <c r="AC1235" s="121">
        <f t="shared" si="134"/>
        <v>0</v>
      </c>
    </row>
    <row r="1236" spans="1:31" ht="35.25" customHeight="1" x14ac:dyDescent="0.25">
      <c r="A1236" s="89" t="s">
        <v>225</v>
      </c>
      <c r="B1236" s="94" t="s">
        <v>13166</v>
      </c>
      <c r="C1236" s="91" t="s">
        <v>98</v>
      </c>
      <c r="D1236" s="91" t="s">
        <v>57</v>
      </c>
      <c r="E1236" s="122" t="s">
        <v>8125</v>
      </c>
      <c r="F1236" s="92" t="s">
        <v>15</v>
      </c>
      <c r="G1236" s="92" t="s">
        <v>99</v>
      </c>
      <c r="H1236" s="92" t="s">
        <v>10699</v>
      </c>
      <c r="I1236" s="162" t="s">
        <v>13164</v>
      </c>
      <c r="J1236" s="94" t="s">
        <v>106</v>
      </c>
      <c r="K1236" s="156">
        <v>2643</v>
      </c>
      <c r="L1236" s="94" t="s">
        <v>50</v>
      </c>
      <c r="M1236" s="156" t="s">
        <v>107</v>
      </c>
      <c r="N1236" s="94" t="s">
        <v>515</v>
      </c>
      <c r="O1236" s="94" t="s">
        <v>125</v>
      </c>
      <c r="P1236" s="94" t="s">
        <v>241</v>
      </c>
      <c r="Q1236" s="98" t="s">
        <v>13165</v>
      </c>
      <c r="R1236" s="98" t="s">
        <v>12883</v>
      </c>
      <c r="S1236" s="99" t="s">
        <v>5406</v>
      </c>
      <c r="T1236" s="94" t="s">
        <v>350</v>
      </c>
      <c r="U1236" s="120"/>
      <c r="V1236" s="120"/>
      <c r="W1236" s="100" t="str">
        <f>VLOOKUP(TRIM(X1236),X10:Y92,2,FALSE)</f>
        <v>Andy</v>
      </c>
      <c r="X1236" s="121" t="str">
        <f t="shared" si="130"/>
        <v>4.1</v>
      </c>
      <c r="Y1236" s="124">
        <f t="shared" si="129"/>
        <v>1</v>
      </c>
      <c r="Z1236" s="121">
        <f t="shared" si="131"/>
        <v>0</v>
      </c>
      <c r="AA1236" s="121">
        <f t="shared" si="132"/>
        <v>61</v>
      </c>
      <c r="AB1236" s="121">
        <f t="shared" si="133"/>
        <v>0</v>
      </c>
      <c r="AC1236" s="121">
        <f t="shared" si="134"/>
        <v>0</v>
      </c>
    </row>
    <row r="1237" spans="1:31" ht="35.25" customHeight="1" x14ac:dyDescent="0.25">
      <c r="A1237" s="89" t="s">
        <v>225</v>
      </c>
      <c r="B1237" s="94" t="s">
        <v>3557</v>
      </c>
      <c r="C1237" s="91" t="s">
        <v>98</v>
      </c>
      <c r="D1237" s="91" t="s">
        <v>57</v>
      </c>
      <c r="E1237" s="122" t="s">
        <v>8126</v>
      </c>
      <c r="F1237" s="92" t="s">
        <v>15</v>
      </c>
      <c r="G1237" s="92" t="s">
        <v>99</v>
      </c>
      <c r="H1237" s="92" t="s">
        <v>10679</v>
      </c>
      <c r="I1237" s="162" t="s">
        <v>317</v>
      </c>
      <c r="J1237" s="94" t="s">
        <v>247</v>
      </c>
      <c r="K1237" s="156">
        <v>2745</v>
      </c>
      <c r="L1237" s="94" t="s">
        <v>50</v>
      </c>
      <c r="M1237" s="156" t="s">
        <v>107</v>
      </c>
      <c r="N1237" s="94" t="s">
        <v>515</v>
      </c>
      <c r="O1237" s="94" t="s">
        <v>125</v>
      </c>
      <c r="P1237" s="94" t="s">
        <v>241</v>
      </c>
      <c r="Q1237" s="98" t="s">
        <v>10678</v>
      </c>
      <c r="R1237" s="98" t="s">
        <v>12884</v>
      </c>
      <c r="S1237" s="99" t="s">
        <v>5406</v>
      </c>
      <c r="T1237" s="94" t="s">
        <v>316</v>
      </c>
      <c r="U1237" s="120"/>
      <c r="V1237" s="120"/>
      <c r="W1237" s="100" t="str">
        <f>VLOOKUP(TRIM(X1237),X10:Y92,2,FALSE)</f>
        <v>Andy</v>
      </c>
      <c r="X1237" s="121" t="str">
        <f t="shared" si="130"/>
        <v>4.1</v>
      </c>
      <c r="Y1237" s="124">
        <f t="shared" si="129"/>
        <v>1</v>
      </c>
      <c r="Z1237" s="121">
        <f t="shared" si="131"/>
        <v>0</v>
      </c>
      <c r="AA1237" s="121">
        <f t="shared" si="132"/>
        <v>17</v>
      </c>
      <c r="AB1237" s="121">
        <f t="shared" si="133"/>
        <v>0</v>
      </c>
      <c r="AC1237" s="121">
        <f t="shared" si="134"/>
        <v>0</v>
      </c>
    </row>
    <row r="1238" spans="1:31" ht="35.25" customHeight="1" x14ac:dyDescent="0.25">
      <c r="A1238" s="89" t="s">
        <v>225</v>
      </c>
      <c r="B1238" s="94" t="s">
        <v>13281</v>
      </c>
      <c r="C1238" s="91" t="s">
        <v>98</v>
      </c>
      <c r="D1238" s="91" t="s">
        <v>57</v>
      </c>
      <c r="E1238" s="122" t="s">
        <v>8127</v>
      </c>
      <c r="F1238" s="92" t="s">
        <v>13</v>
      </c>
      <c r="G1238" s="92" t="s">
        <v>99</v>
      </c>
      <c r="H1238" s="92" t="s">
        <v>13282</v>
      </c>
      <c r="I1238" s="221" t="s">
        <v>376</v>
      </c>
      <c r="J1238" s="94"/>
      <c r="K1238" s="156"/>
      <c r="L1238" s="94"/>
      <c r="M1238" s="156"/>
      <c r="N1238" s="94"/>
      <c r="O1238" s="94" t="s">
        <v>125</v>
      </c>
      <c r="P1238" s="94" t="s">
        <v>241</v>
      </c>
      <c r="Q1238" s="98" t="s">
        <v>13281</v>
      </c>
      <c r="R1238" s="98" t="s">
        <v>12885</v>
      </c>
      <c r="S1238" s="99" t="s">
        <v>226</v>
      </c>
      <c r="T1238" s="94" t="s">
        <v>316</v>
      </c>
      <c r="U1238" s="120"/>
      <c r="V1238" s="120"/>
      <c r="W1238" s="100" t="str">
        <f>VLOOKUP(TRIM(X1238),X10:Y92,2,FALSE)</f>
        <v>Andy</v>
      </c>
      <c r="X1238" s="121" t="str">
        <f t="shared" si="130"/>
        <v>4.1</v>
      </c>
      <c r="Y1238" s="124">
        <f t="shared" si="129"/>
        <v>0</v>
      </c>
      <c r="Z1238" s="121">
        <f t="shared" si="131"/>
        <v>0</v>
      </c>
      <c r="AA1238" s="121">
        <f t="shared" si="132"/>
        <v>6</v>
      </c>
      <c r="AB1238" s="121">
        <f t="shared" si="133"/>
        <v>0</v>
      </c>
      <c r="AC1238" s="121">
        <f t="shared" si="134"/>
        <v>1</v>
      </c>
    </row>
    <row r="1239" spans="1:31" ht="35.25" customHeight="1" x14ac:dyDescent="0.25">
      <c r="A1239" s="89" t="s">
        <v>225</v>
      </c>
      <c r="B1239" s="94" t="s">
        <v>13167</v>
      </c>
      <c r="C1239" s="91" t="s">
        <v>98</v>
      </c>
      <c r="D1239" s="91" t="s">
        <v>57</v>
      </c>
      <c r="E1239" s="122" t="s">
        <v>8128</v>
      </c>
      <c r="F1239" s="92" t="s">
        <v>15</v>
      </c>
      <c r="G1239" s="92" t="s">
        <v>99</v>
      </c>
      <c r="H1239" s="92" t="s">
        <v>2516</v>
      </c>
      <c r="I1239" s="162" t="s">
        <v>293</v>
      </c>
      <c r="J1239" s="94" t="s">
        <v>2467</v>
      </c>
      <c r="K1239" s="156">
        <v>475</v>
      </c>
      <c r="L1239" s="94" t="s">
        <v>52</v>
      </c>
      <c r="M1239" s="156" t="s">
        <v>108</v>
      </c>
      <c r="N1239" s="94" t="s">
        <v>2150</v>
      </c>
      <c r="O1239" s="94" t="s">
        <v>245</v>
      </c>
      <c r="P1239" s="94" t="s">
        <v>9483</v>
      </c>
      <c r="Q1239" s="98" t="s">
        <v>3527</v>
      </c>
      <c r="R1239" s="98" t="s">
        <v>12886</v>
      </c>
      <c r="S1239" s="99" t="s">
        <v>5406</v>
      </c>
      <c r="T1239" s="94" t="s">
        <v>294</v>
      </c>
      <c r="U1239" s="120"/>
      <c r="V1239" s="120"/>
      <c r="W1239" s="100" t="str">
        <f>VLOOKUP(TRIM(X1239),X10:Y92,2,FALSE)</f>
        <v>Andy</v>
      </c>
      <c r="X1239" s="121" t="str">
        <f t="shared" si="130"/>
        <v>4.1</v>
      </c>
      <c r="Y1239" s="124">
        <f t="shared" si="129"/>
        <v>1</v>
      </c>
      <c r="Z1239" s="121">
        <f t="shared" si="131"/>
        <v>0</v>
      </c>
      <c r="AA1239" s="121">
        <f t="shared" si="132"/>
        <v>8</v>
      </c>
      <c r="AB1239" s="121">
        <f t="shared" si="133"/>
        <v>0</v>
      </c>
      <c r="AC1239" s="121">
        <f t="shared" si="134"/>
        <v>0</v>
      </c>
    </row>
    <row r="1240" spans="1:31" ht="35.25" customHeight="1" x14ac:dyDescent="0.25">
      <c r="A1240" s="89" t="s">
        <v>225</v>
      </c>
      <c r="B1240" s="94" t="s">
        <v>10353</v>
      </c>
      <c r="C1240" s="91" t="s">
        <v>98</v>
      </c>
      <c r="D1240" s="91" t="s">
        <v>57</v>
      </c>
      <c r="E1240" s="122" t="s">
        <v>8129</v>
      </c>
      <c r="F1240" s="92" t="s">
        <v>15</v>
      </c>
      <c r="G1240" s="92" t="s">
        <v>99</v>
      </c>
      <c r="H1240" s="92" t="s">
        <v>2517</v>
      </c>
      <c r="I1240" s="162" t="s">
        <v>293</v>
      </c>
      <c r="J1240" s="94" t="s">
        <v>106</v>
      </c>
      <c r="K1240" s="156">
        <v>2490</v>
      </c>
      <c r="L1240" s="94" t="s">
        <v>52</v>
      </c>
      <c r="M1240" s="156" t="s">
        <v>108</v>
      </c>
      <c r="N1240" s="94" t="s">
        <v>2840</v>
      </c>
      <c r="O1240" s="94" t="s">
        <v>245</v>
      </c>
      <c r="P1240" s="94" t="s">
        <v>9483</v>
      </c>
      <c r="Q1240" s="98" t="s">
        <v>13168</v>
      </c>
      <c r="R1240" s="98" t="s">
        <v>12887</v>
      </c>
      <c r="S1240" s="99" t="s">
        <v>5406</v>
      </c>
      <c r="T1240" s="94" t="s">
        <v>294</v>
      </c>
      <c r="U1240" s="120"/>
      <c r="V1240" s="120"/>
      <c r="W1240" s="100" t="str">
        <f>VLOOKUP(TRIM(X1240),X10:Y92,2,FALSE)</f>
        <v>Andy</v>
      </c>
      <c r="X1240" s="121" t="str">
        <f t="shared" si="130"/>
        <v>4.1</v>
      </c>
      <c r="Y1240" s="124">
        <f t="shared" si="129"/>
        <v>1</v>
      </c>
      <c r="Z1240" s="121">
        <f t="shared" si="131"/>
        <v>0</v>
      </c>
      <c r="AA1240" s="121">
        <f t="shared" si="132"/>
        <v>8</v>
      </c>
      <c r="AB1240" s="121">
        <f t="shared" si="133"/>
        <v>0</v>
      </c>
      <c r="AC1240" s="121">
        <f t="shared" si="134"/>
        <v>0</v>
      </c>
    </row>
    <row r="1241" spans="1:31" ht="35.25" customHeight="1" x14ac:dyDescent="0.25">
      <c r="A1241" s="89" t="s">
        <v>225</v>
      </c>
      <c r="B1241" s="94" t="s">
        <v>10353</v>
      </c>
      <c r="C1241" s="91" t="s">
        <v>98</v>
      </c>
      <c r="D1241" s="91" t="s">
        <v>57</v>
      </c>
      <c r="E1241" s="122" t="s">
        <v>8130</v>
      </c>
      <c r="F1241" s="92" t="s">
        <v>15</v>
      </c>
      <c r="G1241" s="92" t="s">
        <v>99</v>
      </c>
      <c r="H1241" s="92" t="s">
        <v>2518</v>
      </c>
      <c r="I1241" s="162" t="s">
        <v>293</v>
      </c>
      <c r="J1241" s="94" t="s">
        <v>106</v>
      </c>
      <c r="K1241" s="156">
        <v>2491</v>
      </c>
      <c r="L1241" s="94" t="s">
        <v>52</v>
      </c>
      <c r="M1241" s="156" t="s">
        <v>108</v>
      </c>
      <c r="N1241" s="94" t="s">
        <v>2840</v>
      </c>
      <c r="O1241" s="94" t="s">
        <v>245</v>
      </c>
      <c r="P1241" s="94" t="s">
        <v>9483</v>
      </c>
      <c r="Q1241" s="98" t="s">
        <v>13169</v>
      </c>
      <c r="R1241" s="98" t="s">
        <v>12888</v>
      </c>
      <c r="S1241" s="99" t="s">
        <v>5406</v>
      </c>
      <c r="T1241" s="94" t="s">
        <v>294</v>
      </c>
      <c r="U1241" s="120"/>
      <c r="V1241" s="120"/>
      <c r="W1241" s="100" t="str">
        <f>VLOOKUP(TRIM(X1241),X10:Y92,2,FALSE)</f>
        <v>Andy</v>
      </c>
      <c r="X1241" s="121" t="str">
        <f t="shared" si="130"/>
        <v>4.1</v>
      </c>
      <c r="Y1241" s="124">
        <f t="shared" si="129"/>
        <v>1</v>
      </c>
      <c r="Z1241" s="121">
        <f t="shared" si="131"/>
        <v>0</v>
      </c>
      <c r="AA1241" s="121">
        <f t="shared" si="132"/>
        <v>8</v>
      </c>
      <c r="AB1241" s="121">
        <f t="shared" si="133"/>
        <v>0</v>
      </c>
      <c r="AC1241" s="121">
        <f t="shared" si="134"/>
        <v>0</v>
      </c>
    </row>
    <row r="1242" spans="1:31" ht="35.25" customHeight="1" x14ac:dyDescent="0.25">
      <c r="A1242" s="89" t="s">
        <v>225</v>
      </c>
      <c r="B1242" s="94" t="s">
        <v>13273</v>
      </c>
      <c r="C1242" s="91" t="s">
        <v>98</v>
      </c>
      <c r="D1242" s="91" t="s">
        <v>57</v>
      </c>
      <c r="E1242" s="122" t="s">
        <v>8131</v>
      </c>
      <c r="F1242" s="92" t="s">
        <v>13</v>
      </c>
      <c r="G1242" s="92" t="s">
        <v>99</v>
      </c>
      <c r="H1242" s="92" t="s">
        <v>13274</v>
      </c>
      <c r="I1242" s="221" t="s">
        <v>376</v>
      </c>
      <c r="J1242" s="94"/>
      <c r="K1242" s="156"/>
      <c r="L1242" s="94"/>
      <c r="M1242" s="156"/>
      <c r="N1242" s="94"/>
      <c r="O1242" s="94" t="s">
        <v>125</v>
      </c>
      <c r="P1242" s="94" t="s">
        <v>2479</v>
      </c>
      <c r="Q1242" s="98" t="s">
        <v>13273</v>
      </c>
      <c r="R1242" s="98" t="s">
        <v>12889</v>
      </c>
      <c r="S1242" s="99" t="s">
        <v>226</v>
      </c>
      <c r="T1242" s="94" t="s">
        <v>5410</v>
      </c>
      <c r="U1242" s="120"/>
      <c r="V1242" s="120"/>
      <c r="W1242" s="100" t="str">
        <f>VLOOKUP(TRIM(X1242),X10:Y92,2,FALSE)</f>
        <v>Andy</v>
      </c>
      <c r="X1242" s="121" t="str">
        <f t="shared" si="130"/>
        <v>4.1</v>
      </c>
      <c r="Y1242" s="124">
        <f t="shared" si="129"/>
        <v>0</v>
      </c>
      <c r="Z1242" s="121">
        <f t="shared" si="131"/>
        <v>0</v>
      </c>
      <c r="AA1242" s="121">
        <f t="shared" si="132"/>
        <v>6</v>
      </c>
      <c r="AB1242" s="121">
        <f t="shared" si="133"/>
        <v>0</v>
      </c>
      <c r="AC1242" s="121">
        <f t="shared" si="134"/>
        <v>1</v>
      </c>
    </row>
    <row r="1243" spans="1:31" ht="35.25" customHeight="1" x14ac:dyDescent="0.25">
      <c r="A1243" s="89" t="s">
        <v>225</v>
      </c>
      <c r="B1243" s="94" t="s">
        <v>13275</v>
      </c>
      <c r="C1243" s="91" t="s">
        <v>98</v>
      </c>
      <c r="D1243" s="91" t="s">
        <v>57</v>
      </c>
      <c r="E1243" s="122" t="s">
        <v>8132</v>
      </c>
      <c r="F1243" s="92" t="s">
        <v>13</v>
      </c>
      <c r="G1243" s="92" t="s">
        <v>99</v>
      </c>
      <c r="H1243" s="92" t="s">
        <v>9849</v>
      </c>
      <c r="I1243" s="221" t="s">
        <v>376</v>
      </c>
      <c r="J1243" s="94"/>
      <c r="K1243" s="156"/>
      <c r="L1243" s="94"/>
      <c r="M1243" s="156"/>
      <c r="N1243" s="94"/>
      <c r="O1243" s="94" t="s">
        <v>239</v>
      </c>
      <c r="P1243" s="94" t="s">
        <v>8659</v>
      </c>
      <c r="Q1243" s="98" t="s">
        <v>13275</v>
      </c>
      <c r="R1243" s="98" t="s">
        <v>12890</v>
      </c>
      <c r="S1243" s="99" t="s">
        <v>226</v>
      </c>
      <c r="T1243" s="94" t="s">
        <v>349</v>
      </c>
      <c r="U1243" s="120"/>
      <c r="V1243" s="120"/>
      <c r="W1243" s="100" t="str">
        <f>VLOOKUP(TRIM(X1243),X10:Y92,2,FALSE)</f>
        <v>Andy</v>
      </c>
      <c r="X1243" s="121" t="str">
        <f t="shared" si="130"/>
        <v>4.1</v>
      </c>
      <c r="Y1243" s="124">
        <f t="shared" si="129"/>
        <v>0</v>
      </c>
      <c r="Z1243" s="121">
        <f t="shared" si="131"/>
        <v>0</v>
      </c>
      <c r="AA1243" s="121">
        <f t="shared" si="132"/>
        <v>6</v>
      </c>
      <c r="AB1243" s="121">
        <f t="shared" si="133"/>
        <v>0</v>
      </c>
      <c r="AC1243" s="121">
        <f t="shared" si="134"/>
        <v>1</v>
      </c>
      <c r="AE1243" s="1" t="s">
        <v>527</v>
      </c>
    </row>
    <row r="1244" spans="1:31" ht="35.25" customHeight="1" x14ac:dyDescent="0.25">
      <c r="A1244" s="89" t="s">
        <v>225</v>
      </c>
      <c r="B1244" s="94" t="s">
        <v>10332</v>
      </c>
      <c r="C1244" s="91" t="s">
        <v>98</v>
      </c>
      <c r="D1244" s="91" t="s">
        <v>57</v>
      </c>
      <c r="E1244" s="122" t="s">
        <v>8133</v>
      </c>
      <c r="F1244" s="92" t="s">
        <v>15</v>
      </c>
      <c r="G1244" s="92" t="s">
        <v>99</v>
      </c>
      <c r="H1244" s="92" t="s">
        <v>9465</v>
      </c>
      <c r="I1244" s="162" t="s">
        <v>10330</v>
      </c>
      <c r="J1244" s="94" t="s">
        <v>247</v>
      </c>
      <c r="K1244" s="156">
        <v>2691</v>
      </c>
      <c r="L1244" s="94" t="s">
        <v>50</v>
      </c>
      <c r="M1244" s="156" t="s">
        <v>254</v>
      </c>
      <c r="N1244" s="94" t="s">
        <v>2840</v>
      </c>
      <c r="O1244" s="94" t="s">
        <v>245</v>
      </c>
      <c r="P1244" s="94" t="s">
        <v>10333</v>
      </c>
      <c r="Q1244" s="98" t="s">
        <v>13170</v>
      </c>
      <c r="R1244" s="98" t="s">
        <v>12891</v>
      </c>
      <c r="S1244" s="99" t="s">
        <v>5406</v>
      </c>
      <c r="T1244" s="94" t="s">
        <v>294</v>
      </c>
      <c r="U1244" s="120"/>
      <c r="V1244" s="120"/>
      <c r="W1244" s="100" t="str">
        <f>VLOOKUP(TRIM(X1244),X10:Y92,2,FALSE)</f>
        <v>Andy</v>
      </c>
      <c r="X1244" s="121" t="str">
        <f t="shared" si="130"/>
        <v>4.1</v>
      </c>
      <c r="Y1244" s="124">
        <f t="shared" si="129"/>
        <v>1</v>
      </c>
      <c r="Z1244" s="121">
        <f t="shared" si="131"/>
        <v>0</v>
      </c>
      <c r="AA1244" s="121">
        <f t="shared" si="132"/>
        <v>70</v>
      </c>
      <c r="AB1244" s="121">
        <f t="shared" si="133"/>
        <v>0</v>
      </c>
      <c r="AC1244" s="121">
        <f t="shared" si="134"/>
        <v>0</v>
      </c>
    </row>
    <row r="1245" spans="1:31" ht="35.25" customHeight="1" x14ac:dyDescent="0.25">
      <c r="A1245" s="89" t="s">
        <v>225</v>
      </c>
      <c r="B1245" s="94" t="s">
        <v>13172</v>
      </c>
      <c r="C1245" s="91" t="s">
        <v>98</v>
      </c>
      <c r="D1245" s="91" t="s">
        <v>57</v>
      </c>
      <c r="E1245" s="122" t="s">
        <v>8134</v>
      </c>
      <c r="F1245" s="92" t="s">
        <v>15</v>
      </c>
      <c r="G1245" s="92" t="s">
        <v>99</v>
      </c>
      <c r="H1245" s="92" t="s">
        <v>9466</v>
      </c>
      <c r="I1245" s="162" t="s">
        <v>13171</v>
      </c>
      <c r="J1245" s="94" t="s">
        <v>9467</v>
      </c>
      <c r="K1245" s="156">
        <v>76</v>
      </c>
      <c r="L1245" s="94" t="s">
        <v>50</v>
      </c>
      <c r="M1245" s="156" t="s">
        <v>254</v>
      </c>
      <c r="N1245" s="94" t="s">
        <v>250</v>
      </c>
      <c r="O1245" s="94" t="s">
        <v>245</v>
      </c>
      <c r="P1245" s="94" t="s">
        <v>10333</v>
      </c>
      <c r="Q1245" s="98" t="s">
        <v>10335</v>
      </c>
      <c r="R1245" s="98" t="s">
        <v>12892</v>
      </c>
      <c r="S1245" s="99" t="s">
        <v>5406</v>
      </c>
      <c r="T1245" s="94" t="s">
        <v>294</v>
      </c>
      <c r="U1245" s="120"/>
      <c r="V1245" s="120"/>
      <c r="W1245" s="100" t="str">
        <f>VLOOKUP(TRIM(X1245),X10:Y92,2,FALSE)</f>
        <v>Andy</v>
      </c>
      <c r="X1245" s="121" t="str">
        <f t="shared" si="130"/>
        <v>4.1</v>
      </c>
      <c r="Y1245" s="124">
        <f t="shared" ref="Y1245:Y1308" si="135">IF(F1245="CR", IF(S1245="Approved", 1, IF(S1245="Agreed", 1, IF(S1245="Block approved", 1, 0))),0)</f>
        <v>1</v>
      </c>
      <c r="Z1245" s="121">
        <f t="shared" si="131"/>
        <v>0</v>
      </c>
      <c r="AA1245" s="121">
        <f t="shared" si="132"/>
        <v>70</v>
      </c>
      <c r="AB1245" s="121">
        <f t="shared" si="133"/>
        <v>0</v>
      </c>
      <c r="AC1245" s="121">
        <f t="shared" si="134"/>
        <v>0</v>
      </c>
    </row>
    <row r="1246" spans="1:31" ht="35.25" customHeight="1" x14ac:dyDescent="0.25">
      <c r="A1246" s="89" t="s">
        <v>225</v>
      </c>
      <c r="B1246" s="94" t="s">
        <v>13270</v>
      </c>
      <c r="C1246" s="91" t="s">
        <v>98</v>
      </c>
      <c r="D1246" s="91" t="s">
        <v>57</v>
      </c>
      <c r="E1246" s="122" t="s">
        <v>8135</v>
      </c>
      <c r="F1246" s="92" t="s">
        <v>13</v>
      </c>
      <c r="G1246" s="92" t="s">
        <v>99</v>
      </c>
      <c r="H1246" s="92" t="s">
        <v>13271</v>
      </c>
      <c r="I1246" s="221" t="s">
        <v>376</v>
      </c>
      <c r="J1246" s="94"/>
      <c r="K1246" s="156"/>
      <c r="L1246" s="94"/>
      <c r="M1246" s="156"/>
      <c r="N1246" s="94"/>
      <c r="O1246" s="94" t="s">
        <v>245</v>
      </c>
      <c r="P1246" s="94" t="s">
        <v>8671</v>
      </c>
      <c r="Q1246" s="98" t="s">
        <v>13270</v>
      </c>
      <c r="R1246" s="98" t="s">
        <v>12893</v>
      </c>
      <c r="S1246" s="99" t="s">
        <v>226</v>
      </c>
      <c r="T1246" s="94" t="s">
        <v>490</v>
      </c>
      <c r="U1246" s="120"/>
      <c r="V1246" s="120"/>
      <c r="W1246" s="100" t="str">
        <f>VLOOKUP(TRIM(X1246),X10:Y92,2,FALSE)</f>
        <v>Andy</v>
      </c>
      <c r="X1246" s="121" t="str">
        <f t="shared" si="130"/>
        <v>4.1</v>
      </c>
      <c r="Y1246" s="124">
        <f t="shared" si="135"/>
        <v>0</v>
      </c>
      <c r="Z1246" s="121">
        <f t="shared" si="131"/>
        <v>0</v>
      </c>
      <c r="AA1246" s="121">
        <f t="shared" si="132"/>
        <v>6</v>
      </c>
      <c r="AB1246" s="121">
        <f t="shared" si="133"/>
        <v>0</v>
      </c>
      <c r="AC1246" s="121">
        <f t="shared" si="134"/>
        <v>1</v>
      </c>
    </row>
    <row r="1247" spans="1:31" ht="35.25" customHeight="1" x14ac:dyDescent="0.25">
      <c r="A1247" s="89" t="s">
        <v>225</v>
      </c>
      <c r="B1247" s="94" t="s">
        <v>13174</v>
      </c>
      <c r="C1247" s="91" t="s">
        <v>98</v>
      </c>
      <c r="D1247" s="91" t="s">
        <v>57</v>
      </c>
      <c r="E1247" s="122" t="s">
        <v>8136</v>
      </c>
      <c r="F1247" s="92" t="s">
        <v>15</v>
      </c>
      <c r="G1247" s="92" t="s">
        <v>99</v>
      </c>
      <c r="H1247" s="92" t="s">
        <v>9465</v>
      </c>
      <c r="I1247" s="162" t="s">
        <v>323</v>
      </c>
      <c r="J1247" s="94" t="s">
        <v>106</v>
      </c>
      <c r="K1247" s="156">
        <v>2602</v>
      </c>
      <c r="L1247" s="94" t="s">
        <v>50</v>
      </c>
      <c r="M1247" s="156" t="s">
        <v>254</v>
      </c>
      <c r="N1247" s="94" t="s">
        <v>2840</v>
      </c>
      <c r="O1247" s="94" t="s">
        <v>245</v>
      </c>
      <c r="P1247" s="94" t="s">
        <v>10333</v>
      </c>
      <c r="Q1247" s="98" t="s">
        <v>13173</v>
      </c>
      <c r="R1247" s="98" t="s">
        <v>12894</v>
      </c>
      <c r="S1247" s="99" t="s">
        <v>5406</v>
      </c>
      <c r="T1247" s="94" t="s">
        <v>273</v>
      </c>
      <c r="U1247" s="120"/>
      <c r="V1247" s="120"/>
      <c r="W1247" s="100" t="str">
        <f>VLOOKUP(TRIM(X1247),X10:Y92,2,FALSE)</f>
        <v>Andy</v>
      </c>
      <c r="X1247" s="121" t="str">
        <f t="shared" si="130"/>
        <v>4.1</v>
      </c>
      <c r="Y1247" s="124">
        <f t="shared" si="135"/>
        <v>1</v>
      </c>
      <c r="Z1247" s="121">
        <f t="shared" si="131"/>
        <v>0</v>
      </c>
      <c r="AA1247" s="121">
        <f t="shared" si="132"/>
        <v>36</v>
      </c>
      <c r="AB1247" s="121">
        <f t="shared" si="133"/>
        <v>0</v>
      </c>
      <c r="AC1247" s="121">
        <f t="shared" si="134"/>
        <v>0</v>
      </c>
    </row>
    <row r="1248" spans="1:31" ht="35.25" customHeight="1" x14ac:dyDescent="0.25">
      <c r="A1248" s="89" t="s">
        <v>225</v>
      </c>
      <c r="B1248" s="94" t="s">
        <v>11309</v>
      </c>
      <c r="C1248" s="91" t="s">
        <v>98</v>
      </c>
      <c r="D1248" s="91" t="s">
        <v>57</v>
      </c>
      <c r="E1248" s="122" t="s">
        <v>8137</v>
      </c>
      <c r="F1248" s="92" t="s">
        <v>15</v>
      </c>
      <c r="G1248" s="92" t="s">
        <v>99</v>
      </c>
      <c r="H1248" s="92" t="s">
        <v>10153</v>
      </c>
      <c r="I1248" s="162" t="s">
        <v>326</v>
      </c>
      <c r="J1248" s="94" t="s">
        <v>296</v>
      </c>
      <c r="K1248" s="156">
        <v>168</v>
      </c>
      <c r="L1248" s="94" t="s">
        <v>50</v>
      </c>
      <c r="M1248" s="156" t="s">
        <v>107</v>
      </c>
      <c r="N1248" s="94" t="s">
        <v>424</v>
      </c>
      <c r="O1248" s="94" t="s">
        <v>125</v>
      </c>
      <c r="P1248" s="94" t="s">
        <v>297</v>
      </c>
      <c r="Q1248" s="98" t="s">
        <v>11308</v>
      </c>
      <c r="R1248" s="98" t="s">
        <v>12895</v>
      </c>
      <c r="S1248" s="99" t="s">
        <v>5406</v>
      </c>
      <c r="T1248" s="94" t="s">
        <v>316</v>
      </c>
      <c r="U1248" s="120"/>
      <c r="V1248" s="120"/>
      <c r="W1248" s="100" t="str">
        <f>VLOOKUP(TRIM(X1248),X10:Y92,2,FALSE)</f>
        <v>Andy</v>
      </c>
      <c r="X1248" s="121" t="str">
        <f t="shared" si="130"/>
        <v>4.1</v>
      </c>
      <c r="Y1248" s="124">
        <f t="shared" si="135"/>
        <v>1</v>
      </c>
      <c r="Z1248" s="121">
        <f t="shared" si="131"/>
        <v>0</v>
      </c>
      <c r="AA1248" s="121">
        <f t="shared" si="132"/>
        <v>6</v>
      </c>
      <c r="AB1248" s="121">
        <f t="shared" si="133"/>
        <v>0</v>
      </c>
      <c r="AC1248" s="121">
        <f t="shared" si="134"/>
        <v>0</v>
      </c>
    </row>
    <row r="1249" spans="1:29" ht="35.25" customHeight="1" x14ac:dyDescent="0.25">
      <c r="A1249" s="89" t="s">
        <v>225</v>
      </c>
      <c r="B1249" s="94" t="s">
        <v>13311</v>
      </c>
      <c r="C1249" s="91" t="s">
        <v>98</v>
      </c>
      <c r="D1249" s="91" t="s">
        <v>57</v>
      </c>
      <c r="E1249" s="122" t="s">
        <v>8138</v>
      </c>
      <c r="F1249" s="92" t="s">
        <v>13</v>
      </c>
      <c r="G1249" s="92" t="s">
        <v>99</v>
      </c>
      <c r="H1249" s="92" t="s">
        <v>5470</v>
      </c>
      <c r="I1249" s="221" t="s">
        <v>376</v>
      </c>
      <c r="J1249" s="94"/>
      <c r="K1249" s="156"/>
      <c r="L1249" s="94"/>
      <c r="M1249" s="156"/>
      <c r="N1249" s="94"/>
      <c r="O1249" s="94" t="s">
        <v>125</v>
      </c>
      <c r="P1249" s="94" t="s">
        <v>297</v>
      </c>
      <c r="Q1249" s="98" t="s">
        <v>13311</v>
      </c>
      <c r="R1249" s="98" t="s">
        <v>12896</v>
      </c>
      <c r="S1249" s="99" t="s">
        <v>226</v>
      </c>
      <c r="T1249" s="94" t="s">
        <v>13272</v>
      </c>
      <c r="U1249" s="120"/>
      <c r="V1249" s="120"/>
      <c r="W1249" s="100" t="str">
        <f>VLOOKUP(TRIM(X1249),X10:Y92,2,FALSE)</f>
        <v>Andy</v>
      </c>
      <c r="X1249" s="121" t="str">
        <f t="shared" si="130"/>
        <v>4.1</v>
      </c>
      <c r="Y1249" s="124">
        <f t="shared" si="135"/>
        <v>0</v>
      </c>
      <c r="Z1249" s="121">
        <f t="shared" si="131"/>
        <v>0</v>
      </c>
      <c r="AA1249" s="121">
        <f t="shared" si="132"/>
        <v>6</v>
      </c>
      <c r="AB1249" s="121">
        <f t="shared" si="133"/>
        <v>0</v>
      </c>
      <c r="AC1249" s="121">
        <f t="shared" si="134"/>
        <v>1</v>
      </c>
    </row>
    <row r="1250" spans="1:29" ht="35.25" customHeight="1" x14ac:dyDescent="0.25">
      <c r="A1250" s="89" t="s">
        <v>225</v>
      </c>
      <c r="B1250" s="94" t="s">
        <v>13175</v>
      </c>
      <c r="C1250" s="91" t="s">
        <v>98</v>
      </c>
      <c r="D1250" s="91" t="s">
        <v>57</v>
      </c>
      <c r="E1250" s="122" t="s">
        <v>8139</v>
      </c>
      <c r="F1250" s="92" t="s">
        <v>13</v>
      </c>
      <c r="G1250" s="92" t="s">
        <v>99</v>
      </c>
      <c r="H1250" s="92" t="s">
        <v>13276</v>
      </c>
      <c r="I1250" s="221" t="s">
        <v>376</v>
      </c>
      <c r="J1250" s="94"/>
      <c r="K1250" s="156"/>
      <c r="L1250" s="94"/>
      <c r="M1250" s="156"/>
      <c r="N1250" s="94"/>
      <c r="O1250" s="94" t="s">
        <v>245</v>
      </c>
      <c r="P1250" s="94" t="s">
        <v>8671</v>
      </c>
      <c r="Q1250" s="98" t="s">
        <v>10099</v>
      </c>
      <c r="R1250" s="98" t="s">
        <v>12897</v>
      </c>
      <c r="S1250" s="99" t="s">
        <v>226</v>
      </c>
      <c r="T1250" s="94" t="s">
        <v>273</v>
      </c>
      <c r="U1250" s="120"/>
      <c r="V1250" s="120"/>
      <c r="W1250" s="100" t="str">
        <f>VLOOKUP(TRIM(X1250),X10:Y92,2,FALSE)</f>
        <v>Andy</v>
      </c>
      <c r="X1250" s="121" t="str">
        <f t="shared" si="130"/>
        <v>4.1</v>
      </c>
      <c r="Y1250" s="124">
        <f t="shared" si="135"/>
        <v>0</v>
      </c>
      <c r="Z1250" s="121">
        <f t="shared" si="131"/>
        <v>0</v>
      </c>
      <c r="AA1250" s="121">
        <f t="shared" si="132"/>
        <v>6</v>
      </c>
      <c r="AB1250" s="121">
        <f t="shared" si="133"/>
        <v>0</v>
      </c>
      <c r="AC1250" s="121">
        <f t="shared" si="134"/>
        <v>1</v>
      </c>
    </row>
    <row r="1251" spans="1:29" ht="35.25" customHeight="1" x14ac:dyDescent="0.25">
      <c r="A1251" s="89" t="s">
        <v>225</v>
      </c>
      <c r="B1251" s="94" t="s">
        <v>13176</v>
      </c>
      <c r="C1251" s="91" t="s">
        <v>98</v>
      </c>
      <c r="D1251" s="91" t="s">
        <v>184</v>
      </c>
      <c r="E1251" s="122" t="s">
        <v>8140</v>
      </c>
      <c r="F1251" s="92" t="s">
        <v>13</v>
      </c>
      <c r="G1251" s="92" t="s">
        <v>99</v>
      </c>
      <c r="H1251" s="92" t="s">
        <v>13277</v>
      </c>
      <c r="I1251" s="221" t="s">
        <v>376</v>
      </c>
      <c r="J1251" s="94"/>
      <c r="K1251" s="156"/>
      <c r="L1251" s="94"/>
      <c r="M1251" s="156"/>
      <c r="N1251" s="94"/>
      <c r="O1251" s="94" t="s">
        <v>245</v>
      </c>
      <c r="P1251" s="94"/>
      <c r="Q1251" s="98" t="s">
        <v>13278</v>
      </c>
      <c r="R1251" s="98" t="s">
        <v>12898</v>
      </c>
      <c r="S1251" s="99" t="s">
        <v>226</v>
      </c>
      <c r="T1251" s="94" t="s">
        <v>282</v>
      </c>
      <c r="U1251" s="120"/>
      <c r="V1251" s="120"/>
      <c r="W1251" s="100" t="str">
        <f>VLOOKUP(TRIM(X1251),X10:Y92,2,FALSE)</f>
        <v>Andy</v>
      </c>
      <c r="X1251" s="121" t="str">
        <f t="shared" si="130"/>
        <v>8.1</v>
      </c>
      <c r="Y1251" s="124">
        <f t="shared" si="135"/>
        <v>0</v>
      </c>
      <c r="Z1251" s="121">
        <f t="shared" si="131"/>
        <v>0</v>
      </c>
      <c r="AA1251" s="121">
        <f t="shared" si="132"/>
        <v>6</v>
      </c>
      <c r="AB1251" s="121">
        <f t="shared" si="133"/>
        <v>0</v>
      </c>
      <c r="AC1251" s="121">
        <f t="shared" si="134"/>
        <v>1</v>
      </c>
    </row>
    <row r="1252" spans="1:29" ht="35.25" customHeight="1" x14ac:dyDescent="0.25">
      <c r="A1252" s="89" t="s">
        <v>225</v>
      </c>
      <c r="B1252" s="94" t="s">
        <v>13177</v>
      </c>
      <c r="C1252" s="91" t="s">
        <v>98</v>
      </c>
      <c r="D1252" s="91" t="s">
        <v>184</v>
      </c>
      <c r="E1252" s="122" t="s">
        <v>8141</v>
      </c>
      <c r="F1252" s="92" t="s">
        <v>15</v>
      </c>
      <c r="G1252" s="92" t="s">
        <v>99</v>
      </c>
      <c r="H1252" s="92" t="s">
        <v>10027</v>
      </c>
      <c r="I1252" s="162" t="s">
        <v>283</v>
      </c>
      <c r="J1252" s="94" t="s">
        <v>2155</v>
      </c>
      <c r="K1252" s="156">
        <v>304</v>
      </c>
      <c r="L1252" s="94" t="s">
        <v>50</v>
      </c>
      <c r="M1252" s="156" t="s">
        <v>107</v>
      </c>
      <c r="N1252" s="94" t="s">
        <v>2840</v>
      </c>
      <c r="O1252" s="94" t="s">
        <v>245</v>
      </c>
      <c r="P1252" s="94" t="s">
        <v>2156</v>
      </c>
      <c r="Q1252" s="98" t="s">
        <v>11110</v>
      </c>
      <c r="R1252" s="98" t="s">
        <v>12899</v>
      </c>
      <c r="S1252" s="99" t="s">
        <v>5406</v>
      </c>
      <c r="T1252" s="94" t="s">
        <v>6748</v>
      </c>
      <c r="U1252" s="120"/>
      <c r="V1252" s="120"/>
      <c r="W1252" s="100" t="str">
        <f>VLOOKUP(TRIM(X1252),X10:Y92,2,FALSE)</f>
        <v>Andy</v>
      </c>
      <c r="X1252" s="121" t="str">
        <f t="shared" si="130"/>
        <v>8.1</v>
      </c>
      <c r="Y1252" s="124">
        <f t="shared" si="135"/>
        <v>1</v>
      </c>
      <c r="Z1252" s="121">
        <f t="shared" si="131"/>
        <v>0</v>
      </c>
      <c r="AA1252" s="121">
        <f t="shared" si="132"/>
        <v>4</v>
      </c>
      <c r="AB1252" s="121">
        <f t="shared" si="133"/>
        <v>0</v>
      </c>
      <c r="AC1252" s="121">
        <f t="shared" si="134"/>
        <v>0</v>
      </c>
    </row>
    <row r="1253" spans="1:29" ht="35.25" customHeight="1" x14ac:dyDescent="0.25">
      <c r="A1253" s="89" t="s">
        <v>225</v>
      </c>
      <c r="B1253" s="94" t="s">
        <v>3736</v>
      </c>
      <c r="C1253" s="91" t="s">
        <v>98</v>
      </c>
      <c r="D1253" s="91" t="s">
        <v>184</v>
      </c>
      <c r="E1253" s="122" t="s">
        <v>8142</v>
      </c>
      <c r="F1253" s="92" t="s">
        <v>15</v>
      </c>
      <c r="G1253" s="92" t="s">
        <v>99</v>
      </c>
      <c r="H1253" s="92" t="s">
        <v>9526</v>
      </c>
      <c r="I1253" s="162" t="s">
        <v>112</v>
      </c>
      <c r="J1253" s="94" t="s">
        <v>247</v>
      </c>
      <c r="K1253" s="156">
        <v>2705</v>
      </c>
      <c r="L1253" s="94" t="s">
        <v>50</v>
      </c>
      <c r="M1253" s="156" t="s">
        <v>254</v>
      </c>
      <c r="N1253" s="94" t="s">
        <v>2840</v>
      </c>
      <c r="O1253" s="94" t="s">
        <v>245</v>
      </c>
      <c r="P1253" s="94" t="s">
        <v>2156</v>
      </c>
      <c r="Q1253" s="98" t="s">
        <v>13178</v>
      </c>
      <c r="R1253" s="98" t="s">
        <v>12900</v>
      </c>
      <c r="S1253" s="99" t="s">
        <v>5406</v>
      </c>
      <c r="T1253" s="94" t="s">
        <v>2720</v>
      </c>
      <c r="U1253" s="120"/>
      <c r="V1253" s="120"/>
      <c r="W1253" s="100" t="str">
        <f>VLOOKUP(TRIM(X1253),X10:Y92,2,FALSE)</f>
        <v>Andy</v>
      </c>
      <c r="X1253" s="121" t="str">
        <f t="shared" si="130"/>
        <v>8.1</v>
      </c>
      <c r="Y1253" s="124">
        <f t="shared" si="135"/>
        <v>1</v>
      </c>
      <c r="Z1253" s="121">
        <f t="shared" si="131"/>
        <v>0</v>
      </c>
      <c r="AA1253" s="121">
        <f t="shared" si="132"/>
        <v>4</v>
      </c>
      <c r="AB1253" s="121">
        <f t="shared" si="133"/>
        <v>0</v>
      </c>
      <c r="AC1253" s="121">
        <f t="shared" si="134"/>
        <v>0</v>
      </c>
    </row>
    <row r="1254" spans="1:29" ht="35.25" customHeight="1" x14ac:dyDescent="0.25">
      <c r="A1254" s="89" t="s">
        <v>225</v>
      </c>
      <c r="B1254" s="94" t="s">
        <v>10546</v>
      </c>
      <c r="C1254" s="91" t="s">
        <v>98</v>
      </c>
      <c r="D1254" s="91" t="s">
        <v>184</v>
      </c>
      <c r="E1254" s="122" t="s">
        <v>8143</v>
      </c>
      <c r="F1254" s="92" t="s">
        <v>16</v>
      </c>
      <c r="G1254" s="92" t="s">
        <v>99</v>
      </c>
      <c r="H1254" s="92" t="s">
        <v>9583</v>
      </c>
      <c r="I1254" s="162" t="s">
        <v>10544</v>
      </c>
      <c r="J1254" s="94" t="s">
        <v>2155</v>
      </c>
      <c r="K1254" s="156">
        <v>269</v>
      </c>
      <c r="L1254" s="94" t="s">
        <v>50</v>
      </c>
      <c r="M1254" s="156" t="s">
        <v>254</v>
      </c>
      <c r="N1254" s="94" t="s">
        <v>2840</v>
      </c>
      <c r="O1254" s="94" t="s">
        <v>245</v>
      </c>
      <c r="P1254" s="94" t="s">
        <v>2156</v>
      </c>
      <c r="Q1254" s="98" t="s">
        <v>10545</v>
      </c>
      <c r="R1254" s="98" t="s">
        <v>12901</v>
      </c>
      <c r="S1254" s="99" t="s">
        <v>235</v>
      </c>
      <c r="T1254" s="94" t="s">
        <v>259</v>
      </c>
      <c r="U1254" s="120"/>
      <c r="V1254" s="120"/>
      <c r="W1254" s="100" t="str">
        <f>VLOOKUP(TRIM(X1254),X10:Y92,2,FALSE)</f>
        <v>Andy</v>
      </c>
      <c r="X1254" s="121" t="str">
        <f t="shared" si="130"/>
        <v>8.1</v>
      </c>
      <c r="Y1254" s="124">
        <f t="shared" si="135"/>
        <v>0</v>
      </c>
      <c r="Z1254" s="121">
        <f t="shared" si="131"/>
        <v>0</v>
      </c>
      <c r="AA1254" s="121">
        <f t="shared" si="132"/>
        <v>79</v>
      </c>
      <c r="AB1254" s="121">
        <f t="shared" si="133"/>
        <v>0</v>
      </c>
      <c r="AC1254" s="121">
        <f t="shared" si="134"/>
        <v>0</v>
      </c>
    </row>
    <row r="1255" spans="1:29" ht="35.25" customHeight="1" x14ac:dyDescent="0.25">
      <c r="A1255" s="89" t="s">
        <v>225</v>
      </c>
      <c r="B1255" s="94" t="s">
        <v>13180</v>
      </c>
      <c r="C1255" s="91" t="s">
        <v>98</v>
      </c>
      <c r="D1255" s="91" t="s">
        <v>184</v>
      </c>
      <c r="E1255" s="122" t="s">
        <v>8144</v>
      </c>
      <c r="F1255" s="92" t="s">
        <v>15</v>
      </c>
      <c r="G1255" s="92" t="s">
        <v>99</v>
      </c>
      <c r="H1255" s="92" t="s">
        <v>10791</v>
      </c>
      <c r="I1255" s="162" t="s">
        <v>317</v>
      </c>
      <c r="J1255" s="94" t="s">
        <v>2155</v>
      </c>
      <c r="K1255" s="156">
        <v>291</v>
      </c>
      <c r="L1255" s="94" t="s">
        <v>50</v>
      </c>
      <c r="M1255" s="156" t="s">
        <v>254</v>
      </c>
      <c r="N1255" s="94" t="s">
        <v>2840</v>
      </c>
      <c r="O1255" s="94" t="s">
        <v>245</v>
      </c>
      <c r="P1255" s="94" t="s">
        <v>2156</v>
      </c>
      <c r="Q1255" s="98" t="s">
        <v>13179</v>
      </c>
      <c r="R1255" s="98" t="s">
        <v>12902</v>
      </c>
      <c r="S1255" s="99" t="s">
        <v>5406</v>
      </c>
      <c r="T1255" s="94" t="s">
        <v>316</v>
      </c>
      <c r="U1255" s="120"/>
      <c r="V1255" s="120"/>
      <c r="W1255" s="100" t="str">
        <f>VLOOKUP(TRIM(X1255),X10:Y92,2,FALSE)</f>
        <v>Andy</v>
      </c>
      <c r="X1255" s="121" t="str">
        <f t="shared" si="130"/>
        <v>8.1</v>
      </c>
      <c r="Y1255" s="124">
        <f t="shared" si="135"/>
        <v>1</v>
      </c>
      <c r="Z1255" s="121">
        <f t="shared" si="131"/>
        <v>0</v>
      </c>
      <c r="AA1255" s="121">
        <f t="shared" si="132"/>
        <v>17</v>
      </c>
      <c r="AB1255" s="121">
        <f t="shared" si="133"/>
        <v>0</v>
      </c>
      <c r="AC1255" s="121">
        <f t="shared" si="134"/>
        <v>0</v>
      </c>
    </row>
    <row r="1256" spans="1:29" ht="35.25" customHeight="1" x14ac:dyDescent="0.25">
      <c r="A1256" s="89" t="s">
        <v>225</v>
      </c>
      <c r="B1256" s="94" t="s">
        <v>3736</v>
      </c>
      <c r="C1256" s="91" t="s">
        <v>98</v>
      </c>
      <c r="D1256" s="91" t="s">
        <v>184</v>
      </c>
      <c r="E1256" s="122" t="s">
        <v>8145</v>
      </c>
      <c r="F1256" s="92" t="s">
        <v>15</v>
      </c>
      <c r="G1256" s="92" t="s">
        <v>99</v>
      </c>
      <c r="H1256" s="92" t="s">
        <v>9902</v>
      </c>
      <c r="I1256" s="162" t="s">
        <v>317</v>
      </c>
      <c r="J1256" s="94" t="s">
        <v>247</v>
      </c>
      <c r="K1256" s="156">
        <v>2761</v>
      </c>
      <c r="L1256" s="94" t="s">
        <v>50</v>
      </c>
      <c r="M1256" s="156" t="s">
        <v>254</v>
      </c>
      <c r="N1256" s="94" t="s">
        <v>2840</v>
      </c>
      <c r="O1256" s="94" t="s">
        <v>245</v>
      </c>
      <c r="P1256" s="94" t="s">
        <v>2156</v>
      </c>
      <c r="Q1256" s="98" t="s">
        <v>13181</v>
      </c>
      <c r="R1256" s="98" t="s">
        <v>12903</v>
      </c>
      <c r="S1256" s="99" t="s">
        <v>5406</v>
      </c>
      <c r="T1256" s="94" t="s">
        <v>316</v>
      </c>
      <c r="U1256" s="120"/>
      <c r="V1256" s="120"/>
      <c r="W1256" s="100" t="str">
        <f>VLOOKUP(TRIM(X1256),X10:Y92,2,FALSE)</f>
        <v>Andy</v>
      </c>
      <c r="X1256" s="121" t="str">
        <f t="shared" ref="X1256:X1296" si="136">IF(ISNONTEXT(D1256),"" &amp; D1256 &amp;"",T(D1256))</f>
        <v>8.1</v>
      </c>
      <c r="Y1256" s="124">
        <f t="shared" si="135"/>
        <v>1</v>
      </c>
      <c r="Z1256" s="121">
        <f t="shared" ref="Z1256:Z1296" si="137">IF(F1256="P-CR", IF(S1256="Approved", 1, IF(S1256="Block approved", 1, 0)),0)</f>
        <v>0</v>
      </c>
      <c r="AA1256" s="121">
        <f t="shared" ref="AA1256:AA1296" si="138">LEN(I1256)</f>
        <v>17</v>
      </c>
      <c r="AB1256" s="121">
        <f t="shared" ref="AB1256:AB1296" si="139">IF(LEFT(H1256, 12)="Reserved for",  1, 0)</f>
        <v>0</v>
      </c>
      <c r="AC1256" s="121">
        <f t="shared" ref="AC1256:AC1296" si="140">IF(F1256="LS OUT", IF(S1256="Approved", 1, IF(S1256="Block approved", 1, 0)),0)</f>
        <v>0</v>
      </c>
    </row>
    <row r="1257" spans="1:29" ht="35.25" customHeight="1" x14ac:dyDescent="0.25">
      <c r="A1257" s="89" t="s">
        <v>225</v>
      </c>
      <c r="B1257" s="94" t="s">
        <v>3978</v>
      </c>
      <c r="C1257" s="91" t="s">
        <v>98</v>
      </c>
      <c r="D1257" s="91" t="s">
        <v>184</v>
      </c>
      <c r="E1257" s="122" t="s">
        <v>8146</v>
      </c>
      <c r="F1257" s="92" t="s">
        <v>15</v>
      </c>
      <c r="G1257" s="92" t="s">
        <v>99</v>
      </c>
      <c r="H1257" s="92" t="s">
        <v>9903</v>
      </c>
      <c r="I1257" s="162" t="s">
        <v>317</v>
      </c>
      <c r="J1257" s="94" t="s">
        <v>106</v>
      </c>
      <c r="K1257" s="156">
        <v>2653</v>
      </c>
      <c r="L1257" s="94" t="s">
        <v>50</v>
      </c>
      <c r="M1257" s="156" t="s">
        <v>254</v>
      </c>
      <c r="N1257" s="94" t="s">
        <v>2840</v>
      </c>
      <c r="O1257" s="94" t="s">
        <v>245</v>
      </c>
      <c r="P1257" s="94" t="s">
        <v>2156</v>
      </c>
      <c r="Q1257" s="98" t="s">
        <v>13182</v>
      </c>
      <c r="R1257" s="98" t="s">
        <v>12904</v>
      </c>
      <c r="S1257" s="99" t="s">
        <v>5406</v>
      </c>
      <c r="T1257" s="94" t="s">
        <v>316</v>
      </c>
      <c r="U1257" s="120"/>
      <c r="V1257" s="120"/>
      <c r="W1257" s="100" t="str">
        <f>VLOOKUP(TRIM(X1257),X10:Y92,2,FALSE)</f>
        <v>Andy</v>
      </c>
      <c r="X1257" s="121" t="str">
        <f t="shared" si="136"/>
        <v>8.1</v>
      </c>
      <c r="Y1257" s="124">
        <f t="shared" si="135"/>
        <v>1</v>
      </c>
      <c r="Z1257" s="121">
        <f t="shared" si="137"/>
        <v>0</v>
      </c>
      <c r="AA1257" s="121">
        <f t="shared" si="138"/>
        <v>17</v>
      </c>
      <c r="AB1257" s="121">
        <f t="shared" si="139"/>
        <v>0</v>
      </c>
      <c r="AC1257" s="121">
        <f t="shared" si="140"/>
        <v>0</v>
      </c>
    </row>
    <row r="1258" spans="1:29" ht="35.25" customHeight="1" x14ac:dyDescent="0.25">
      <c r="A1258" s="89" t="s">
        <v>225</v>
      </c>
      <c r="B1258" s="94" t="s">
        <v>3736</v>
      </c>
      <c r="C1258" s="91" t="s">
        <v>98</v>
      </c>
      <c r="D1258" s="91" t="s">
        <v>184</v>
      </c>
      <c r="E1258" s="122" t="s">
        <v>8147</v>
      </c>
      <c r="F1258" s="92" t="s">
        <v>15</v>
      </c>
      <c r="G1258" s="92" t="s">
        <v>99</v>
      </c>
      <c r="H1258" s="92" t="s">
        <v>9501</v>
      </c>
      <c r="I1258" s="162" t="s">
        <v>293</v>
      </c>
      <c r="J1258" s="94" t="s">
        <v>247</v>
      </c>
      <c r="K1258" s="156">
        <v>2702</v>
      </c>
      <c r="L1258" s="94" t="s">
        <v>50</v>
      </c>
      <c r="M1258" s="156" t="s">
        <v>254</v>
      </c>
      <c r="N1258" s="94" t="s">
        <v>2840</v>
      </c>
      <c r="O1258" s="94" t="s">
        <v>245</v>
      </c>
      <c r="P1258" s="94" t="s">
        <v>2156</v>
      </c>
      <c r="Q1258" s="98" t="s">
        <v>13183</v>
      </c>
      <c r="R1258" s="98" t="s">
        <v>12905</v>
      </c>
      <c r="S1258" s="99" t="s">
        <v>5406</v>
      </c>
      <c r="T1258" s="94" t="s">
        <v>294</v>
      </c>
      <c r="U1258" s="120"/>
      <c r="V1258" s="120"/>
      <c r="W1258" s="100" t="str">
        <f>VLOOKUP(TRIM(X1258),X10:Y92,2,FALSE)</f>
        <v>Andy</v>
      </c>
      <c r="X1258" s="121" t="str">
        <f t="shared" si="136"/>
        <v>8.1</v>
      </c>
      <c r="Y1258" s="124">
        <f t="shared" si="135"/>
        <v>1</v>
      </c>
      <c r="Z1258" s="121">
        <f t="shared" si="137"/>
        <v>0</v>
      </c>
      <c r="AA1258" s="121">
        <f t="shared" si="138"/>
        <v>8</v>
      </c>
      <c r="AB1258" s="121">
        <f t="shared" si="139"/>
        <v>0</v>
      </c>
      <c r="AC1258" s="121">
        <f t="shared" si="140"/>
        <v>0</v>
      </c>
    </row>
    <row r="1259" spans="1:29" ht="35.25" customHeight="1" x14ac:dyDescent="0.25">
      <c r="A1259" s="89" t="s">
        <v>225</v>
      </c>
      <c r="B1259" s="94" t="s">
        <v>12109</v>
      </c>
      <c r="C1259" s="91" t="s">
        <v>98</v>
      </c>
      <c r="D1259" s="91" t="s">
        <v>184</v>
      </c>
      <c r="E1259" s="122" t="s">
        <v>8148</v>
      </c>
      <c r="F1259" s="92" t="s">
        <v>15</v>
      </c>
      <c r="G1259" s="92" t="s">
        <v>99</v>
      </c>
      <c r="H1259" s="92" t="s">
        <v>9500</v>
      </c>
      <c r="I1259" s="162" t="s">
        <v>293</v>
      </c>
      <c r="J1259" s="94" t="s">
        <v>106</v>
      </c>
      <c r="K1259" s="156">
        <v>2604</v>
      </c>
      <c r="L1259" s="94" t="s">
        <v>50</v>
      </c>
      <c r="M1259" s="156" t="s">
        <v>254</v>
      </c>
      <c r="N1259" s="94" t="s">
        <v>2840</v>
      </c>
      <c r="O1259" s="94" t="s">
        <v>245</v>
      </c>
      <c r="P1259" s="94" t="s">
        <v>2156</v>
      </c>
      <c r="Q1259" s="98" t="s">
        <v>12108</v>
      </c>
      <c r="R1259" s="98" t="s">
        <v>12906</v>
      </c>
      <c r="S1259" s="99" t="s">
        <v>5406</v>
      </c>
      <c r="T1259" s="94" t="s">
        <v>294</v>
      </c>
      <c r="U1259" s="120"/>
      <c r="V1259" s="120"/>
      <c r="W1259" s="100" t="str">
        <f>VLOOKUP(TRIM(X1259),X10:Y92,2,FALSE)</f>
        <v>Andy</v>
      </c>
      <c r="X1259" s="121" t="str">
        <f t="shared" si="136"/>
        <v>8.1</v>
      </c>
      <c r="Y1259" s="124">
        <f t="shared" si="135"/>
        <v>1</v>
      </c>
      <c r="Z1259" s="121">
        <f t="shared" si="137"/>
        <v>0</v>
      </c>
      <c r="AA1259" s="121">
        <f t="shared" si="138"/>
        <v>8</v>
      </c>
      <c r="AB1259" s="121">
        <f t="shared" si="139"/>
        <v>0</v>
      </c>
      <c r="AC1259" s="121">
        <f t="shared" si="140"/>
        <v>0</v>
      </c>
    </row>
    <row r="1260" spans="1:29" ht="35.25" customHeight="1" x14ac:dyDescent="0.25">
      <c r="A1260" s="89" t="s">
        <v>225</v>
      </c>
      <c r="B1260" s="94" t="s">
        <v>4023</v>
      </c>
      <c r="C1260" s="91" t="s">
        <v>98</v>
      </c>
      <c r="D1260" s="91" t="s">
        <v>184</v>
      </c>
      <c r="E1260" s="122" t="s">
        <v>8149</v>
      </c>
      <c r="F1260" s="92" t="s">
        <v>15</v>
      </c>
      <c r="G1260" s="92" t="s">
        <v>99</v>
      </c>
      <c r="H1260" s="92" t="s">
        <v>9877</v>
      </c>
      <c r="I1260" s="162" t="s">
        <v>113</v>
      </c>
      <c r="J1260" s="94" t="s">
        <v>2155</v>
      </c>
      <c r="K1260" s="156">
        <v>280</v>
      </c>
      <c r="L1260" s="94" t="s">
        <v>50</v>
      </c>
      <c r="M1260" s="156" t="s">
        <v>107</v>
      </c>
      <c r="N1260" s="94" t="s">
        <v>2840</v>
      </c>
      <c r="O1260" s="94" t="s">
        <v>245</v>
      </c>
      <c r="P1260" s="94" t="s">
        <v>2156</v>
      </c>
      <c r="Q1260" s="98" t="s">
        <v>13184</v>
      </c>
      <c r="R1260" s="98" t="s">
        <v>12907</v>
      </c>
      <c r="S1260" s="99" t="s">
        <v>5406</v>
      </c>
      <c r="T1260" s="94" t="s">
        <v>410</v>
      </c>
      <c r="U1260" s="120"/>
      <c r="V1260" s="120"/>
      <c r="W1260" s="100" t="str">
        <f>VLOOKUP(TRIM(X1260),X10:Y92,2,FALSE)</f>
        <v>Andy</v>
      </c>
      <c r="X1260" s="121" t="str">
        <f t="shared" si="136"/>
        <v>8.1</v>
      </c>
      <c r="Y1260" s="124">
        <f t="shared" si="135"/>
        <v>1</v>
      </c>
      <c r="Z1260" s="121">
        <f t="shared" si="137"/>
        <v>0</v>
      </c>
      <c r="AA1260" s="121">
        <f t="shared" si="138"/>
        <v>4</v>
      </c>
      <c r="AB1260" s="121">
        <f t="shared" si="139"/>
        <v>0</v>
      </c>
      <c r="AC1260" s="121">
        <f t="shared" si="140"/>
        <v>0</v>
      </c>
    </row>
    <row r="1261" spans="1:29" ht="35.25" customHeight="1" x14ac:dyDescent="0.25">
      <c r="A1261" s="89" t="s">
        <v>225</v>
      </c>
      <c r="B1261" s="94" t="s">
        <v>12124</v>
      </c>
      <c r="C1261" s="91" t="s">
        <v>98</v>
      </c>
      <c r="D1261" s="91" t="s">
        <v>184</v>
      </c>
      <c r="E1261" s="122" t="s">
        <v>8150</v>
      </c>
      <c r="F1261" s="92" t="s">
        <v>15</v>
      </c>
      <c r="G1261" s="92" t="s">
        <v>99</v>
      </c>
      <c r="H1261" s="92" t="s">
        <v>9880</v>
      </c>
      <c r="I1261" s="162" t="s">
        <v>113</v>
      </c>
      <c r="J1261" s="94" t="s">
        <v>2155</v>
      </c>
      <c r="K1261" s="156">
        <v>283</v>
      </c>
      <c r="L1261" s="94" t="s">
        <v>50</v>
      </c>
      <c r="M1261" s="156" t="s">
        <v>107</v>
      </c>
      <c r="N1261" s="94" t="s">
        <v>2840</v>
      </c>
      <c r="O1261" s="94" t="s">
        <v>245</v>
      </c>
      <c r="P1261" s="94" t="s">
        <v>2156</v>
      </c>
      <c r="Q1261" s="98" t="s">
        <v>11502</v>
      </c>
      <c r="R1261" s="98" t="s">
        <v>12908</v>
      </c>
      <c r="S1261" s="99" t="s">
        <v>5406</v>
      </c>
      <c r="T1261" s="94" t="s">
        <v>410</v>
      </c>
      <c r="U1261" s="120"/>
      <c r="V1261" s="120"/>
      <c r="W1261" s="100" t="str">
        <f>VLOOKUP(TRIM(X1261),X10:Y92,2,FALSE)</f>
        <v>Andy</v>
      </c>
      <c r="X1261" s="121" t="str">
        <f t="shared" si="136"/>
        <v>8.1</v>
      </c>
      <c r="Y1261" s="124">
        <f t="shared" si="135"/>
        <v>1</v>
      </c>
      <c r="Z1261" s="121">
        <f t="shared" si="137"/>
        <v>0</v>
      </c>
      <c r="AA1261" s="121">
        <f t="shared" si="138"/>
        <v>4</v>
      </c>
      <c r="AB1261" s="121">
        <f t="shared" si="139"/>
        <v>0</v>
      </c>
      <c r="AC1261" s="121">
        <f t="shared" si="140"/>
        <v>0</v>
      </c>
    </row>
    <row r="1262" spans="1:29" ht="35.25" customHeight="1" x14ac:dyDescent="0.25">
      <c r="A1262" s="89" t="s">
        <v>225</v>
      </c>
      <c r="B1262" s="94" t="s">
        <v>13186</v>
      </c>
      <c r="C1262" s="91" t="s">
        <v>98</v>
      </c>
      <c r="D1262" s="91" t="s">
        <v>184</v>
      </c>
      <c r="E1262" s="122" t="s">
        <v>8151</v>
      </c>
      <c r="F1262" s="92" t="s">
        <v>15</v>
      </c>
      <c r="G1262" s="92" t="s">
        <v>99</v>
      </c>
      <c r="H1262" s="92" t="s">
        <v>9891</v>
      </c>
      <c r="I1262" s="162" t="s">
        <v>317</v>
      </c>
      <c r="J1262" s="94" t="s">
        <v>2155</v>
      </c>
      <c r="K1262" s="156">
        <v>285</v>
      </c>
      <c r="L1262" s="94" t="s">
        <v>50</v>
      </c>
      <c r="M1262" s="156" t="s">
        <v>254</v>
      </c>
      <c r="N1262" s="94" t="s">
        <v>2840</v>
      </c>
      <c r="O1262" s="94" t="s">
        <v>245</v>
      </c>
      <c r="P1262" s="94" t="s">
        <v>2156</v>
      </c>
      <c r="Q1262" s="98" t="s">
        <v>13185</v>
      </c>
      <c r="R1262" s="98" t="s">
        <v>12909</v>
      </c>
      <c r="S1262" s="99" t="s">
        <v>5406</v>
      </c>
      <c r="T1262" s="94" t="s">
        <v>316</v>
      </c>
      <c r="U1262" s="120"/>
      <c r="V1262" s="120"/>
      <c r="W1262" s="100" t="str">
        <f>VLOOKUP(TRIM(X1262),X10:Y92,2,FALSE)</f>
        <v>Andy</v>
      </c>
      <c r="X1262" s="121" t="str">
        <f t="shared" si="136"/>
        <v>8.1</v>
      </c>
      <c r="Y1262" s="124">
        <f t="shared" si="135"/>
        <v>1</v>
      </c>
      <c r="Z1262" s="121">
        <f t="shared" si="137"/>
        <v>0</v>
      </c>
      <c r="AA1262" s="121">
        <f t="shared" si="138"/>
        <v>17</v>
      </c>
      <c r="AB1262" s="121">
        <f t="shared" si="139"/>
        <v>0</v>
      </c>
      <c r="AC1262" s="121">
        <f t="shared" si="140"/>
        <v>0</v>
      </c>
    </row>
    <row r="1263" spans="1:29" ht="35.25" customHeight="1" x14ac:dyDescent="0.25">
      <c r="A1263" s="89" t="s">
        <v>225</v>
      </c>
      <c r="B1263" s="94" t="s">
        <v>60</v>
      </c>
      <c r="C1263" s="91" t="s">
        <v>98</v>
      </c>
      <c r="D1263" s="91" t="s">
        <v>184</v>
      </c>
      <c r="E1263" s="122" t="s">
        <v>8152</v>
      </c>
      <c r="F1263" s="92" t="s">
        <v>15</v>
      </c>
      <c r="G1263" s="92" t="s">
        <v>99</v>
      </c>
      <c r="H1263" s="92" t="s">
        <v>10806</v>
      </c>
      <c r="I1263" s="162" t="s">
        <v>317</v>
      </c>
      <c r="J1263" s="94" t="s">
        <v>2155</v>
      </c>
      <c r="K1263" s="156">
        <v>295</v>
      </c>
      <c r="L1263" s="94" t="s">
        <v>50</v>
      </c>
      <c r="M1263" s="156" t="s">
        <v>108</v>
      </c>
      <c r="N1263" s="94" t="s">
        <v>2840</v>
      </c>
      <c r="O1263" s="94" t="s">
        <v>245</v>
      </c>
      <c r="P1263" s="94" t="s">
        <v>2156</v>
      </c>
      <c r="Q1263" s="98" t="s">
        <v>13187</v>
      </c>
      <c r="R1263" s="98" t="s">
        <v>12910</v>
      </c>
      <c r="S1263" s="99" t="s">
        <v>5406</v>
      </c>
      <c r="T1263" s="94" t="s">
        <v>316</v>
      </c>
      <c r="U1263" s="120"/>
      <c r="V1263" s="120"/>
      <c r="W1263" s="100" t="str">
        <f>VLOOKUP(TRIM(X1263),X10:Y92,2,FALSE)</f>
        <v>Andy</v>
      </c>
      <c r="X1263" s="121" t="str">
        <f t="shared" si="136"/>
        <v>8.1</v>
      </c>
      <c r="Y1263" s="124">
        <f t="shared" si="135"/>
        <v>1</v>
      </c>
      <c r="Z1263" s="121">
        <f t="shared" si="137"/>
        <v>0</v>
      </c>
      <c r="AA1263" s="121">
        <f t="shared" si="138"/>
        <v>17</v>
      </c>
      <c r="AB1263" s="121">
        <f t="shared" si="139"/>
        <v>0</v>
      </c>
      <c r="AC1263" s="121">
        <f t="shared" si="140"/>
        <v>0</v>
      </c>
    </row>
    <row r="1264" spans="1:29" ht="35.25" customHeight="1" x14ac:dyDescent="0.25">
      <c r="A1264" s="89" t="s">
        <v>225</v>
      </c>
      <c r="B1264" s="94" t="s">
        <v>13188</v>
      </c>
      <c r="C1264" s="91" t="s">
        <v>98</v>
      </c>
      <c r="D1264" s="91" t="s">
        <v>184</v>
      </c>
      <c r="E1264" s="122" t="s">
        <v>8153</v>
      </c>
      <c r="F1264" s="92" t="s">
        <v>15</v>
      </c>
      <c r="G1264" s="92" t="s">
        <v>99</v>
      </c>
      <c r="H1264" s="92" t="s">
        <v>9941</v>
      </c>
      <c r="I1264" s="162" t="s">
        <v>113</v>
      </c>
      <c r="J1264" s="94" t="s">
        <v>2155</v>
      </c>
      <c r="K1264" s="156">
        <v>299</v>
      </c>
      <c r="L1264" s="94" t="s">
        <v>50</v>
      </c>
      <c r="M1264" s="156" t="s">
        <v>107</v>
      </c>
      <c r="N1264" s="94" t="s">
        <v>2840</v>
      </c>
      <c r="O1264" s="94" t="s">
        <v>245</v>
      </c>
      <c r="P1264" s="94" t="s">
        <v>2156</v>
      </c>
      <c r="Q1264" s="98" t="s">
        <v>10898</v>
      </c>
      <c r="R1264" s="98" t="s">
        <v>12911</v>
      </c>
      <c r="S1264" s="99" t="s">
        <v>5406</v>
      </c>
      <c r="T1264" s="94" t="s">
        <v>343</v>
      </c>
      <c r="U1264" s="120"/>
      <c r="V1264" s="120"/>
      <c r="W1264" s="100" t="str">
        <f>VLOOKUP(TRIM(X1264),X10:Y92,2,FALSE)</f>
        <v>Andy</v>
      </c>
      <c r="X1264" s="121" t="str">
        <f t="shared" si="136"/>
        <v>8.1</v>
      </c>
      <c r="Y1264" s="124">
        <f t="shared" si="135"/>
        <v>1</v>
      </c>
      <c r="Z1264" s="121">
        <f t="shared" si="137"/>
        <v>0</v>
      </c>
      <c r="AA1264" s="121">
        <f t="shared" si="138"/>
        <v>4</v>
      </c>
      <c r="AB1264" s="121">
        <f t="shared" si="139"/>
        <v>0</v>
      </c>
      <c r="AC1264" s="121">
        <f t="shared" si="140"/>
        <v>0</v>
      </c>
    </row>
    <row r="1265" spans="1:29" ht="35.25" customHeight="1" x14ac:dyDescent="0.25">
      <c r="A1265" s="89" t="s">
        <v>225</v>
      </c>
      <c r="B1265" s="94" t="s">
        <v>4025</v>
      </c>
      <c r="C1265" s="91" t="s">
        <v>98</v>
      </c>
      <c r="D1265" s="91" t="s">
        <v>184</v>
      </c>
      <c r="E1265" s="122" t="s">
        <v>8154</v>
      </c>
      <c r="F1265" s="92" t="s">
        <v>15</v>
      </c>
      <c r="G1265" s="92" t="s">
        <v>99</v>
      </c>
      <c r="H1265" s="92" t="s">
        <v>10900</v>
      </c>
      <c r="I1265" s="162" t="s">
        <v>113</v>
      </c>
      <c r="J1265" s="94" t="s">
        <v>2155</v>
      </c>
      <c r="K1265" s="156">
        <v>300</v>
      </c>
      <c r="L1265" s="94" t="s">
        <v>50</v>
      </c>
      <c r="M1265" s="156" t="s">
        <v>107</v>
      </c>
      <c r="N1265" s="94" t="s">
        <v>2840</v>
      </c>
      <c r="O1265" s="94" t="s">
        <v>245</v>
      </c>
      <c r="P1265" s="94" t="s">
        <v>2156</v>
      </c>
      <c r="Q1265" s="98" t="s">
        <v>10899</v>
      </c>
      <c r="R1265" s="98" t="s">
        <v>12912</v>
      </c>
      <c r="S1265" s="99" t="s">
        <v>5406</v>
      </c>
      <c r="T1265" s="94" t="s">
        <v>343</v>
      </c>
      <c r="U1265" s="120"/>
      <c r="V1265" s="120"/>
      <c r="W1265" s="100" t="str">
        <f>VLOOKUP(TRIM(X1265),X10:Y92,2,FALSE)</f>
        <v>Andy</v>
      </c>
      <c r="X1265" s="121" t="str">
        <f t="shared" si="136"/>
        <v>8.1</v>
      </c>
      <c r="Y1265" s="124">
        <f t="shared" si="135"/>
        <v>1</v>
      </c>
      <c r="Z1265" s="121">
        <f t="shared" si="137"/>
        <v>0</v>
      </c>
      <c r="AA1265" s="121">
        <f t="shared" si="138"/>
        <v>4</v>
      </c>
      <c r="AB1265" s="121">
        <f t="shared" si="139"/>
        <v>0</v>
      </c>
      <c r="AC1265" s="121">
        <f t="shared" si="140"/>
        <v>0</v>
      </c>
    </row>
    <row r="1266" spans="1:29" ht="35.25" customHeight="1" x14ac:dyDescent="0.25">
      <c r="A1266" s="89" t="s">
        <v>225</v>
      </c>
      <c r="B1266" s="94" t="s">
        <v>11236</v>
      </c>
      <c r="C1266" s="91" t="s">
        <v>98</v>
      </c>
      <c r="D1266" s="91" t="s">
        <v>184</v>
      </c>
      <c r="E1266" s="122" t="s">
        <v>8155</v>
      </c>
      <c r="F1266" s="92" t="s">
        <v>15</v>
      </c>
      <c r="G1266" s="92" t="s">
        <v>99</v>
      </c>
      <c r="H1266" s="92" t="s">
        <v>10071</v>
      </c>
      <c r="I1266" s="162" t="s">
        <v>10072</v>
      </c>
      <c r="J1266" s="94" t="s">
        <v>2155</v>
      </c>
      <c r="K1266" s="156">
        <v>319</v>
      </c>
      <c r="L1266" s="94" t="s">
        <v>50</v>
      </c>
      <c r="M1266" s="156" t="s">
        <v>254</v>
      </c>
      <c r="N1266" s="94" t="s">
        <v>2840</v>
      </c>
      <c r="O1266" s="94" t="s">
        <v>245</v>
      </c>
      <c r="P1266" s="94" t="s">
        <v>2156</v>
      </c>
      <c r="Q1266" s="98" t="s">
        <v>13189</v>
      </c>
      <c r="R1266" s="98" t="s">
        <v>12913</v>
      </c>
      <c r="S1266" s="99" t="s">
        <v>5406</v>
      </c>
      <c r="T1266" s="94" t="s">
        <v>329</v>
      </c>
      <c r="U1266" s="120"/>
      <c r="V1266" s="120"/>
      <c r="W1266" s="100" t="str">
        <f>VLOOKUP(TRIM(X1266),X10:Y92,2,FALSE)</f>
        <v>Andy</v>
      </c>
      <c r="X1266" s="121" t="str">
        <f t="shared" si="136"/>
        <v>8.1</v>
      </c>
      <c r="Y1266" s="124">
        <f t="shared" si="135"/>
        <v>1</v>
      </c>
      <c r="Z1266" s="121">
        <f t="shared" si="137"/>
        <v>0</v>
      </c>
      <c r="AA1266" s="121">
        <f t="shared" si="138"/>
        <v>19</v>
      </c>
      <c r="AB1266" s="121">
        <f t="shared" si="139"/>
        <v>0</v>
      </c>
      <c r="AC1266" s="121">
        <f t="shared" si="140"/>
        <v>0</v>
      </c>
    </row>
    <row r="1267" spans="1:29" ht="35.25" customHeight="1" x14ac:dyDescent="0.25">
      <c r="A1267" s="89" t="s">
        <v>225</v>
      </c>
      <c r="B1267" s="94" t="s">
        <v>11316</v>
      </c>
      <c r="C1267" s="91" t="s">
        <v>98</v>
      </c>
      <c r="D1267" s="91" t="s">
        <v>184</v>
      </c>
      <c r="E1267" s="122" t="s">
        <v>8156</v>
      </c>
      <c r="F1267" s="92" t="s">
        <v>15</v>
      </c>
      <c r="G1267" s="92" t="s">
        <v>99</v>
      </c>
      <c r="H1267" s="92" t="s">
        <v>10158</v>
      </c>
      <c r="I1267" s="162" t="s">
        <v>274</v>
      </c>
      <c r="J1267" s="94" t="s">
        <v>2155</v>
      </c>
      <c r="K1267" s="156">
        <v>322</v>
      </c>
      <c r="L1267" s="94" t="s">
        <v>50</v>
      </c>
      <c r="M1267" s="156" t="s">
        <v>254</v>
      </c>
      <c r="N1267" s="94" t="s">
        <v>2840</v>
      </c>
      <c r="O1267" s="94" t="s">
        <v>245</v>
      </c>
      <c r="P1267" s="94" t="s">
        <v>2156</v>
      </c>
      <c r="Q1267" s="98" t="s">
        <v>11315</v>
      </c>
      <c r="R1267" s="98" t="s">
        <v>12914</v>
      </c>
      <c r="S1267" s="99" t="s">
        <v>5406</v>
      </c>
      <c r="T1267" s="94" t="s">
        <v>518</v>
      </c>
      <c r="U1267" s="120"/>
      <c r="V1267" s="120"/>
      <c r="W1267" s="100" t="str">
        <f>VLOOKUP(TRIM(X1267),X10:Y92,2,FALSE)</f>
        <v>Andy</v>
      </c>
      <c r="X1267" s="121" t="str">
        <f t="shared" si="136"/>
        <v>8.1</v>
      </c>
      <c r="Y1267" s="124">
        <f t="shared" si="135"/>
        <v>1</v>
      </c>
      <c r="Z1267" s="121">
        <f t="shared" si="137"/>
        <v>0</v>
      </c>
      <c r="AA1267" s="121">
        <f t="shared" si="138"/>
        <v>26</v>
      </c>
      <c r="AB1267" s="121">
        <f t="shared" si="139"/>
        <v>0</v>
      </c>
      <c r="AC1267" s="121">
        <f t="shared" si="140"/>
        <v>0</v>
      </c>
    </row>
    <row r="1268" spans="1:29" ht="35.25" customHeight="1" x14ac:dyDescent="0.25">
      <c r="A1268" s="89" t="s">
        <v>225</v>
      </c>
      <c r="B1268" s="94" t="s">
        <v>11320</v>
      </c>
      <c r="C1268" s="91" t="s">
        <v>98</v>
      </c>
      <c r="D1268" s="91" t="s">
        <v>184</v>
      </c>
      <c r="E1268" s="122" t="s">
        <v>8157</v>
      </c>
      <c r="F1268" s="92" t="s">
        <v>15</v>
      </c>
      <c r="G1268" s="92" t="s">
        <v>99</v>
      </c>
      <c r="H1268" s="92" t="s">
        <v>10160</v>
      </c>
      <c r="I1268" s="162" t="s">
        <v>274</v>
      </c>
      <c r="J1268" s="94" t="s">
        <v>2155</v>
      </c>
      <c r="K1268" s="156">
        <v>324</v>
      </c>
      <c r="L1268" s="94" t="s">
        <v>50</v>
      </c>
      <c r="M1268" s="156" t="s">
        <v>254</v>
      </c>
      <c r="N1268" s="94" t="s">
        <v>2840</v>
      </c>
      <c r="O1268" s="94" t="s">
        <v>245</v>
      </c>
      <c r="P1268" s="94" t="s">
        <v>2156</v>
      </c>
      <c r="Q1268" s="98" t="s">
        <v>13190</v>
      </c>
      <c r="R1268" s="98" t="s">
        <v>12915</v>
      </c>
      <c r="S1268" s="99" t="s">
        <v>5406</v>
      </c>
      <c r="T1268" s="94" t="s">
        <v>518</v>
      </c>
      <c r="U1268" s="120"/>
      <c r="V1268" s="120"/>
      <c r="W1268" s="100" t="str">
        <f>VLOOKUP(TRIM(X1268),X10:Y92,2,FALSE)</f>
        <v>Andy</v>
      </c>
      <c r="X1268" s="121" t="str">
        <f t="shared" si="136"/>
        <v>8.1</v>
      </c>
      <c r="Y1268" s="124">
        <f t="shared" si="135"/>
        <v>1</v>
      </c>
      <c r="Z1268" s="121">
        <f t="shared" si="137"/>
        <v>0</v>
      </c>
      <c r="AA1268" s="121">
        <f t="shared" si="138"/>
        <v>26</v>
      </c>
      <c r="AB1268" s="121">
        <f t="shared" si="139"/>
        <v>0</v>
      </c>
      <c r="AC1268" s="121">
        <f t="shared" si="140"/>
        <v>0</v>
      </c>
    </row>
    <row r="1269" spans="1:29" ht="35.25" customHeight="1" x14ac:dyDescent="0.25">
      <c r="A1269" s="89" t="s">
        <v>225</v>
      </c>
      <c r="B1269" s="94" t="s">
        <v>11448</v>
      </c>
      <c r="C1269" s="91" t="s">
        <v>98</v>
      </c>
      <c r="D1269" s="91" t="s">
        <v>184</v>
      </c>
      <c r="E1269" s="122" t="s">
        <v>8158</v>
      </c>
      <c r="F1269" s="92" t="s">
        <v>15</v>
      </c>
      <c r="G1269" s="92" t="s">
        <v>99</v>
      </c>
      <c r="H1269" s="92" t="s">
        <v>10228</v>
      </c>
      <c r="I1269" s="162" t="s">
        <v>13191</v>
      </c>
      <c r="J1269" s="94" t="s">
        <v>106</v>
      </c>
      <c r="K1269" s="156">
        <v>2731</v>
      </c>
      <c r="L1269" s="94"/>
      <c r="M1269" s="156" t="s">
        <v>254</v>
      </c>
      <c r="N1269" s="94" t="s">
        <v>2840</v>
      </c>
      <c r="O1269" s="94" t="s">
        <v>245</v>
      </c>
      <c r="P1269" s="94" t="s">
        <v>2156</v>
      </c>
      <c r="Q1269" s="98" t="s">
        <v>11447</v>
      </c>
      <c r="R1269" s="98" t="s">
        <v>12916</v>
      </c>
      <c r="S1269" s="99" t="s">
        <v>5406</v>
      </c>
      <c r="T1269" s="94" t="s">
        <v>518</v>
      </c>
      <c r="U1269" s="120"/>
      <c r="V1269" s="120"/>
      <c r="W1269" s="100" t="str">
        <f>VLOOKUP(TRIM(X1269),X10:Y92,2,FALSE)</f>
        <v>Andy</v>
      </c>
      <c r="X1269" s="121" t="str">
        <f t="shared" si="136"/>
        <v>8.1</v>
      </c>
      <c r="Y1269" s="124">
        <f t="shared" si="135"/>
        <v>1</v>
      </c>
      <c r="Z1269" s="121">
        <f t="shared" si="137"/>
        <v>0</v>
      </c>
      <c r="AA1269" s="121">
        <f t="shared" si="138"/>
        <v>47</v>
      </c>
      <c r="AB1269" s="121">
        <f t="shared" si="139"/>
        <v>0</v>
      </c>
      <c r="AC1269" s="121">
        <f t="shared" si="140"/>
        <v>0</v>
      </c>
    </row>
    <row r="1270" spans="1:29" ht="35.25" customHeight="1" x14ac:dyDescent="0.25">
      <c r="A1270" s="89" t="s">
        <v>225</v>
      </c>
      <c r="B1270" s="94" t="s">
        <v>10998</v>
      </c>
      <c r="C1270" s="91" t="s">
        <v>98</v>
      </c>
      <c r="D1270" s="91" t="s">
        <v>184</v>
      </c>
      <c r="E1270" s="122" t="s">
        <v>8159</v>
      </c>
      <c r="F1270" s="92" t="s">
        <v>15</v>
      </c>
      <c r="G1270" s="92" t="s">
        <v>99</v>
      </c>
      <c r="H1270" s="92" t="s">
        <v>9985</v>
      </c>
      <c r="I1270" s="162" t="s">
        <v>113</v>
      </c>
      <c r="J1270" s="94" t="s">
        <v>247</v>
      </c>
      <c r="K1270" s="156">
        <v>2795</v>
      </c>
      <c r="L1270" s="94" t="s">
        <v>50</v>
      </c>
      <c r="M1270" s="156" t="s">
        <v>108</v>
      </c>
      <c r="N1270" s="94" t="s">
        <v>2840</v>
      </c>
      <c r="O1270" s="94" t="s">
        <v>245</v>
      </c>
      <c r="P1270" s="94" t="s">
        <v>2156</v>
      </c>
      <c r="Q1270" s="98" t="s">
        <v>10997</v>
      </c>
      <c r="R1270" s="98" t="s">
        <v>12917</v>
      </c>
      <c r="S1270" s="99" t="s">
        <v>5406</v>
      </c>
      <c r="T1270" s="94" t="s">
        <v>336</v>
      </c>
      <c r="U1270" s="120"/>
      <c r="V1270" s="120"/>
      <c r="W1270" s="100" t="str">
        <f>VLOOKUP(TRIM(X1270),X10:Y92,2,FALSE)</f>
        <v>Andy</v>
      </c>
      <c r="X1270" s="121" t="str">
        <f t="shared" si="136"/>
        <v>8.1</v>
      </c>
      <c r="Y1270" s="124">
        <f t="shared" si="135"/>
        <v>1</v>
      </c>
      <c r="Z1270" s="121">
        <f t="shared" si="137"/>
        <v>0</v>
      </c>
      <c r="AA1270" s="121">
        <f t="shared" si="138"/>
        <v>4</v>
      </c>
      <c r="AB1270" s="121">
        <f t="shared" si="139"/>
        <v>0</v>
      </c>
      <c r="AC1270" s="121">
        <f t="shared" si="140"/>
        <v>0</v>
      </c>
    </row>
    <row r="1271" spans="1:29" ht="35.25" customHeight="1" x14ac:dyDescent="0.25">
      <c r="A1271" s="89" t="s">
        <v>225</v>
      </c>
      <c r="B1271" s="94" t="s">
        <v>3230</v>
      </c>
      <c r="C1271" s="91" t="s">
        <v>98</v>
      </c>
      <c r="D1271" s="91" t="s">
        <v>184</v>
      </c>
      <c r="E1271" s="122" t="s">
        <v>8160</v>
      </c>
      <c r="F1271" s="92" t="s">
        <v>15</v>
      </c>
      <c r="G1271" s="92" t="s">
        <v>99</v>
      </c>
      <c r="H1271" s="92" t="s">
        <v>10019</v>
      </c>
      <c r="I1271" s="162" t="s">
        <v>322</v>
      </c>
      <c r="J1271" s="94" t="s">
        <v>247</v>
      </c>
      <c r="K1271" s="156">
        <v>2805</v>
      </c>
      <c r="L1271" s="94" t="s">
        <v>50</v>
      </c>
      <c r="M1271" s="156" t="s">
        <v>108</v>
      </c>
      <c r="N1271" s="94" t="s">
        <v>2840</v>
      </c>
      <c r="O1271" s="94" t="s">
        <v>245</v>
      </c>
      <c r="P1271" s="94" t="s">
        <v>2156</v>
      </c>
      <c r="Q1271" s="98" t="s">
        <v>11076</v>
      </c>
      <c r="R1271" s="98" t="s">
        <v>12918</v>
      </c>
      <c r="S1271" s="99" t="s">
        <v>5406</v>
      </c>
      <c r="T1271" s="94" t="s">
        <v>328</v>
      </c>
      <c r="U1271" s="120"/>
      <c r="V1271" s="120"/>
      <c r="W1271" s="100" t="str">
        <f>VLOOKUP(TRIM(X1271),X10:Y92,2,FALSE)</f>
        <v>Andy</v>
      </c>
      <c r="X1271" s="121" t="str">
        <f t="shared" si="136"/>
        <v>8.1</v>
      </c>
      <c r="Y1271" s="124">
        <f t="shared" si="135"/>
        <v>1</v>
      </c>
      <c r="Z1271" s="121">
        <f t="shared" si="137"/>
        <v>0</v>
      </c>
      <c r="AA1271" s="121">
        <f t="shared" si="138"/>
        <v>7</v>
      </c>
      <c r="AB1271" s="121">
        <f t="shared" si="139"/>
        <v>0</v>
      </c>
      <c r="AC1271" s="121">
        <f t="shared" si="140"/>
        <v>0</v>
      </c>
    </row>
    <row r="1272" spans="1:29" ht="35.25" customHeight="1" x14ac:dyDescent="0.25">
      <c r="A1272" s="89" t="s">
        <v>225</v>
      </c>
      <c r="B1272" s="94" t="s">
        <v>13192</v>
      </c>
      <c r="C1272" s="91" t="s">
        <v>98</v>
      </c>
      <c r="D1272" s="91" t="s">
        <v>184</v>
      </c>
      <c r="E1272" s="122" t="s">
        <v>8161</v>
      </c>
      <c r="F1272" s="92" t="s">
        <v>15</v>
      </c>
      <c r="G1272" s="92" t="s">
        <v>99</v>
      </c>
      <c r="H1272" s="92" t="s">
        <v>10007</v>
      </c>
      <c r="I1272" s="162" t="s">
        <v>322</v>
      </c>
      <c r="J1272" s="94" t="s">
        <v>106</v>
      </c>
      <c r="K1272" s="156">
        <v>2688</v>
      </c>
      <c r="L1272" s="94" t="s">
        <v>50</v>
      </c>
      <c r="M1272" s="156" t="s">
        <v>108</v>
      </c>
      <c r="N1272" s="94" t="s">
        <v>2840</v>
      </c>
      <c r="O1272" s="94" t="s">
        <v>245</v>
      </c>
      <c r="P1272" s="94" t="s">
        <v>2156</v>
      </c>
      <c r="Q1272" s="98" t="s">
        <v>11105</v>
      </c>
      <c r="R1272" s="98" t="s">
        <v>12919</v>
      </c>
      <c r="S1272" s="99" t="s">
        <v>5406</v>
      </c>
      <c r="T1272" s="94" t="s">
        <v>328</v>
      </c>
      <c r="U1272" s="120"/>
      <c r="V1272" s="120"/>
      <c r="W1272" s="100" t="str">
        <f>VLOOKUP(TRIM(X1272),X10:Y92,2,FALSE)</f>
        <v>Andy</v>
      </c>
      <c r="X1272" s="121" t="str">
        <f t="shared" si="136"/>
        <v>8.1</v>
      </c>
      <c r="Y1272" s="124">
        <f t="shared" si="135"/>
        <v>1</v>
      </c>
      <c r="Z1272" s="121">
        <f t="shared" si="137"/>
        <v>0</v>
      </c>
      <c r="AA1272" s="121">
        <f t="shared" si="138"/>
        <v>7</v>
      </c>
      <c r="AB1272" s="121">
        <f t="shared" si="139"/>
        <v>0</v>
      </c>
      <c r="AC1272" s="121">
        <f t="shared" si="140"/>
        <v>0</v>
      </c>
    </row>
    <row r="1273" spans="1:29" ht="35.25" customHeight="1" x14ac:dyDescent="0.25">
      <c r="A1273" s="89" t="s">
        <v>225</v>
      </c>
      <c r="B1273" s="94" t="s">
        <v>13194</v>
      </c>
      <c r="C1273" s="91" t="s">
        <v>98</v>
      </c>
      <c r="D1273" s="91" t="s">
        <v>184</v>
      </c>
      <c r="E1273" s="122" t="s">
        <v>8162</v>
      </c>
      <c r="F1273" s="92" t="s">
        <v>15</v>
      </c>
      <c r="G1273" s="92" t="s">
        <v>99</v>
      </c>
      <c r="H1273" s="92" t="s">
        <v>9462</v>
      </c>
      <c r="I1273" s="162" t="s">
        <v>13193</v>
      </c>
      <c r="J1273" s="94" t="s">
        <v>2155</v>
      </c>
      <c r="K1273" s="156">
        <v>257</v>
      </c>
      <c r="L1273" s="94" t="s">
        <v>50</v>
      </c>
      <c r="M1273" s="156" t="s">
        <v>254</v>
      </c>
      <c r="N1273" s="94" t="s">
        <v>2840</v>
      </c>
      <c r="O1273" s="94" t="s">
        <v>245</v>
      </c>
      <c r="P1273" s="94" t="s">
        <v>2156</v>
      </c>
      <c r="Q1273" s="98" t="s">
        <v>10316</v>
      </c>
      <c r="R1273" s="98" t="s">
        <v>12920</v>
      </c>
      <c r="S1273" s="99" t="s">
        <v>5406</v>
      </c>
      <c r="T1273" s="94" t="s">
        <v>294</v>
      </c>
      <c r="U1273" s="120"/>
      <c r="V1273" s="120"/>
      <c r="W1273" s="100" t="str">
        <f>VLOOKUP(TRIM(X1273),X10:Y92,2,FALSE)</f>
        <v>Andy</v>
      </c>
      <c r="X1273" s="121" t="str">
        <f t="shared" si="136"/>
        <v>8.1</v>
      </c>
      <c r="Y1273" s="124">
        <f t="shared" si="135"/>
        <v>1</v>
      </c>
      <c r="Z1273" s="121">
        <f t="shared" si="137"/>
        <v>0</v>
      </c>
      <c r="AA1273" s="121">
        <f t="shared" si="138"/>
        <v>41</v>
      </c>
      <c r="AB1273" s="121">
        <f t="shared" si="139"/>
        <v>0</v>
      </c>
      <c r="AC1273" s="121">
        <f t="shared" si="140"/>
        <v>0</v>
      </c>
    </row>
    <row r="1274" spans="1:29" ht="35.25" customHeight="1" x14ac:dyDescent="0.25">
      <c r="A1274" s="89" t="s">
        <v>225</v>
      </c>
      <c r="B1274" s="94" t="s">
        <v>11324</v>
      </c>
      <c r="C1274" s="91" t="s">
        <v>98</v>
      </c>
      <c r="D1274" s="91" t="s">
        <v>184</v>
      </c>
      <c r="E1274" s="122" t="s">
        <v>8163</v>
      </c>
      <c r="F1274" s="92" t="s">
        <v>15</v>
      </c>
      <c r="G1274" s="92" t="s">
        <v>99</v>
      </c>
      <c r="H1274" s="92" t="s">
        <v>10163</v>
      </c>
      <c r="I1274" s="162" t="s">
        <v>8843</v>
      </c>
      <c r="J1274" s="94" t="s">
        <v>2155</v>
      </c>
      <c r="K1274" s="156">
        <v>326</v>
      </c>
      <c r="L1274" s="94" t="s">
        <v>50</v>
      </c>
      <c r="M1274" s="156" t="s">
        <v>254</v>
      </c>
      <c r="N1274" s="94" t="s">
        <v>2840</v>
      </c>
      <c r="O1274" s="94" t="s">
        <v>245</v>
      </c>
      <c r="P1274" s="94" t="s">
        <v>2156</v>
      </c>
      <c r="Q1274" s="98" t="s">
        <v>11323</v>
      </c>
      <c r="R1274" s="98" t="s">
        <v>12921</v>
      </c>
      <c r="S1274" s="99" t="s">
        <v>5406</v>
      </c>
      <c r="T1274" s="94" t="s">
        <v>518</v>
      </c>
      <c r="U1274" s="120"/>
      <c r="V1274" s="120"/>
      <c r="W1274" s="100" t="str">
        <f>VLOOKUP(TRIM(X1274),X10:Y92,2,FALSE)</f>
        <v>Andy</v>
      </c>
      <c r="X1274" s="121" t="str">
        <f t="shared" si="136"/>
        <v>8.1</v>
      </c>
      <c r="Y1274" s="124">
        <f t="shared" si="135"/>
        <v>1</v>
      </c>
      <c r="Z1274" s="121">
        <f t="shared" si="137"/>
        <v>0</v>
      </c>
      <c r="AA1274" s="121">
        <f t="shared" si="138"/>
        <v>5</v>
      </c>
      <c r="AB1274" s="121">
        <f t="shared" si="139"/>
        <v>0</v>
      </c>
      <c r="AC1274" s="121">
        <f t="shared" si="140"/>
        <v>0</v>
      </c>
    </row>
    <row r="1275" spans="1:29" ht="35.25" customHeight="1" x14ac:dyDescent="0.25">
      <c r="A1275" s="89" t="s">
        <v>225</v>
      </c>
      <c r="B1275" s="94" t="s">
        <v>10319</v>
      </c>
      <c r="C1275" s="91" t="s">
        <v>98</v>
      </c>
      <c r="D1275" s="91" t="s">
        <v>184</v>
      </c>
      <c r="E1275" s="122" t="s">
        <v>8164</v>
      </c>
      <c r="F1275" s="92" t="s">
        <v>15</v>
      </c>
      <c r="G1275" s="92" t="s">
        <v>99</v>
      </c>
      <c r="H1275" s="92" t="s">
        <v>9463</v>
      </c>
      <c r="I1275" s="162" t="s">
        <v>459</v>
      </c>
      <c r="J1275" s="94" t="s">
        <v>2155</v>
      </c>
      <c r="K1275" s="156">
        <v>258</v>
      </c>
      <c r="L1275" s="94" t="s">
        <v>50</v>
      </c>
      <c r="M1275" s="156" t="s">
        <v>254</v>
      </c>
      <c r="N1275" s="94" t="s">
        <v>2840</v>
      </c>
      <c r="O1275" s="94" t="s">
        <v>245</v>
      </c>
      <c r="P1275" s="94" t="s">
        <v>2156</v>
      </c>
      <c r="Q1275" s="98" t="s">
        <v>10318</v>
      </c>
      <c r="R1275" s="98" t="s">
        <v>12922</v>
      </c>
      <c r="S1275" s="99" t="s">
        <v>5406</v>
      </c>
      <c r="T1275" s="94" t="s">
        <v>294</v>
      </c>
      <c r="U1275" s="120"/>
      <c r="V1275" s="120"/>
      <c r="W1275" s="100" t="str">
        <f>VLOOKUP(TRIM(X1275),X10:Y92,2,FALSE)</f>
        <v>Andy</v>
      </c>
      <c r="X1275" s="121" t="str">
        <f t="shared" si="136"/>
        <v>8.1</v>
      </c>
      <c r="Y1275" s="124">
        <f t="shared" si="135"/>
        <v>1</v>
      </c>
      <c r="Z1275" s="121">
        <f t="shared" si="137"/>
        <v>0</v>
      </c>
      <c r="AA1275" s="121">
        <f t="shared" si="138"/>
        <v>17</v>
      </c>
      <c r="AB1275" s="121">
        <f t="shared" si="139"/>
        <v>0</v>
      </c>
      <c r="AC1275" s="121">
        <f t="shared" si="140"/>
        <v>0</v>
      </c>
    </row>
    <row r="1276" spans="1:29" ht="35.25" customHeight="1" x14ac:dyDescent="0.25">
      <c r="A1276" s="89" t="s">
        <v>225</v>
      </c>
      <c r="B1276" s="94" t="s">
        <v>13196</v>
      </c>
      <c r="C1276" s="91" t="s">
        <v>98</v>
      </c>
      <c r="D1276" s="91" t="s">
        <v>184</v>
      </c>
      <c r="E1276" s="122" t="s">
        <v>8165</v>
      </c>
      <c r="F1276" s="92" t="s">
        <v>15</v>
      </c>
      <c r="G1276" s="92" t="s">
        <v>99</v>
      </c>
      <c r="H1276" s="92" t="s">
        <v>9557</v>
      </c>
      <c r="I1276" s="162" t="s">
        <v>324</v>
      </c>
      <c r="J1276" s="94" t="s">
        <v>2155</v>
      </c>
      <c r="K1276" s="156">
        <v>268</v>
      </c>
      <c r="L1276" s="94" t="s">
        <v>50</v>
      </c>
      <c r="M1276" s="156" t="s">
        <v>254</v>
      </c>
      <c r="N1276" s="94" t="s">
        <v>2840</v>
      </c>
      <c r="O1276" s="94" t="s">
        <v>245</v>
      </c>
      <c r="P1276" s="94" t="s">
        <v>2156</v>
      </c>
      <c r="Q1276" s="98" t="s">
        <v>13195</v>
      </c>
      <c r="R1276" s="98" t="s">
        <v>12923</v>
      </c>
      <c r="S1276" s="99" t="s">
        <v>5406</v>
      </c>
      <c r="T1276" s="94" t="s">
        <v>446</v>
      </c>
      <c r="U1276" s="120"/>
      <c r="V1276" s="120"/>
      <c r="W1276" s="100" t="str">
        <f>VLOOKUP(TRIM(X1276),X10:Y92,2,FALSE)</f>
        <v>Andy</v>
      </c>
      <c r="X1276" s="121" t="str">
        <f t="shared" si="136"/>
        <v>8.1</v>
      </c>
      <c r="Y1276" s="124">
        <f t="shared" si="135"/>
        <v>1</v>
      </c>
      <c r="Z1276" s="121">
        <f t="shared" si="137"/>
        <v>0</v>
      </c>
      <c r="AA1276" s="121">
        <f t="shared" si="138"/>
        <v>14</v>
      </c>
      <c r="AB1276" s="121">
        <f t="shared" si="139"/>
        <v>0</v>
      </c>
      <c r="AC1276" s="121">
        <f t="shared" si="140"/>
        <v>0</v>
      </c>
    </row>
    <row r="1277" spans="1:29" ht="35.25" customHeight="1" x14ac:dyDescent="0.25">
      <c r="A1277" s="89" t="s">
        <v>225</v>
      </c>
      <c r="B1277" s="94" t="s">
        <v>13279</v>
      </c>
      <c r="C1277" s="91" t="s">
        <v>98</v>
      </c>
      <c r="D1277" s="91" t="s">
        <v>184</v>
      </c>
      <c r="E1277" s="122" t="s">
        <v>8166</v>
      </c>
      <c r="F1277" s="92" t="s">
        <v>13</v>
      </c>
      <c r="G1277" s="92" t="s">
        <v>99</v>
      </c>
      <c r="H1277" s="92" t="s">
        <v>10025</v>
      </c>
      <c r="I1277" s="221" t="s">
        <v>376</v>
      </c>
      <c r="J1277" s="94"/>
      <c r="K1277" s="156"/>
      <c r="L1277" s="94"/>
      <c r="M1277" s="156"/>
      <c r="N1277" s="94"/>
      <c r="O1277" s="94" t="s">
        <v>245</v>
      </c>
      <c r="P1277" s="94"/>
      <c r="Q1277" s="98" t="s">
        <v>13279</v>
      </c>
      <c r="R1277" s="98" t="s">
        <v>12924</v>
      </c>
      <c r="S1277" s="99" t="s">
        <v>226</v>
      </c>
      <c r="T1277" s="94" t="s">
        <v>305</v>
      </c>
      <c r="U1277" s="120"/>
      <c r="V1277" s="120"/>
      <c r="W1277" s="100" t="str">
        <f>VLOOKUP(TRIM(X1277),X10:Y92,2,FALSE)</f>
        <v>Andy</v>
      </c>
      <c r="X1277" s="121" t="str">
        <f t="shared" si="136"/>
        <v>8.1</v>
      </c>
      <c r="Y1277" s="124">
        <f t="shared" si="135"/>
        <v>0</v>
      </c>
      <c r="Z1277" s="121">
        <f t="shared" si="137"/>
        <v>0</v>
      </c>
      <c r="AA1277" s="121">
        <f t="shared" si="138"/>
        <v>6</v>
      </c>
      <c r="AB1277" s="121">
        <f t="shared" si="139"/>
        <v>0</v>
      </c>
      <c r="AC1277" s="121">
        <f t="shared" si="140"/>
        <v>1</v>
      </c>
    </row>
    <row r="1278" spans="1:29" ht="35.25" customHeight="1" x14ac:dyDescent="0.25">
      <c r="A1278" s="89" t="s">
        <v>225</v>
      </c>
      <c r="B1278" s="94" t="s">
        <v>11132</v>
      </c>
      <c r="C1278" s="91" t="s">
        <v>98</v>
      </c>
      <c r="D1278" s="91" t="s">
        <v>184</v>
      </c>
      <c r="E1278" s="122" t="s">
        <v>8167</v>
      </c>
      <c r="F1278" s="92" t="s">
        <v>15</v>
      </c>
      <c r="G1278" s="92" t="s">
        <v>99</v>
      </c>
      <c r="H1278" s="92" t="s">
        <v>10036</v>
      </c>
      <c r="I1278" s="162" t="s">
        <v>304</v>
      </c>
      <c r="J1278" s="94" t="s">
        <v>106</v>
      </c>
      <c r="K1278" s="156">
        <v>2690</v>
      </c>
      <c r="L1278" s="94" t="s">
        <v>50</v>
      </c>
      <c r="M1278" s="156" t="s">
        <v>254</v>
      </c>
      <c r="N1278" s="94" t="s">
        <v>2840</v>
      </c>
      <c r="O1278" s="94" t="s">
        <v>245</v>
      </c>
      <c r="P1278" s="94" t="s">
        <v>2156</v>
      </c>
      <c r="Q1278" s="98" t="s">
        <v>13197</v>
      </c>
      <c r="R1278" s="98" t="s">
        <v>12925</v>
      </c>
      <c r="S1278" s="99" t="s">
        <v>5406</v>
      </c>
      <c r="T1278" s="94" t="s">
        <v>305</v>
      </c>
      <c r="U1278" s="120"/>
      <c r="V1278" s="120"/>
      <c r="W1278" s="100" t="str">
        <f>VLOOKUP(TRIM(X1278),X10:Y92,2,FALSE)</f>
        <v>Andy</v>
      </c>
      <c r="X1278" s="121" t="str">
        <f t="shared" si="136"/>
        <v>8.1</v>
      </c>
      <c r="Y1278" s="124">
        <f t="shared" si="135"/>
        <v>1</v>
      </c>
      <c r="Z1278" s="121">
        <f t="shared" si="137"/>
        <v>0</v>
      </c>
      <c r="AA1278" s="121">
        <f t="shared" si="138"/>
        <v>4</v>
      </c>
      <c r="AB1278" s="121">
        <f t="shared" si="139"/>
        <v>0</v>
      </c>
      <c r="AC1278" s="121">
        <f t="shared" si="140"/>
        <v>0</v>
      </c>
    </row>
    <row r="1279" spans="1:29" ht="35.25" customHeight="1" x14ac:dyDescent="0.25">
      <c r="A1279" s="89" t="s">
        <v>225</v>
      </c>
      <c r="B1279" s="94" t="s">
        <v>6858</v>
      </c>
      <c r="C1279" s="91" t="s">
        <v>98</v>
      </c>
      <c r="D1279" s="91" t="s">
        <v>184</v>
      </c>
      <c r="E1279" s="122" t="s">
        <v>8168</v>
      </c>
      <c r="F1279" s="92" t="s">
        <v>15</v>
      </c>
      <c r="G1279" s="92" t="s">
        <v>99</v>
      </c>
      <c r="H1279" s="92" t="s">
        <v>10069</v>
      </c>
      <c r="I1279" s="162" t="s">
        <v>322</v>
      </c>
      <c r="J1279" s="94" t="s">
        <v>106</v>
      </c>
      <c r="K1279" s="156">
        <v>2699</v>
      </c>
      <c r="L1279" s="94" t="s">
        <v>50</v>
      </c>
      <c r="M1279" s="156" t="s">
        <v>254</v>
      </c>
      <c r="N1279" s="94" t="s">
        <v>2840</v>
      </c>
      <c r="O1279" s="94" t="s">
        <v>245</v>
      </c>
      <c r="P1279" s="94" t="s">
        <v>2156</v>
      </c>
      <c r="Q1279" s="98" t="s">
        <v>11232</v>
      </c>
      <c r="R1279" s="98" t="s">
        <v>12926</v>
      </c>
      <c r="S1279" s="99" t="s">
        <v>5406</v>
      </c>
      <c r="T1279" s="94" t="s">
        <v>329</v>
      </c>
      <c r="U1279" s="120"/>
      <c r="V1279" s="120"/>
      <c r="W1279" s="100" t="str">
        <f>VLOOKUP(TRIM(X1279),X10:Y92,2,FALSE)</f>
        <v>Andy</v>
      </c>
      <c r="X1279" s="121" t="str">
        <f t="shared" si="136"/>
        <v>8.1</v>
      </c>
      <c r="Y1279" s="124">
        <f t="shared" si="135"/>
        <v>1</v>
      </c>
      <c r="Z1279" s="121">
        <f t="shared" si="137"/>
        <v>0</v>
      </c>
      <c r="AA1279" s="121">
        <f t="shared" si="138"/>
        <v>7</v>
      </c>
      <c r="AB1279" s="121">
        <f t="shared" si="139"/>
        <v>0</v>
      </c>
      <c r="AC1279" s="121">
        <f t="shared" si="140"/>
        <v>0</v>
      </c>
    </row>
    <row r="1280" spans="1:29" ht="35.25" customHeight="1" x14ac:dyDescent="0.25">
      <c r="A1280" s="89" t="s">
        <v>225</v>
      </c>
      <c r="B1280" s="94" t="s">
        <v>11234</v>
      </c>
      <c r="C1280" s="91" t="s">
        <v>98</v>
      </c>
      <c r="D1280" s="91" t="s">
        <v>184</v>
      </c>
      <c r="E1280" s="122" t="s">
        <v>8169</v>
      </c>
      <c r="F1280" s="92" t="s">
        <v>15</v>
      </c>
      <c r="G1280" s="92" t="s">
        <v>99</v>
      </c>
      <c r="H1280" s="92" t="s">
        <v>10070</v>
      </c>
      <c r="I1280" s="162" t="s">
        <v>322</v>
      </c>
      <c r="J1280" s="94" t="s">
        <v>2155</v>
      </c>
      <c r="K1280" s="156">
        <v>318</v>
      </c>
      <c r="L1280" s="94" t="s">
        <v>50</v>
      </c>
      <c r="M1280" s="156" t="s">
        <v>254</v>
      </c>
      <c r="N1280" s="94" t="s">
        <v>2840</v>
      </c>
      <c r="O1280" s="94" t="s">
        <v>245</v>
      </c>
      <c r="P1280" s="94" t="s">
        <v>2156</v>
      </c>
      <c r="Q1280" s="98" t="s">
        <v>13198</v>
      </c>
      <c r="R1280" s="98" t="s">
        <v>12927</v>
      </c>
      <c r="S1280" s="99" t="s">
        <v>5406</v>
      </c>
      <c r="T1280" s="94" t="s">
        <v>329</v>
      </c>
      <c r="U1280" s="120"/>
      <c r="V1280" s="120"/>
      <c r="W1280" s="100" t="str">
        <f>VLOOKUP(TRIM(X1280),X10:Y92,2,FALSE)</f>
        <v>Andy</v>
      </c>
      <c r="X1280" s="121" t="str">
        <f t="shared" si="136"/>
        <v>8.1</v>
      </c>
      <c r="Y1280" s="124">
        <f t="shared" si="135"/>
        <v>1</v>
      </c>
      <c r="Z1280" s="121">
        <f t="shared" si="137"/>
        <v>0</v>
      </c>
      <c r="AA1280" s="121">
        <f t="shared" si="138"/>
        <v>7</v>
      </c>
      <c r="AB1280" s="121">
        <f t="shared" si="139"/>
        <v>0</v>
      </c>
      <c r="AC1280" s="121">
        <f t="shared" si="140"/>
        <v>0</v>
      </c>
    </row>
    <row r="1281" spans="1:29" ht="35.25" customHeight="1" x14ac:dyDescent="0.25">
      <c r="A1281" s="89" t="s">
        <v>225</v>
      </c>
      <c r="B1281" s="94" t="s">
        <v>13199</v>
      </c>
      <c r="C1281" s="91" t="s">
        <v>98</v>
      </c>
      <c r="D1281" s="91" t="s">
        <v>184</v>
      </c>
      <c r="E1281" s="122" t="s">
        <v>8170</v>
      </c>
      <c r="F1281" s="92" t="s">
        <v>15</v>
      </c>
      <c r="G1281" s="92" t="s">
        <v>99</v>
      </c>
      <c r="H1281" s="92" t="s">
        <v>10185</v>
      </c>
      <c r="I1281" s="162" t="s">
        <v>366</v>
      </c>
      <c r="J1281" s="94" t="s">
        <v>2155</v>
      </c>
      <c r="K1281" s="156">
        <v>330</v>
      </c>
      <c r="L1281" s="94" t="s">
        <v>50</v>
      </c>
      <c r="M1281" s="156" t="s">
        <v>254</v>
      </c>
      <c r="N1281" s="94" t="s">
        <v>2840</v>
      </c>
      <c r="O1281" s="94" t="s">
        <v>245</v>
      </c>
      <c r="P1281" s="94" t="s">
        <v>2156</v>
      </c>
      <c r="Q1281" s="98" t="s">
        <v>4460</v>
      </c>
      <c r="R1281" s="98" t="s">
        <v>12928</v>
      </c>
      <c r="S1281" s="99" t="s">
        <v>5406</v>
      </c>
      <c r="T1281" s="94" t="s">
        <v>427</v>
      </c>
      <c r="U1281" s="120"/>
      <c r="V1281" s="120"/>
      <c r="W1281" s="100" t="str">
        <f>VLOOKUP(TRIM(X1281),X10:Y92,2,FALSE)</f>
        <v>Andy</v>
      </c>
      <c r="X1281" s="121" t="str">
        <f t="shared" si="136"/>
        <v>8.1</v>
      </c>
      <c r="Y1281" s="124">
        <f t="shared" si="135"/>
        <v>1</v>
      </c>
      <c r="Z1281" s="121">
        <f t="shared" si="137"/>
        <v>0</v>
      </c>
      <c r="AA1281" s="121">
        <f t="shared" si="138"/>
        <v>12</v>
      </c>
      <c r="AB1281" s="121">
        <f t="shared" si="139"/>
        <v>0</v>
      </c>
      <c r="AC1281" s="121">
        <f t="shared" si="140"/>
        <v>0</v>
      </c>
    </row>
    <row r="1282" spans="1:29" ht="35.25" customHeight="1" x14ac:dyDescent="0.25">
      <c r="A1282" s="89" t="s">
        <v>225</v>
      </c>
      <c r="B1282" s="94" t="s">
        <v>450</v>
      </c>
      <c r="C1282" s="91" t="s">
        <v>98</v>
      </c>
      <c r="D1282" s="91" t="s">
        <v>184</v>
      </c>
      <c r="E1282" s="122" t="s">
        <v>8171</v>
      </c>
      <c r="F1282" s="92" t="s">
        <v>13</v>
      </c>
      <c r="G1282" s="92" t="s">
        <v>99</v>
      </c>
      <c r="H1282" s="92" t="s">
        <v>9559</v>
      </c>
      <c r="I1282" s="221" t="s">
        <v>376</v>
      </c>
      <c r="J1282" s="94"/>
      <c r="K1282" s="156"/>
      <c r="L1282" s="94"/>
      <c r="M1282" s="156"/>
      <c r="N1282" s="94"/>
      <c r="O1282" s="94" t="s">
        <v>245</v>
      </c>
      <c r="P1282" s="94"/>
      <c r="Q1282" s="98" t="s">
        <v>450</v>
      </c>
      <c r="R1282" s="98" t="s">
        <v>12929</v>
      </c>
      <c r="S1282" s="99" t="s">
        <v>226</v>
      </c>
      <c r="T1282" s="94" t="s">
        <v>312</v>
      </c>
      <c r="U1282" s="120"/>
      <c r="V1282" s="120"/>
      <c r="W1282" s="100" t="str">
        <f>VLOOKUP(TRIM(X1282),X10:Y92,2,FALSE)</f>
        <v>Andy</v>
      </c>
      <c r="X1282" s="121" t="str">
        <f t="shared" si="136"/>
        <v>8.1</v>
      </c>
      <c r="Y1282" s="124">
        <f t="shared" si="135"/>
        <v>0</v>
      </c>
      <c r="Z1282" s="121">
        <f t="shared" si="137"/>
        <v>0</v>
      </c>
      <c r="AA1282" s="121">
        <f t="shared" si="138"/>
        <v>6</v>
      </c>
      <c r="AB1282" s="121">
        <f t="shared" si="139"/>
        <v>0</v>
      </c>
      <c r="AC1282" s="121">
        <f t="shared" si="140"/>
        <v>1</v>
      </c>
    </row>
    <row r="1283" spans="1:29" ht="35.25" customHeight="1" x14ac:dyDescent="0.25">
      <c r="A1283" s="89" t="s">
        <v>225</v>
      </c>
      <c r="B1283" s="94" t="s">
        <v>10487</v>
      </c>
      <c r="C1283" s="91" t="s">
        <v>98</v>
      </c>
      <c r="D1283" s="91" t="s">
        <v>184</v>
      </c>
      <c r="E1283" s="122" t="s">
        <v>8172</v>
      </c>
      <c r="F1283" s="92" t="s">
        <v>15</v>
      </c>
      <c r="G1283" s="92" t="s">
        <v>99</v>
      </c>
      <c r="H1283" s="92" t="s">
        <v>10488</v>
      </c>
      <c r="I1283" s="162" t="s">
        <v>10555</v>
      </c>
      <c r="J1283" s="94" t="s">
        <v>106</v>
      </c>
      <c r="K1283" s="156">
        <v>2621</v>
      </c>
      <c r="L1283" s="94" t="s">
        <v>50</v>
      </c>
      <c r="M1283" s="156" t="s">
        <v>2464</v>
      </c>
      <c r="N1283" s="94" t="s">
        <v>2840</v>
      </c>
      <c r="O1283" s="94" t="s">
        <v>245</v>
      </c>
      <c r="P1283" s="94" t="s">
        <v>2156</v>
      </c>
      <c r="Q1283" s="98" t="s">
        <v>10486</v>
      </c>
      <c r="R1283" s="98" t="s">
        <v>12930</v>
      </c>
      <c r="S1283" s="99" t="s">
        <v>5406</v>
      </c>
      <c r="T1283" s="94" t="s">
        <v>312</v>
      </c>
      <c r="U1283" s="120"/>
      <c r="V1283" s="120"/>
      <c r="W1283" s="100" t="str">
        <f>VLOOKUP(TRIM(X1283),X10:Y92,2,FALSE)</f>
        <v>Andy</v>
      </c>
      <c r="X1283" s="121" t="str">
        <f t="shared" si="136"/>
        <v>8.1</v>
      </c>
      <c r="Y1283" s="124">
        <f t="shared" si="135"/>
        <v>1</v>
      </c>
      <c r="Z1283" s="121">
        <f t="shared" si="137"/>
        <v>0</v>
      </c>
      <c r="AA1283" s="121">
        <f t="shared" si="138"/>
        <v>7</v>
      </c>
      <c r="AB1283" s="121">
        <f t="shared" si="139"/>
        <v>0</v>
      </c>
      <c r="AC1283" s="121">
        <f t="shared" si="140"/>
        <v>0</v>
      </c>
    </row>
    <row r="1284" spans="1:29" ht="35.25" customHeight="1" x14ac:dyDescent="0.25">
      <c r="A1284" s="89" t="s">
        <v>225</v>
      </c>
      <c r="B1284" s="94" t="s">
        <v>10557</v>
      </c>
      <c r="C1284" s="91" t="s">
        <v>98</v>
      </c>
      <c r="D1284" s="91" t="s">
        <v>184</v>
      </c>
      <c r="E1284" s="122" t="s">
        <v>8173</v>
      </c>
      <c r="F1284" s="92" t="s">
        <v>15</v>
      </c>
      <c r="G1284" s="92" t="s">
        <v>99</v>
      </c>
      <c r="H1284" s="92" t="s">
        <v>10558</v>
      </c>
      <c r="I1284" s="162" t="s">
        <v>3198</v>
      </c>
      <c r="J1284" s="94" t="s">
        <v>2155</v>
      </c>
      <c r="K1284" s="156">
        <v>272</v>
      </c>
      <c r="L1284" s="94" t="s">
        <v>50</v>
      </c>
      <c r="M1284" s="156" t="s">
        <v>2464</v>
      </c>
      <c r="N1284" s="94" t="s">
        <v>2840</v>
      </c>
      <c r="O1284" s="94" t="s">
        <v>245</v>
      </c>
      <c r="P1284" s="94" t="s">
        <v>2156</v>
      </c>
      <c r="Q1284" s="98" t="s">
        <v>10556</v>
      </c>
      <c r="R1284" s="98" t="s">
        <v>12931</v>
      </c>
      <c r="S1284" s="99" t="s">
        <v>5406</v>
      </c>
      <c r="T1284" s="94" t="s">
        <v>312</v>
      </c>
      <c r="U1284" s="120"/>
      <c r="V1284" s="120"/>
      <c r="W1284" s="100" t="str">
        <f>VLOOKUP(TRIM(X1284),X10:Y92,2,FALSE)</f>
        <v>Andy</v>
      </c>
      <c r="X1284" s="121" t="str">
        <f t="shared" si="136"/>
        <v>8.1</v>
      </c>
      <c r="Y1284" s="124">
        <f t="shared" si="135"/>
        <v>1</v>
      </c>
      <c r="Z1284" s="121">
        <f t="shared" si="137"/>
        <v>0</v>
      </c>
      <c r="AA1284" s="121">
        <f t="shared" si="138"/>
        <v>17</v>
      </c>
      <c r="AB1284" s="121">
        <f t="shared" si="139"/>
        <v>0</v>
      </c>
      <c r="AC1284" s="121">
        <f t="shared" si="140"/>
        <v>0</v>
      </c>
    </row>
    <row r="1285" spans="1:29" ht="35.25" customHeight="1" x14ac:dyDescent="0.25">
      <c r="A1285" s="89" t="s">
        <v>225</v>
      </c>
      <c r="B1285" s="94" t="s">
        <v>10796</v>
      </c>
      <c r="C1285" s="91" t="s">
        <v>98</v>
      </c>
      <c r="D1285" s="91" t="s">
        <v>184</v>
      </c>
      <c r="E1285" s="122" t="s">
        <v>8174</v>
      </c>
      <c r="F1285" s="92" t="s">
        <v>15</v>
      </c>
      <c r="G1285" s="92" t="s">
        <v>99</v>
      </c>
      <c r="H1285" s="92" t="s">
        <v>9899</v>
      </c>
      <c r="I1285" s="162" t="s">
        <v>317</v>
      </c>
      <c r="J1285" s="94" t="s">
        <v>2155</v>
      </c>
      <c r="K1285" s="156">
        <v>293</v>
      </c>
      <c r="L1285" s="94" t="s">
        <v>50</v>
      </c>
      <c r="M1285" s="156" t="s">
        <v>107</v>
      </c>
      <c r="N1285" s="94" t="s">
        <v>2840</v>
      </c>
      <c r="O1285" s="94" t="s">
        <v>245</v>
      </c>
      <c r="P1285" s="94" t="s">
        <v>2156</v>
      </c>
      <c r="Q1285" s="98" t="s">
        <v>13200</v>
      </c>
      <c r="R1285" s="98" t="s">
        <v>12932</v>
      </c>
      <c r="S1285" s="99" t="s">
        <v>5406</v>
      </c>
      <c r="T1285" s="94" t="s">
        <v>316</v>
      </c>
      <c r="U1285" s="120"/>
      <c r="V1285" s="120"/>
      <c r="W1285" s="100" t="str">
        <f>VLOOKUP(TRIM(X1285),X10:Y92,2,FALSE)</f>
        <v>Andy</v>
      </c>
      <c r="X1285" s="121" t="str">
        <f t="shared" si="136"/>
        <v>8.1</v>
      </c>
      <c r="Y1285" s="124">
        <f t="shared" si="135"/>
        <v>1</v>
      </c>
      <c r="Z1285" s="121">
        <f t="shared" si="137"/>
        <v>0</v>
      </c>
      <c r="AA1285" s="121">
        <f t="shared" si="138"/>
        <v>17</v>
      </c>
      <c r="AB1285" s="121">
        <f t="shared" si="139"/>
        <v>0</v>
      </c>
      <c r="AC1285" s="121">
        <f t="shared" si="140"/>
        <v>0</v>
      </c>
    </row>
    <row r="1286" spans="1:29" ht="35.25" customHeight="1" x14ac:dyDescent="0.25">
      <c r="A1286" s="89" t="s">
        <v>225</v>
      </c>
      <c r="B1286" s="94" t="s">
        <v>3783</v>
      </c>
      <c r="C1286" s="91" t="s">
        <v>98</v>
      </c>
      <c r="D1286" s="91" t="s">
        <v>184</v>
      </c>
      <c r="E1286" s="122" t="s">
        <v>8175</v>
      </c>
      <c r="F1286" s="92" t="s">
        <v>15</v>
      </c>
      <c r="G1286" s="92" t="s">
        <v>99</v>
      </c>
      <c r="H1286" s="92" t="s">
        <v>9547</v>
      </c>
      <c r="I1286" s="162" t="s">
        <v>9548</v>
      </c>
      <c r="J1286" s="94" t="s">
        <v>106</v>
      </c>
      <c r="K1286" s="156">
        <v>2620</v>
      </c>
      <c r="L1286" s="94" t="s">
        <v>50</v>
      </c>
      <c r="M1286" s="156" t="s">
        <v>254</v>
      </c>
      <c r="N1286" s="94" t="s">
        <v>2840</v>
      </c>
      <c r="O1286" s="94" t="s">
        <v>245</v>
      </c>
      <c r="P1286" s="94" t="s">
        <v>2156</v>
      </c>
      <c r="Q1286" s="98" t="s">
        <v>10465</v>
      </c>
      <c r="R1286" s="98" t="s">
        <v>12933</v>
      </c>
      <c r="S1286" s="99" t="s">
        <v>5406</v>
      </c>
      <c r="T1286" s="94" t="s">
        <v>334</v>
      </c>
      <c r="U1286" s="120"/>
      <c r="V1286" s="120"/>
      <c r="W1286" s="100" t="str">
        <f>VLOOKUP(TRIM(X1286),X10:Y92,2,FALSE)</f>
        <v>Andy</v>
      </c>
      <c r="X1286" s="121" t="str">
        <f t="shared" si="136"/>
        <v>8.1</v>
      </c>
      <c r="Y1286" s="124">
        <f t="shared" si="135"/>
        <v>1</v>
      </c>
      <c r="Z1286" s="121">
        <f t="shared" si="137"/>
        <v>0</v>
      </c>
      <c r="AA1286" s="121">
        <f t="shared" si="138"/>
        <v>23</v>
      </c>
      <c r="AB1286" s="121">
        <f t="shared" si="139"/>
        <v>0</v>
      </c>
      <c r="AC1286" s="121">
        <f t="shared" si="140"/>
        <v>0</v>
      </c>
    </row>
    <row r="1287" spans="1:29" ht="35.25" customHeight="1" x14ac:dyDescent="0.25">
      <c r="A1287" s="89" t="s">
        <v>225</v>
      </c>
      <c r="B1287" s="94" t="s">
        <v>10483</v>
      </c>
      <c r="C1287" s="91" t="s">
        <v>98</v>
      </c>
      <c r="D1287" s="91" t="s">
        <v>184</v>
      </c>
      <c r="E1287" s="122" t="s">
        <v>8176</v>
      </c>
      <c r="F1287" s="92" t="s">
        <v>15</v>
      </c>
      <c r="G1287" s="92" t="s">
        <v>99</v>
      </c>
      <c r="H1287" s="92" t="s">
        <v>9556</v>
      </c>
      <c r="I1287" s="162" t="s">
        <v>324</v>
      </c>
      <c r="J1287" s="94" t="s">
        <v>2155</v>
      </c>
      <c r="K1287" s="156">
        <v>267</v>
      </c>
      <c r="L1287" s="94" t="s">
        <v>50</v>
      </c>
      <c r="M1287" s="156" t="s">
        <v>107</v>
      </c>
      <c r="N1287" s="94" t="s">
        <v>2840</v>
      </c>
      <c r="O1287" s="94" t="s">
        <v>245</v>
      </c>
      <c r="P1287" s="94" t="s">
        <v>2156</v>
      </c>
      <c r="Q1287" s="98" t="s">
        <v>10482</v>
      </c>
      <c r="R1287" s="98" t="s">
        <v>12934</v>
      </c>
      <c r="S1287" s="99" t="s">
        <v>5406</v>
      </c>
      <c r="T1287" s="94" t="s">
        <v>446</v>
      </c>
      <c r="U1287" s="120"/>
      <c r="V1287" s="120"/>
      <c r="W1287" s="100" t="str">
        <f>VLOOKUP(TRIM(X1287),X10:Y92,2,FALSE)</f>
        <v>Andy</v>
      </c>
      <c r="X1287" s="121" t="str">
        <f t="shared" si="136"/>
        <v>8.1</v>
      </c>
      <c r="Y1287" s="124">
        <f t="shared" si="135"/>
        <v>1</v>
      </c>
      <c r="Z1287" s="121">
        <f t="shared" si="137"/>
        <v>0</v>
      </c>
      <c r="AA1287" s="121">
        <f t="shared" si="138"/>
        <v>14</v>
      </c>
      <c r="AB1287" s="121">
        <f t="shared" si="139"/>
        <v>0</v>
      </c>
      <c r="AC1287" s="121">
        <f t="shared" si="140"/>
        <v>0</v>
      </c>
    </row>
    <row r="1288" spans="1:29" ht="35.25" customHeight="1" x14ac:dyDescent="0.25">
      <c r="A1288" s="89" t="s">
        <v>225</v>
      </c>
      <c r="B1288" s="94" t="s">
        <v>13202</v>
      </c>
      <c r="C1288" s="91" t="s">
        <v>98</v>
      </c>
      <c r="D1288" s="91" t="s">
        <v>184</v>
      </c>
      <c r="E1288" s="122" t="s">
        <v>8177</v>
      </c>
      <c r="F1288" s="92" t="s">
        <v>15</v>
      </c>
      <c r="G1288" s="92" t="s">
        <v>99</v>
      </c>
      <c r="H1288" s="92" t="s">
        <v>9503</v>
      </c>
      <c r="I1288" s="162" t="s">
        <v>13201</v>
      </c>
      <c r="J1288" s="94" t="s">
        <v>106</v>
      </c>
      <c r="K1288" s="156">
        <v>2605</v>
      </c>
      <c r="L1288" s="94" t="s">
        <v>50</v>
      </c>
      <c r="M1288" s="156" t="s">
        <v>254</v>
      </c>
      <c r="N1288" s="94" t="s">
        <v>2840</v>
      </c>
      <c r="O1288" s="94" t="s">
        <v>245</v>
      </c>
      <c r="P1288" s="94" t="s">
        <v>2156</v>
      </c>
      <c r="Q1288" s="98" t="s">
        <v>10381</v>
      </c>
      <c r="R1288" s="98" t="s">
        <v>12935</v>
      </c>
      <c r="S1288" s="99" t="s">
        <v>5406</v>
      </c>
      <c r="T1288" s="94" t="s">
        <v>294</v>
      </c>
      <c r="U1288" s="120"/>
      <c r="V1288" s="120"/>
      <c r="W1288" s="100" t="str">
        <f>VLOOKUP(TRIM(X1288),X10:Y92,2,FALSE)</f>
        <v>Andy</v>
      </c>
      <c r="X1288" s="121" t="str">
        <f t="shared" si="136"/>
        <v>8.1</v>
      </c>
      <c r="Y1288" s="124">
        <f t="shared" si="135"/>
        <v>1</v>
      </c>
      <c r="Z1288" s="121">
        <f t="shared" si="137"/>
        <v>0</v>
      </c>
      <c r="AA1288" s="121">
        <f t="shared" si="138"/>
        <v>33</v>
      </c>
      <c r="AB1288" s="121">
        <f t="shared" si="139"/>
        <v>0</v>
      </c>
      <c r="AC1288" s="121">
        <f t="shared" si="140"/>
        <v>0</v>
      </c>
    </row>
    <row r="1289" spans="1:29" ht="35.25" customHeight="1" x14ac:dyDescent="0.25">
      <c r="A1289" s="89" t="s">
        <v>225</v>
      </c>
      <c r="B1289" s="94" t="s">
        <v>10450</v>
      </c>
      <c r="C1289" s="91" t="s">
        <v>98</v>
      </c>
      <c r="D1289" s="91" t="s">
        <v>184</v>
      </c>
      <c r="E1289" s="122" t="s">
        <v>8178</v>
      </c>
      <c r="F1289" s="92" t="s">
        <v>15</v>
      </c>
      <c r="G1289" s="92" t="s">
        <v>99</v>
      </c>
      <c r="H1289" s="92" t="s">
        <v>9536</v>
      </c>
      <c r="I1289" s="162" t="s">
        <v>283</v>
      </c>
      <c r="J1289" s="94" t="s">
        <v>2155</v>
      </c>
      <c r="K1289" s="156">
        <v>266</v>
      </c>
      <c r="L1289" s="94" t="s">
        <v>50</v>
      </c>
      <c r="M1289" s="156" t="s">
        <v>107</v>
      </c>
      <c r="N1289" s="94" t="s">
        <v>2840</v>
      </c>
      <c r="O1289" s="94" t="s">
        <v>245</v>
      </c>
      <c r="P1289" s="94" t="s">
        <v>2156</v>
      </c>
      <c r="Q1289" s="98" t="s">
        <v>10449</v>
      </c>
      <c r="R1289" s="98" t="s">
        <v>12936</v>
      </c>
      <c r="S1289" s="99" t="s">
        <v>5406</v>
      </c>
      <c r="T1289" s="94" t="s">
        <v>6748</v>
      </c>
      <c r="U1289" s="120"/>
      <c r="V1289" s="120"/>
      <c r="W1289" s="100" t="str">
        <f>VLOOKUP(TRIM(X1289),X10:Y92,2,FALSE)</f>
        <v>Andy</v>
      </c>
      <c r="X1289" s="121" t="str">
        <f t="shared" si="136"/>
        <v>8.1</v>
      </c>
      <c r="Y1289" s="124">
        <f t="shared" si="135"/>
        <v>1</v>
      </c>
      <c r="Z1289" s="121">
        <f t="shared" si="137"/>
        <v>0</v>
      </c>
      <c r="AA1289" s="121">
        <f t="shared" si="138"/>
        <v>4</v>
      </c>
      <c r="AB1289" s="121">
        <f t="shared" si="139"/>
        <v>0</v>
      </c>
      <c r="AC1289" s="121">
        <f t="shared" si="140"/>
        <v>0</v>
      </c>
    </row>
    <row r="1290" spans="1:29" ht="35.25" customHeight="1" x14ac:dyDescent="0.25">
      <c r="A1290" s="89" t="s">
        <v>225</v>
      </c>
      <c r="B1290" s="94" t="s">
        <v>10607</v>
      </c>
      <c r="C1290" s="91" t="s">
        <v>98</v>
      </c>
      <c r="D1290" s="91" t="s">
        <v>184</v>
      </c>
      <c r="E1290" s="122" t="s">
        <v>8179</v>
      </c>
      <c r="F1290" s="92" t="s">
        <v>15</v>
      </c>
      <c r="G1290" s="92" t="s">
        <v>99</v>
      </c>
      <c r="H1290" s="92" t="s">
        <v>9611</v>
      </c>
      <c r="I1290" s="162" t="s">
        <v>307</v>
      </c>
      <c r="J1290" s="94" t="s">
        <v>2155</v>
      </c>
      <c r="K1290" s="156">
        <v>273</v>
      </c>
      <c r="L1290" s="94" t="s">
        <v>50</v>
      </c>
      <c r="M1290" s="156" t="s">
        <v>254</v>
      </c>
      <c r="N1290" s="94" t="s">
        <v>2840</v>
      </c>
      <c r="O1290" s="94" t="s">
        <v>245</v>
      </c>
      <c r="P1290" s="94" t="s">
        <v>2156</v>
      </c>
      <c r="Q1290" s="98" t="s">
        <v>10606</v>
      </c>
      <c r="R1290" s="98" t="s">
        <v>12937</v>
      </c>
      <c r="S1290" s="99" t="s">
        <v>5406</v>
      </c>
      <c r="T1290" s="94" t="s">
        <v>249</v>
      </c>
      <c r="U1290" s="120"/>
      <c r="V1290" s="120"/>
      <c r="W1290" s="100" t="str">
        <f>VLOOKUP(TRIM(X1290),X10:Y92,2,FALSE)</f>
        <v>Andy</v>
      </c>
      <c r="X1290" s="121" t="str">
        <f t="shared" si="136"/>
        <v>8.1</v>
      </c>
      <c r="Y1290" s="124">
        <f t="shared" si="135"/>
        <v>1</v>
      </c>
      <c r="Z1290" s="121">
        <f t="shared" si="137"/>
        <v>0</v>
      </c>
      <c r="AA1290" s="121">
        <f t="shared" si="138"/>
        <v>6</v>
      </c>
      <c r="AB1290" s="121">
        <f t="shared" si="139"/>
        <v>0</v>
      </c>
      <c r="AC1290" s="121">
        <f t="shared" si="140"/>
        <v>0</v>
      </c>
    </row>
    <row r="1291" spans="1:29" ht="35.25" customHeight="1" x14ac:dyDescent="0.25">
      <c r="A1291" s="89" t="s">
        <v>225</v>
      </c>
      <c r="B1291" s="94" t="s">
        <v>10611</v>
      </c>
      <c r="C1291" s="91" t="s">
        <v>98</v>
      </c>
      <c r="D1291" s="91" t="s">
        <v>184</v>
      </c>
      <c r="E1291" s="122" t="s">
        <v>8180</v>
      </c>
      <c r="F1291" s="92" t="s">
        <v>15</v>
      </c>
      <c r="G1291" s="92" t="s">
        <v>99</v>
      </c>
      <c r="H1291" s="92" t="s">
        <v>9613</v>
      </c>
      <c r="I1291" s="162" t="s">
        <v>307</v>
      </c>
      <c r="J1291" s="94" t="s">
        <v>2155</v>
      </c>
      <c r="K1291" s="156">
        <v>275</v>
      </c>
      <c r="L1291" s="94" t="s">
        <v>50</v>
      </c>
      <c r="M1291" s="156" t="s">
        <v>254</v>
      </c>
      <c r="N1291" s="94" t="s">
        <v>2840</v>
      </c>
      <c r="O1291" s="94" t="s">
        <v>245</v>
      </c>
      <c r="P1291" s="94" t="s">
        <v>2156</v>
      </c>
      <c r="Q1291" s="98" t="s">
        <v>10610</v>
      </c>
      <c r="R1291" s="98" t="s">
        <v>12938</v>
      </c>
      <c r="S1291" s="99" t="s">
        <v>5406</v>
      </c>
      <c r="T1291" s="94" t="s">
        <v>249</v>
      </c>
      <c r="U1291" s="120"/>
      <c r="V1291" s="120"/>
      <c r="W1291" s="100" t="str">
        <f>VLOOKUP(TRIM(X1291),X10:Y92,2,FALSE)</f>
        <v>Andy</v>
      </c>
      <c r="X1291" s="121" t="str">
        <f t="shared" si="136"/>
        <v>8.1</v>
      </c>
      <c r="Y1291" s="124">
        <f t="shared" si="135"/>
        <v>1</v>
      </c>
      <c r="Z1291" s="121">
        <f t="shared" si="137"/>
        <v>0</v>
      </c>
      <c r="AA1291" s="121">
        <f t="shared" si="138"/>
        <v>6</v>
      </c>
      <c r="AB1291" s="121">
        <f t="shared" si="139"/>
        <v>0</v>
      </c>
      <c r="AC1291" s="121">
        <f t="shared" si="140"/>
        <v>0</v>
      </c>
    </row>
    <row r="1292" spans="1:29" ht="35.25" customHeight="1" x14ac:dyDescent="0.25">
      <c r="A1292" s="89" t="s">
        <v>225</v>
      </c>
      <c r="B1292" s="94" t="s">
        <v>12126</v>
      </c>
      <c r="C1292" s="91" t="s">
        <v>98</v>
      </c>
      <c r="D1292" s="91" t="s">
        <v>184</v>
      </c>
      <c r="E1292" s="122" t="s">
        <v>8181</v>
      </c>
      <c r="F1292" s="92" t="s">
        <v>15</v>
      </c>
      <c r="G1292" s="92" t="s">
        <v>99</v>
      </c>
      <c r="H1292" s="92" t="s">
        <v>9892</v>
      </c>
      <c r="I1292" s="162" t="s">
        <v>317</v>
      </c>
      <c r="J1292" s="94" t="s">
        <v>2155</v>
      </c>
      <c r="K1292" s="156">
        <v>286</v>
      </c>
      <c r="L1292" s="94" t="s">
        <v>50</v>
      </c>
      <c r="M1292" s="156" t="s">
        <v>254</v>
      </c>
      <c r="N1292" s="94" t="s">
        <v>2840</v>
      </c>
      <c r="O1292" s="94" t="s">
        <v>245</v>
      </c>
      <c r="P1292" s="94" t="s">
        <v>2156</v>
      </c>
      <c r="Q1292" s="98" t="s">
        <v>13203</v>
      </c>
      <c r="R1292" s="98" t="s">
        <v>12939</v>
      </c>
      <c r="S1292" s="99" t="s">
        <v>5406</v>
      </c>
      <c r="T1292" s="94" t="s">
        <v>316</v>
      </c>
      <c r="U1292" s="120"/>
      <c r="V1292" s="120"/>
      <c r="W1292" s="100" t="str">
        <f>VLOOKUP(TRIM(X1292),X10:Y92,2,FALSE)</f>
        <v>Andy</v>
      </c>
      <c r="X1292" s="121" t="str">
        <f t="shared" si="136"/>
        <v>8.1</v>
      </c>
      <c r="Y1292" s="124">
        <f t="shared" si="135"/>
        <v>1</v>
      </c>
      <c r="Z1292" s="121">
        <f t="shared" si="137"/>
        <v>0</v>
      </c>
      <c r="AA1292" s="121">
        <f t="shared" si="138"/>
        <v>17</v>
      </c>
      <c r="AB1292" s="121">
        <f t="shared" si="139"/>
        <v>0</v>
      </c>
      <c r="AC1292" s="121">
        <f t="shared" si="140"/>
        <v>0</v>
      </c>
    </row>
    <row r="1293" spans="1:29" ht="35.25" customHeight="1" x14ac:dyDescent="0.25">
      <c r="A1293" s="89" t="s">
        <v>225</v>
      </c>
      <c r="B1293" s="94" t="s">
        <v>10773</v>
      </c>
      <c r="C1293" s="91" t="s">
        <v>98</v>
      </c>
      <c r="D1293" s="91" t="s">
        <v>184</v>
      </c>
      <c r="E1293" s="122" t="s">
        <v>8182</v>
      </c>
      <c r="F1293" s="92" t="s">
        <v>15</v>
      </c>
      <c r="G1293" s="92" t="s">
        <v>99</v>
      </c>
      <c r="H1293" s="92" t="s">
        <v>10774</v>
      </c>
      <c r="I1293" s="162" t="s">
        <v>317</v>
      </c>
      <c r="J1293" s="94" t="s">
        <v>2155</v>
      </c>
      <c r="K1293" s="156">
        <v>287</v>
      </c>
      <c r="L1293" s="94" t="s">
        <v>50</v>
      </c>
      <c r="M1293" s="156" t="s">
        <v>254</v>
      </c>
      <c r="N1293" s="94" t="s">
        <v>2840</v>
      </c>
      <c r="O1293" s="94" t="s">
        <v>245</v>
      </c>
      <c r="P1293" s="94" t="s">
        <v>2156</v>
      </c>
      <c r="Q1293" s="98" t="s">
        <v>13204</v>
      </c>
      <c r="R1293" s="98" t="s">
        <v>12940</v>
      </c>
      <c r="S1293" s="99" t="s">
        <v>5406</v>
      </c>
      <c r="T1293" s="94" t="s">
        <v>316</v>
      </c>
      <c r="U1293" s="120"/>
      <c r="V1293" s="120"/>
      <c r="W1293" s="100" t="str">
        <f>VLOOKUP(TRIM(X1293),X10:Y92,2,FALSE)</f>
        <v>Andy</v>
      </c>
      <c r="X1293" s="121" t="str">
        <f t="shared" si="136"/>
        <v>8.1</v>
      </c>
      <c r="Y1293" s="124">
        <f t="shared" si="135"/>
        <v>1</v>
      </c>
      <c r="Z1293" s="121">
        <f t="shared" si="137"/>
        <v>0</v>
      </c>
      <c r="AA1293" s="121">
        <f t="shared" si="138"/>
        <v>17</v>
      </c>
      <c r="AB1293" s="121">
        <f t="shared" si="139"/>
        <v>0</v>
      </c>
      <c r="AC1293" s="121">
        <f t="shared" si="140"/>
        <v>0</v>
      </c>
    </row>
    <row r="1294" spans="1:29" ht="35.25" customHeight="1" x14ac:dyDescent="0.25">
      <c r="A1294" s="89" t="s">
        <v>225</v>
      </c>
      <c r="B1294" s="94" t="s">
        <v>4025</v>
      </c>
      <c r="C1294" s="91" t="s">
        <v>98</v>
      </c>
      <c r="D1294" s="91" t="s">
        <v>184</v>
      </c>
      <c r="E1294" s="122" t="s">
        <v>8183</v>
      </c>
      <c r="F1294" s="92" t="s">
        <v>15</v>
      </c>
      <c r="G1294" s="92" t="s">
        <v>99</v>
      </c>
      <c r="H1294" s="92" t="s">
        <v>10778</v>
      </c>
      <c r="I1294" s="162" t="s">
        <v>326</v>
      </c>
      <c r="J1294" s="94" t="s">
        <v>2155</v>
      </c>
      <c r="K1294" s="156">
        <v>288</v>
      </c>
      <c r="L1294" s="94" t="s">
        <v>50</v>
      </c>
      <c r="M1294" s="156" t="s">
        <v>254</v>
      </c>
      <c r="N1294" s="94" t="s">
        <v>2840</v>
      </c>
      <c r="O1294" s="94" t="s">
        <v>245</v>
      </c>
      <c r="P1294" s="94" t="s">
        <v>2156</v>
      </c>
      <c r="Q1294" s="98" t="s">
        <v>10777</v>
      </c>
      <c r="R1294" s="98" t="s">
        <v>12941</v>
      </c>
      <c r="S1294" s="99" t="s">
        <v>5406</v>
      </c>
      <c r="T1294" s="94" t="s">
        <v>316</v>
      </c>
      <c r="U1294" s="120"/>
      <c r="V1294" s="120"/>
      <c r="W1294" s="100" t="str">
        <f>VLOOKUP(TRIM(X1294),X10:Y92,2,FALSE)</f>
        <v>Andy</v>
      </c>
      <c r="X1294" s="121" t="str">
        <f t="shared" si="136"/>
        <v>8.1</v>
      </c>
      <c r="Y1294" s="124">
        <f t="shared" si="135"/>
        <v>1</v>
      </c>
      <c r="Z1294" s="121">
        <f t="shared" si="137"/>
        <v>0</v>
      </c>
      <c r="AA1294" s="121">
        <f t="shared" si="138"/>
        <v>6</v>
      </c>
      <c r="AB1294" s="121">
        <f t="shared" si="139"/>
        <v>0</v>
      </c>
      <c r="AC1294" s="121">
        <f t="shared" si="140"/>
        <v>0</v>
      </c>
    </row>
    <row r="1295" spans="1:29" ht="35.25" customHeight="1" x14ac:dyDescent="0.25">
      <c r="A1295" s="89" t="s">
        <v>225</v>
      </c>
      <c r="B1295" s="94" t="s">
        <v>10783</v>
      </c>
      <c r="C1295" s="91" t="s">
        <v>98</v>
      </c>
      <c r="D1295" s="91" t="s">
        <v>184</v>
      </c>
      <c r="E1295" s="122" t="s">
        <v>8184</v>
      </c>
      <c r="F1295" s="92" t="s">
        <v>15</v>
      </c>
      <c r="G1295" s="92" t="s">
        <v>99</v>
      </c>
      <c r="H1295" s="92" t="s">
        <v>9894</v>
      </c>
      <c r="I1295" s="162" t="s">
        <v>317</v>
      </c>
      <c r="J1295" s="94" t="s">
        <v>106</v>
      </c>
      <c r="K1295" s="156">
        <v>2651</v>
      </c>
      <c r="L1295" s="94" t="s">
        <v>50</v>
      </c>
      <c r="M1295" s="156" t="s">
        <v>254</v>
      </c>
      <c r="N1295" s="94" t="s">
        <v>2840</v>
      </c>
      <c r="O1295" s="94" t="s">
        <v>245</v>
      </c>
      <c r="P1295" s="94" t="s">
        <v>2156</v>
      </c>
      <c r="Q1295" s="98" t="s">
        <v>10782</v>
      </c>
      <c r="R1295" s="98" t="s">
        <v>12942</v>
      </c>
      <c r="S1295" s="99" t="s">
        <v>5406</v>
      </c>
      <c r="T1295" s="94" t="s">
        <v>316</v>
      </c>
      <c r="U1295" s="120"/>
      <c r="V1295" s="120"/>
      <c r="W1295" s="100" t="str">
        <f>VLOOKUP(TRIM(X1295),X10:Y92,2,FALSE)</f>
        <v>Andy</v>
      </c>
      <c r="X1295" s="121" t="str">
        <f t="shared" si="136"/>
        <v>8.1</v>
      </c>
      <c r="Y1295" s="124">
        <f t="shared" si="135"/>
        <v>1</v>
      </c>
      <c r="Z1295" s="121">
        <f t="shared" si="137"/>
        <v>0</v>
      </c>
      <c r="AA1295" s="121">
        <f t="shared" si="138"/>
        <v>17</v>
      </c>
      <c r="AB1295" s="121">
        <f t="shared" si="139"/>
        <v>0</v>
      </c>
      <c r="AC1295" s="121">
        <f t="shared" si="140"/>
        <v>0</v>
      </c>
    </row>
    <row r="1296" spans="1:29" ht="35.25" customHeight="1" x14ac:dyDescent="0.25">
      <c r="A1296" s="89" t="s">
        <v>225</v>
      </c>
      <c r="B1296" s="94" t="s">
        <v>10784</v>
      </c>
      <c r="C1296" s="91" t="s">
        <v>98</v>
      </c>
      <c r="D1296" s="91" t="s">
        <v>184</v>
      </c>
      <c r="E1296" s="122" t="s">
        <v>8185</v>
      </c>
      <c r="F1296" s="92" t="s">
        <v>15</v>
      </c>
      <c r="G1296" s="92" t="s">
        <v>99</v>
      </c>
      <c r="H1296" s="92" t="s">
        <v>9895</v>
      </c>
      <c r="I1296" s="162" t="s">
        <v>317</v>
      </c>
      <c r="J1296" s="94" t="s">
        <v>247</v>
      </c>
      <c r="K1296" s="156">
        <v>2758</v>
      </c>
      <c r="L1296" s="94" t="s">
        <v>50</v>
      </c>
      <c r="M1296" s="156" t="s">
        <v>254</v>
      </c>
      <c r="N1296" s="94" t="s">
        <v>2840</v>
      </c>
      <c r="O1296" s="94" t="s">
        <v>245</v>
      </c>
      <c r="P1296" s="94" t="s">
        <v>2156</v>
      </c>
      <c r="Q1296" s="98" t="s">
        <v>10782</v>
      </c>
      <c r="R1296" s="98" t="s">
        <v>12943</v>
      </c>
      <c r="S1296" s="99" t="s">
        <v>5406</v>
      </c>
      <c r="T1296" s="94" t="s">
        <v>316</v>
      </c>
      <c r="U1296" s="120"/>
      <c r="V1296" s="120"/>
      <c r="W1296" s="100" t="str">
        <f>VLOOKUP(TRIM(X1296),X10:Y92,2,FALSE)</f>
        <v>Andy</v>
      </c>
      <c r="X1296" s="121" t="str">
        <f t="shared" si="136"/>
        <v>8.1</v>
      </c>
      <c r="Y1296" s="124">
        <f t="shared" si="135"/>
        <v>1</v>
      </c>
      <c r="Z1296" s="121">
        <f t="shared" si="137"/>
        <v>0</v>
      </c>
      <c r="AA1296" s="121">
        <f t="shared" si="138"/>
        <v>17</v>
      </c>
      <c r="AB1296" s="121">
        <f t="shared" si="139"/>
        <v>0</v>
      </c>
      <c r="AC1296" s="121">
        <f t="shared" si="140"/>
        <v>0</v>
      </c>
    </row>
    <row r="1297" spans="1:29" ht="35.25" customHeight="1" x14ac:dyDescent="0.25">
      <c r="A1297" s="89" t="s">
        <v>225</v>
      </c>
      <c r="B1297" s="94" t="s">
        <v>13205</v>
      </c>
      <c r="C1297" s="91" t="s">
        <v>98</v>
      </c>
      <c r="D1297" s="91" t="s">
        <v>184</v>
      </c>
      <c r="E1297" s="122" t="s">
        <v>8186</v>
      </c>
      <c r="F1297" s="92" t="s">
        <v>15</v>
      </c>
      <c r="G1297" s="92" t="s">
        <v>99</v>
      </c>
      <c r="H1297" s="92" t="s">
        <v>10029</v>
      </c>
      <c r="I1297" s="162" t="s">
        <v>274</v>
      </c>
      <c r="J1297" s="94" t="s">
        <v>2155</v>
      </c>
      <c r="K1297" s="156">
        <v>306</v>
      </c>
      <c r="L1297" s="94" t="s">
        <v>50</v>
      </c>
      <c r="M1297" s="156" t="s">
        <v>254</v>
      </c>
      <c r="N1297" s="94" t="s">
        <v>2840</v>
      </c>
      <c r="O1297" s="94" t="s">
        <v>245</v>
      </c>
      <c r="P1297" s="94" t="s">
        <v>2156</v>
      </c>
      <c r="Q1297" s="98" t="s">
        <v>11114</v>
      </c>
      <c r="R1297" s="98" t="s">
        <v>12944</v>
      </c>
      <c r="S1297" s="99" t="s">
        <v>5406</v>
      </c>
      <c r="T1297" s="94" t="s">
        <v>282</v>
      </c>
      <c r="U1297" s="120"/>
      <c r="V1297" s="120"/>
      <c r="W1297" s="100" t="str">
        <f>VLOOKUP(TRIM(X1297),X10:Y92,2,FALSE)</f>
        <v>Andy</v>
      </c>
      <c r="X1297" s="121" t="str">
        <f t="shared" ref="X1297:X1360" si="141">IF(ISNONTEXT(D1297),"" &amp; D1297 &amp;"",T(D1297))</f>
        <v>8.1</v>
      </c>
      <c r="Y1297" s="124">
        <f t="shared" si="135"/>
        <v>1</v>
      </c>
      <c r="Z1297" s="121">
        <f t="shared" ref="Z1297:Z1360" si="142">IF(F1297="P-CR", IF(S1297="Approved", 1, IF(S1297="Block approved", 1, 0)),0)</f>
        <v>0</v>
      </c>
      <c r="AA1297" s="121">
        <f t="shared" ref="AA1297:AA1360" si="143">LEN(I1297)</f>
        <v>26</v>
      </c>
      <c r="AB1297" s="121">
        <f t="shared" ref="AB1297:AB1360" si="144">IF(LEFT(H1297, 12)="Reserved for",  1, 0)</f>
        <v>0</v>
      </c>
      <c r="AC1297" s="121">
        <f t="shared" ref="AC1297:AC1360" si="145">IF(F1297="LS OUT", IF(S1297="Approved", 1, IF(S1297="Block approved", 1, 0)),0)</f>
        <v>0</v>
      </c>
    </row>
    <row r="1298" spans="1:29" ht="35.25" customHeight="1" x14ac:dyDescent="0.25">
      <c r="A1298" s="89" t="s">
        <v>225</v>
      </c>
      <c r="B1298" s="94" t="s">
        <v>11122</v>
      </c>
      <c r="C1298" s="91" t="s">
        <v>98</v>
      </c>
      <c r="D1298" s="91" t="s">
        <v>184</v>
      </c>
      <c r="E1298" s="122" t="s">
        <v>8187</v>
      </c>
      <c r="F1298" s="92" t="s">
        <v>15</v>
      </c>
      <c r="G1298" s="92" t="s">
        <v>99</v>
      </c>
      <c r="H1298" s="92" t="s">
        <v>10031</v>
      </c>
      <c r="I1298" s="162" t="s">
        <v>274</v>
      </c>
      <c r="J1298" s="94" t="s">
        <v>2155</v>
      </c>
      <c r="K1298" s="156">
        <v>308</v>
      </c>
      <c r="L1298" s="94" t="s">
        <v>50</v>
      </c>
      <c r="M1298" s="156" t="s">
        <v>254</v>
      </c>
      <c r="N1298" s="94" t="s">
        <v>2840</v>
      </c>
      <c r="O1298" s="94" t="s">
        <v>245</v>
      </c>
      <c r="P1298" s="94" t="s">
        <v>2156</v>
      </c>
      <c r="Q1298" s="98" t="s">
        <v>11121</v>
      </c>
      <c r="R1298" s="98" t="s">
        <v>12945</v>
      </c>
      <c r="S1298" s="99" t="s">
        <v>5406</v>
      </c>
      <c r="T1298" s="94" t="s">
        <v>282</v>
      </c>
      <c r="U1298" s="120"/>
      <c r="V1298" s="120"/>
      <c r="W1298" s="100" t="str">
        <f>VLOOKUP(TRIM(X1298),X10:Y92,2,FALSE)</f>
        <v>Andy</v>
      </c>
      <c r="X1298" s="121" t="str">
        <f t="shared" si="141"/>
        <v>8.1</v>
      </c>
      <c r="Y1298" s="124">
        <f t="shared" si="135"/>
        <v>1</v>
      </c>
      <c r="Z1298" s="121">
        <f t="shared" si="142"/>
        <v>0</v>
      </c>
      <c r="AA1298" s="121">
        <f t="shared" si="143"/>
        <v>26</v>
      </c>
      <c r="AB1298" s="121">
        <f t="shared" si="144"/>
        <v>0</v>
      </c>
      <c r="AC1298" s="121">
        <f t="shared" si="145"/>
        <v>0</v>
      </c>
    </row>
    <row r="1299" spans="1:29" ht="35.25" customHeight="1" x14ac:dyDescent="0.25">
      <c r="A1299" s="89" t="s">
        <v>225</v>
      </c>
      <c r="B1299" s="94" t="s">
        <v>11126</v>
      </c>
      <c r="C1299" s="91" t="s">
        <v>98</v>
      </c>
      <c r="D1299" s="91" t="s">
        <v>184</v>
      </c>
      <c r="E1299" s="122" t="s">
        <v>8188</v>
      </c>
      <c r="F1299" s="92" t="s">
        <v>15</v>
      </c>
      <c r="G1299" s="92" t="s">
        <v>99</v>
      </c>
      <c r="H1299" s="92" t="s">
        <v>10033</v>
      </c>
      <c r="I1299" s="162" t="s">
        <v>274</v>
      </c>
      <c r="J1299" s="94" t="s">
        <v>2155</v>
      </c>
      <c r="K1299" s="156">
        <v>310</v>
      </c>
      <c r="L1299" s="94" t="s">
        <v>50</v>
      </c>
      <c r="M1299" s="156" t="s">
        <v>254</v>
      </c>
      <c r="N1299" s="94" t="s">
        <v>2840</v>
      </c>
      <c r="O1299" s="94" t="s">
        <v>245</v>
      </c>
      <c r="P1299" s="94" t="s">
        <v>2156</v>
      </c>
      <c r="Q1299" s="98" t="s">
        <v>11125</v>
      </c>
      <c r="R1299" s="98" t="s">
        <v>12946</v>
      </c>
      <c r="S1299" s="99" t="s">
        <v>5406</v>
      </c>
      <c r="T1299" s="94" t="s">
        <v>282</v>
      </c>
      <c r="U1299" s="120"/>
      <c r="V1299" s="120"/>
      <c r="W1299" s="100" t="str">
        <f>VLOOKUP(TRIM(X1299),X10:Y92,2,FALSE)</f>
        <v>Andy</v>
      </c>
      <c r="X1299" s="121" t="str">
        <f t="shared" si="141"/>
        <v>8.1</v>
      </c>
      <c r="Y1299" s="124">
        <f t="shared" si="135"/>
        <v>1</v>
      </c>
      <c r="Z1299" s="121">
        <f t="shared" si="142"/>
        <v>0</v>
      </c>
      <c r="AA1299" s="121">
        <f t="shared" si="143"/>
        <v>26</v>
      </c>
      <c r="AB1299" s="121">
        <f t="shared" si="144"/>
        <v>0</v>
      </c>
      <c r="AC1299" s="121">
        <f t="shared" si="145"/>
        <v>0</v>
      </c>
    </row>
    <row r="1300" spans="1:29" ht="35.25" customHeight="1" x14ac:dyDescent="0.25">
      <c r="A1300" s="89" t="s">
        <v>225</v>
      </c>
      <c r="B1300" s="94" t="s">
        <v>11185</v>
      </c>
      <c r="C1300" s="91" t="s">
        <v>98</v>
      </c>
      <c r="D1300" s="91" t="s">
        <v>184</v>
      </c>
      <c r="E1300" s="122" t="s">
        <v>8189</v>
      </c>
      <c r="F1300" s="92" t="s">
        <v>15</v>
      </c>
      <c r="G1300" s="92" t="s">
        <v>99</v>
      </c>
      <c r="H1300" s="92" t="s">
        <v>10047</v>
      </c>
      <c r="I1300" s="162" t="s">
        <v>338</v>
      </c>
      <c r="J1300" s="94" t="s">
        <v>2155</v>
      </c>
      <c r="K1300" s="156">
        <v>314</v>
      </c>
      <c r="L1300" s="94" t="s">
        <v>50</v>
      </c>
      <c r="M1300" s="156" t="s">
        <v>254</v>
      </c>
      <c r="N1300" s="94" t="s">
        <v>2840</v>
      </c>
      <c r="O1300" s="94" t="s">
        <v>245</v>
      </c>
      <c r="P1300" s="94" t="s">
        <v>2156</v>
      </c>
      <c r="Q1300" s="98" t="s">
        <v>11184</v>
      </c>
      <c r="R1300" s="98" t="s">
        <v>12947</v>
      </c>
      <c r="S1300" s="99" t="s">
        <v>5406</v>
      </c>
      <c r="T1300" s="94" t="s">
        <v>351</v>
      </c>
      <c r="U1300" s="120"/>
      <c r="V1300" s="120"/>
      <c r="W1300" s="100" t="str">
        <f>VLOOKUP(TRIM(X1300),X10:Y92,2,FALSE)</f>
        <v>Andy</v>
      </c>
      <c r="X1300" s="121" t="str">
        <f t="shared" si="141"/>
        <v>8.1</v>
      </c>
      <c r="Y1300" s="124">
        <f t="shared" si="135"/>
        <v>1</v>
      </c>
      <c r="Z1300" s="121">
        <f t="shared" si="142"/>
        <v>0</v>
      </c>
      <c r="AA1300" s="121">
        <f t="shared" si="143"/>
        <v>12</v>
      </c>
      <c r="AB1300" s="121">
        <f t="shared" si="144"/>
        <v>0</v>
      </c>
      <c r="AC1300" s="121">
        <f t="shared" si="145"/>
        <v>0</v>
      </c>
    </row>
    <row r="1301" spans="1:29" ht="35.25" customHeight="1" x14ac:dyDescent="0.25">
      <c r="A1301" s="89" t="s">
        <v>225</v>
      </c>
      <c r="B1301" s="94" t="s">
        <v>10581</v>
      </c>
      <c r="C1301" s="91" t="s">
        <v>98</v>
      </c>
      <c r="D1301" s="91" t="s">
        <v>184</v>
      </c>
      <c r="E1301" s="122" t="s">
        <v>8190</v>
      </c>
      <c r="F1301" s="92" t="s">
        <v>15</v>
      </c>
      <c r="G1301" s="92" t="s">
        <v>99</v>
      </c>
      <c r="H1301" s="92" t="s">
        <v>10048</v>
      </c>
      <c r="I1301" s="162" t="s">
        <v>338</v>
      </c>
      <c r="J1301" s="94" t="s">
        <v>2155</v>
      </c>
      <c r="K1301" s="156">
        <v>315</v>
      </c>
      <c r="L1301" s="94" t="s">
        <v>50</v>
      </c>
      <c r="M1301" s="156" t="s">
        <v>254</v>
      </c>
      <c r="N1301" s="94" t="s">
        <v>2840</v>
      </c>
      <c r="O1301" s="94" t="s">
        <v>245</v>
      </c>
      <c r="P1301" s="94" t="s">
        <v>2156</v>
      </c>
      <c r="Q1301" s="98" t="s">
        <v>11186</v>
      </c>
      <c r="R1301" s="98" t="s">
        <v>12948</v>
      </c>
      <c r="S1301" s="99" t="s">
        <v>5406</v>
      </c>
      <c r="T1301" s="94" t="s">
        <v>351</v>
      </c>
      <c r="U1301" s="120"/>
      <c r="V1301" s="120"/>
      <c r="W1301" s="100" t="str">
        <f>VLOOKUP(TRIM(X1301),X10:Y92,2,FALSE)</f>
        <v>Andy</v>
      </c>
      <c r="X1301" s="121" t="str">
        <f t="shared" si="141"/>
        <v>8.1</v>
      </c>
      <c r="Y1301" s="124">
        <f t="shared" si="135"/>
        <v>1</v>
      </c>
      <c r="Z1301" s="121">
        <f t="shared" si="142"/>
        <v>0</v>
      </c>
      <c r="AA1301" s="121">
        <f t="shared" si="143"/>
        <v>12</v>
      </c>
      <c r="AB1301" s="121">
        <f t="shared" si="144"/>
        <v>0</v>
      </c>
      <c r="AC1301" s="121">
        <f t="shared" si="145"/>
        <v>0</v>
      </c>
    </row>
    <row r="1302" spans="1:29" ht="35.25" customHeight="1" x14ac:dyDescent="0.25">
      <c r="A1302" s="89" t="s">
        <v>225</v>
      </c>
      <c r="B1302" s="94" t="s">
        <v>10388</v>
      </c>
      <c r="C1302" s="91" t="s">
        <v>98</v>
      </c>
      <c r="D1302" s="91" t="s">
        <v>184</v>
      </c>
      <c r="E1302" s="122" t="s">
        <v>8191</v>
      </c>
      <c r="F1302" s="92" t="s">
        <v>15</v>
      </c>
      <c r="G1302" s="92" t="s">
        <v>99</v>
      </c>
      <c r="H1302" s="92" t="s">
        <v>9507</v>
      </c>
      <c r="I1302" s="162" t="s">
        <v>293</v>
      </c>
      <c r="J1302" s="94" t="s">
        <v>106</v>
      </c>
      <c r="K1302" s="156">
        <v>2607</v>
      </c>
      <c r="L1302" s="94" t="s">
        <v>50</v>
      </c>
      <c r="M1302" s="156" t="s">
        <v>254</v>
      </c>
      <c r="N1302" s="94" t="s">
        <v>2840</v>
      </c>
      <c r="O1302" s="94" t="s">
        <v>245</v>
      </c>
      <c r="P1302" s="94" t="s">
        <v>2156</v>
      </c>
      <c r="Q1302" s="98" t="s">
        <v>10387</v>
      </c>
      <c r="R1302" s="98" t="s">
        <v>12949</v>
      </c>
      <c r="S1302" s="99" t="s">
        <v>5406</v>
      </c>
      <c r="T1302" s="94" t="s">
        <v>294</v>
      </c>
      <c r="U1302" s="120"/>
      <c r="V1302" s="120"/>
      <c r="W1302" s="100" t="str">
        <f>VLOOKUP(TRIM(X1302),X10:Y92,2,FALSE)</f>
        <v>Andy</v>
      </c>
      <c r="X1302" s="121" t="str">
        <f t="shared" si="141"/>
        <v>8.1</v>
      </c>
      <c r="Y1302" s="124">
        <f t="shared" si="135"/>
        <v>1</v>
      </c>
      <c r="Z1302" s="121">
        <f t="shared" si="142"/>
        <v>0</v>
      </c>
      <c r="AA1302" s="121">
        <f t="shared" si="143"/>
        <v>8</v>
      </c>
      <c r="AB1302" s="121">
        <f t="shared" si="144"/>
        <v>0</v>
      </c>
      <c r="AC1302" s="121">
        <f t="shared" si="145"/>
        <v>0</v>
      </c>
    </row>
    <row r="1303" spans="1:29" ht="35.25" customHeight="1" x14ac:dyDescent="0.25">
      <c r="A1303" s="89" t="s">
        <v>225</v>
      </c>
      <c r="B1303" s="94" t="s">
        <v>3443</v>
      </c>
      <c r="C1303" s="91" t="s">
        <v>98</v>
      </c>
      <c r="D1303" s="91" t="s">
        <v>184</v>
      </c>
      <c r="E1303" s="122" t="s">
        <v>8192</v>
      </c>
      <c r="F1303" s="92" t="s">
        <v>15</v>
      </c>
      <c r="G1303" s="92" t="s">
        <v>99</v>
      </c>
      <c r="H1303" s="92" t="s">
        <v>10605</v>
      </c>
      <c r="I1303" s="162" t="s">
        <v>315</v>
      </c>
      <c r="J1303" s="94" t="s">
        <v>106</v>
      </c>
      <c r="K1303" s="156">
        <v>2636</v>
      </c>
      <c r="L1303" s="94" t="s">
        <v>50</v>
      </c>
      <c r="M1303" s="156" t="s">
        <v>109</v>
      </c>
      <c r="N1303" s="94" t="s">
        <v>2840</v>
      </c>
      <c r="O1303" s="94" t="s">
        <v>245</v>
      </c>
      <c r="P1303" s="94" t="s">
        <v>2156</v>
      </c>
      <c r="Q1303" s="98" t="s">
        <v>13206</v>
      </c>
      <c r="R1303" s="98" t="s">
        <v>12950</v>
      </c>
      <c r="S1303" s="99" t="s">
        <v>5406</v>
      </c>
      <c r="T1303" s="94" t="s">
        <v>2198</v>
      </c>
      <c r="U1303" s="120"/>
      <c r="V1303" s="120"/>
      <c r="W1303" s="100" t="str">
        <f>VLOOKUP(TRIM(X1303),X10:Y92,2,FALSE)</f>
        <v>Andy</v>
      </c>
      <c r="X1303" s="121" t="str">
        <f t="shared" si="141"/>
        <v>8.1</v>
      </c>
      <c r="Y1303" s="124">
        <f t="shared" si="135"/>
        <v>1</v>
      </c>
      <c r="Z1303" s="121">
        <f t="shared" si="142"/>
        <v>0</v>
      </c>
      <c r="AA1303" s="121">
        <f t="shared" si="143"/>
        <v>13</v>
      </c>
      <c r="AB1303" s="121">
        <f t="shared" si="144"/>
        <v>0</v>
      </c>
      <c r="AC1303" s="121">
        <f t="shared" si="145"/>
        <v>0</v>
      </c>
    </row>
    <row r="1304" spans="1:29" ht="35.25" customHeight="1" x14ac:dyDescent="0.25">
      <c r="A1304" s="89" t="s">
        <v>225</v>
      </c>
      <c r="B1304" s="94" t="s">
        <v>13208</v>
      </c>
      <c r="C1304" s="91" t="s">
        <v>98</v>
      </c>
      <c r="D1304" s="91" t="s">
        <v>184</v>
      </c>
      <c r="E1304" s="122" t="s">
        <v>8193</v>
      </c>
      <c r="F1304" s="92" t="s">
        <v>15</v>
      </c>
      <c r="G1304" s="92" t="s">
        <v>99</v>
      </c>
      <c r="H1304" s="92" t="s">
        <v>10613</v>
      </c>
      <c r="I1304" s="162" t="s">
        <v>315</v>
      </c>
      <c r="J1304" s="94" t="s">
        <v>2155</v>
      </c>
      <c r="K1304" s="156">
        <v>276</v>
      </c>
      <c r="L1304" s="94" t="s">
        <v>50</v>
      </c>
      <c r="M1304" s="156" t="s">
        <v>254</v>
      </c>
      <c r="N1304" s="94" t="s">
        <v>2840</v>
      </c>
      <c r="O1304" s="94" t="s">
        <v>245</v>
      </c>
      <c r="P1304" s="94" t="s">
        <v>2156</v>
      </c>
      <c r="Q1304" s="98" t="s">
        <v>13207</v>
      </c>
      <c r="R1304" s="98" t="s">
        <v>12951</v>
      </c>
      <c r="S1304" s="99" t="s">
        <v>5406</v>
      </c>
      <c r="T1304" s="94" t="s">
        <v>2198</v>
      </c>
      <c r="U1304" s="120"/>
      <c r="V1304" s="120"/>
      <c r="W1304" s="100" t="str">
        <f>VLOOKUP(TRIM(X1304),X10:Y92,2,FALSE)</f>
        <v>Andy</v>
      </c>
      <c r="X1304" s="121" t="str">
        <f t="shared" si="141"/>
        <v>8.1</v>
      </c>
      <c r="Y1304" s="124">
        <f t="shared" si="135"/>
        <v>1</v>
      </c>
      <c r="Z1304" s="121">
        <f t="shared" si="142"/>
        <v>0</v>
      </c>
      <c r="AA1304" s="121">
        <f t="shared" si="143"/>
        <v>13</v>
      </c>
      <c r="AB1304" s="121">
        <f t="shared" si="144"/>
        <v>0</v>
      </c>
      <c r="AC1304" s="121">
        <f t="shared" si="145"/>
        <v>0</v>
      </c>
    </row>
    <row r="1305" spans="1:29" ht="35.25" customHeight="1" x14ac:dyDescent="0.25">
      <c r="A1305" s="89" t="s">
        <v>225</v>
      </c>
      <c r="B1305" s="94" t="s">
        <v>10468</v>
      </c>
      <c r="C1305" s="91" t="s">
        <v>98</v>
      </c>
      <c r="D1305" s="91" t="s">
        <v>184</v>
      </c>
      <c r="E1305" s="122" t="s">
        <v>8194</v>
      </c>
      <c r="F1305" s="92" t="s">
        <v>15</v>
      </c>
      <c r="G1305" s="92" t="s">
        <v>99</v>
      </c>
      <c r="H1305" s="92" t="s">
        <v>9549</v>
      </c>
      <c r="I1305" s="162" t="s">
        <v>324</v>
      </c>
      <c r="J1305" s="94" t="s">
        <v>247</v>
      </c>
      <c r="K1305" s="156">
        <v>2708</v>
      </c>
      <c r="L1305" s="94" t="s">
        <v>50</v>
      </c>
      <c r="M1305" s="156" t="s">
        <v>254</v>
      </c>
      <c r="N1305" s="94" t="s">
        <v>2840</v>
      </c>
      <c r="O1305" s="94" t="s">
        <v>245</v>
      </c>
      <c r="P1305" s="94" t="s">
        <v>2156</v>
      </c>
      <c r="Q1305" s="98" t="s">
        <v>10467</v>
      </c>
      <c r="R1305" s="98" t="s">
        <v>12952</v>
      </c>
      <c r="S1305" s="99" t="s">
        <v>5406</v>
      </c>
      <c r="T1305" s="94" t="s">
        <v>334</v>
      </c>
      <c r="U1305" s="120"/>
      <c r="V1305" s="120"/>
      <c r="W1305" s="100" t="str">
        <f>VLOOKUP(TRIM(X1305),X10:Y92,2,FALSE)</f>
        <v>Andy</v>
      </c>
      <c r="X1305" s="121" t="str">
        <f t="shared" si="141"/>
        <v>8.1</v>
      </c>
      <c r="Y1305" s="124">
        <f t="shared" si="135"/>
        <v>1</v>
      </c>
      <c r="Z1305" s="121">
        <f t="shared" si="142"/>
        <v>0</v>
      </c>
      <c r="AA1305" s="121">
        <f t="shared" si="143"/>
        <v>14</v>
      </c>
      <c r="AB1305" s="121">
        <f t="shared" si="144"/>
        <v>0</v>
      </c>
      <c r="AC1305" s="121">
        <f t="shared" si="145"/>
        <v>0</v>
      </c>
    </row>
    <row r="1306" spans="1:29" ht="35.25" customHeight="1" x14ac:dyDescent="0.25">
      <c r="A1306" s="89" t="s">
        <v>225</v>
      </c>
      <c r="B1306" s="94" t="s">
        <v>4379</v>
      </c>
      <c r="C1306" s="91" t="s">
        <v>98</v>
      </c>
      <c r="D1306" s="91" t="s">
        <v>184</v>
      </c>
      <c r="E1306" s="122" t="s">
        <v>8195</v>
      </c>
      <c r="F1306" s="92" t="s">
        <v>15</v>
      </c>
      <c r="G1306" s="92" t="s">
        <v>99</v>
      </c>
      <c r="H1306" s="92" t="s">
        <v>10037</v>
      </c>
      <c r="I1306" s="162" t="s">
        <v>338</v>
      </c>
      <c r="J1306" s="94" t="s">
        <v>2155</v>
      </c>
      <c r="K1306" s="156">
        <v>311</v>
      </c>
      <c r="L1306" s="94" t="s">
        <v>50</v>
      </c>
      <c r="M1306" s="156" t="s">
        <v>254</v>
      </c>
      <c r="N1306" s="94" t="s">
        <v>2840</v>
      </c>
      <c r="O1306" s="94" t="s">
        <v>245</v>
      </c>
      <c r="P1306" s="94" t="s">
        <v>2156</v>
      </c>
      <c r="Q1306" s="98" t="s">
        <v>11140</v>
      </c>
      <c r="R1306" s="98" t="s">
        <v>12953</v>
      </c>
      <c r="S1306" s="99" t="s">
        <v>5406</v>
      </c>
      <c r="T1306" s="94" t="s">
        <v>351</v>
      </c>
      <c r="U1306" s="120"/>
      <c r="V1306" s="120"/>
      <c r="W1306" s="100" t="str">
        <f>VLOOKUP(TRIM(X1306),X10:Y92,2,FALSE)</f>
        <v>Andy</v>
      </c>
      <c r="X1306" s="121" t="str">
        <f t="shared" si="141"/>
        <v>8.1</v>
      </c>
      <c r="Y1306" s="124">
        <f t="shared" si="135"/>
        <v>1</v>
      </c>
      <c r="Z1306" s="121">
        <f t="shared" si="142"/>
        <v>0</v>
      </c>
      <c r="AA1306" s="121">
        <f t="shared" si="143"/>
        <v>12</v>
      </c>
      <c r="AB1306" s="121">
        <f t="shared" si="144"/>
        <v>0</v>
      </c>
      <c r="AC1306" s="121">
        <f t="shared" si="145"/>
        <v>0</v>
      </c>
    </row>
    <row r="1307" spans="1:29" ht="35.25" customHeight="1" x14ac:dyDescent="0.25">
      <c r="A1307" s="89" t="s">
        <v>225</v>
      </c>
      <c r="B1307" s="94" t="s">
        <v>10609</v>
      </c>
      <c r="C1307" s="91" t="s">
        <v>98</v>
      </c>
      <c r="D1307" s="91" t="s">
        <v>184</v>
      </c>
      <c r="E1307" s="122" t="s">
        <v>8196</v>
      </c>
      <c r="F1307" s="92" t="s">
        <v>15</v>
      </c>
      <c r="G1307" s="92" t="s">
        <v>99</v>
      </c>
      <c r="H1307" s="92" t="s">
        <v>9612</v>
      </c>
      <c r="I1307" s="162" t="s">
        <v>307</v>
      </c>
      <c r="J1307" s="94" t="s">
        <v>2155</v>
      </c>
      <c r="K1307" s="156">
        <v>274</v>
      </c>
      <c r="L1307" s="94" t="s">
        <v>50</v>
      </c>
      <c r="M1307" s="156" t="s">
        <v>254</v>
      </c>
      <c r="N1307" s="94" t="s">
        <v>2840</v>
      </c>
      <c r="O1307" s="94" t="s">
        <v>245</v>
      </c>
      <c r="P1307" s="94" t="s">
        <v>2156</v>
      </c>
      <c r="Q1307" s="98" t="s">
        <v>10608</v>
      </c>
      <c r="R1307" s="98" t="s">
        <v>12954</v>
      </c>
      <c r="S1307" s="99" t="s">
        <v>5406</v>
      </c>
      <c r="T1307" s="94" t="s">
        <v>249</v>
      </c>
      <c r="U1307" s="120"/>
      <c r="V1307" s="120"/>
      <c r="W1307" s="100" t="str">
        <f>VLOOKUP(TRIM(X1307),X10:Y92,2,FALSE)</f>
        <v>Andy</v>
      </c>
      <c r="X1307" s="121" t="str">
        <f t="shared" si="141"/>
        <v>8.1</v>
      </c>
      <c r="Y1307" s="124">
        <f t="shared" si="135"/>
        <v>1</v>
      </c>
      <c r="Z1307" s="121">
        <f t="shared" si="142"/>
        <v>0</v>
      </c>
      <c r="AA1307" s="121">
        <f t="shared" si="143"/>
        <v>6</v>
      </c>
      <c r="AB1307" s="121">
        <f t="shared" si="144"/>
        <v>0</v>
      </c>
      <c r="AC1307" s="121">
        <f t="shared" si="145"/>
        <v>0</v>
      </c>
    </row>
    <row r="1308" spans="1:29" ht="35.25" customHeight="1" x14ac:dyDescent="0.25">
      <c r="A1308" s="89" t="s">
        <v>225</v>
      </c>
      <c r="B1308" s="94" t="s">
        <v>10708</v>
      </c>
      <c r="C1308" s="91" t="s">
        <v>98</v>
      </c>
      <c r="D1308" s="91" t="s">
        <v>184</v>
      </c>
      <c r="E1308" s="122" t="s">
        <v>8197</v>
      </c>
      <c r="F1308" s="92" t="s">
        <v>15</v>
      </c>
      <c r="G1308" s="92" t="s">
        <v>99</v>
      </c>
      <c r="H1308" s="92" t="s">
        <v>9845</v>
      </c>
      <c r="I1308" s="162" t="s">
        <v>9272</v>
      </c>
      <c r="J1308" s="94" t="s">
        <v>106</v>
      </c>
      <c r="K1308" s="156">
        <v>2645</v>
      </c>
      <c r="L1308" s="94" t="s">
        <v>50</v>
      </c>
      <c r="M1308" s="156" t="s">
        <v>107</v>
      </c>
      <c r="N1308" s="94" t="s">
        <v>2840</v>
      </c>
      <c r="O1308" s="94" t="s">
        <v>245</v>
      </c>
      <c r="P1308" s="94" t="s">
        <v>2156</v>
      </c>
      <c r="Q1308" s="98" t="s">
        <v>13209</v>
      </c>
      <c r="R1308" s="98" t="s">
        <v>12955</v>
      </c>
      <c r="S1308" s="99" t="s">
        <v>5406</v>
      </c>
      <c r="T1308" s="94" t="s">
        <v>415</v>
      </c>
      <c r="U1308" s="120"/>
      <c r="V1308" s="120"/>
      <c r="W1308" s="100" t="str">
        <f>VLOOKUP(TRIM(X1308),X10:Y92,2,FALSE)</f>
        <v>Andy</v>
      </c>
      <c r="X1308" s="121" t="str">
        <f t="shared" si="141"/>
        <v>8.1</v>
      </c>
      <c r="Y1308" s="124">
        <f t="shared" si="135"/>
        <v>1</v>
      </c>
      <c r="Z1308" s="121">
        <f t="shared" si="142"/>
        <v>0</v>
      </c>
      <c r="AA1308" s="121">
        <f t="shared" si="143"/>
        <v>12</v>
      </c>
      <c r="AB1308" s="121">
        <f t="shared" si="144"/>
        <v>0</v>
      </c>
      <c r="AC1308" s="121">
        <f t="shared" si="145"/>
        <v>0</v>
      </c>
    </row>
    <row r="1309" spans="1:29" ht="35.25" customHeight="1" x14ac:dyDescent="0.25">
      <c r="A1309" s="89" t="s">
        <v>225</v>
      </c>
      <c r="B1309" s="94" t="s">
        <v>13211</v>
      </c>
      <c r="C1309" s="91" t="s">
        <v>98</v>
      </c>
      <c r="D1309" s="91" t="s">
        <v>184</v>
      </c>
      <c r="E1309" s="122" t="s">
        <v>8198</v>
      </c>
      <c r="F1309" s="92" t="s">
        <v>15</v>
      </c>
      <c r="G1309" s="92" t="s">
        <v>99</v>
      </c>
      <c r="H1309" s="92" t="s">
        <v>9900</v>
      </c>
      <c r="I1309" s="162" t="s">
        <v>317</v>
      </c>
      <c r="J1309" s="94" t="s">
        <v>247</v>
      </c>
      <c r="K1309" s="156">
        <v>2760</v>
      </c>
      <c r="L1309" s="94" t="s">
        <v>50</v>
      </c>
      <c r="M1309" s="156" t="s">
        <v>107</v>
      </c>
      <c r="N1309" s="94" t="s">
        <v>2840</v>
      </c>
      <c r="O1309" s="94" t="s">
        <v>245</v>
      </c>
      <c r="P1309" s="94" t="s">
        <v>2156</v>
      </c>
      <c r="Q1309" s="98" t="s">
        <v>13210</v>
      </c>
      <c r="R1309" s="98" t="s">
        <v>12956</v>
      </c>
      <c r="S1309" s="99" t="s">
        <v>5406</v>
      </c>
      <c r="T1309" s="94" t="s">
        <v>316</v>
      </c>
      <c r="U1309" s="120"/>
      <c r="V1309" s="120"/>
      <c r="W1309" s="100" t="str">
        <f>VLOOKUP(TRIM(X1309),X10:Y92,2,FALSE)</f>
        <v>Andy</v>
      </c>
      <c r="X1309" s="121" t="str">
        <f t="shared" si="141"/>
        <v>8.1</v>
      </c>
      <c r="Y1309" s="124">
        <f t="shared" ref="Y1309:Y1372" si="146">IF(F1309="CR", IF(S1309="Approved", 1, IF(S1309="Agreed", 1, IF(S1309="Block approved", 1, 0))),0)</f>
        <v>1</v>
      </c>
      <c r="Z1309" s="121">
        <f t="shared" si="142"/>
        <v>0</v>
      </c>
      <c r="AA1309" s="121">
        <f t="shared" si="143"/>
        <v>17</v>
      </c>
      <c r="AB1309" s="121">
        <f t="shared" si="144"/>
        <v>0</v>
      </c>
      <c r="AC1309" s="121">
        <f t="shared" si="145"/>
        <v>0</v>
      </c>
    </row>
    <row r="1310" spans="1:29" ht="35.25" customHeight="1" x14ac:dyDescent="0.25">
      <c r="A1310" s="89" t="s">
        <v>225</v>
      </c>
      <c r="B1310" s="94" t="s">
        <v>10427</v>
      </c>
      <c r="C1310" s="91" t="s">
        <v>98</v>
      </c>
      <c r="D1310" s="91" t="s">
        <v>184</v>
      </c>
      <c r="E1310" s="122" t="s">
        <v>8199</v>
      </c>
      <c r="F1310" s="92" t="s">
        <v>15</v>
      </c>
      <c r="G1310" s="92" t="s">
        <v>99</v>
      </c>
      <c r="H1310" s="92" t="s">
        <v>9525</v>
      </c>
      <c r="I1310" s="162" t="s">
        <v>13212</v>
      </c>
      <c r="J1310" s="94" t="s">
        <v>2155</v>
      </c>
      <c r="K1310" s="156">
        <v>263</v>
      </c>
      <c r="L1310" s="94" t="s">
        <v>50</v>
      </c>
      <c r="M1310" s="156" t="s">
        <v>254</v>
      </c>
      <c r="N1310" s="94" t="s">
        <v>2840</v>
      </c>
      <c r="O1310" s="94" t="s">
        <v>245</v>
      </c>
      <c r="P1310" s="94" t="s">
        <v>2156</v>
      </c>
      <c r="Q1310" s="98" t="s">
        <v>10426</v>
      </c>
      <c r="R1310" s="98" t="s">
        <v>12957</v>
      </c>
      <c r="S1310" s="99" t="s">
        <v>5406</v>
      </c>
      <c r="T1310" s="94" t="s">
        <v>2720</v>
      </c>
      <c r="U1310" s="120"/>
      <c r="V1310" s="120"/>
      <c r="W1310" s="100" t="str">
        <f>VLOOKUP(TRIM(X1310),X10:Y92,2,FALSE)</f>
        <v>Andy</v>
      </c>
      <c r="X1310" s="121" t="str">
        <f t="shared" si="141"/>
        <v>8.1</v>
      </c>
      <c r="Y1310" s="124">
        <f t="shared" si="146"/>
        <v>1</v>
      </c>
      <c r="Z1310" s="121">
        <f t="shared" si="142"/>
        <v>0</v>
      </c>
      <c r="AA1310" s="121">
        <f t="shared" si="143"/>
        <v>20</v>
      </c>
      <c r="AB1310" s="121">
        <f t="shared" si="144"/>
        <v>0</v>
      </c>
      <c r="AC1310" s="121">
        <f t="shared" si="145"/>
        <v>0</v>
      </c>
    </row>
    <row r="1311" spans="1:29" ht="35.25" customHeight="1" x14ac:dyDescent="0.25">
      <c r="A1311" s="89" t="s">
        <v>225</v>
      </c>
      <c r="B1311" s="94" t="s">
        <v>10897</v>
      </c>
      <c r="C1311" s="91" t="s">
        <v>98</v>
      </c>
      <c r="D1311" s="91" t="s">
        <v>184</v>
      </c>
      <c r="E1311" s="122" t="s">
        <v>8200</v>
      </c>
      <c r="F1311" s="92" t="s">
        <v>15</v>
      </c>
      <c r="G1311" s="92" t="s">
        <v>99</v>
      </c>
      <c r="H1311" s="92" t="s">
        <v>9939</v>
      </c>
      <c r="I1311" s="162" t="s">
        <v>391</v>
      </c>
      <c r="J1311" s="94" t="s">
        <v>2155</v>
      </c>
      <c r="K1311" s="156">
        <v>297</v>
      </c>
      <c r="L1311" s="94" t="s">
        <v>50</v>
      </c>
      <c r="M1311" s="156" t="s">
        <v>254</v>
      </c>
      <c r="N1311" s="94" t="s">
        <v>2840</v>
      </c>
      <c r="O1311" s="94" t="s">
        <v>245</v>
      </c>
      <c r="P1311" s="94" t="s">
        <v>2156</v>
      </c>
      <c r="Q1311" s="98" t="s">
        <v>13213</v>
      </c>
      <c r="R1311" s="98" t="s">
        <v>12958</v>
      </c>
      <c r="S1311" s="99" t="s">
        <v>5406</v>
      </c>
      <c r="T1311" s="94" t="s">
        <v>355</v>
      </c>
      <c r="U1311" s="120"/>
      <c r="V1311" s="120"/>
      <c r="W1311" s="100" t="str">
        <f>VLOOKUP(TRIM(X1311),X10:Y92,2,FALSE)</f>
        <v>Andy</v>
      </c>
      <c r="X1311" s="121" t="str">
        <f t="shared" si="141"/>
        <v>8.1</v>
      </c>
      <c r="Y1311" s="124">
        <f t="shared" si="146"/>
        <v>1</v>
      </c>
      <c r="Z1311" s="121">
        <f t="shared" si="142"/>
        <v>0</v>
      </c>
      <c r="AA1311" s="121">
        <f t="shared" si="143"/>
        <v>25</v>
      </c>
      <c r="AB1311" s="121">
        <f t="shared" si="144"/>
        <v>0</v>
      </c>
      <c r="AC1311" s="121">
        <f t="shared" si="145"/>
        <v>0</v>
      </c>
    </row>
    <row r="1312" spans="1:29" ht="35.25" customHeight="1" x14ac:dyDescent="0.25">
      <c r="A1312" s="89" t="s">
        <v>225</v>
      </c>
      <c r="B1312" s="94" t="s">
        <v>11113</v>
      </c>
      <c r="C1312" s="91" t="s">
        <v>98</v>
      </c>
      <c r="D1312" s="91" t="s">
        <v>184</v>
      </c>
      <c r="E1312" s="122" t="s">
        <v>8201</v>
      </c>
      <c r="F1312" s="92" t="s">
        <v>15</v>
      </c>
      <c r="G1312" s="92" t="s">
        <v>99</v>
      </c>
      <c r="H1312" s="92" t="s">
        <v>10028</v>
      </c>
      <c r="I1312" s="162" t="s">
        <v>338</v>
      </c>
      <c r="J1312" s="94" t="s">
        <v>2155</v>
      </c>
      <c r="K1312" s="156">
        <v>305</v>
      </c>
      <c r="L1312" s="94" t="s">
        <v>50</v>
      </c>
      <c r="M1312" s="156" t="s">
        <v>254</v>
      </c>
      <c r="N1312" s="94" t="s">
        <v>2840</v>
      </c>
      <c r="O1312" s="94" t="s">
        <v>245</v>
      </c>
      <c r="P1312" s="94" t="s">
        <v>2156</v>
      </c>
      <c r="Q1312" s="98" t="s">
        <v>11112</v>
      </c>
      <c r="R1312" s="98" t="s">
        <v>12959</v>
      </c>
      <c r="S1312" s="99" t="s">
        <v>5406</v>
      </c>
      <c r="T1312" s="94" t="s">
        <v>351</v>
      </c>
      <c r="U1312" s="120"/>
      <c r="V1312" s="120"/>
      <c r="W1312" s="100" t="str">
        <f>VLOOKUP(TRIM(X1312),X10:Y92,2,FALSE)</f>
        <v>Andy</v>
      </c>
      <c r="X1312" s="121" t="str">
        <f t="shared" si="141"/>
        <v>8.1</v>
      </c>
      <c r="Y1312" s="124">
        <f t="shared" si="146"/>
        <v>1</v>
      </c>
      <c r="Z1312" s="121">
        <f t="shared" si="142"/>
        <v>0</v>
      </c>
      <c r="AA1312" s="121">
        <f t="shared" si="143"/>
        <v>12</v>
      </c>
      <c r="AB1312" s="121">
        <f t="shared" si="144"/>
        <v>0</v>
      </c>
      <c r="AC1312" s="121">
        <f t="shared" si="145"/>
        <v>0</v>
      </c>
    </row>
    <row r="1313" spans="1:29" ht="35.25" customHeight="1" x14ac:dyDescent="0.25">
      <c r="A1313" s="89" t="s">
        <v>225</v>
      </c>
      <c r="B1313" s="94" t="s">
        <v>3389</v>
      </c>
      <c r="C1313" s="91" t="s">
        <v>98</v>
      </c>
      <c r="D1313" s="91" t="s">
        <v>200</v>
      </c>
      <c r="E1313" s="122" t="s">
        <v>8202</v>
      </c>
      <c r="F1313" s="92" t="s">
        <v>15</v>
      </c>
      <c r="G1313" s="92" t="s">
        <v>99</v>
      </c>
      <c r="H1313" s="92" t="s">
        <v>9470</v>
      </c>
      <c r="I1313" s="162" t="s">
        <v>13214</v>
      </c>
      <c r="J1313" s="94" t="s">
        <v>268</v>
      </c>
      <c r="K1313" s="156">
        <v>545</v>
      </c>
      <c r="L1313" s="94" t="s">
        <v>50</v>
      </c>
      <c r="M1313" s="156" t="s">
        <v>108</v>
      </c>
      <c r="N1313" s="94" t="s">
        <v>2840</v>
      </c>
      <c r="O1313" s="94" t="s">
        <v>245</v>
      </c>
      <c r="P1313" s="94" t="s">
        <v>2170</v>
      </c>
      <c r="Q1313" s="98" t="s">
        <v>10338</v>
      </c>
      <c r="R1313" s="98" t="s">
        <v>12960</v>
      </c>
      <c r="S1313" s="99" t="s">
        <v>5406</v>
      </c>
      <c r="T1313" s="94" t="s">
        <v>294</v>
      </c>
      <c r="U1313" s="120"/>
      <c r="V1313" s="120"/>
      <c r="W1313" s="100" t="str">
        <f>VLOOKUP(TRIM(X1313),X10:Y92,2,FALSE)</f>
        <v>Andy</v>
      </c>
      <c r="X1313" s="121" t="str">
        <f t="shared" si="141"/>
        <v>8.6</v>
      </c>
      <c r="Y1313" s="124">
        <f t="shared" si="146"/>
        <v>1</v>
      </c>
      <c r="Z1313" s="121">
        <f t="shared" si="142"/>
        <v>0</v>
      </c>
      <c r="AA1313" s="121">
        <f t="shared" si="143"/>
        <v>63</v>
      </c>
      <c r="AB1313" s="121">
        <f t="shared" si="144"/>
        <v>0</v>
      </c>
      <c r="AC1313" s="121">
        <f t="shared" si="145"/>
        <v>0</v>
      </c>
    </row>
    <row r="1314" spans="1:29" ht="35.25" customHeight="1" x14ac:dyDescent="0.25">
      <c r="A1314" s="89" t="s">
        <v>225</v>
      </c>
      <c r="B1314" s="94" t="s">
        <v>3837</v>
      </c>
      <c r="C1314" s="91" t="s">
        <v>98</v>
      </c>
      <c r="D1314" s="91" t="s">
        <v>200</v>
      </c>
      <c r="E1314" s="122" t="s">
        <v>8203</v>
      </c>
      <c r="F1314" s="92" t="s">
        <v>15</v>
      </c>
      <c r="G1314" s="92" t="s">
        <v>99</v>
      </c>
      <c r="H1314" s="92" t="s">
        <v>10059</v>
      </c>
      <c r="I1314" s="162" t="s">
        <v>13215</v>
      </c>
      <c r="J1314" s="94" t="s">
        <v>247</v>
      </c>
      <c r="K1314" s="156">
        <v>2811</v>
      </c>
      <c r="L1314" s="94" t="s">
        <v>50</v>
      </c>
      <c r="M1314" s="156" t="s">
        <v>108</v>
      </c>
      <c r="N1314" s="94" t="s">
        <v>2840</v>
      </c>
      <c r="O1314" s="94" t="s">
        <v>245</v>
      </c>
      <c r="P1314" s="94" t="s">
        <v>2170</v>
      </c>
      <c r="Q1314" s="98" t="s">
        <v>13216</v>
      </c>
      <c r="R1314" s="98" t="s">
        <v>12961</v>
      </c>
      <c r="S1314" s="99" t="s">
        <v>5406</v>
      </c>
      <c r="T1314" s="94" t="s">
        <v>483</v>
      </c>
      <c r="U1314" s="120"/>
      <c r="V1314" s="120"/>
      <c r="W1314" s="100" t="str">
        <f>VLOOKUP(TRIM(X1314),X10:Y92,2,FALSE)</f>
        <v>Andy</v>
      </c>
      <c r="X1314" s="121" t="str">
        <f t="shared" si="141"/>
        <v>8.6</v>
      </c>
      <c r="Y1314" s="124">
        <f t="shared" si="146"/>
        <v>1</v>
      </c>
      <c r="Z1314" s="121">
        <f t="shared" si="142"/>
        <v>0</v>
      </c>
      <c r="AA1314" s="121">
        <f t="shared" si="143"/>
        <v>63</v>
      </c>
      <c r="AB1314" s="121">
        <f t="shared" si="144"/>
        <v>0</v>
      </c>
      <c r="AC1314" s="121">
        <f t="shared" si="145"/>
        <v>0</v>
      </c>
    </row>
    <row r="1315" spans="1:29" ht="35.25" customHeight="1" x14ac:dyDescent="0.25">
      <c r="A1315" s="89" t="s">
        <v>225</v>
      </c>
      <c r="B1315" s="94" t="s">
        <v>13219</v>
      </c>
      <c r="C1315" s="91" t="s">
        <v>98</v>
      </c>
      <c r="D1315" s="91" t="s">
        <v>200</v>
      </c>
      <c r="E1315" s="122" t="s">
        <v>8204</v>
      </c>
      <c r="F1315" s="92" t="s">
        <v>15</v>
      </c>
      <c r="G1315" s="92" t="s">
        <v>99</v>
      </c>
      <c r="H1315" s="92" t="s">
        <v>9836</v>
      </c>
      <c r="I1315" s="162" t="s">
        <v>13217</v>
      </c>
      <c r="J1315" s="94" t="s">
        <v>247</v>
      </c>
      <c r="K1315" s="156">
        <v>2744</v>
      </c>
      <c r="L1315" s="94" t="s">
        <v>50</v>
      </c>
      <c r="M1315" s="156" t="s">
        <v>254</v>
      </c>
      <c r="N1315" s="94" t="s">
        <v>2840</v>
      </c>
      <c r="O1315" s="94" t="s">
        <v>245</v>
      </c>
      <c r="P1315" s="94" t="s">
        <v>2170</v>
      </c>
      <c r="Q1315" s="98" t="s">
        <v>13218</v>
      </c>
      <c r="R1315" s="98" t="s">
        <v>12962</v>
      </c>
      <c r="S1315" s="99" t="s">
        <v>5406</v>
      </c>
      <c r="T1315" s="94" t="s">
        <v>316</v>
      </c>
      <c r="U1315" s="120"/>
      <c r="V1315" s="120"/>
      <c r="W1315" s="100" t="str">
        <f>VLOOKUP(TRIM(X1315),X10:Y92,2,FALSE)</f>
        <v>Andy</v>
      </c>
      <c r="X1315" s="121" t="str">
        <f t="shared" si="141"/>
        <v>8.6</v>
      </c>
      <c r="Y1315" s="124">
        <f t="shared" si="146"/>
        <v>1</v>
      </c>
      <c r="Z1315" s="121">
        <f t="shared" si="142"/>
        <v>0</v>
      </c>
      <c r="AA1315" s="121">
        <f t="shared" si="143"/>
        <v>54</v>
      </c>
      <c r="AB1315" s="121">
        <f t="shared" si="144"/>
        <v>0</v>
      </c>
      <c r="AC1315" s="121">
        <f t="shared" si="145"/>
        <v>0</v>
      </c>
    </row>
    <row r="1316" spans="1:29" ht="35.25" customHeight="1" x14ac:dyDescent="0.25">
      <c r="A1316" s="89" t="s">
        <v>225</v>
      </c>
      <c r="B1316" s="94" t="s">
        <v>10563</v>
      </c>
      <c r="C1316" s="91" t="s">
        <v>98</v>
      </c>
      <c r="D1316" s="91" t="s">
        <v>200</v>
      </c>
      <c r="E1316" s="122" t="s">
        <v>8205</v>
      </c>
      <c r="F1316" s="92" t="s">
        <v>15</v>
      </c>
      <c r="G1316" s="92" t="s">
        <v>99</v>
      </c>
      <c r="H1316" s="92" t="s">
        <v>9591</v>
      </c>
      <c r="I1316" s="162" t="s">
        <v>10559</v>
      </c>
      <c r="J1316" s="94" t="s">
        <v>247</v>
      </c>
      <c r="K1316" s="156">
        <v>2720</v>
      </c>
      <c r="L1316" s="94" t="s">
        <v>50</v>
      </c>
      <c r="M1316" s="156" t="s">
        <v>254</v>
      </c>
      <c r="N1316" s="94" t="s">
        <v>2840</v>
      </c>
      <c r="O1316" s="94" t="s">
        <v>245</v>
      </c>
      <c r="P1316" s="94" t="s">
        <v>2170</v>
      </c>
      <c r="Q1316" s="98" t="s">
        <v>10562</v>
      </c>
      <c r="R1316" s="98" t="s">
        <v>12963</v>
      </c>
      <c r="S1316" s="99" t="s">
        <v>5406</v>
      </c>
      <c r="T1316" s="94" t="s">
        <v>325</v>
      </c>
      <c r="U1316" s="120"/>
      <c r="V1316" s="120"/>
      <c r="W1316" s="100" t="str">
        <f>VLOOKUP(TRIM(X1316),X10:Y92,2,FALSE)</f>
        <v>Andy</v>
      </c>
      <c r="X1316" s="121" t="str">
        <f t="shared" si="141"/>
        <v>8.6</v>
      </c>
      <c r="Y1316" s="124">
        <f t="shared" si="146"/>
        <v>1</v>
      </c>
      <c r="Z1316" s="121">
        <f t="shared" si="142"/>
        <v>0</v>
      </c>
      <c r="AA1316" s="121">
        <f t="shared" si="143"/>
        <v>51</v>
      </c>
      <c r="AB1316" s="121">
        <f t="shared" si="144"/>
        <v>0</v>
      </c>
      <c r="AC1316" s="121">
        <f t="shared" si="145"/>
        <v>0</v>
      </c>
    </row>
    <row r="1317" spans="1:29" ht="35.25" customHeight="1" x14ac:dyDescent="0.25">
      <c r="A1317" s="89" t="s">
        <v>225</v>
      </c>
      <c r="B1317" s="94" t="s">
        <v>10563</v>
      </c>
      <c r="C1317" s="91" t="s">
        <v>98</v>
      </c>
      <c r="D1317" s="91" t="s">
        <v>200</v>
      </c>
      <c r="E1317" s="122" t="s">
        <v>8206</v>
      </c>
      <c r="F1317" s="92" t="s">
        <v>15</v>
      </c>
      <c r="G1317" s="92" t="s">
        <v>99</v>
      </c>
      <c r="H1317" s="92" t="s">
        <v>9592</v>
      </c>
      <c r="I1317" s="162" t="s">
        <v>13220</v>
      </c>
      <c r="J1317" s="94" t="s">
        <v>247</v>
      </c>
      <c r="K1317" s="156">
        <v>2721</v>
      </c>
      <c r="L1317" s="94" t="s">
        <v>50</v>
      </c>
      <c r="M1317" s="156" t="s">
        <v>254</v>
      </c>
      <c r="N1317" s="94" t="s">
        <v>2840</v>
      </c>
      <c r="O1317" s="94" t="s">
        <v>245</v>
      </c>
      <c r="P1317" s="94" t="s">
        <v>2170</v>
      </c>
      <c r="Q1317" s="98" t="s">
        <v>10564</v>
      </c>
      <c r="R1317" s="98" t="s">
        <v>12964</v>
      </c>
      <c r="S1317" s="99" t="s">
        <v>5406</v>
      </c>
      <c r="T1317" s="94" t="s">
        <v>325</v>
      </c>
      <c r="U1317" s="120"/>
      <c r="V1317" s="120"/>
      <c r="W1317" s="100" t="str">
        <f>VLOOKUP(TRIM(X1317),X10:Y92,2,FALSE)</f>
        <v>Andy</v>
      </c>
      <c r="X1317" s="121" t="str">
        <f t="shared" si="141"/>
        <v>8.6</v>
      </c>
      <c r="Y1317" s="124">
        <f t="shared" si="146"/>
        <v>1</v>
      </c>
      <c r="Z1317" s="121">
        <f t="shared" si="142"/>
        <v>0</v>
      </c>
      <c r="AA1317" s="121">
        <f t="shared" si="143"/>
        <v>56</v>
      </c>
      <c r="AB1317" s="121">
        <f t="shared" si="144"/>
        <v>0</v>
      </c>
      <c r="AC1317" s="121">
        <f t="shared" si="145"/>
        <v>0</v>
      </c>
    </row>
    <row r="1318" spans="1:29" ht="35.25" customHeight="1" x14ac:dyDescent="0.25">
      <c r="A1318" s="89" t="s">
        <v>225</v>
      </c>
      <c r="B1318" s="94" t="s">
        <v>13221</v>
      </c>
      <c r="C1318" s="91" t="s">
        <v>98</v>
      </c>
      <c r="D1318" s="91" t="s">
        <v>200</v>
      </c>
      <c r="E1318" s="122" t="s">
        <v>8207</v>
      </c>
      <c r="F1318" s="92" t="s">
        <v>15</v>
      </c>
      <c r="G1318" s="92" t="s">
        <v>99</v>
      </c>
      <c r="H1318" s="92" t="s">
        <v>9839</v>
      </c>
      <c r="I1318" s="162" t="s">
        <v>10680</v>
      </c>
      <c r="J1318" s="94" t="s">
        <v>247</v>
      </c>
      <c r="K1318" s="156">
        <v>2746</v>
      </c>
      <c r="L1318" s="94" t="s">
        <v>50</v>
      </c>
      <c r="M1318" s="156" t="s">
        <v>254</v>
      </c>
      <c r="N1318" s="94" t="s">
        <v>2840</v>
      </c>
      <c r="O1318" s="94" t="s">
        <v>245</v>
      </c>
      <c r="P1318" s="94" t="s">
        <v>2170</v>
      </c>
      <c r="Q1318" s="98" t="s">
        <v>10681</v>
      </c>
      <c r="R1318" s="98" t="s">
        <v>12965</v>
      </c>
      <c r="S1318" s="99" t="s">
        <v>5406</v>
      </c>
      <c r="T1318" s="94" t="s">
        <v>345</v>
      </c>
      <c r="U1318" s="120"/>
      <c r="V1318" s="120"/>
      <c r="W1318" s="100" t="str">
        <f>VLOOKUP(TRIM(X1318),X10:Y92,2,FALSE)</f>
        <v>Andy</v>
      </c>
      <c r="X1318" s="121" t="str">
        <f t="shared" si="141"/>
        <v>8.6</v>
      </c>
      <c r="Y1318" s="124">
        <f t="shared" si="146"/>
        <v>1</v>
      </c>
      <c r="Z1318" s="121">
        <f t="shared" si="142"/>
        <v>0</v>
      </c>
      <c r="AA1318" s="121">
        <f t="shared" si="143"/>
        <v>41</v>
      </c>
      <c r="AB1318" s="121">
        <f t="shared" si="144"/>
        <v>0</v>
      </c>
      <c r="AC1318" s="121">
        <f t="shared" si="145"/>
        <v>0</v>
      </c>
    </row>
    <row r="1319" spans="1:29" ht="35.25" customHeight="1" x14ac:dyDescent="0.25">
      <c r="A1319" s="89" t="s">
        <v>225</v>
      </c>
      <c r="B1319" s="94" t="s">
        <v>11427</v>
      </c>
      <c r="C1319" s="91" t="s">
        <v>98</v>
      </c>
      <c r="D1319" s="91" t="s">
        <v>200</v>
      </c>
      <c r="E1319" s="122" t="s">
        <v>8208</v>
      </c>
      <c r="F1319" s="92" t="s">
        <v>15</v>
      </c>
      <c r="G1319" s="92" t="s">
        <v>99</v>
      </c>
      <c r="H1319" s="92" t="s">
        <v>10217</v>
      </c>
      <c r="I1319" s="162" t="s">
        <v>303</v>
      </c>
      <c r="J1319" s="94" t="s">
        <v>247</v>
      </c>
      <c r="K1319" s="156">
        <v>2840</v>
      </c>
      <c r="L1319" s="94" t="s">
        <v>50</v>
      </c>
      <c r="M1319" s="156" t="s">
        <v>107</v>
      </c>
      <c r="N1319" s="94" t="s">
        <v>2840</v>
      </c>
      <c r="O1319" s="94" t="s">
        <v>245</v>
      </c>
      <c r="P1319" s="94" t="s">
        <v>2170</v>
      </c>
      <c r="Q1319" s="98" t="s">
        <v>13222</v>
      </c>
      <c r="R1319" s="98" t="s">
        <v>12966</v>
      </c>
      <c r="S1319" s="99" t="s">
        <v>5406</v>
      </c>
      <c r="T1319" s="94" t="s">
        <v>335</v>
      </c>
      <c r="U1319" s="120"/>
      <c r="V1319" s="120"/>
      <c r="W1319" s="100" t="str">
        <f>VLOOKUP(TRIM(X1319),X10:Y92,2,FALSE)</f>
        <v>Andy</v>
      </c>
      <c r="X1319" s="121" t="str">
        <f t="shared" si="141"/>
        <v>8.6</v>
      </c>
      <c r="Y1319" s="124">
        <f t="shared" si="146"/>
        <v>1</v>
      </c>
      <c r="Z1319" s="121">
        <f t="shared" si="142"/>
        <v>0</v>
      </c>
      <c r="AA1319" s="121">
        <f t="shared" si="143"/>
        <v>3</v>
      </c>
      <c r="AB1319" s="121">
        <f t="shared" si="144"/>
        <v>0</v>
      </c>
      <c r="AC1319" s="121">
        <f t="shared" si="145"/>
        <v>0</v>
      </c>
    </row>
    <row r="1320" spans="1:29" ht="35.25" customHeight="1" x14ac:dyDescent="0.25">
      <c r="A1320" s="89" t="s">
        <v>225</v>
      </c>
      <c r="B1320" s="94" t="s">
        <v>10626</v>
      </c>
      <c r="C1320" s="91" t="s">
        <v>98</v>
      </c>
      <c r="D1320" s="91" t="s">
        <v>200</v>
      </c>
      <c r="E1320" s="122" t="s">
        <v>8209</v>
      </c>
      <c r="F1320" s="92" t="s">
        <v>15</v>
      </c>
      <c r="G1320" s="92" t="s">
        <v>99</v>
      </c>
      <c r="H1320" s="92" t="s">
        <v>9619</v>
      </c>
      <c r="I1320" s="162" t="s">
        <v>13223</v>
      </c>
      <c r="J1320" s="94" t="s">
        <v>106</v>
      </c>
      <c r="K1320" s="156">
        <v>2637</v>
      </c>
      <c r="L1320" s="94" t="s">
        <v>50</v>
      </c>
      <c r="M1320" s="156" t="s">
        <v>254</v>
      </c>
      <c r="N1320" s="94" t="s">
        <v>2840</v>
      </c>
      <c r="O1320" s="94" t="s">
        <v>245</v>
      </c>
      <c r="P1320" s="94" t="s">
        <v>2170</v>
      </c>
      <c r="Q1320" s="98" t="s">
        <v>10625</v>
      </c>
      <c r="R1320" s="98" t="s">
        <v>12967</v>
      </c>
      <c r="S1320" s="99" t="s">
        <v>5406</v>
      </c>
      <c r="T1320" s="94" t="s">
        <v>345</v>
      </c>
      <c r="U1320" s="120"/>
      <c r="V1320" s="120"/>
      <c r="W1320" s="100" t="str">
        <f>VLOOKUP(TRIM(X1320),X10:Y92,2,FALSE)</f>
        <v>Andy</v>
      </c>
      <c r="X1320" s="121" t="str">
        <f t="shared" si="141"/>
        <v>8.6</v>
      </c>
      <c r="Y1320" s="124">
        <f t="shared" si="146"/>
        <v>1</v>
      </c>
      <c r="Z1320" s="121">
        <f t="shared" si="142"/>
        <v>0</v>
      </c>
      <c r="AA1320" s="121">
        <f t="shared" si="143"/>
        <v>42</v>
      </c>
      <c r="AB1320" s="121">
        <f t="shared" si="144"/>
        <v>0</v>
      </c>
      <c r="AC1320" s="121">
        <f t="shared" si="145"/>
        <v>0</v>
      </c>
    </row>
    <row r="1321" spans="1:29" ht="35.25" customHeight="1" x14ac:dyDescent="0.25">
      <c r="A1321" s="89" t="s">
        <v>225</v>
      </c>
      <c r="B1321" s="94" t="s">
        <v>3283</v>
      </c>
      <c r="C1321" s="91" t="s">
        <v>98</v>
      </c>
      <c r="D1321" s="91" t="s">
        <v>200</v>
      </c>
      <c r="E1321" s="122" t="s">
        <v>8210</v>
      </c>
      <c r="F1321" s="92" t="s">
        <v>15</v>
      </c>
      <c r="G1321" s="92" t="s">
        <v>99</v>
      </c>
      <c r="H1321" s="92" t="s">
        <v>9484</v>
      </c>
      <c r="I1321" s="162" t="s">
        <v>13224</v>
      </c>
      <c r="J1321" s="94" t="s">
        <v>247</v>
      </c>
      <c r="K1321" s="156">
        <v>2697</v>
      </c>
      <c r="L1321" s="94" t="s">
        <v>50</v>
      </c>
      <c r="M1321" s="156" t="s">
        <v>108</v>
      </c>
      <c r="N1321" s="94" t="s">
        <v>2840</v>
      </c>
      <c r="O1321" s="94" t="s">
        <v>245</v>
      </c>
      <c r="P1321" s="94" t="s">
        <v>2170</v>
      </c>
      <c r="Q1321" s="98" t="s">
        <v>13225</v>
      </c>
      <c r="R1321" s="98" t="s">
        <v>12968</v>
      </c>
      <c r="S1321" s="99" t="s">
        <v>5406</v>
      </c>
      <c r="T1321" s="94" t="s">
        <v>273</v>
      </c>
      <c r="U1321" s="120"/>
      <c r="V1321" s="120"/>
      <c r="W1321" s="100" t="str">
        <f>VLOOKUP(TRIM(X1321),X10:Y92,2,FALSE)</f>
        <v>Andy</v>
      </c>
      <c r="X1321" s="121" t="str">
        <f t="shared" si="141"/>
        <v>8.6</v>
      </c>
      <c r="Y1321" s="124">
        <f t="shared" si="146"/>
        <v>1</v>
      </c>
      <c r="Z1321" s="121">
        <f t="shared" si="142"/>
        <v>0</v>
      </c>
      <c r="AA1321" s="121">
        <f t="shared" si="143"/>
        <v>42</v>
      </c>
      <c r="AB1321" s="121">
        <f t="shared" si="144"/>
        <v>0</v>
      </c>
      <c r="AC1321" s="121">
        <f t="shared" si="145"/>
        <v>0</v>
      </c>
    </row>
    <row r="1322" spans="1:29" ht="35.25" customHeight="1" x14ac:dyDescent="0.25">
      <c r="A1322" s="89" t="s">
        <v>225</v>
      </c>
      <c r="B1322" s="94" t="s">
        <v>4311</v>
      </c>
      <c r="C1322" s="91" t="s">
        <v>98</v>
      </c>
      <c r="D1322" s="91" t="s">
        <v>200</v>
      </c>
      <c r="E1322" s="122" t="s">
        <v>8211</v>
      </c>
      <c r="F1322" s="92" t="s">
        <v>15</v>
      </c>
      <c r="G1322" s="92" t="s">
        <v>99</v>
      </c>
      <c r="H1322" s="92" t="s">
        <v>9835</v>
      </c>
      <c r="I1322" s="162" t="s">
        <v>13226</v>
      </c>
      <c r="J1322" s="94" t="s">
        <v>247</v>
      </c>
      <c r="K1322" s="156">
        <v>2743</v>
      </c>
      <c r="L1322" s="94" t="s">
        <v>50</v>
      </c>
      <c r="M1322" s="156" t="s">
        <v>254</v>
      </c>
      <c r="N1322" s="94" t="s">
        <v>2840</v>
      </c>
      <c r="O1322" s="94" t="s">
        <v>245</v>
      </c>
      <c r="P1322" s="94" t="s">
        <v>2170</v>
      </c>
      <c r="Q1322" s="98" t="s">
        <v>10672</v>
      </c>
      <c r="R1322" s="98" t="s">
        <v>12969</v>
      </c>
      <c r="S1322" s="99" t="s">
        <v>5406</v>
      </c>
      <c r="T1322" s="94" t="s">
        <v>316</v>
      </c>
      <c r="U1322" s="120"/>
      <c r="V1322" s="120"/>
      <c r="W1322" s="100" t="str">
        <f>VLOOKUP(TRIM(X1322),X10:Y92,2,FALSE)</f>
        <v>Andy</v>
      </c>
      <c r="X1322" s="121" t="str">
        <f t="shared" si="141"/>
        <v>8.6</v>
      </c>
      <c r="Y1322" s="124">
        <f t="shared" si="146"/>
        <v>1</v>
      </c>
      <c r="Z1322" s="121">
        <f t="shared" si="142"/>
        <v>0</v>
      </c>
      <c r="AA1322" s="121">
        <f t="shared" si="143"/>
        <v>33</v>
      </c>
      <c r="AB1322" s="121">
        <f t="shared" si="144"/>
        <v>0</v>
      </c>
      <c r="AC1322" s="121">
        <f t="shared" si="145"/>
        <v>0</v>
      </c>
    </row>
    <row r="1323" spans="1:29" ht="35.25" customHeight="1" x14ac:dyDescent="0.25">
      <c r="A1323" s="89" t="s">
        <v>225</v>
      </c>
      <c r="B1323" s="94" t="s">
        <v>4251</v>
      </c>
      <c r="C1323" s="91" t="s">
        <v>98</v>
      </c>
      <c r="D1323" s="91" t="s">
        <v>200</v>
      </c>
      <c r="E1323" s="122" t="s">
        <v>8212</v>
      </c>
      <c r="F1323" s="92" t="s">
        <v>15</v>
      </c>
      <c r="G1323" s="92" t="s">
        <v>99</v>
      </c>
      <c r="H1323" s="92" t="s">
        <v>2994</v>
      </c>
      <c r="I1323" s="162" t="s">
        <v>391</v>
      </c>
      <c r="J1323" s="94" t="s">
        <v>247</v>
      </c>
      <c r="K1323" s="156">
        <v>2647</v>
      </c>
      <c r="L1323" s="94" t="s">
        <v>52</v>
      </c>
      <c r="M1323" s="156" t="s">
        <v>254</v>
      </c>
      <c r="N1323" s="94" t="s">
        <v>2840</v>
      </c>
      <c r="O1323" s="94" t="s">
        <v>245</v>
      </c>
      <c r="P1323" s="94" t="s">
        <v>2170</v>
      </c>
      <c r="Q1323" s="98" t="s">
        <v>4250</v>
      </c>
      <c r="R1323" s="98" t="s">
        <v>12970</v>
      </c>
      <c r="S1323" s="99" t="s">
        <v>5406</v>
      </c>
      <c r="T1323" s="94" t="s">
        <v>325</v>
      </c>
      <c r="U1323" s="120"/>
      <c r="V1323" s="120"/>
      <c r="W1323" s="100" t="str">
        <f>VLOOKUP(TRIM(X1323),X10:Y92,2,FALSE)</f>
        <v>Andy</v>
      </c>
      <c r="X1323" s="121" t="str">
        <f t="shared" si="141"/>
        <v>8.6</v>
      </c>
      <c r="Y1323" s="124">
        <f t="shared" si="146"/>
        <v>1</v>
      </c>
      <c r="Z1323" s="121">
        <f t="shared" si="142"/>
        <v>0</v>
      </c>
      <c r="AA1323" s="121">
        <f t="shared" si="143"/>
        <v>25</v>
      </c>
      <c r="AB1323" s="121">
        <f t="shared" si="144"/>
        <v>0</v>
      </c>
      <c r="AC1323" s="121">
        <f t="shared" si="145"/>
        <v>0</v>
      </c>
    </row>
    <row r="1324" spans="1:29" ht="35.25" customHeight="1" x14ac:dyDescent="0.25">
      <c r="A1324" s="89" t="s">
        <v>225</v>
      </c>
      <c r="B1324" s="94" t="s">
        <v>11423</v>
      </c>
      <c r="C1324" s="91" t="s">
        <v>98</v>
      </c>
      <c r="D1324" s="91" t="s">
        <v>200</v>
      </c>
      <c r="E1324" s="122" t="s">
        <v>8213</v>
      </c>
      <c r="F1324" s="92" t="s">
        <v>15</v>
      </c>
      <c r="G1324" s="92" t="s">
        <v>99</v>
      </c>
      <c r="H1324" s="92" t="s">
        <v>10215</v>
      </c>
      <c r="I1324" s="162" t="s">
        <v>303</v>
      </c>
      <c r="J1324" s="94" t="s">
        <v>106</v>
      </c>
      <c r="K1324" s="156">
        <v>2718</v>
      </c>
      <c r="L1324" s="94" t="s">
        <v>50</v>
      </c>
      <c r="M1324" s="156" t="s">
        <v>107</v>
      </c>
      <c r="N1324" s="94" t="s">
        <v>2840</v>
      </c>
      <c r="O1324" s="94" t="s">
        <v>245</v>
      </c>
      <c r="P1324" s="94" t="s">
        <v>2170</v>
      </c>
      <c r="Q1324" s="98" t="s">
        <v>13297</v>
      </c>
      <c r="R1324" s="98" t="s">
        <v>12971</v>
      </c>
      <c r="S1324" s="99" t="s">
        <v>5406</v>
      </c>
      <c r="T1324" s="94" t="s">
        <v>335</v>
      </c>
      <c r="U1324" s="120"/>
      <c r="V1324" s="120"/>
      <c r="W1324" s="100" t="str">
        <f>VLOOKUP(TRIM(X1324),X10:Y92,2,FALSE)</f>
        <v>Andy</v>
      </c>
      <c r="X1324" s="121" t="str">
        <f t="shared" si="141"/>
        <v>8.6</v>
      </c>
      <c r="Y1324" s="124">
        <f t="shared" si="146"/>
        <v>1</v>
      </c>
      <c r="Z1324" s="121">
        <f t="shared" si="142"/>
        <v>0</v>
      </c>
      <c r="AA1324" s="121">
        <f t="shared" si="143"/>
        <v>3</v>
      </c>
      <c r="AB1324" s="121">
        <f t="shared" si="144"/>
        <v>0</v>
      </c>
      <c r="AC1324" s="121">
        <f t="shared" si="145"/>
        <v>0</v>
      </c>
    </row>
    <row r="1325" spans="1:29" ht="35.25" customHeight="1" x14ac:dyDescent="0.25">
      <c r="A1325" s="89" t="s">
        <v>225</v>
      </c>
      <c r="B1325" s="94" t="s">
        <v>13228</v>
      </c>
      <c r="C1325" s="91" t="s">
        <v>98</v>
      </c>
      <c r="D1325" s="91" t="s">
        <v>200</v>
      </c>
      <c r="E1325" s="122" t="s">
        <v>8214</v>
      </c>
      <c r="F1325" s="92" t="s">
        <v>15</v>
      </c>
      <c r="G1325" s="92" t="s">
        <v>99</v>
      </c>
      <c r="H1325" s="92" t="s">
        <v>10216</v>
      </c>
      <c r="I1325" s="162" t="s">
        <v>303</v>
      </c>
      <c r="J1325" s="94" t="s">
        <v>106</v>
      </c>
      <c r="K1325" s="156">
        <v>2719</v>
      </c>
      <c r="L1325" s="94" t="s">
        <v>50</v>
      </c>
      <c r="M1325" s="156" t="s">
        <v>107</v>
      </c>
      <c r="N1325" s="94" t="s">
        <v>2840</v>
      </c>
      <c r="O1325" s="94" t="s">
        <v>245</v>
      </c>
      <c r="P1325" s="94" t="s">
        <v>2170</v>
      </c>
      <c r="Q1325" s="98" t="s">
        <v>13227</v>
      </c>
      <c r="R1325" s="98" t="s">
        <v>12972</v>
      </c>
      <c r="S1325" s="99" t="s">
        <v>5406</v>
      </c>
      <c r="T1325" s="94" t="s">
        <v>335</v>
      </c>
      <c r="U1325" s="120"/>
      <c r="V1325" s="120"/>
      <c r="W1325" s="100" t="str">
        <f>VLOOKUP(TRIM(X1325),X10:Y92,2,FALSE)</f>
        <v>Andy</v>
      </c>
      <c r="X1325" s="121" t="str">
        <f t="shared" si="141"/>
        <v>8.6</v>
      </c>
      <c r="Y1325" s="124">
        <f t="shared" si="146"/>
        <v>1</v>
      </c>
      <c r="Z1325" s="121">
        <f t="shared" si="142"/>
        <v>0</v>
      </c>
      <c r="AA1325" s="121">
        <f t="shared" si="143"/>
        <v>3</v>
      </c>
      <c r="AB1325" s="121">
        <f t="shared" si="144"/>
        <v>0</v>
      </c>
      <c r="AC1325" s="121">
        <f t="shared" si="145"/>
        <v>0</v>
      </c>
    </row>
    <row r="1326" spans="1:29" ht="35.25" customHeight="1" x14ac:dyDescent="0.25">
      <c r="A1326" s="89" t="s">
        <v>225</v>
      </c>
      <c r="B1326" s="94" t="s">
        <v>306</v>
      </c>
      <c r="C1326" s="91" t="s">
        <v>98</v>
      </c>
      <c r="D1326" s="91" t="s">
        <v>222</v>
      </c>
      <c r="E1326" s="122" t="s">
        <v>8215</v>
      </c>
      <c r="F1326" s="92" t="s">
        <v>15</v>
      </c>
      <c r="G1326" s="92" t="s">
        <v>99</v>
      </c>
      <c r="H1326" s="92" t="s">
        <v>10023</v>
      </c>
      <c r="I1326" s="162" t="s">
        <v>300</v>
      </c>
      <c r="J1326" s="94" t="s">
        <v>247</v>
      </c>
      <c r="K1326" s="156">
        <v>2806</v>
      </c>
      <c r="L1326" s="94" t="s">
        <v>50</v>
      </c>
      <c r="M1326" s="156" t="s">
        <v>107</v>
      </c>
      <c r="N1326" s="94" t="s">
        <v>2840</v>
      </c>
      <c r="O1326" s="94" t="s">
        <v>245</v>
      </c>
      <c r="P1326" s="94" t="s">
        <v>560</v>
      </c>
      <c r="Q1326" s="98" t="s">
        <v>13229</v>
      </c>
      <c r="R1326" s="98" t="s">
        <v>12973</v>
      </c>
      <c r="S1326" s="99" t="s">
        <v>5406</v>
      </c>
      <c r="T1326" s="94" t="s">
        <v>517</v>
      </c>
      <c r="U1326" s="120"/>
      <c r="V1326" s="120"/>
      <c r="W1326" s="100" t="str">
        <f>VLOOKUP(TRIM(X1326),X10:Y92,2,FALSE)</f>
        <v>Andy</v>
      </c>
      <c r="X1326" s="121" t="str">
        <f t="shared" si="141"/>
        <v>8.13</v>
      </c>
      <c r="Y1326" s="124">
        <f t="shared" si="146"/>
        <v>1</v>
      </c>
      <c r="Z1326" s="121">
        <f t="shared" si="142"/>
        <v>0</v>
      </c>
      <c r="AA1326" s="121">
        <f t="shared" si="143"/>
        <v>21</v>
      </c>
      <c r="AB1326" s="121">
        <f t="shared" si="144"/>
        <v>0</v>
      </c>
      <c r="AC1326" s="121">
        <f t="shared" si="145"/>
        <v>0</v>
      </c>
    </row>
    <row r="1327" spans="1:29" ht="35.25" customHeight="1" x14ac:dyDescent="0.25">
      <c r="A1327" s="89"/>
      <c r="B1327" s="94" t="s">
        <v>42</v>
      </c>
      <c r="C1327" s="91" t="s">
        <v>14</v>
      </c>
      <c r="D1327" s="91" t="s">
        <v>93</v>
      </c>
      <c r="E1327" s="122" t="s">
        <v>8216</v>
      </c>
      <c r="F1327" s="92" t="s">
        <v>13071</v>
      </c>
      <c r="G1327" s="209" t="s">
        <v>42</v>
      </c>
      <c r="H1327" s="209" t="s">
        <v>12255</v>
      </c>
      <c r="I1327" s="210" t="s">
        <v>42</v>
      </c>
      <c r="J1327" s="151"/>
      <c r="K1327" s="152"/>
      <c r="L1327" s="151"/>
      <c r="M1327" s="152"/>
      <c r="N1327" s="151"/>
      <c r="O1327" s="151" t="s">
        <v>42</v>
      </c>
      <c r="P1327" s="151"/>
      <c r="Q1327" s="211" t="s">
        <v>377</v>
      </c>
      <c r="R1327" s="211" t="s">
        <v>256</v>
      </c>
      <c r="S1327" s="153"/>
      <c r="T1327" s="94" t="s">
        <v>42</v>
      </c>
      <c r="U1327" s="120"/>
      <c r="V1327" s="120"/>
      <c r="W1327" s="100" t="str">
        <f>VLOOKUP(TRIM(X1327),X10:Y92,2,FALSE)</f>
        <v>Withdrawn</v>
      </c>
      <c r="X1327" s="121" t="str">
        <f t="shared" si="141"/>
        <v>99</v>
      </c>
      <c r="Y1327" s="124">
        <f t="shared" si="146"/>
        <v>0</v>
      </c>
      <c r="Z1327" s="121">
        <f t="shared" si="142"/>
        <v>0</v>
      </c>
      <c r="AA1327" s="121">
        <f t="shared" si="143"/>
        <v>1</v>
      </c>
      <c r="AB1327" s="121">
        <f t="shared" si="144"/>
        <v>1</v>
      </c>
      <c r="AC1327" s="121">
        <f t="shared" si="145"/>
        <v>0</v>
      </c>
    </row>
    <row r="1328" spans="1:29" ht="35.25" customHeight="1" x14ac:dyDescent="0.25">
      <c r="A1328" s="89"/>
      <c r="B1328" s="94" t="s">
        <v>42</v>
      </c>
      <c r="C1328" s="91" t="s">
        <v>14</v>
      </c>
      <c r="D1328" s="91" t="s">
        <v>93</v>
      </c>
      <c r="E1328" s="122" t="s">
        <v>8217</v>
      </c>
      <c r="F1328" s="92" t="s">
        <v>13071</v>
      </c>
      <c r="G1328" s="209" t="s">
        <v>42</v>
      </c>
      <c r="H1328" s="209" t="s">
        <v>12255</v>
      </c>
      <c r="I1328" s="210" t="s">
        <v>42</v>
      </c>
      <c r="J1328" s="151"/>
      <c r="K1328" s="152"/>
      <c r="L1328" s="151"/>
      <c r="M1328" s="152"/>
      <c r="N1328" s="151"/>
      <c r="O1328" s="151" t="s">
        <v>42</v>
      </c>
      <c r="P1328" s="151"/>
      <c r="Q1328" s="211" t="s">
        <v>377</v>
      </c>
      <c r="R1328" s="211" t="s">
        <v>256</v>
      </c>
      <c r="S1328" s="153"/>
      <c r="T1328" s="94" t="s">
        <v>42</v>
      </c>
      <c r="U1328" s="120"/>
      <c r="V1328" s="120"/>
      <c r="W1328" s="100" t="str">
        <f>VLOOKUP(TRIM(X1328),X10:Y92,2,FALSE)</f>
        <v>Withdrawn</v>
      </c>
      <c r="X1328" s="121" t="str">
        <f t="shared" si="141"/>
        <v>99</v>
      </c>
      <c r="Y1328" s="124">
        <f t="shared" si="146"/>
        <v>0</v>
      </c>
      <c r="Z1328" s="121">
        <f t="shared" si="142"/>
        <v>0</v>
      </c>
      <c r="AA1328" s="121">
        <f t="shared" si="143"/>
        <v>1</v>
      </c>
      <c r="AB1328" s="121">
        <f t="shared" si="144"/>
        <v>1</v>
      </c>
      <c r="AC1328" s="121">
        <f t="shared" si="145"/>
        <v>0</v>
      </c>
    </row>
    <row r="1329" spans="1:29" ht="35.25" customHeight="1" x14ac:dyDescent="0.25">
      <c r="A1329" s="89"/>
      <c r="B1329" s="94" t="s">
        <v>42</v>
      </c>
      <c r="C1329" s="91" t="s">
        <v>14</v>
      </c>
      <c r="D1329" s="91" t="s">
        <v>93</v>
      </c>
      <c r="E1329" s="122" t="s">
        <v>8218</v>
      </c>
      <c r="F1329" s="92" t="s">
        <v>13071</v>
      </c>
      <c r="G1329" s="209" t="s">
        <v>42</v>
      </c>
      <c r="H1329" s="209" t="s">
        <v>12255</v>
      </c>
      <c r="I1329" s="210" t="s">
        <v>42</v>
      </c>
      <c r="J1329" s="151"/>
      <c r="K1329" s="152"/>
      <c r="L1329" s="151"/>
      <c r="M1329" s="152"/>
      <c r="N1329" s="151"/>
      <c r="O1329" s="151" t="s">
        <v>42</v>
      </c>
      <c r="P1329" s="151"/>
      <c r="Q1329" s="211" t="s">
        <v>377</v>
      </c>
      <c r="R1329" s="211" t="s">
        <v>256</v>
      </c>
      <c r="S1329" s="153"/>
      <c r="T1329" s="94" t="s">
        <v>42</v>
      </c>
      <c r="U1329" s="120"/>
      <c r="V1329" s="120"/>
      <c r="W1329" s="100" t="str">
        <f>VLOOKUP(TRIM(X1329),X10:Y92,2,FALSE)</f>
        <v>Withdrawn</v>
      </c>
      <c r="X1329" s="121" t="str">
        <f t="shared" si="141"/>
        <v>99</v>
      </c>
      <c r="Y1329" s="124">
        <f t="shared" si="146"/>
        <v>0</v>
      </c>
      <c r="Z1329" s="121">
        <f t="shared" si="142"/>
        <v>0</v>
      </c>
      <c r="AA1329" s="121">
        <f t="shared" si="143"/>
        <v>1</v>
      </c>
      <c r="AB1329" s="121">
        <f t="shared" si="144"/>
        <v>1</v>
      </c>
      <c r="AC1329" s="121">
        <f t="shared" si="145"/>
        <v>0</v>
      </c>
    </row>
    <row r="1330" spans="1:29" ht="35.25" customHeight="1" x14ac:dyDescent="0.25">
      <c r="A1330" s="89"/>
      <c r="B1330" s="94" t="s">
        <v>42</v>
      </c>
      <c r="C1330" s="91" t="s">
        <v>14</v>
      </c>
      <c r="D1330" s="91" t="s">
        <v>93</v>
      </c>
      <c r="E1330" s="122" t="s">
        <v>8219</v>
      </c>
      <c r="F1330" s="92" t="s">
        <v>13071</v>
      </c>
      <c r="G1330" s="209" t="s">
        <v>42</v>
      </c>
      <c r="H1330" s="209" t="s">
        <v>12255</v>
      </c>
      <c r="I1330" s="210" t="s">
        <v>42</v>
      </c>
      <c r="J1330" s="151"/>
      <c r="K1330" s="152"/>
      <c r="L1330" s="151"/>
      <c r="M1330" s="152"/>
      <c r="N1330" s="151"/>
      <c r="O1330" s="151" t="s">
        <v>42</v>
      </c>
      <c r="P1330" s="151"/>
      <c r="Q1330" s="211" t="s">
        <v>377</v>
      </c>
      <c r="R1330" s="211" t="s">
        <v>256</v>
      </c>
      <c r="S1330" s="153"/>
      <c r="T1330" s="94" t="s">
        <v>42</v>
      </c>
      <c r="U1330" s="120"/>
      <c r="V1330" s="120"/>
      <c r="W1330" s="100" t="str">
        <f>VLOOKUP(TRIM(X1330),X10:Y92,2,FALSE)</f>
        <v>Withdrawn</v>
      </c>
      <c r="X1330" s="121" t="str">
        <f t="shared" si="141"/>
        <v>99</v>
      </c>
      <c r="Y1330" s="124">
        <f t="shared" si="146"/>
        <v>0</v>
      </c>
      <c r="Z1330" s="121">
        <f t="shared" si="142"/>
        <v>0</v>
      </c>
      <c r="AA1330" s="121">
        <f t="shared" si="143"/>
        <v>1</v>
      </c>
      <c r="AB1330" s="121">
        <f t="shared" si="144"/>
        <v>1</v>
      </c>
      <c r="AC1330" s="121">
        <f t="shared" si="145"/>
        <v>0</v>
      </c>
    </row>
    <row r="1331" spans="1:29" ht="35.25" customHeight="1" x14ac:dyDescent="0.25">
      <c r="A1331" s="89"/>
      <c r="B1331" s="94" t="s">
        <v>42</v>
      </c>
      <c r="C1331" s="91" t="s">
        <v>14</v>
      </c>
      <c r="D1331" s="91" t="s">
        <v>93</v>
      </c>
      <c r="E1331" s="122" t="s">
        <v>8220</v>
      </c>
      <c r="F1331" s="92" t="s">
        <v>13071</v>
      </c>
      <c r="G1331" s="209" t="s">
        <v>42</v>
      </c>
      <c r="H1331" s="209" t="s">
        <v>12255</v>
      </c>
      <c r="I1331" s="210" t="s">
        <v>42</v>
      </c>
      <c r="J1331" s="151"/>
      <c r="K1331" s="152"/>
      <c r="L1331" s="151"/>
      <c r="M1331" s="152"/>
      <c r="N1331" s="151"/>
      <c r="O1331" s="151" t="s">
        <v>42</v>
      </c>
      <c r="P1331" s="151"/>
      <c r="Q1331" s="211" t="s">
        <v>377</v>
      </c>
      <c r="R1331" s="211" t="s">
        <v>256</v>
      </c>
      <c r="S1331" s="153"/>
      <c r="T1331" s="94" t="s">
        <v>42</v>
      </c>
      <c r="U1331" s="120"/>
      <c r="V1331" s="120"/>
      <c r="W1331" s="100" t="str">
        <f>VLOOKUP(TRIM(X1331),X10:Y92,2,FALSE)</f>
        <v>Withdrawn</v>
      </c>
      <c r="X1331" s="121" t="str">
        <f t="shared" si="141"/>
        <v>99</v>
      </c>
      <c r="Y1331" s="124">
        <f t="shared" si="146"/>
        <v>0</v>
      </c>
      <c r="Z1331" s="121">
        <f t="shared" si="142"/>
        <v>0</v>
      </c>
      <c r="AA1331" s="121">
        <f t="shared" si="143"/>
        <v>1</v>
      </c>
      <c r="AB1331" s="121">
        <f t="shared" si="144"/>
        <v>1</v>
      </c>
      <c r="AC1331" s="121">
        <f t="shared" si="145"/>
        <v>0</v>
      </c>
    </row>
    <row r="1332" spans="1:29" ht="35.25" customHeight="1" x14ac:dyDescent="0.25">
      <c r="A1332" s="89"/>
      <c r="B1332" s="94" t="s">
        <v>42</v>
      </c>
      <c r="C1332" s="91" t="s">
        <v>14</v>
      </c>
      <c r="D1332" s="91" t="s">
        <v>93</v>
      </c>
      <c r="E1332" s="122" t="s">
        <v>8221</v>
      </c>
      <c r="F1332" s="92" t="s">
        <v>13071</v>
      </c>
      <c r="G1332" s="209" t="s">
        <v>42</v>
      </c>
      <c r="H1332" s="209" t="s">
        <v>12255</v>
      </c>
      <c r="I1332" s="210" t="s">
        <v>42</v>
      </c>
      <c r="J1332" s="151"/>
      <c r="K1332" s="152"/>
      <c r="L1332" s="151"/>
      <c r="M1332" s="152"/>
      <c r="N1332" s="151"/>
      <c r="O1332" s="151" t="s">
        <v>42</v>
      </c>
      <c r="P1332" s="151"/>
      <c r="Q1332" s="211" t="s">
        <v>377</v>
      </c>
      <c r="R1332" s="211" t="s">
        <v>256</v>
      </c>
      <c r="S1332" s="153"/>
      <c r="T1332" s="94" t="s">
        <v>42</v>
      </c>
      <c r="U1332" s="120"/>
      <c r="V1332" s="120"/>
      <c r="W1332" s="100" t="str">
        <f>VLOOKUP(TRIM(X1332),X10:Y92,2,FALSE)</f>
        <v>Withdrawn</v>
      </c>
      <c r="X1332" s="121" t="str">
        <f t="shared" si="141"/>
        <v>99</v>
      </c>
      <c r="Y1332" s="124">
        <f t="shared" si="146"/>
        <v>0</v>
      </c>
      <c r="Z1332" s="121">
        <f t="shared" si="142"/>
        <v>0</v>
      </c>
      <c r="AA1332" s="121">
        <f t="shared" si="143"/>
        <v>1</v>
      </c>
      <c r="AB1332" s="121">
        <f t="shared" si="144"/>
        <v>1</v>
      </c>
      <c r="AC1332" s="121">
        <f t="shared" si="145"/>
        <v>0</v>
      </c>
    </row>
    <row r="1333" spans="1:29" ht="35.25" customHeight="1" x14ac:dyDescent="0.25">
      <c r="A1333" s="89"/>
      <c r="B1333" s="94" t="s">
        <v>42</v>
      </c>
      <c r="C1333" s="91" t="s">
        <v>14</v>
      </c>
      <c r="D1333" s="91" t="s">
        <v>93</v>
      </c>
      <c r="E1333" s="122" t="s">
        <v>8222</v>
      </c>
      <c r="F1333" s="92" t="s">
        <v>13071</v>
      </c>
      <c r="G1333" s="209" t="s">
        <v>42</v>
      </c>
      <c r="H1333" s="209" t="s">
        <v>12255</v>
      </c>
      <c r="I1333" s="210" t="s">
        <v>42</v>
      </c>
      <c r="J1333" s="151"/>
      <c r="K1333" s="152"/>
      <c r="L1333" s="151"/>
      <c r="M1333" s="152"/>
      <c r="N1333" s="151"/>
      <c r="O1333" s="151" t="s">
        <v>42</v>
      </c>
      <c r="P1333" s="151"/>
      <c r="Q1333" s="211" t="s">
        <v>377</v>
      </c>
      <c r="R1333" s="211" t="s">
        <v>256</v>
      </c>
      <c r="S1333" s="153"/>
      <c r="T1333" s="94" t="s">
        <v>42</v>
      </c>
      <c r="U1333" s="120"/>
      <c r="V1333" s="120"/>
      <c r="W1333" s="100" t="str">
        <f>VLOOKUP(TRIM(X1333),X10:Y92,2,FALSE)</f>
        <v>Withdrawn</v>
      </c>
      <c r="X1333" s="121" t="str">
        <f t="shared" si="141"/>
        <v>99</v>
      </c>
      <c r="Y1333" s="124">
        <f t="shared" si="146"/>
        <v>0</v>
      </c>
      <c r="Z1333" s="121">
        <f t="shared" si="142"/>
        <v>0</v>
      </c>
      <c r="AA1333" s="121">
        <f t="shared" si="143"/>
        <v>1</v>
      </c>
      <c r="AB1333" s="121">
        <f t="shared" si="144"/>
        <v>1</v>
      </c>
      <c r="AC1333" s="121">
        <f t="shared" si="145"/>
        <v>0</v>
      </c>
    </row>
    <row r="1334" spans="1:29" ht="35.25" customHeight="1" x14ac:dyDescent="0.25">
      <c r="A1334" s="89"/>
      <c r="B1334" s="94" t="s">
        <v>42</v>
      </c>
      <c r="C1334" s="91" t="s">
        <v>14</v>
      </c>
      <c r="D1334" s="91" t="s">
        <v>93</v>
      </c>
      <c r="E1334" s="122" t="s">
        <v>8223</v>
      </c>
      <c r="F1334" s="92" t="s">
        <v>13071</v>
      </c>
      <c r="G1334" s="209" t="s">
        <v>42</v>
      </c>
      <c r="H1334" s="209" t="s">
        <v>12255</v>
      </c>
      <c r="I1334" s="210" t="s">
        <v>42</v>
      </c>
      <c r="J1334" s="151"/>
      <c r="K1334" s="152"/>
      <c r="L1334" s="151"/>
      <c r="M1334" s="152"/>
      <c r="N1334" s="151"/>
      <c r="O1334" s="151" t="s">
        <v>42</v>
      </c>
      <c r="P1334" s="151"/>
      <c r="Q1334" s="211" t="s">
        <v>377</v>
      </c>
      <c r="R1334" s="211" t="s">
        <v>256</v>
      </c>
      <c r="S1334" s="153"/>
      <c r="T1334" s="94" t="s">
        <v>42</v>
      </c>
      <c r="U1334" s="120"/>
      <c r="V1334" s="120"/>
      <c r="W1334" s="100" t="str">
        <f>VLOOKUP(TRIM(X1334),X10:Y92,2,FALSE)</f>
        <v>Withdrawn</v>
      </c>
      <c r="X1334" s="121" t="str">
        <f t="shared" si="141"/>
        <v>99</v>
      </c>
      <c r="Y1334" s="124">
        <f t="shared" si="146"/>
        <v>0</v>
      </c>
      <c r="Z1334" s="121">
        <f t="shared" si="142"/>
        <v>0</v>
      </c>
      <c r="AA1334" s="121">
        <f t="shared" si="143"/>
        <v>1</v>
      </c>
      <c r="AB1334" s="121">
        <f t="shared" si="144"/>
        <v>1</v>
      </c>
      <c r="AC1334" s="121">
        <f t="shared" si="145"/>
        <v>0</v>
      </c>
    </row>
    <row r="1335" spans="1:29" ht="35.25" customHeight="1" x14ac:dyDescent="0.25">
      <c r="A1335" s="89"/>
      <c r="B1335" s="94" t="s">
        <v>42</v>
      </c>
      <c r="C1335" s="91" t="s">
        <v>14</v>
      </c>
      <c r="D1335" s="91" t="s">
        <v>93</v>
      </c>
      <c r="E1335" s="122" t="s">
        <v>8224</v>
      </c>
      <c r="F1335" s="92" t="s">
        <v>13071</v>
      </c>
      <c r="G1335" s="209" t="s">
        <v>42</v>
      </c>
      <c r="H1335" s="209" t="s">
        <v>12255</v>
      </c>
      <c r="I1335" s="210" t="s">
        <v>42</v>
      </c>
      <c r="J1335" s="151"/>
      <c r="K1335" s="152"/>
      <c r="L1335" s="151"/>
      <c r="M1335" s="152"/>
      <c r="N1335" s="151"/>
      <c r="O1335" s="151" t="s">
        <v>42</v>
      </c>
      <c r="P1335" s="151"/>
      <c r="Q1335" s="211" t="s">
        <v>377</v>
      </c>
      <c r="R1335" s="211" t="s">
        <v>256</v>
      </c>
      <c r="S1335" s="153"/>
      <c r="T1335" s="94" t="s">
        <v>42</v>
      </c>
      <c r="U1335" s="120"/>
      <c r="V1335" s="120"/>
      <c r="W1335" s="100" t="str">
        <f>VLOOKUP(TRIM(X1335),X10:Y92,2,FALSE)</f>
        <v>Withdrawn</v>
      </c>
      <c r="X1335" s="121" t="str">
        <f t="shared" si="141"/>
        <v>99</v>
      </c>
      <c r="Y1335" s="124">
        <f t="shared" si="146"/>
        <v>0</v>
      </c>
      <c r="Z1335" s="121">
        <f t="shared" si="142"/>
        <v>0</v>
      </c>
      <c r="AA1335" s="121">
        <f t="shared" si="143"/>
        <v>1</v>
      </c>
      <c r="AB1335" s="121">
        <f t="shared" si="144"/>
        <v>1</v>
      </c>
      <c r="AC1335" s="121">
        <f t="shared" si="145"/>
        <v>0</v>
      </c>
    </row>
    <row r="1336" spans="1:29" ht="35.25" customHeight="1" x14ac:dyDescent="0.25">
      <c r="A1336" s="89"/>
      <c r="B1336" s="94" t="s">
        <v>42</v>
      </c>
      <c r="C1336" s="91" t="s">
        <v>14</v>
      </c>
      <c r="D1336" s="91" t="s">
        <v>93</v>
      </c>
      <c r="E1336" s="122" t="s">
        <v>8225</v>
      </c>
      <c r="F1336" s="92" t="s">
        <v>13071</v>
      </c>
      <c r="G1336" s="209" t="s">
        <v>42</v>
      </c>
      <c r="H1336" s="209" t="s">
        <v>12255</v>
      </c>
      <c r="I1336" s="210" t="s">
        <v>42</v>
      </c>
      <c r="J1336" s="151"/>
      <c r="K1336" s="152"/>
      <c r="L1336" s="151"/>
      <c r="M1336" s="152"/>
      <c r="N1336" s="151"/>
      <c r="O1336" s="151" t="s">
        <v>42</v>
      </c>
      <c r="P1336" s="151"/>
      <c r="Q1336" s="211" t="s">
        <v>377</v>
      </c>
      <c r="R1336" s="211" t="s">
        <v>256</v>
      </c>
      <c r="S1336" s="153"/>
      <c r="T1336" s="94" t="s">
        <v>42</v>
      </c>
      <c r="U1336" s="120"/>
      <c r="V1336" s="120"/>
      <c r="W1336" s="100" t="str">
        <f>VLOOKUP(TRIM(X1336),X10:Y92,2,FALSE)</f>
        <v>Withdrawn</v>
      </c>
      <c r="X1336" s="121" t="str">
        <f t="shared" si="141"/>
        <v>99</v>
      </c>
      <c r="Y1336" s="124">
        <f t="shared" si="146"/>
        <v>0</v>
      </c>
      <c r="Z1336" s="121">
        <f t="shared" si="142"/>
        <v>0</v>
      </c>
      <c r="AA1336" s="121">
        <f t="shared" si="143"/>
        <v>1</v>
      </c>
      <c r="AB1336" s="121">
        <f t="shared" si="144"/>
        <v>1</v>
      </c>
      <c r="AC1336" s="121">
        <f t="shared" si="145"/>
        <v>0</v>
      </c>
    </row>
    <row r="1337" spans="1:29" ht="35.25" customHeight="1" x14ac:dyDescent="0.25">
      <c r="A1337" s="89"/>
      <c r="B1337" s="94" t="s">
        <v>42</v>
      </c>
      <c r="C1337" s="91" t="s">
        <v>14</v>
      </c>
      <c r="D1337" s="91" t="s">
        <v>93</v>
      </c>
      <c r="E1337" s="122" t="s">
        <v>8226</v>
      </c>
      <c r="F1337" s="92" t="s">
        <v>13071</v>
      </c>
      <c r="G1337" s="209" t="s">
        <v>42</v>
      </c>
      <c r="H1337" s="209" t="s">
        <v>12255</v>
      </c>
      <c r="I1337" s="210" t="s">
        <v>42</v>
      </c>
      <c r="J1337" s="151"/>
      <c r="K1337" s="152"/>
      <c r="L1337" s="151"/>
      <c r="M1337" s="152"/>
      <c r="N1337" s="151"/>
      <c r="O1337" s="151" t="s">
        <v>42</v>
      </c>
      <c r="P1337" s="151"/>
      <c r="Q1337" s="211" t="s">
        <v>377</v>
      </c>
      <c r="R1337" s="211" t="s">
        <v>256</v>
      </c>
      <c r="S1337" s="153"/>
      <c r="T1337" s="94" t="s">
        <v>42</v>
      </c>
      <c r="U1337" s="120"/>
      <c r="V1337" s="120"/>
      <c r="W1337" s="100" t="str">
        <f>VLOOKUP(TRIM(X1337),X10:Y92,2,FALSE)</f>
        <v>Withdrawn</v>
      </c>
      <c r="X1337" s="121" t="str">
        <f t="shared" si="141"/>
        <v>99</v>
      </c>
      <c r="Y1337" s="124">
        <f t="shared" si="146"/>
        <v>0</v>
      </c>
      <c r="Z1337" s="121">
        <f t="shared" si="142"/>
        <v>0</v>
      </c>
      <c r="AA1337" s="121">
        <f t="shared" si="143"/>
        <v>1</v>
      </c>
      <c r="AB1337" s="121">
        <f t="shared" si="144"/>
        <v>1</v>
      </c>
      <c r="AC1337" s="121">
        <f t="shared" si="145"/>
        <v>0</v>
      </c>
    </row>
    <row r="1338" spans="1:29" ht="35.25" customHeight="1" x14ac:dyDescent="0.25">
      <c r="A1338" s="89"/>
      <c r="B1338" s="94" t="s">
        <v>42</v>
      </c>
      <c r="C1338" s="91" t="s">
        <v>14</v>
      </c>
      <c r="D1338" s="91" t="s">
        <v>93</v>
      </c>
      <c r="E1338" s="122" t="s">
        <v>8227</v>
      </c>
      <c r="F1338" s="92" t="s">
        <v>13071</v>
      </c>
      <c r="G1338" s="209" t="s">
        <v>42</v>
      </c>
      <c r="H1338" s="209" t="s">
        <v>12255</v>
      </c>
      <c r="I1338" s="210" t="s">
        <v>42</v>
      </c>
      <c r="J1338" s="151"/>
      <c r="K1338" s="152"/>
      <c r="L1338" s="151"/>
      <c r="M1338" s="152"/>
      <c r="N1338" s="151"/>
      <c r="O1338" s="151" t="s">
        <v>42</v>
      </c>
      <c r="P1338" s="151"/>
      <c r="Q1338" s="211" t="s">
        <v>377</v>
      </c>
      <c r="R1338" s="211" t="s">
        <v>256</v>
      </c>
      <c r="S1338" s="153"/>
      <c r="T1338" s="94" t="s">
        <v>42</v>
      </c>
      <c r="U1338" s="120"/>
      <c r="V1338" s="120"/>
      <c r="W1338" s="100" t="str">
        <f>VLOOKUP(TRIM(X1338),X10:Y92,2,FALSE)</f>
        <v>Withdrawn</v>
      </c>
      <c r="X1338" s="121" t="str">
        <f t="shared" si="141"/>
        <v>99</v>
      </c>
      <c r="Y1338" s="124">
        <f t="shared" si="146"/>
        <v>0</v>
      </c>
      <c r="Z1338" s="121">
        <f t="shared" si="142"/>
        <v>0</v>
      </c>
      <c r="AA1338" s="121">
        <f t="shared" si="143"/>
        <v>1</v>
      </c>
      <c r="AB1338" s="121">
        <f t="shared" si="144"/>
        <v>1</v>
      </c>
      <c r="AC1338" s="121">
        <f t="shared" si="145"/>
        <v>0</v>
      </c>
    </row>
    <row r="1339" spans="1:29" ht="35.25" customHeight="1" x14ac:dyDescent="0.25">
      <c r="A1339" s="89"/>
      <c r="B1339" s="94" t="s">
        <v>42</v>
      </c>
      <c r="C1339" s="91" t="s">
        <v>14</v>
      </c>
      <c r="D1339" s="91" t="s">
        <v>93</v>
      </c>
      <c r="E1339" s="122" t="s">
        <v>8228</v>
      </c>
      <c r="F1339" s="92" t="s">
        <v>13071</v>
      </c>
      <c r="G1339" s="209" t="s">
        <v>42</v>
      </c>
      <c r="H1339" s="209" t="s">
        <v>12255</v>
      </c>
      <c r="I1339" s="210" t="s">
        <v>42</v>
      </c>
      <c r="J1339" s="151"/>
      <c r="K1339" s="152"/>
      <c r="L1339" s="151"/>
      <c r="M1339" s="152"/>
      <c r="N1339" s="151"/>
      <c r="O1339" s="151" t="s">
        <v>42</v>
      </c>
      <c r="P1339" s="151"/>
      <c r="Q1339" s="211" t="s">
        <v>377</v>
      </c>
      <c r="R1339" s="211" t="s">
        <v>256</v>
      </c>
      <c r="S1339" s="153"/>
      <c r="T1339" s="94" t="s">
        <v>42</v>
      </c>
      <c r="U1339" s="120"/>
      <c r="V1339" s="120"/>
      <c r="W1339" s="100" t="str">
        <f>VLOOKUP(TRIM(X1339),X10:Y92,2,FALSE)</f>
        <v>Withdrawn</v>
      </c>
      <c r="X1339" s="121" t="str">
        <f t="shared" si="141"/>
        <v>99</v>
      </c>
      <c r="Y1339" s="124">
        <f t="shared" si="146"/>
        <v>0</v>
      </c>
      <c r="Z1339" s="121">
        <f t="shared" si="142"/>
        <v>0</v>
      </c>
      <c r="AA1339" s="121">
        <f t="shared" si="143"/>
        <v>1</v>
      </c>
      <c r="AB1339" s="121">
        <f t="shared" si="144"/>
        <v>1</v>
      </c>
      <c r="AC1339" s="121">
        <f t="shared" si="145"/>
        <v>0</v>
      </c>
    </row>
    <row r="1340" spans="1:29" ht="35.25" customHeight="1" x14ac:dyDescent="0.25">
      <c r="A1340" s="89"/>
      <c r="B1340" s="94" t="s">
        <v>42</v>
      </c>
      <c r="C1340" s="91" t="s">
        <v>14</v>
      </c>
      <c r="D1340" s="91" t="s">
        <v>93</v>
      </c>
      <c r="E1340" s="122" t="s">
        <v>8229</v>
      </c>
      <c r="F1340" s="92" t="s">
        <v>13071</v>
      </c>
      <c r="G1340" s="209" t="s">
        <v>42</v>
      </c>
      <c r="H1340" s="209" t="s">
        <v>12255</v>
      </c>
      <c r="I1340" s="210" t="s">
        <v>42</v>
      </c>
      <c r="J1340" s="151"/>
      <c r="K1340" s="152"/>
      <c r="L1340" s="151"/>
      <c r="M1340" s="152"/>
      <c r="N1340" s="151"/>
      <c r="O1340" s="151" t="s">
        <v>42</v>
      </c>
      <c r="P1340" s="151"/>
      <c r="Q1340" s="211" t="s">
        <v>377</v>
      </c>
      <c r="R1340" s="211" t="s">
        <v>256</v>
      </c>
      <c r="S1340" s="153"/>
      <c r="T1340" s="94" t="s">
        <v>42</v>
      </c>
      <c r="U1340" s="120"/>
      <c r="V1340" s="120"/>
      <c r="W1340" s="100" t="str">
        <f>VLOOKUP(TRIM(X1340),X10:Y92,2,FALSE)</f>
        <v>Withdrawn</v>
      </c>
      <c r="X1340" s="121" t="str">
        <f t="shared" si="141"/>
        <v>99</v>
      </c>
      <c r="Y1340" s="124">
        <f t="shared" si="146"/>
        <v>0</v>
      </c>
      <c r="Z1340" s="121">
        <f t="shared" si="142"/>
        <v>0</v>
      </c>
      <c r="AA1340" s="121">
        <f t="shared" si="143"/>
        <v>1</v>
      </c>
      <c r="AB1340" s="121">
        <f t="shared" si="144"/>
        <v>1</v>
      </c>
      <c r="AC1340" s="121">
        <f t="shared" si="145"/>
        <v>0</v>
      </c>
    </row>
    <row r="1341" spans="1:29" ht="35.25" customHeight="1" x14ac:dyDescent="0.25">
      <c r="A1341" s="89"/>
      <c r="B1341" s="94" t="s">
        <v>42</v>
      </c>
      <c r="C1341" s="91" t="s">
        <v>14</v>
      </c>
      <c r="D1341" s="91" t="s">
        <v>93</v>
      </c>
      <c r="E1341" s="122" t="s">
        <v>8230</v>
      </c>
      <c r="F1341" s="92" t="s">
        <v>13071</v>
      </c>
      <c r="G1341" s="209" t="s">
        <v>42</v>
      </c>
      <c r="H1341" s="209" t="s">
        <v>12255</v>
      </c>
      <c r="I1341" s="210" t="s">
        <v>42</v>
      </c>
      <c r="J1341" s="151"/>
      <c r="K1341" s="152"/>
      <c r="L1341" s="151"/>
      <c r="M1341" s="152"/>
      <c r="N1341" s="151"/>
      <c r="O1341" s="151" t="s">
        <v>42</v>
      </c>
      <c r="P1341" s="151"/>
      <c r="Q1341" s="211" t="s">
        <v>377</v>
      </c>
      <c r="R1341" s="211" t="s">
        <v>256</v>
      </c>
      <c r="S1341" s="153"/>
      <c r="T1341" s="94" t="s">
        <v>42</v>
      </c>
      <c r="U1341" s="120"/>
      <c r="V1341" s="120"/>
      <c r="W1341" s="100" t="str">
        <f>VLOOKUP(TRIM(X1341),X10:Y92,2,FALSE)</f>
        <v>Withdrawn</v>
      </c>
      <c r="X1341" s="121" t="str">
        <f t="shared" si="141"/>
        <v>99</v>
      </c>
      <c r="Y1341" s="124">
        <f t="shared" si="146"/>
        <v>0</v>
      </c>
      <c r="Z1341" s="121">
        <f t="shared" si="142"/>
        <v>0</v>
      </c>
      <c r="AA1341" s="121">
        <f t="shared" si="143"/>
        <v>1</v>
      </c>
      <c r="AB1341" s="121">
        <f t="shared" si="144"/>
        <v>1</v>
      </c>
      <c r="AC1341" s="121">
        <f t="shared" si="145"/>
        <v>0</v>
      </c>
    </row>
    <row r="1342" spans="1:29" ht="35.25" customHeight="1" x14ac:dyDescent="0.25">
      <c r="A1342" s="89"/>
      <c r="B1342" s="94" t="s">
        <v>42</v>
      </c>
      <c r="C1342" s="91" t="s">
        <v>14</v>
      </c>
      <c r="D1342" s="91" t="s">
        <v>93</v>
      </c>
      <c r="E1342" s="122" t="s">
        <v>8231</v>
      </c>
      <c r="F1342" s="92" t="s">
        <v>13071</v>
      </c>
      <c r="G1342" s="209" t="s">
        <v>42</v>
      </c>
      <c r="H1342" s="209" t="s">
        <v>12255</v>
      </c>
      <c r="I1342" s="210" t="s">
        <v>42</v>
      </c>
      <c r="J1342" s="151"/>
      <c r="K1342" s="152"/>
      <c r="L1342" s="151"/>
      <c r="M1342" s="152"/>
      <c r="N1342" s="151"/>
      <c r="O1342" s="151" t="s">
        <v>42</v>
      </c>
      <c r="P1342" s="151"/>
      <c r="Q1342" s="211" t="s">
        <v>377</v>
      </c>
      <c r="R1342" s="211" t="s">
        <v>256</v>
      </c>
      <c r="S1342" s="153"/>
      <c r="T1342" s="94" t="s">
        <v>42</v>
      </c>
      <c r="U1342" s="120"/>
      <c r="V1342" s="120"/>
      <c r="W1342" s="100" t="str">
        <f>VLOOKUP(TRIM(X1342),X10:Y92,2,FALSE)</f>
        <v>Withdrawn</v>
      </c>
      <c r="X1342" s="121" t="str">
        <f t="shared" si="141"/>
        <v>99</v>
      </c>
      <c r="Y1342" s="124">
        <f t="shared" si="146"/>
        <v>0</v>
      </c>
      <c r="Z1342" s="121">
        <f t="shared" si="142"/>
        <v>0</v>
      </c>
      <c r="AA1342" s="121">
        <f t="shared" si="143"/>
        <v>1</v>
      </c>
      <c r="AB1342" s="121">
        <f t="shared" si="144"/>
        <v>1</v>
      </c>
      <c r="AC1342" s="121">
        <f t="shared" si="145"/>
        <v>0</v>
      </c>
    </row>
    <row r="1343" spans="1:29" ht="35.25" customHeight="1" x14ac:dyDescent="0.25">
      <c r="A1343" s="89"/>
      <c r="B1343" s="94" t="s">
        <v>42</v>
      </c>
      <c r="C1343" s="91" t="s">
        <v>14</v>
      </c>
      <c r="D1343" s="91" t="s">
        <v>93</v>
      </c>
      <c r="E1343" s="122" t="s">
        <v>8232</v>
      </c>
      <c r="F1343" s="92" t="s">
        <v>13071</v>
      </c>
      <c r="G1343" s="209" t="s">
        <v>42</v>
      </c>
      <c r="H1343" s="209" t="s">
        <v>12255</v>
      </c>
      <c r="I1343" s="210" t="s">
        <v>42</v>
      </c>
      <c r="J1343" s="151"/>
      <c r="K1343" s="152"/>
      <c r="L1343" s="151"/>
      <c r="M1343" s="152"/>
      <c r="N1343" s="151"/>
      <c r="O1343" s="151" t="s">
        <v>42</v>
      </c>
      <c r="P1343" s="151"/>
      <c r="Q1343" s="211" t="s">
        <v>377</v>
      </c>
      <c r="R1343" s="211" t="s">
        <v>256</v>
      </c>
      <c r="S1343" s="153"/>
      <c r="T1343" s="94" t="s">
        <v>42</v>
      </c>
      <c r="U1343" s="120"/>
      <c r="V1343" s="120"/>
      <c r="W1343" s="100" t="str">
        <f>VLOOKUP(TRIM(X1343),X10:Y92,2,FALSE)</f>
        <v>Withdrawn</v>
      </c>
      <c r="X1343" s="121" t="str">
        <f t="shared" si="141"/>
        <v>99</v>
      </c>
      <c r="Y1343" s="124">
        <f t="shared" si="146"/>
        <v>0</v>
      </c>
      <c r="Z1343" s="121">
        <f t="shared" si="142"/>
        <v>0</v>
      </c>
      <c r="AA1343" s="121">
        <f t="shared" si="143"/>
        <v>1</v>
      </c>
      <c r="AB1343" s="121">
        <f t="shared" si="144"/>
        <v>1</v>
      </c>
      <c r="AC1343" s="121">
        <f t="shared" si="145"/>
        <v>0</v>
      </c>
    </row>
    <row r="1344" spans="1:29" ht="35.25" customHeight="1" x14ac:dyDescent="0.25">
      <c r="A1344" s="89"/>
      <c r="B1344" s="94" t="s">
        <v>42</v>
      </c>
      <c r="C1344" s="91" t="s">
        <v>14</v>
      </c>
      <c r="D1344" s="91" t="s">
        <v>93</v>
      </c>
      <c r="E1344" s="122" t="s">
        <v>8233</v>
      </c>
      <c r="F1344" s="92" t="s">
        <v>13071</v>
      </c>
      <c r="G1344" s="209" t="s">
        <v>42</v>
      </c>
      <c r="H1344" s="209" t="s">
        <v>12255</v>
      </c>
      <c r="I1344" s="210" t="s">
        <v>42</v>
      </c>
      <c r="J1344" s="151"/>
      <c r="K1344" s="152"/>
      <c r="L1344" s="151"/>
      <c r="M1344" s="152"/>
      <c r="N1344" s="151"/>
      <c r="O1344" s="151" t="s">
        <v>42</v>
      </c>
      <c r="P1344" s="151"/>
      <c r="Q1344" s="211" t="s">
        <v>377</v>
      </c>
      <c r="R1344" s="211" t="s">
        <v>256</v>
      </c>
      <c r="S1344" s="153"/>
      <c r="T1344" s="94" t="s">
        <v>42</v>
      </c>
      <c r="U1344" s="120"/>
      <c r="V1344" s="120"/>
      <c r="W1344" s="100" t="str">
        <f>VLOOKUP(TRIM(X1344),X10:Y92,2,FALSE)</f>
        <v>Withdrawn</v>
      </c>
      <c r="X1344" s="121" t="str">
        <f t="shared" si="141"/>
        <v>99</v>
      </c>
      <c r="Y1344" s="124">
        <f t="shared" si="146"/>
        <v>0</v>
      </c>
      <c r="Z1344" s="121">
        <f t="shared" si="142"/>
        <v>0</v>
      </c>
      <c r="AA1344" s="121">
        <f t="shared" si="143"/>
        <v>1</v>
      </c>
      <c r="AB1344" s="121">
        <f t="shared" si="144"/>
        <v>1</v>
      </c>
      <c r="AC1344" s="121">
        <f t="shared" si="145"/>
        <v>0</v>
      </c>
    </row>
    <row r="1345" spans="1:29" ht="35.25" customHeight="1" x14ac:dyDescent="0.25">
      <c r="A1345" s="89"/>
      <c r="B1345" s="94" t="s">
        <v>42</v>
      </c>
      <c r="C1345" s="91" t="s">
        <v>14</v>
      </c>
      <c r="D1345" s="91" t="s">
        <v>93</v>
      </c>
      <c r="E1345" s="122" t="s">
        <v>8234</v>
      </c>
      <c r="F1345" s="92" t="s">
        <v>13071</v>
      </c>
      <c r="G1345" s="209" t="s">
        <v>42</v>
      </c>
      <c r="H1345" s="209" t="s">
        <v>12255</v>
      </c>
      <c r="I1345" s="210" t="s">
        <v>42</v>
      </c>
      <c r="J1345" s="151"/>
      <c r="K1345" s="152"/>
      <c r="L1345" s="151"/>
      <c r="M1345" s="152"/>
      <c r="N1345" s="151"/>
      <c r="O1345" s="151" t="s">
        <v>42</v>
      </c>
      <c r="P1345" s="151"/>
      <c r="Q1345" s="211" t="s">
        <v>377</v>
      </c>
      <c r="R1345" s="211" t="s">
        <v>256</v>
      </c>
      <c r="S1345" s="153"/>
      <c r="T1345" s="94" t="s">
        <v>42</v>
      </c>
      <c r="U1345" s="120"/>
      <c r="V1345" s="120"/>
      <c r="W1345" s="100" t="str">
        <f>VLOOKUP(TRIM(X1345),X10:Y92,2,FALSE)</f>
        <v>Withdrawn</v>
      </c>
      <c r="X1345" s="121" t="str">
        <f t="shared" si="141"/>
        <v>99</v>
      </c>
      <c r="Y1345" s="124">
        <f t="shared" si="146"/>
        <v>0</v>
      </c>
      <c r="Z1345" s="121">
        <f t="shared" si="142"/>
        <v>0</v>
      </c>
      <c r="AA1345" s="121">
        <f t="shared" si="143"/>
        <v>1</v>
      </c>
      <c r="AB1345" s="121">
        <f t="shared" si="144"/>
        <v>1</v>
      </c>
      <c r="AC1345" s="121">
        <f t="shared" si="145"/>
        <v>0</v>
      </c>
    </row>
    <row r="1346" spans="1:29" ht="35.25" customHeight="1" x14ac:dyDescent="0.25">
      <c r="A1346" s="89"/>
      <c r="B1346" s="94" t="s">
        <v>42</v>
      </c>
      <c r="C1346" s="91" t="s">
        <v>14</v>
      </c>
      <c r="D1346" s="91" t="s">
        <v>93</v>
      </c>
      <c r="E1346" s="122" t="s">
        <v>8235</v>
      </c>
      <c r="F1346" s="92" t="s">
        <v>13071</v>
      </c>
      <c r="G1346" s="209" t="s">
        <v>42</v>
      </c>
      <c r="H1346" s="209" t="s">
        <v>12255</v>
      </c>
      <c r="I1346" s="210" t="s">
        <v>42</v>
      </c>
      <c r="J1346" s="151"/>
      <c r="K1346" s="152"/>
      <c r="L1346" s="151"/>
      <c r="M1346" s="152"/>
      <c r="N1346" s="151"/>
      <c r="O1346" s="151" t="s">
        <v>42</v>
      </c>
      <c r="P1346" s="151"/>
      <c r="Q1346" s="211" t="s">
        <v>377</v>
      </c>
      <c r="R1346" s="211" t="s">
        <v>256</v>
      </c>
      <c r="S1346" s="153"/>
      <c r="T1346" s="94" t="s">
        <v>42</v>
      </c>
      <c r="U1346" s="120"/>
      <c r="V1346" s="120"/>
      <c r="W1346" s="100" t="str">
        <f>VLOOKUP(TRIM(X1346),X10:Y92,2,FALSE)</f>
        <v>Withdrawn</v>
      </c>
      <c r="X1346" s="121" t="str">
        <f t="shared" si="141"/>
        <v>99</v>
      </c>
      <c r="Y1346" s="124">
        <f t="shared" si="146"/>
        <v>0</v>
      </c>
      <c r="Z1346" s="121">
        <f t="shared" si="142"/>
        <v>0</v>
      </c>
      <c r="AA1346" s="121">
        <f t="shared" si="143"/>
        <v>1</v>
      </c>
      <c r="AB1346" s="121">
        <f t="shared" si="144"/>
        <v>1</v>
      </c>
      <c r="AC1346" s="121">
        <f t="shared" si="145"/>
        <v>0</v>
      </c>
    </row>
    <row r="1347" spans="1:29" ht="35.25" customHeight="1" x14ac:dyDescent="0.25">
      <c r="A1347" s="89"/>
      <c r="B1347" s="94" t="s">
        <v>42</v>
      </c>
      <c r="C1347" s="91" t="s">
        <v>14</v>
      </c>
      <c r="D1347" s="91" t="s">
        <v>93</v>
      </c>
      <c r="E1347" s="122" t="s">
        <v>8236</v>
      </c>
      <c r="F1347" s="92" t="s">
        <v>13071</v>
      </c>
      <c r="G1347" s="209" t="s">
        <v>42</v>
      </c>
      <c r="H1347" s="209" t="s">
        <v>12255</v>
      </c>
      <c r="I1347" s="210" t="s">
        <v>42</v>
      </c>
      <c r="J1347" s="151"/>
      <c r="K1347" s="152"/>
      <c r="L1347" s="151"/>
      <c r="M1347" s="152"/>
      <c r="N1347" s="151"/>
      <c r="O1347" s="151" t="s">
        <v>42</v>
      </c>
      <c r="P1347" s="151"/>
      <c r="Q1347" s="211" t="s">
        <v>377</v>
      </c>
      <c r="R1347" s="211" t="s">
        <v>256</v>
      </c>
      <c r="S1347" s="153"/>
      <c r="T1347" s="94" t="s">
        <v>42</v>
      </c>
      <c r="U1347" s="120"/>
      <c r="V1347" s="120"/>
      <c r="W1347" s="100" t="str">
        <f>VLOOKUP(TRIM(X1347),X10:Y92,2,FALSE)</f>
        <v>Withdrawn</v>
      </c>
      <c r="X1347" s="121" t="str">
        <f t="shared" si="141"/>
        <v>99</v>
      </c>
      <c r="Y1347" s="124">
        <f t="shared" si="146"/>
        <v>0</v>
      </c>
      <c r="Z1347" s="121">
        <f t="shared" si="142"/>
        <v>0</v>
      </c>
      <c r="AA1347" s="121">
        <f t="shared" si="143"/>
        <v>1</v>
      </c>
      <c r="AB1347" s="121">
        <f t="shared" si="144"/>
        <v>1</v>
      </c>
      <c r="AC1347" s="121">
        <f t="shared" si="145"/>
        <v>0</v>
      </c>
    </row>
    <row r="1348" spans="1:29" ht="35.25" customHeight="1" x14ac:dyDescent="0.25">
      <c r="A1348" s="89"/>
      <c r="B1348" s="94" t="s">
        <v>42</v>
      </c>
      <c r="C1348" s="91" t="s">
        <v>14</v>
      </c>
      <c r="D1348" s="91" t="s">
        <v>93</v>
      </c>
      <c r="E1348" s="122" t="s">
        <v>8237</v>
      </c>
      <c r="F1348" s="92" t="s">
        <v>13071</v>
      </c>
      <c r="G1348" s="209" t="s">
        <v>42</v>
      </c>
      <c r="H1348" s="209" t="s">
        <v>12255</v>
      </c>
      <c r="I1348" s="210" t="s">
        <v>42</v>
      </c>
      <c r="J1348" s="151"/>
      <c r="K1348" s="152"/>
      <c r="L1348" s="151"/>
      <c r="M1348" s="152"/>
      <c r="N1348" s="151"/>
      <c r="O1348" s="151" t="s">
        <v>42</v>
      </c>
      <c r="P1348" s="151"/>
      <c r="Q1348" s="211" t="s">
        <v>377</v>
      </c>
      <c r="R1348" s="211" t="s">
        <v>256</v>
      </c>
      <c r="S1348" s="153"/>
      <c r="T1348" s="94" t="s">
        <v>42</v>
      </c>
      <c r="U1348" s="120"/>
      <c r="V1348" s="120"/>
      <c r="W1348" s="100" t="str">
        <f>VLOOKUP(TRIM(X1348),X10:Y92,2,FALSE)</f>
        <v>Withdrawn</v>
      </c>
      <c r="X1348" s="121" t="str">
        <f t="shared" si="141"/>
        <v>99</v>
      </c>
      <c r="Y1348" s="124">
        <f t="shared" si="146"/>
        <v>0</v>
      </c>
      <c r="Z1348" s="121">
        <f t="shared" si="142"/>
        <v>0</v>
      </c>
      <c r="AA1348" s="121">
        <f t="shared" si="143"/>
        <v>1</v>
      </c>
      <c r="AB1348" s="121">
        <f t="shared" si="144"/>
        <v>1</v>
      </c>
      <c r="AC1348" s="121">
        <f t="shared" si="145"/>
        <v>0</v>
      </c>
    </row>
    <row r="1349" spans="1:29" ht="35.25" customHeight="1" x14ac:dyDescent="0.25">
      <c r="A1349" s="89"/>
      <c r="B1349" s="94" t="s">
        <v>42</v>
      </c>
      <c r="C1349" s="91" t="s">
        <v>14</v>
      </c>
      <c r="D1349" s="91" t="s">
        <v>93</v>
      </c>
      <c r="E1349" s="122" t="s">
        <v>8238</v>
      </c>
      <c r="F1349" s="92" t="s">
        <v>13071</v>
      </c>
      <c r="G1349" s="209" t="s">
        <v>42</v>
      </c>
      <c r="H1349" s="209" t="s">
        <v>12255</v>
      </c>
      <c r="I1349" s="210" t="s">
        <v>42</v>
      </c>
      <c r="J1349" s="151"/>
      <c r="K1349" s="152"/>
      <c r="L1349" s="151"/>
      <c r="M1349" s="152"/>
      <c r="N1349" s="151"/>
      <c r="O1349" s="151" t="s">
        <v>42</v>
      </c>
      <c r="P1349" s="151"/>
      <c r="Q1349" s="211" t="s">
        <v>377</v>
      </c>
      <c r="R1349" s="211" t="s">
        <v>256</v>
      </c>
      <c r="S1349" s="153"/>
      <c r="T1349" s="94" t="s">
        <v>42</v>
      </c>
      <c r="U1349" s="120"/>
      <c r="V1349" s="120"/>
      <c r="W1349" s="100" t="str">
        <f>VLOOKUP(TRIM(X1349),X10:Y92,2,FALSE)</f>
        <v>Withdrawn</v>
      </c>
      <c r="X1349" s="121" t="str">
        <f t="shared" si="141"/>
        <v>99</v>
      </c>
      <c r="Y1349" s="124">
        <f t="shared" si="146"/>
        <v>0</v>
      </c>
      <c r="Z1349" s="121">
        <f t="shared" si="142"/>
        <v>0</v>
      </c>
      <c r="AA1349" s="121">
        <f t="shared" si="143"/>
        <v>1</v>
      </c>
      <c r="AB1349" s="121">
        <f t="shared" si="144"/>
        <v>1</v>
      </c>
      <c r="AC1349" s="121">
        <f t="shared" si="145"/>
        <v>0</v>
      </c>
    </row>
    <row r="1350" spans="1:29" ht="35.25" customHeight="1" x14ac:dyDescent="0.25">
      <c r="A1350" s="89"/>
      <c r="B1350" s="94" t="s">
        <v>42</v>
      </c>
      <c r="C1350" s="91" t="s">
        <v>14</v>
      </c>
      <c r="D1350" s="91" t="s">
        <v>93</v>
      </c>
      <c r="E1350" s="122" t="s">
        <v>8239</v>
      </c>
      <c r="F1350" s="92" t="s">
        <v>13071</v>
      </c>
      <c r="G1350" s="209" t="s">
        <v>42</v>
      </c>
      <c r="H1350" s="209" t="s">
        <v>12255</v>
      </c>
      <c r="I1350" s="210" t="s">
        <v>42</v>
      </c>
      <c r="J1350" s="151"/>
      <c r="K1350" s="152"/>
      <c r="L1350" s="151"/>
      <c r="M1350" s="152"/>
      <c r="N1350" s="151"/>
      <c r="O1350" s="151" t="s">
        <v>42</v>
      </c>
      <c r="P1350" s="151"/>
      <c r="Q1350" s="211" t="s">
        <v>377</v>
      </c>
      <c r="R1350" s="211" t="s">
        <v>256</v>
      </c>
      <c r="S1350" s="153"/>
      <c r="T1350" s="94" t="s">
        <v>42</v>
      </c>
      <c r="U1350" s="120"/>
      <c r="V1350" s="120"/>
      <c r="W1350" s="100" t="str">
        <f>VLOOKUP(TRIM(X1350),X10:Y92,2,FALSE)</f>
        <v>Withdrawn</v>
      </c>
      <c r="X1350" s="121" t="str">
        <f t="shared" si="141"/>
        <v>99</v>
      </c>
      <c r="Y1350" s="124">
        <f t="shared" si="146"/>
        <v>0</v>
      </c>
      <c r="Z1350" s="121">
        <f t="shared" si="142"/>
        <v>0</v>
      </c>
      <c r="AA1350" s="121">
        <f t="shared" si="143"/>
        <v>1</v>
      </c>
      <c r="AB1350" s="121">
        <f t="shared" si="144"/>
        <v>1</v>
      </c>
      <c r="AC1350" s="121">
        <f t="shared" si="145"/>
        <v>0</v>
      </c>
    </row>
    <row r="1351" spans="1:29" ht="35.25" customHeight="1" x14ac:dyDescent="0.25">
      <c r="A1351" s="89"/>
      <c r="B1351" s="94" t="s">
        <v>42</v>
      </c>
      <c r="C1351" s="91" t="s">
        <v>14</v>
      </c>
      <c r="D1351" s="91" t="s">
        <v>93</v>
      </c>
      <c r="E1351" s="122" t="s">
        <v>8240</v>
      </c>
      <c r="F1351" s="92" t="s">
        <v>13071</v>
      </c>
      <c r="G1351" s="209" t="s">
        <v>42</v>
      </c>
      <c r="H1351" s="209" t="s">
        <v>12255</v>
      </c>
      <c r="I1351" s="210" t="s">
        <v>42</v>
      </c>
      <c r="J1351" s="151"/>
      <c r="K1351" s="152"/>
      <c r="L1351" s="151"/>
      <c r="M1351" s="152"/>
      <c r="N1351" s="151"/>
      <c r="O1351" s="151" t="s">
        <v>42</v>
      </c>
      <c r="P1351" s="151"/>
      <c r="Q1351" s="211" t="s">
        <v>377</v>
      </c>
      <c r="R1351" s="211" t="s">
        <v>256</v>
      </c>
      <c r="S1351" s="153"/>
      <c r="T1351" s="94" t="s">
        <v>42</v>
      </c>
      <c r="U1351" s="120"/>
      <c r="V1351" s="120"/>
      <c r="W1351" s="100" t="str">
        <f>VLOOKUP(TRIM(X1351),X10:Y92,2,FALSE)</f>
        <v>Withdrawn</v>
      </c>
      <c r="X1351" s="121" t="str">
        <f t="shared" si="141"/>
        <v>99</v>
      </c>
      <c r="Y1351" s="124">
        <f t="shared" si="146"/>
        <v>0</v>
      </c>
      <c r="Z1351" s="121">
        <f t="shared" si="142"/>
        <v>0</v>
      </c>
      <c r="AA1351" s="121">
        <f t="shared" si="143"/>
        <v>1</v>
      </c>
      <c r="AB1351" s="121">
        <f t="shared" si="144"/>
        <v>1</v>
      </c>
      <c r="AC1351" s="121">
        <f t="shared" si="145"/>
        <v>0</v>
      </c>
    </row>
    <row r="1352" spans="1:29" ht="35.25" customHeight="1" x14ac:dyDescent="0.25">
      <c r="A1352" s="89"/>
      <c r="B1352" s="94" t="s">
        <v>42</v>
      </c>
      <c r="C1352" s="91" t="s">
        <v>14</v>
      </c>
      <c r="D1352" s="91" t="s">
        <v>93</v>
      </c>
      <c r="E1352" s="122" t="s">
        <v>8241</v>
      </c>
      <c r="F1352" s="92" t="s">
        <v>13071</v>
      </c>
      <c r="G1352" s="209" t="s">
        <v>42</v>
      </c>
      <c r="H1352" s="209" t="s">
        <v>12255</v>
      </c>
      <c r="I1352" s="210" t="s">
        <v>42</v>
      </c>
      <c r="J1352" s="151"/>
      <c r="K1352" s="152"/>
      <c r="L1352" s="151"/>
      <c r="M1352" s="152"/>
      <c r="N1352" s="151"/>
      <c r="O1352" s="151" t="s">
        <v>42</v>
      </c>
      <c r="P1352" s="151"/>
      <c r="Q1352" s="211" t="s">
        <v>377</v>
      </c>
      <c r="R1352" s="211" t="s">
        <v>256</v>
      </c>
      <c r="S1352" s="153"/>
      <c r="T1352" s="94" t="s">
        <v>42</v>
      </c>
      <c r="U1352" s="120"/>
      <c r="V1352" s="120"/>
      <c r="W1352" s="100" t="str">
        <f>VLOOKUP(TRIM(X1352),X10:Y92,2,FALSE)</f>
        <v>Withdrawn</v>
      </c>
      <c r="X1352" s="121" t="str">
        <f t="shared" si="141"/>
        <v>99</v>
      </c>
      <c r="Y1352" s="124">
        <f t="shared" si="146"/>
        <v>0</v>
      </c>
      <c r="Z1352" s="121">
        <f t="shared" si="142"/>
        <v>0</v>
      </c>
      <c r="AA1352" s="121">
        <f t="shared" si="143"/>
        <v>1</v>
      </c>
      <c r="AB1352" s="121">
        <f t="shared" si="144"/>
        <v>1</v>
      </c>
      <c r="AC1352" s="121">
        <f t="shared" si="145"/>
        <v>0</v>
      </c>
    </row>
    <row r="1353" spans="1:29" ht="35.25" customHeight="1" x14ac:dyDescent="0.25">
      <c r="A1353" s="89"/>
      <c r="B1353" s="94" t="s">
        <v>42</v>
      </c>
      <c r="C1353" s="91" t="s">
        <v>14</v>
      </c>
      <c r="D1353" s="91" t="s">
        <v>93</v>
      </c>
      <c r="E1353" s="122" t="s">
        <v>8242</v>
      </c>
      <c r="F1353" s="92" t="s">
        <v>13071</v>
      </c>
      <c r="G1353" s="209" t="s">
        <v>42</v>
      </c>
      <c r="H1353" s="209" t="s">
        <v>12255</v>
      </c>
      <c r="I1353" s="210" t="s">
        <v>42</v>
      </c>
      <c r="J1353" s="151"/>
      <c r="K1353" s="152"/>
      <c r="L1353" s="151"/>
      <c r="M1353" s="152"/>
      <c r="N1353" s="151"/>
      <c r="O1353" s="151" t="s">
        <v>42</v>
      </c>
      <c r="P1353" s="151"/>
      <c r="Q1353" s="211" t="s">
        <v>377</v>
      </c>
      <c r="R1353" s="211" t="s">
        <v>256</v>
      </c>
      <c r="S1353" s="153"/>
      <c r="T1353" s="94" t="s">
        <v>42</v>
      </c>
      <c r="U1353" s="120"/>
      <c r="V1353" s="120"/>
      <c r="W1353" s="100" t="str">
        <f>VLOOKUP(TRIM(X1353),X10:Y92,2,FALSE)</f>
        <v>Withdrawn</v>
      </c>
      <c r="X1353" s="121" t="str">
        <f t="shared" si="141"/>
        <v>99</v>
      </c>
      <c r="Y1353" s="124">
        <f t="shared" si="146"/>
        <v>0</v>
      </c>
      <c r="Z1353" s="121">
        <f t="shared" si="142"/>
        <v>0</v>
      </c>
      <c r="AA1353" s="121">
        <f t="shared" si="143"/>
        <v>1</v>
      </c>
      <c r="AB1353" s="121">
        <f t="shared" si="144"/>
        <v>1</v>
      </c>
      <c r="AC1353" s="121">
        <f t="shared" si="145"/>
        <v>0</v>
      </c>
    </row>
    <row r="1354" spans="1:29" ht="35.25" customHeight="1" x14ac:dyDescent="0.25">
      <c r="A1354" s="89"/>
      <c r="B1354" s="94" t="s">
        <v>42</v>
      </c>
      <c r="C1354" s="91" t="s">
        <v>14</v>
      </c>
      <c r="D1354" s="91" t="s">
        <v>93</v>
      </c>
      <c r="E1354" s="122" t="s">
        <v>8243</v>
      </c>
      <c r="F1354" s="92" t="s">
        <v>13071</v>
      </c>
      <c r="G1354" s="209" t="s">
        <v>42</v>
      </c>
      <c r="H1354" s="209" t="s">
        <v>12255</v>
      </c>
      <c r="I1354" s="210" t="s">
        <v>42</v>
      </c>
      <c r="J1354" s="151"/>
      <c r="K1354" s="152"/>
      <c r="L1354" s="151"/>
      <c r="M1354" s="152"/>
      <c r="N1354" s="151"/>
      <c r="O1354" s="151" t="s">
        <v>42</v>
      </c>
      <c r="P1354" s="151"/>
      <c r="Q1354" s="211" t="s">
        <v>377</v>
      </c>
      <c r="R1354" s="211" t="s">
        <v>256</v>
      </c>
      <c r="S1354" s="153"/>
      <c r="T1354" s="94" t="s">
        <v>42</v>
      </c>
      <c r="U1354" s="120"/>
      <c r="V1354" s="120"/>
      <c r="W1354" s="100" t="str">
        <f>VLOOKUP(TRIM(X1354),X10:Y92,2,FALSE)</f>
        <v>Withdrawn</v>
      </c>
      <c r="X1354" s="121" t="str">
        <f t="shared" si="141"/>
        <v>99</v>
      </c>
      <c r="Y1354" s="124">
        <f t="shared" si="146"/>
        <v>0</v>
      </c>
      <c r="Z1354" s="121">
        <f t="shared" si="142"/>
        <v>0</v>
      </c>
      <c r="AA1354" s="121">
        <f t="shared" si="143"/>
        <v>1</v>
      </c>
      <c r="AB1354" s="121">
        <f t="shared" si="144"/>
        <v>1</v>
      </c>
      <c r="AC1354" s="121">
        <f t="shared" si="145"/>
        <v>0</v>
      </c>
    </row>
    <row r="1355" spans="1:29" ht="35.25" customHeight="1" x14ac:dyDescent="0.25">
      <c r="A1355" s="89"/>
      <c r="B1355" s="94" t="s">
        <v>42</v>
      </c>
      <c r="C1355" s="91" t="s">
        <v>14</v>
      </c>
      <c r="D1355" s="91" t="s">
        <v>93</v>
      </c>
      <c r="E1355" s="122" t="s">
        <v>8244</v>
      </c>
      <c r="F1355" s="92" t="s">
        <v>13071</v>
      </c>
      <c r="G1355" s="209" t="s">
        <v>42</v>
      </c>
      <c r="H1355" s="209" t="s">
        <v>12255</v>
      </c>
      <c r="I1355" s="210" t="s">
        <v>42</v>
      </c>
      <c r="J1355" s="151"/>
      <c r="K1355" s="152"/>
      <c r="L1355" s="151"/>
      <c r="M1355" s="152"/>
      <c r="N1355" s="151"/>
      <c r="O1355" s="151" t="s">
        <v>42</v>
      </c>
      <c r="P1355" s="151"/>
      <c r="Q1355" s="211" t="s">
        <v>377</v>
      </c>
      <c r="R1355" s="211" t="s">
        <v>256</v>
      </c>
      <c r="S1355" s="153"/>
      <c r="T1355" s="94" t="s">
        <v>42</v>
      </c>
      <c r="U1355" s="120"/>
      <c r="V1355" s="120"/>
      <c r="W1355" s="100" t="str">
        <f>VLOOKUP(TRIM(X1355),X10:Y92,2,FALSE)</f>
        <v>Withdrawn</v>
      </c>
      <c r="X1355" s="121" t="str">
        <f t="shared" si="141"/>
        <v>99</v>
      </c>
      <c r="Y1355" s="124">
        <f t="shared" si="146"/>
        <v>0</v>
      </c>
      <c r="Z1355" s="121">
        <f t="shared" si="142"/>
        <v>0</v>
      </c>
      <c r="AA1355" s="121">
        <f t="shared" si="143"/>
        <v>1</v>
      </c>
      <c r="AB1355" s="121">
        <f t="shared" si="144"/>
        <v>1</v>
      </c>
      <c r="AC1355" s="121">
        <f t="shared" si="145"/>
        <v>0</v>
      </c>
    </row>
    <row r="1356" spans="1:29" ht="35.25" customHeight="1" x14ac:dyDescent="0.25">
      <c r="A1356" s="89"/>
      <c r="B1356" s="94" t="s">
        <v>42</v>
      </c>
      <c r="C1356" s="91" t="s">
        <v>14</v>
      </c>
      <c r="D1356" s="91" t="s">
        <v>93</v>
      </c>
      <c r="E1356" s="122" t="s">
        <v>8245</v>
      </c>
      <c r="F1356" s="92" t="s">
        <v>13071</v>
      </c>
      <c r="G1356" s="209" t="s">
        <v>42</v>
      </c>
      <c r="H1356" s="209" t="s">
        <v>12255</v>
      </c>
      <c r="I1356" s="210" t="s">
        <v>42</v>
      </c>
      <c r="J1356" s="151"/>
      <c r="K1356" s="152"/>
      <c r="L1356" s="151"/>
      <c r="M1356" s="152"/>
      <c r="N1356" s="151"/>
      <c r="O1356" s="151" t="s">
        <v>42</v>
      </c>
      <c r="P1356" s="151"/>
      <c r="Q1356" s="211" t="s">
        <v>377</v>
      </c>
      <c r="R1356" s="211" t="s">
        <v>256</v>
      </c>
      <c r="S1356" s="153"/>
      <c r="T1356" s="94" t="s">
        <v>42</v>
      </c>
      <c r="U1356" s="120"/>
      <c r="V1356" s="120"/>
      <c r="W1356" s="100" t="str">
        <f>VLOOKUP(TRIM(X1356),X10:Y92,2,FALSE)</f>
        <v>Withdrawn</v>
      </c>
      <c r="X1356" s="121" t="str">
        <f t="shared" si="141"/>
        <v>99</v>
      </c>
      <c r="Y1356" s="124">
        <f t="shared" si="146"/>
        <v>0</v>
      </c>
      <c r="Z1356" s="121">
        <f t="shared" si="142"/>
        <v>0</v>
      </c>
      <c r="AA1356" s="121">
        <f t="shared" si="143"/>
        <v>1</v>
      </c>
      <c r="AB1356" s="121">
        <f t="shared" si="144"/>
        <v>1</v>
      </c>
      <c r="AC1356" s="121">
        <f t="shared" si="145"/>
        <v>0</v>
      </c>
    </row>
    <row r="1357" spans="1:29" ht="35.25" customHeight="1" x14ac:dyDescent="0.25">
      <c r="A1357" s="89"/>
      <c r="B1357" s="94" t="s">
        <v>42</v>
      </c>
      <c r="C1357" s="91" t="s">
        <v>14</v>
      </c>
      <c r="D1357" s="91" t="s">
        <v>93</v>
      </c>
      <c r="E1357" s="122" t="s">
        <v>8246</v>
      </c>
      <c r="F1357" s="92" t="s">
        <v>13071</v>
      </c>
      <c r="G1357" s="209" t="s">
        <v>42</v>
      </c>
      <c r="H1357" s="209" t="s">
        <v>12255</v>
      </c>
      <c r="I1357" s="210" t="s">
        <v>42</v>
      </c>
      <c r="J1357" s="151"/>
      <c r="K1357" s="152"/>
      <c r="L1357" s="151"/>
      <c r="M1357" s="152"/>
      <c r="N1357" s="151"/>
      <c r="O1357" s="151" t="s">
        <v>42</v>
      </c>
      <c r="P1357" s="151"/>
      <c r="Q1357" s="211" t="s">
        <v>377</v>
      </c>
      <c r="R1357" s="211" t="s">
        <v>256</v>
      </c>
      <c r="S1357" s="153"/>
      <c r="T1357" s="94" t="s">
        <v>42</v>
      </c>
      <c r="U1357" s="120"/>
      <c r="V1357" s="120"/>
      <c r="W1357" s="100" t="str">
        <f>VLOOKUP(TRIM(X1357),X10:Y92,2,FALSE)</f>
        <v>Withdrawn</v>
      </c>
      <c r="X1357" s="121" t="str">
        <f t="shared" si="141"/>
        <v>99</v>
      </c>
      <c r="Y1357" s="124">
        <f t="shared" si="146"/>
        <v>0</v>
      </c>
      <c r="Z1357" s="121">
        <f t="shared" si="142"/>
        <v>0</v>
      </c>
      <c r="AA1357" s="121">
        <f t="shared" si="143"/>
        <v>1</v>
      </c>
      <c r="AB1357" s="121">
        <f t="shared" si="144"/>
        <v>1</v>
      </c>
      <c r="AC1357" s="121">
        <f t="shared" si="145"/>
        <v>0</v>
      </c>
    </row>
    <row r="1358" spans="1:29" ht="35.25" customHeight="1" x14ac:dyDescent="0.25">
      <c r="A1358" s="89"/>
      <c r="B1358" s="94" t="s">
        <v>42</v>
      </c>
      <c r="C1358" s="91" t="s">
        <v>14</v>
      </c>
      <c r="D1358" s="91" t="s">
        <v>93</v>
      </c>
      <c r="E1358" s="122" t="s">
        <v>8247</v>
      </c>
      <c r="F1358" s="92" t="s">
        <v>13071</v>
      </c>
      <c r="G1358" s="209" t="s">
        <v>42</v>
      </c>
      <c r="H1358" s="209" t="s">
        <v>12255</v>
      </c>
      <c r="I1358" s="210" t="s">
        <v>42</v>
      </c>
      <c r="J1358" s="151"/>
      <c r="K1358" s="152"/>
      <c r="L1358" s="151"/>
      <c r="M1358" s="152"/>
      <c r="N1358" s="151"/>
      <c r="O1358" s="151" t="s">
        <v>42</v>
      </c>
      <c r="P1358" s="151"/>
      <c r="Q1358" s="211" t="s">
        <v>377</v>
      </c>
      <c r="R1358" s="211" t="s">
        <v>256</v>
      </c>
      <c r="S1358" s="153"/>
      <c r="T1358" s="94" t="s">
        <v>42</v>
      </c>
      <c r="U1358" s="120"/>
      <c r="V1358" s="120"/>
      <c r="W1358" s="100" t="str">
        <f>VLOOKUP(TRIM(X1358),X10:Y92,2,FALSE)</f>
        <v>Withdrawn</v>
      </c>
      <c r="X1358" s="121" t="str">
        <f t="shared" si="141"/>
        <v>99</v>
      </c>
      <c r="Y1358" s="124">
        <f t="shared" si="146"/>
        <v>0</v>
      </c>
      <c r="Z1358" s="121">
        <f t="shared" si="142"/>
        <v>0</v>
      </c>
      <c r="AA1358" s="121">
        <f t="shared" si="143"/>
        <v>1</v>
      </c>
      <c r="AB1358" s="121">
        <f t="shared" si="144"/>
        <v>1</v>
      </c>
      <c r="AC1358" s="121">
        <f t="shared" si="145"/>
        <v>0</v>
      </c>
    </row>
    <row r="1359" spans="1:29" ht="35.25" customHeight="1" x14ac:dyDescent="0.25">
      <c r="A1359" s="89"/>
      <c r="B1359" s="94" t="s">
        <v>42</v>
      </c>
      <c r="C1359" s="91" t="s">
        <v>14</v>
      </c>
      <c r="D1359" s="91" t="s">
        <v>93</v>
      </c>
      <c r="E1359" s="122" t="s">
        <v>8248</v>
      </c>
      <c r="F1359" s="92" t="s">
        <v>13071</v>
      </c>
      <c r="G1359" s="209" t="s">
        <v>42</v>
      </c>
      <c r="H1359" s="209" t="s">
        <v>12255</v>
      </c>
      <c r="I1359" s="210" t="s">
        <v>42</v>
      </c>
      <c r="J1359" s="151"/>
      <c r="K1359" s="152"/>
      <c r="L1359" s="151"/>
      <c r="M1359" s="152"/>
      <c r="N1359" s="151"/>
      <c r="O1359" s="151" t="s">
        <v>42</v>
      </c>
      <c r="P1359" s="151"/>
      <c r="Q1359" s="211" t="s">
        <v>377</v>
      </c>
      <c r="R1359" s="211" t="s">
        <v>256</v>
      </c>
      <c r="S1359" s="153"/>
      <c r="T1359" s="94" t="s">
        <v>42</v>
      </c>
      <c r="U1359" s="120"/>
      <c r="V1359" s="120"/>
      <c r="W1359" s="100" t="str">
        <f>VLOOKUP(TRIM(X1359),X10:Y92,2,FALSE)</f>
        <v>Withdrawn</v>
      </c>
      <c r="X1359" s="121" t="str">
        <f t="shared" si="141"/>
        <v>99</v>
      </c>
      <c r="Y1359" s="124">
        <f t="shared" si="146"/>
        <v>0</v>
      </c>
      <c r="Z1359" s="121">
        <f t="shared" si="142"/>
        <v>0</v>
      </c>
      <c r="AA1359" s="121">
        <f t="shared" si="143"/>
        <v>1</v>
      </c>
      <c r="AB1359" s="121">
        <f t="shared" si="144"/>
        <v>1</v>
      </c>
      <c r="AC1359" s="121">
        <f t="shared" si="145"/>
        <v>0</v>
      </c>
    </row>
    <row r="1360" spans="1:29" ht="35.25" customHeight="1" x14ac:dyDescent="0.25">
      <c r="A1360" s="89"/>
      <c r="B1360" s="94" t="s">
        <v>42</v>
      </c>
      <c r="C1360" s="91" t="s">
        <v>14</v>
      </c>
      <c r="D1360" s="91" t="s">
        <v>93</v>
      </c>
      <c r="E1360" s="122" t="s">
        <v>8249</v>
      </c>
      <c r="F1360" s="92" t="s">
        <v>13071</v>
      </c>
      <c r="G1360" s="209" t="s">
        <v>42</v>
      </c>
      <c r="H1360" s="209" t="s">
        <v>12255</v>
      </c>
      <c r="I1360" s="210" t="s">
        <v>42</v>
      </c>
      <c r="J1360" s="151"/>
      <c r="K1360" s="152"/>
      <c r="L1360" s="151"/>
      <c r="M1360" s="152"/>
      <c r="N1360" s="151"/>
      <c r="O1360" s="151" t="s">
        <v>42</v>
      </c>
      <c r="P1360" s="151"/>
      <c r="Q1360" s="211" t="s">
        <v>377</v>
      </c>
      <c r="R1360" s="211" t="s">
        <v>256</v>
      </c>
      <c r="S1360" s="153"/>
      <c r="T1360" s="94" t="s">
        <v>42</v>
      </c>
      <c r="U1360" s="120"/>
      <c r="V1360" s="120"/>
      <c r="W1360" s="100" t="str">
        <f>VLOOKUP(TRIM(X1360),X10:Y92,2,FALSE)</f>
        <v>Withdrawn</v>
      </c>
      <c r="X1360" s="121" t="str">
        <f t="shared" si="141"/>
        <v>99</v>
      </c>
      <c r="Y1360" s="124">
        <f t="shared" si="146"/>
        <v>0</v>
      </c>
      <c r="Z1360" s="121">
        <f t="shared" si="142"/>
        <v>0</v>
      </c>
      <c r="AA1360" s="121">
        <f t="shared" si="143"/>
        <v>1</v>
      </c>
      <c r="AB1360" s="121">
        <f t="shared" si="144"/>
        <v>1</v>
      </c>
      <c r="AC1360" s="121">
        <f t="shared" si="145"/>
        <v>0</v>
      </c>
    </row>
    <row r="1361" spans="1:29" ht="35.25" customHeight="1" x14ac:dyDescent="0.25">
      <c r="A1361" s="89"/>
      <c r="B1361" s="94" t="s">
        <v>42</v>
      </c>
      <c r="C1361" s="91" t="s">
        <v>14</v>
      </c>
      <c r="D1361" s="91" t="s">
        <v>93</v>
      </c>
      <c r="E1361" s="122" t="s">
        <v>8250</v>
      </c>
      <c r="F1361" s="92" t="s">
        <v>13071</v>
      </c>
      <c r="G1361" s="209" t="s">
        <v>42</v>
      </c>
      <c r="H1361" s="209" t="s">
        <v>12255</v>
      </c>
      <c r="I1361" s="210" t="s">
        <v>42</v>
      </c>
      <c r="J1361" s="151"/>
      <c r="K1361" s="152"/>
      <c r="L1361" s="151"/>
      <c r="M1361" s="152"/>
      <c r="N1361" s="151"/>
      <c r="O1361" s="151" t="s">
        <v>42</v>
      </c>
      <c r="P1361" s="151"/>
      <c r="Q1361" s="211" t="s">
        <v>377</v>
      </c>
      <c r="R1361" s="211" t="s">
        <v>256</v>
      </c>
      <c r="S1361" s="153"/>
      <c r="T1361" s="94" t="s">
        <v>42</v>
      </c>
      <c r="U1361" s="120"/>
      <c r="V1361" s="120"/>
      <c r="W1361" s="100" t="str">
        <f>VLOOKUP(TRIM(X1361),X10:Y92,2,FALSE)</f>
        <v>Withdrawn</v>
      </c>
      <c r="X1361" s="121" t="str">
        <f t="shared" ref="X1361:X1424" si="147">IF(ISNONTEXT(D1361),"" &amp; D1361 &amp;"",T(D1361))</f>
        <v>99</v>
      </c>
      <c r="Y1361" s="124">
        <f t="shared" si="146"/>
        <v>0</v>
      </c>
      <c r="Z1361" s="121">
        <f t="shared" ref="Z1361:Z1424" si="148">IF(F1361="P-CR", IF(S1361="Approved", 1, IF(S1361="Block approved", 1, 0)),0)</f>
        <v>0</v>
      </c>
      <c r="AA1361" s="121">
        <f t="shared" ref="AA1361:AA1424" si="149">LEN(I1361)</f>
        <v>1</v>
      </c>
      <c r="AB1361" s="121">
        <f t="shared" ref="AB1361:AB1424" si="150">IF(LEFT(H1361, 12)="Reserved for",  1, 0)</f>
        <v>1</v>
      </c>
      <c r="AC1361" s="121">
        <f t="shared" ref="AC1361:AC1424" si="151">IF(F1361="LS OUT", IF(S1361="Approved", 1, IF(S1361="Block approved", 1, 0)),0)</f>
        <v>0</v>
      </c>
    </row>
    <row r="1362" spans="1:29" ht="35.25" customHeight="1" x14ac:dyDescent="0.25">
      <c r="A1362" s="89"/>
      <c r="B1362" s="94" t="s">
        <v>42</v>
      </c>
      <c r="C1362" s="91" t="s">
        <v>14</v>
      </c>
      <c r="D1362" s="91" t="s">
        <v>93</v>
      </c>
      <c r="E1362" s="122" t="s">
        <v>8251</v>
      </c>
      <c r="F1362" s="92" t="s">
        <v>13071</v>
      </c>
      <c r="G1362" s="209" t="s">
        <v>42</v>
      </c>
      <c r="H1362" s="209" t="s">
        <v>12255</v>
      </c>
      <c r="I1362" s="210" t="s">
        <v>42</v>
      </c>
      <c r="J1362" s="151"/>
      <c r="K1362" s="152"/>
      <c r="L1362" s="151"/>
      <c r="M1362" s="152"/>
      <c r="N1362" s="151"/>
      <c r="O1362" s="151" t="s">
        <v>42</v>
      </c>
      <c r="P1362" s="151"/>
      <c r="Q1362" s="211" t="s">
        <v>377</v>
      </c>
      <c r="R1362" s="211" t="s">
        <v>256</v>
      </c>
      <c r="S1362" s="153"/>
      <c r="T1362" s="94" t="s">
        <v>42</v>
      </c>
      <c r="U1362" s="120"/>
      <c r="V1362" s="120"/>
      <c r="W1362" s="100" t="str">
        <f>VLOOKUP(TRIM(X1362),X10:Y92,2,FALSE)</f>
        <v>Withdrawn</v>
      </c>
      <c r="X1362" s="121" t="str">
        <f t="shared" si="147"/>
        <v>99</v>
      </c>
      <c r="Y1362" s="124">
        <f t="shared" si="146"/>
        <v>0</v>
      </c>
      <c r="Z1362" s="121">
        <f t="shared" si="148"/>
        <v>0</v>
      </c>
      <c r="AA1362" s="121">
        <f t="shared" si="149"/>
        <v>1</v>
      </c>
      <c r="AB1362" s="121">
        <f t="shared" si="150"/>
        <v>1</v>
      </c>
      <c r="AC1362" s="121">
        <f t="shared" si="151"/>
        <v>0</v>
      </c>
    </row>
    <row r="1363" spans="1:29" ht="35.25" customHeight="1" x14ac:dyDescent="0.25">
      <c r="A1363" s="89"/>
      <c r="B1363" s="94" t="s">
        <v>42</v>
      </c>
      <c r="C1363" s="91" t="s">
        <v>14</v>
      </c>
      <c r="D1363" s="91" t="s">
        <v>93</v>
      </c>
      <c r="E1363" s="122" t="s">
        <v>8252</v>
      </c>
      <c r="F1363" s="92" t="s">
        <v>13071</v>
      </c>
      <c r="G1363" s="209" t="s">
        <v>42</v>
      </c>
      <c r="H1363" s="209" t="s">
        <v>12255</v>
      </c>
      <c r="I1363" s="210" t="s">
        <v>42</v>
      </c>
      <c r="J1363" s="151"/>
      <c r="K1363" s="152"/>
      <c r="L1363" s="151"/>
      <c r="M1363" s="152"/>
      <c r="N1363" s="151"/>
      <c r="O1363" s="151" t="s">
        <v>42</v>
      </c>
      <c r="P1363" s="151"/>
      <c r="Q1363" s="211" t="s">
        <v>377</v>
      </c>
      <c r="R1363" s="211" t="s">
        <v>256</v>
      </c>
      <c r="S1363" s="153"/>
      <c r="T1363" s="94" t="s">
        <v>42</v>
      </c>
      <c r="U1363" s="120"/>
      <c r="V1363" s="120"/>
      <c r="W1363" s="100" t="str">
        <f>VLOOKUP(TRIM(X1363),X10:Y92,2,FALSE)</f>
        <v>Withdrawn</v>
      </c>
      <c r="X1363" s="121" t="str">
        <f t="shared" si="147"/>
        <v>99</v>
      </c>
      <c r="Y1363" s="124">
        <f t="shared" si="146"/>
        <v>0</v>
      </c>
      <c r="Z1363" s="121">
        <f t="shared" si="148"/>
        <v>0</v>
      </c>
      <c r="AA1363" s="121">
        <f t="shared" si="149"/>
        <v>1</v>
      </c>
      <c r="AB1363" s="121">
        <f t="shared" si="150"/>
        <v>1</v>
      </c>
      <c r="AC1363" s="121">
        <f t="shared" si="151"/>
        <v>0</v>
      </c>
    </row>
    <row r="1364" spans="1:29" ht="35.25" customHeight="1" x14ac:dyDescent="0.25">
      <c r="A1364" s="89"/>
      <c r="B1364" s="94" t="s">
        <v>42</v>
      </c>
      <c r="C1364" s="91" t="s">
        <v>14</v>
      </c>
      <c r="D1364" s="91" t="s">
        <v>93</v>
      </c>
      <c r="E1364" s="122" t="s">
        <v>8253</v>
      </c>
      <c r="F1364" s="92" t="s">
        <v>13071</v>
      </c>
      <c r="G1364" s="209" t="s">
        <v>42</v>
      </c>
      <c r="H1364" s="209" t="s">
        <v>12255</v>
      </c>
      <c r="I1364" s="210" t="s">
        <v>42</v>
      </c>
      <c r="J1364" s="151"/>
      <c r="K1364" s="152"/>
      <c r="L1364" s="151"/>
      <c r="M1364" s="152"/>
      <c r="N1364" s="151"/>
      <c r="O1364" s="151" t="s">
        <v>42</v>
      </c>
      <c r="P1364" s="151"/>
      <c r="Q1364" s="211" t="s">
        <v>377</v>
      </c>
      <c r="R1364" s="211" t="s">
        <v>256</v>
      </c>
      <c r="S1364" s="153"/>
      <c r="T1364" s="94" t="s">
        <v>42</v>
      </c>
      <c r="U1364" s="120"/>
      <c r="V1364" s="120"/>
      <c r="W1364" s="100" t="str">
        <f>VLOOKUP(TRIM(X1364),X10:Y92,2,FALSE)</f>
        <v>Withdrawn</v>
      </c>
      <c r="X1364" s="121" t="str">
        <f t="shared" si="147"/>
        <v>99</v>
      </c>
      <c r="Y1364" s="124">
        <f t="shared" si="146"/>
        <v>0</v>
      </c>
      <c r="Z1364" s="121">
        <f t="shared" si="148"/>
        <v>0</v>
      </c>
      <c r="AA1364" s="121">
        <f t="shared" si="149"/>
        <v>1</v>
      </c>
      <c r="AB1364" s="121">
        <f t="shared" si="150"/>
        <v>1</v>
      </c>
      <c r="AC1364" s="121">
        <f t="shared" si="151"/>
        <v>0</v>
      </c>
    </row>
    <row r="1365" spans="1:29" ht="35.25" customHeight="1" x14ac:dyDescent="0.25">
      <c r="A1365" s="89"/>
      <c r="B1365" s="94" t="s">
        <v>42</v>
      </c>
      <c r="C1365" s="91" t="s">
        <v>14</v>
      </c>
      <c r="D1365" s="91" t="s">
        <v>93</v>
      </c>
      <c r="E1365" s="122" t="s">
        <v>8254</v>
      </c>
      <c r="F1365" s="92" t="s">
        <v>13071</v>
      </c>
      <c r="G1365" s="209" t="s">
        <v>42</v>
      </c>
      <c r="H1365" s="209" t="s">
        <v>12255</v>
      </c>
      <c r="I1365" s="210" t="s">
        <v>42</v>
      </c>
      <c r="J1365" s="151"/>
      <c r="K1365" s="152"/>
      <c r="L1365" s="151"/>
      <c r="M1365" s="152"/>
      <c r="N1365" s="151"/>
      <c r="O1365" s="151" t="s">
        <v>42</v>
      </c>
      <c r="P1365" s="151"/>
      <c r="Q1365" s="211" t="s">
        <v>377</v>
      </c>
      <c r="R1365" s="211" t="s">
        <v>256</v>
      </c>
      <c r="S1365" s="153"/>
      <c r="T1365" s="94" t="s">
        <v>42</v>
      </c>
      <c r="U1365" s="120"/>
      <c r="V1365" s="120"/>
      <c r="W1365" s="100" t="str">
        <f>VLOOKUP(TRIM(X1365),X10:Y92,2,FALSE)</f>
        <v>Withdrawn</v>
      </c>
      <c r="X1365" s="121" t="str">
        <f t="shared" si="147"/>
        <v>99</v>
      </c>
      <c r="Y1365" s="124">
        <f t="shared" si="146"/>
        <v>0</v>
      </c>
      <c r="Z1365" s="121">
        <f t="shared" si="148"/>
        <v>0</v>
      </c>
      <c r="AA1365" s="121">
        <f t="shared" si="149"/>
        <v>1</v>
      </c>
      <c r="AB1365" s="121">
        <f t="shared" si="150"/>
        <v>1</v>
      </c>
      <c r="AC1365" s="121">
        <f t="shared" si="151"/>
        <v>0</v>
      </c>
    </row>
    <row r="1366" spans="1:29" ht="35.25" customHeight="1" x14ac:dyDescent="0.25">
      <c r="A1366" s="89"/>
      <c r="B1366" s="94" t="s">
        <v>42</v>
      </c>
      <c r="C1366" s="91" t="s">
        <v>14</v>
      </c>
      <c r="D1366" s="91" t="s">
        <v>93</v>
      </c>
      <c r="E1366" s="122" t="s">
        <v>8255</v>
      </c>
      <c r="F1366" s="92" t="s">
        <v>13071</v>
      </c>
      <c r="G1366" s="209" t="s">
        <v>42</v>
      </c>
      <c r="H1366" s="209" t="s">
        <v>12255</v>
      </c>
      <c r="I1366" s="210" t="s">
        <v>42</v>
      </c>
      <c r="J1366" s="151"/>
      <c r="K1366" s="152"/>
      <c r="L1366" s="151"/>
      <c r="M1366" s="152"/>
      <c r="N1366" s="151"/>
      <c r="O1366" s="151" t="s">
        <v>42</v>
      </c>
      <c r="P1366" s="151"/>
      <c r="Q1366" s="211" t="s">
        <v>377</v>
      </c>
      <c r="R1366" s="211" t="s">
        <v>256</v>
      </c>
      <c r="S1366" s="153"/>
      <c r="T1366" s="94" t="s">
        <v>42</v>
      </c>
      <c r="U1366" s="120"/>
      <c r="V1366" s="120"/>
      <c r="W1366" s="100" t="str">
        <f>VLOOKUP(TRIM(X1366),X10:Y92,2,FALSE)</f>
        <v>Withdrawn</v>
      </c>
      <c r="X1366" s="121" t="str">
        <f t="shared" si="147"/>
        <v>99</v>
      </c>
      <c r="Y1366" s="124">
        <f t="shared" si="146"/>
        <v>0</v>
      </c>
      <c r="Z1366" s="121">
        <f t="shared" si="148"/>
        <v>0</v>
      </c>
      <c r="AA1366" s="121">
        <f t="shared" si="149"/>
        <v>1</v>
      </c>
      <c r="AB1366" s="121">
        <f t="shared" si="150"/>
        <v>1</v>
      </c>
      <c r="AC1366" s="121">
        <f t="shared" si="151"/>
        <v>0</v>
      </c>
    </row>
    <row r="1367" spans="1:29" ht="35.25" customHeight="1" x14ac:dyDescent="0.25">
      <c r="A1367" s="89"/>
      <c r="B1367" s="94" t="s">
        <v>42</v>
      </c>
      <c r="C1367" s="91" t="s">
        <v>14</v>
      </c>
      <c r="D1367" s="91" t="s">
        <v>93</v>
      </c>
      <c r="E1367" s="122" t="s">
        <v>8256</v>
      </c>
      <c r="F1367" s="92" t="s">
        <v>13071</v>
      </c>
      <c r="G1367" s="209" t="s">
        <v>42</v>
      </c>
      <c r="H1367" s="209" t="s">
        <v>12255</v>
      </c>
      <c r="I1367" s="210" t="s">
        <v>42</v>
      </c>
      <c r="J1367" s="151"/>
      <c r="K1367" s="152"/>
      <c r="L1367" s="151"/>
      <c r="M1367" s="152"/>
      <c r="N1367" s="151"/>
      <c r="O1367" s="151" t="s">
        <v>42</v>
      </c>
      <c r="P1367" s="151"/>
      <c r="Q1367" s="211" t="s">
        <v>377</v>
      </c>
      <c r="R1367" s="211" t="s">
        <v>256</v>
      </c>
      <c r="S1367" s="153"/>
      <c r="T1367" s="94" t="s">
        <v>42</v>
      </c>
      <c r="U1367" s="120"/>
      <c r="V1367" s="120"/>
      <c r="W1367" s="100" t="str">
        <f>VLOOKUP(TRIM(X1367),X10:Y92,2,FALSE)</f>
        <v>Withdrawn</v>
      </c>
      <c r="X1367" s="121" t="str">
        <f t="shared" si="147"/>
        <v>99</v>
      </c>
      <c r="Y1367" s="124">
        <f t="shared" si="146"/>
        <v>0</v>
      </c>
      <c r="Z1367" s="121">
        <f t="shared" si="148"/>
        <v>0</v>
      </c>
      <c r="AA1367" s="121">
        <f t="shared" si="149"/>
        <v>1</v>
      </c>
      <c r="AB1367" s="121">
        <f t="shared" si="150"/>
        <v>1</v>
      </c>
      <c r="AC1367" s="121">
        <f t="shared" si="151"/>
        <v>0</v>
      </c>
    </row>
    <row r="1368" spans="1:29" ht="35.25" customHeight="1" x14ac:dyDescent="0.25">
      <c r="A1368" s="89"/>
      <c r="B1368" s="94" t="s">
        <v>42</v>
      </c>
      <c r="C1368" s="91" t="s">
        <v>14</v>
      </c>
      <c r="D1368" s="91" t="s">
        <v>93</v>
      </c>
      <c r="E1368" s="122" t="s">
        <v>8257</v>
      </c>
      <c r="F1368" s="92" t="s">
        <v>13071</v>
      </c>
      <c r="G1368" s="209" t="s">
        <v>42</v>
      </c>
      <c r="H1368" s="209" t="s">
        <v>12255</v>
      </c>
      <c r="I1368" s="210" t="s">
        <v>42</v>
      </c>
      <c r="J1368" s="151"/>
      <c r="K1368" s="152"/>
      <c r="L1368" s="151"/>
      <c r="M1368" s="152"/>
      <c r="N1368" s="151"/>
      <c r="O1368" s="151" t="s">
        <v>42</v>
      </c>
      <c r="P1368" s="151"/>
      <c r="Q1368" s="211" t="s">
        <v>377</v>
      </c>
      <c r="R1368" s="211" t="s">
        <v>256</v>
      </c>
      <c r="S1368" s="153"/>
      <c r="T1368" s="94" t="s">
        <v>42</v>
      </c>
      <c r="U1368" s="120"/>
      <c r="V1368" s="120"/>
      <c r="W1368" s="100" t="str">
        <f>VLOOKUP(TRIM(X1368),X10:Y92,2,FALSE)</f>
        <v>Withdrawn</v>
      </c>
      <c r="X1368" s="121" t="str">
        <f t="shared" si="147"/>
        <v>99</v>
      </c>
      <c r="Y1368" s="124">
        <f t="shared" si="146"/>
        <v>0</v>
      </c>
      <c r="Z1368" s="121">
        <f t="shared" si="148"/>
        <v>0</v>
      </c>
      <c r="AA1368" s="121">
        <f t="shared" si="149"/>
        <v>1</v>
      </c>
      <c r="AB1368" s="121">
        <f t="shared" si="150"/>
        <v>1</v>
      </c>
      <c r="AC1368" s="121">
        <f t="shared" si="151"/>
        <v>0</v>
      </c>
    </row>
    <row r="1369" spans="1:29" ht="35.25" customHeight="1" x14ac:dyDescent="0.25">
      <c r="A1369" s="89"/>
      <c r="B1369" s="94" t="s">
        <v>42</v>
      </c>
      <c r="C1369" s="91" t="s">
        <v>14</v>
      </c>
      <c r="D1369" s="91" t="s">
        <v>93</v>
      </c>
      <c r="E1369" s="122" t="s">
        <v>8258</v>
      </c>
      <c r="F1369" s="92" t="s">
        <v>13071</v>
      </c>
      <c r="G1369" s="209" t="s">
        <v>42</v>
      </c>
      <c r="H1369" s="209" t="s">
        <v>12255</v>
      </c>
      <c r="I1369" s="210" t="s">
        <v>42</v>
      </c>
      <c r="J1369" s="151"/>
      <c r="K1369" s="152"/>
      <c r="L1369" s="151"/>
      <c r="M1369" s="152"/>
      <c r="N1369" s="151"/>
      <c r="O1369" s="151" t="s">
        <v>42</v>
      </c>
      <c r="P1369" s="151"/>
      <c r="Q1369" s="211" t="s">
        <v>377</v>
      </c>
      <c r="R1369" s="211" t="s">
        <v>256</v>
      </c>
      <c r="S1369" s="153"/>
      <c r="T1369" s="94" t="s">
        <v>42</v>
      </c>
      <c r="U1369" s="120"/>
      <c r="V1369" s="120"/>
      <c r="W1369" s="100" t="str">
        <f>VLOOKUP(TRIM(X1369),X10:Y92,2,FALSE)</f>
        <v>Withdrawn</v>
      </c>
      <c r="X1369" s="121" t="str">
        <f t="shared" si="147"/>
        <v>99</v>
      </c>
      <c r="Y1369" s="124">
        <f t="shared" si="146"/>
        <v>0</v>
      </c>
      <c r="Z1369" s="121">
        <f t="shared" si="148"/>
        <v>0</v>
      </c>
      <c r="AA1369" s="121">
        <f t="shared" si="149"/>
        <v>1</v>
      </c>
      <c r="AB1369" s="121">
        <f t="shared" si="150"/>
        <v>1</v>
      </c>
      <c r="AC1369" s="121">
        <f t="shared" si="151"/>
        <v>0</v>
      </c>
    </row>
    <row r="1370" spans="1:29" ht="35.25" customHeight="1" x14ac:dyDescent="0.25">
      <c r="A1370" s="89"/>
      <c r="B1370" s="94" t="s">
        <v>42</v>
      </c>
      <c r="C1370" s="91" t="s">
        <v>14</v>
      </c>
      <c r="D1370" s="91" t="s">
        <v>93</v>
      </c>
      <c r="E1370" s="122" t="s">
        <v>8259</v>
      </c>
      <c r="F1370" s="92" t="s">
        <v>13071</v>
      </c>
      <c r="G1370" s="209" t="s">
        <v>42</v>
      </c>
      <c r="H1370" s="209" t="s">
        <v>12255</v>
      </c>
      <c r="I1370" s="210" t="s">
        <v>42</v>
      </c>
      <c r="J1370" s="151"/>
      <c r="K1370" s="152"/>
      <c r="L1370" s="151"/>
      <c r="M1370" s="152"/>
      <c r="N1370" s="151"/>
      <c r="O1370" s="151" t="s">
        <v>42</v>
      </c>
      <c r="P1370" s="151"/>
      <c r="Q1370" s="211" t="s">
        <v>377</v>
      </c>
      <c r="R1370" s="211" t="s">
        <v>256</v>
      </c>
      <c r="S1370" s="153"/>
      <c r="T1370" s="94" t="s">
        <v>42</v>
      </c>
      <c r="U1370" s="120"/>
      <c r="V1370" s="120"/>
      <c r="W1370" s="100" t="str">
        <f>VLOOKUP(TRIM(X1370),X10:Y92,2,FALSE)</f>
        <v>Withdrawn</v>
      </c>
      <c r="X1370" s="121" t="str">
        <f t="shared" si="147"/>
        <v>99</v>
      </c>
      <c r="Y1370" s="124">
        <f t="shared" si="146"/>
        <v>0</v>
      </c>
      <c r="Z1370" s="121">
        <f t="shared" si="148"/>
        <v>0</v>
      </c>
      <c r="AA1370" s="121">
        <f t="shared" si="149"/>
        <v>1</v>
      </c>
      <c r="AB1370" s="121">
        <f t="shared" si="150"/>
        <v>1</v>
      </c>
      <c r="AC1370" s="121">
        <f t="shared" si="151"/>
        <v>0</v>
      </c>
    </row>
    <row r="1371" spans="1:29" ht="35.25" customHeight="1" x14ac:dyDescent="0.25">
      <c r="A1371" s="89"/>
      <c r="B1371" s="94" t="s">
        <v>42</v>
      </c>
      <c r="C1371" s="91" t="s">
        <v>14</v>
      </c>
      <c r="D1371" s="91" t="s">
        <v>93</v>
      </c>
      <c r="E1371" s="122" t="s">
        <v>8260</v>
      </c>
      <c r="F1371" s="92" t="s">
        <v>13071</v>
      </c>
      <c r="G1371" s="209" t="s">
        <v>42</v>
      </c>
      <c r="H1371" s="209" t="s">
        <v>12255</v>
      </c>
      <c r="I1371" s="210" t="s">
        <v>42</v>
      </c>
      <c r="J1371" s="151"/>
      <c r="K1371" s="152"/>
      <c r="L1371" s="151"/>
      <c r="M1371" s="152"/>
      <c r="N1371" s="151"/>
      <c r="O1371" s="151" t="s">
        <v>42</v>
      </c>
      <c r="P1371" s="151"/>
      <c r="Q1371" s="211" t="s">
        <v>377</v>
      </c>
      <c r="R1371" s="211" t="s">
        <v>256</v>
      </c>
      <c r="S1371" s="153"/>
      <c r="T1371" s="94" t="s">
        <v>42</v>
      </c>
      <c r="U1371" s="120"/>
      <c r="V1371" s="120"/>
      <c r="W1371" s="100" t="str">
        <f>VLOOKUP(TRIM(X1371),X10:Y92,2,FALSE)</f>
        <v>Withdrawn</v>
      </c>
      <c r="X1371" s="121" t="str">
        <f t="shared" si="147"/>
        <v>99</v>
      </c>
      <c r="Y1371" s="124">
        <f t="shared" si="146"/>
        <v>0</v>
      </c>
      <c r="Z1371" s="121">
        <f t="shared" si="148"/>
        <v>0</v>
      </c>
      <c r="AA1371" s="121">
        <f t="shared" si="149"/>
        <v>1</v>
      </c>
      <c r="AB1371" s="121">
        <f t="shared" si="150"/>
        <v>1</v>
      </c>
      <c r="AC1371" s="121">
        <f t="shared" si="151"/>
        <v>0</v>
      </c>
    </row>
    <row r="1372" spans="1:29" ht="35.25" customHeight="1" x14ac:dyDescent="0.25">
      <c r="A1372" s="89"/>
      <c r="B1372" s="94" t="s">
        <v>42</v>
      </c>
      <c r="C1372" s="91" t="s">
        <v>14</v>
      </c>
      <c r="D1372" s="91" t="s">
        <v>93</v>
      </c>
      <c r="E1372" s="122" t="s">
        <v>8261</v>
      </c>
      <c r="F1372" s="92" t="s">
        <v>13071</v>
      </c>
      <c r="G1372" s="209" t="s">
        <v>42</v>
      </c>
      <c r="H1372" s="209" t="s">
        <v>12255</v>
      </c>
      <c r="I1372" s="210" t="s">
        <v>42</v>
      </c>
      <c r="J1372" s="151"/>
      <c r="K1372" s="152"/>
      <c r="L1372" s="151"/>
      <c r="M1372" s="152"/>
      <c r="N1372" s="151"/>
      <c r="O1372" s="151" t="s">
        <v>42</v>
      </c>
      <c r="P1372" s="151"/>
      <c r="Q1372" s="211" t="s">
        <v>377</v>
      </c>
      <c r="R1372" s="211" t="s">
        <v>256</v>
      </c>
      <c r="S1372" s="153"/>
      <c r="T1372" s="94" t="s">
        <v>42</v>
      </c>
      <c r="U1372" s="120"/>
      <c r="V1372" s="120"/>
      <c r="W1372" s="100" t="str">
        <f>VLOOKUP(TRIM(X1372),X10:Y92,2,FALSE)</f>
        <v>Withdrawn</v>
      </c>
      <c r="X1372" s="121" t="str">
        <f t="shared" si="147"/>
        <v>99</v>
      </c>
      <c r="Y1372" s="124">
        <f t="shared" si="146"/>
        <v>0</v>
      </c>
      <c r="Z1372" s="121">
        <f t="shared" si="148"/>
        <v>0</v>
      </c>
      <c r="AA1372" s="121">
        <f t="shared" si="149"/>
        <v>1</v>
      </c>
      <c r="AB1372" s="121">
        <f t="shared" si="150"/>
        <v>1</v>
      </c>
      <c r="AC1372" s="121">
        <f t="shared" si="151"/>
        <v>0</v>
      </c>
    </row>
    <row r="1373" spans="1:29" ht="35.25" customHeight="1" x14ac:dyDescent="0.25">
      <c r="A1373" s="89"/>
      <c r="B1373" s="94" t="s">
        <v>42</v>
      </c>
      <c r="C1373" s="91" t="s">
        <v>14</v>
      </c>
      <c r="D1373" s="91" t="s">
        <v>93</v>
      </c>
      <c r="E1373" s="122" t="s">
        <v>8262</v>
      </c>
      <c r="F1373" s="92" t="s">
        <v>13071</v>
      </c>
      <c r="G1373" s="209" t="s">
        <v>42</v>
      </c>
      <c r="H1373" s="209" t="s">
        <v>12255</v>
      </c>
      <c r="I1373" s="210" t="s">
        <v>42</v>
      </c>
      <c r="J1373" s="151"/>
      <c r="K1373" s="152"/>
      <c r="L1373" s="151"/>
      <c r="M1373" s="152"/>
      <c r="N1373" s="151"/>
      <c r="O1373" s="151" t="s">
        <v>42</v>
      </c>
      <c r="P1373" s="151"/>
      <c r="Q1373" s="211" t="s">
        <v>377</v>
      </c>
      <c r="R1373" s="211" t="s">
        <v>256</v>
      </c>
      <c r="S1373" s="153"/>
      <c r="T1373" s="94" t="s">
        <v>42</v>
      </c>
      <c r="U1373" s="120"/>
      <c r="V1373" s="120"/>
      <c r="W1373" s="100" t="str">
        <f>VLOOKUP(TRIM(X1373),X10:Y92,2,FALSE)</f>
        <v>Withdrawn</v>
      </c>
      <c r="X1373" s="121" t="str">
        <f t="shared" si="147"/>
        <v>99</v>
      </c>
      <c r="Y1373" s="124">
        <f t="shared" ref="Y1373:Y1436" si="152">IF(F1373="CR", IF(S1373="Approved", 1, IF(S1373="Agreed", 1, IF(S1373="Block approved", 1, 0))),0)</f>
        <v>0</v>
      </c>
      <c r="Z1373" s="121">
        <f t="shared" si="148"/>
        <v>0</v>
      </c>
      <c r="AA1373" s="121">
        <f t="shared" si="149"/>
        <v>1</v>
      </c>
      <c r="AB1373" s="121">
        <f t="shared" si="150"/>
        <v>1</v>
      </c>
      <c r="AC1373" s="121">
        <f t="shared" si="151"/>
        <v>0</v>
      </c>
    </row>
    <row r="1374" spans="1:29" ht="35.25" customHeight="1" x14ac:dyDescent="0.25">
      <c r="A1374" s="89"/>
      <c r="B1374" s="94" t="s">
        <v>42</v>
      </c>
      <c r="C1374" s="91" t="s">
        <v>14</v>
      </c>
      <c r="D1374" s="91" t="s">
        <v>93</v>
      </c>
      <c r="E1374" s="122" t="s">
        <v>8263</v>
      </c>
      <c r="F1374" s="92" t="s">
        <v>13071</v>
      </c>
      <c r="G1374" s="209" t="s">
        <v>42</v>
      </c>
      <c r="H1374" s="209" t="s">
        <v>12255</v>
      </c>
      <c r="I1374" s="210" t="s">
        <v>42</v>
      </c>
      <c r="J1374" s="151"/>
      <c r="K1374" s="152"/>
      <c r="L1374" s="151"/>
      <c r="M1374" s="152"/>
      <c r="N1374" s="151"/>
      <c r="O1374" s="151" t="s">
        <v>42</v>
      </c>
      <c r="P1374" s="151"/>
      <c r="Q1374" s="211" t="s">
        <v>377</v>
      </c>
      <c r="R1374" s="211" t="s">
        <v>256</v>
      </c>
      <c r="S1374" s="153"/>
      <c r="T1374" s="94" t="s">
        <v>42</v>
      </c>
      <c r="U1374" s="120"/>
      <c r="V1374" s="120"/>
      <c r="W1374" s="100" t="str">
        <f>VLOOKUP(TRIM(X1374),X10:Y92,2,FALSE)</f>
        <v>Withdrawn</v>
      </c>
      <c r="X1374" s="121" t="str">
        <f t="shared" si="147"/>
        <v>99</v>
      </c>
      <c r="Y1374" s="124">
        <f t="shared" si="152"/>
        <v>0</v>
      </c>
      <c r="Z1374" s="121">
        <f t="shared" si="148"/>
        <v>0</v>
      </c>
      <c r="AA1374" s="121">
        <f t="shared" si="149"/>
        <v>1</v>
      </c>
      <c r="AB1374" s="121">
        <f t="shared" si="150"/>
        <v>1</v>
      </c>
      <c r="AC1374" s="121">
        <f t="shared" si="151"/>
        <v>0</v>
      </c>
    </row>
    <row r="1375" spans="1:29" ht="35.25" customHeight="1" x14ac:dyDescent="0.25">
      <c r="A1375" s="89"/>
      <c r="B1375" s="94" t="s">
        <v>42</v>
      </c>
      <c r="C1375" s="91" t="s">
        <v>14</v>
      </c>
      <c r="D1375" s="91" t="s">
        <v>93</v>
      </c>
      <c r="E1375" s="122" t="s">
        <v>8264</v>
      </c>
      <c r="F1375" s="92" t="s">
        <v>13071</v>
      </c>
      <c r="G1375" s="209" t="s">
        <v>42</v>
      </c>
      <c r="H1375" s="209" t="s">
        <v>12255</v>
      </c>
      <c r="I1375" s="210" t="s">
        <v>42</v>
      </c>
      <c r="J1375" s="151"/>
      <c r="K1375" s="152"/>
      <c r="L1375" s="151"/>
      <c r="M1375" s="152"/>
      <c r="N1375" s="151"/>
      <c r="O1375" s="151" t="s">
        <v>42</v>
      </c>
      <c r="P1375" s="151"/>
      <c r="Q1375" s="211" t="s">
        <v>377</v>
      </c>
      <c r="R1375" s="211" t="s">
        <v>256</v>
      </c>
      <c r="S1375" s="153"/>
      <c r="T1375" s="94" t="s">
        <v>42</v>
      </c>
      <c r="U1375" s="120"/>
      <c r="V1375" s="120"/>
      <c r="W1375" s="100" t="str">
        <f>VLOOKUP(TRIM(X1375),X10:Y92,2,FALSE)</f>
        <v>Withdrawn</v>
      </c>
      <c r="X1375" s="121" t="str">
        <f t="shared" si="147"/>
        <v>99</v>
      </c>
      <c r="Y1375" s="124">
        <f t="shared" si="152"/>
        <v>0</v>
      </c>
      <c r="Z1375" s="121">
        <f t="shared" si="148"/>
        <v>0</v>
      </c>
      <c r="AA1375" s="121">
        <f t="shared" si="149"/>
        <v>1</v>
      </c>
      <c r="AB1375" s="121">
        <f t="shared" si="150"/>
        <v>1</v>
      </c>
      <c r="AC1375" s="121">
        <f t="shared" si="151"/>
        <v>0</v>
      </c>
    </row>
    <row r="1376" spans="1:29" ht="35.25" customHeight="1" x14ac:dyDescent="0.25">
      <c r="A1376" s="89"/>
      <c r="B1376" s="94" t="s">
        <v>42</v>
      </c>
      <c r="C1376" s="91" t="s">
        <v>14</v>
      </c>
      <c r="D1376" s="91" t="s">
        <v>93</v>
      </c>
      <c r="E1376" s="122" t="s">
        <v>8265</v>
      </c>
      <c r="F1376" s="92" t="s">
        <v>13071</v>
      </c>
      <c r="G1376" s="209" t="s">
        <v>42</v>
      </c>
      <c r="H1376" s="209" t="s">
        <v>12255</v>
      </c>
      <c r="I1376" s="210" t="s">
        <v>42</v>
      </c>
      <c r="J1376" s="151"/>
      <c r="K1376" s="152"/>
      <c r="L1376" s="151"/>
      <c r="M1376" s="152"/>
      <c r="N1376" s="151"/>
      <c r="O1376" s="151" t="s">
        <v>42</v>
      </c>
      <c r="P1376" s="151"/>
      <c r="Q1376" s="211" t="s">
        <v>377</v>
      </c>
      <c r="R1376" s="211" t="s">
        <v>256</v>
      </c>
      <c r="S1376" s="153"/>
      <c r="T1376" s="94" t="s">
        <v>42</v>
      </c>
      <c r="U1376" s="120"/>
      <c r="V1376" s="120"/>
      <c r="W1376" s="100" t="str">
        <f>VLOOKUP(TRIM(X1376),X10:Y92,2,FALSE)</f>
        <v>Withdrawn</v>
      </c>
      <c r="X1376" s="121" t="str">
        <f t="shared" si="147"/>
        <v>99</v>
      </c>
      <c r="Y1376" s="124">
        <f t="shared" si="152"/>
        <v>0</v>
      </c>
      <c r="Z1376" s="121">
        <f t="shared" si="148"/>
        <v>0</v>
      </c>
      <c r="AA1376" s="121">
        <f t="shared" si="149"/>
        <v>1</v>
      </c>
      <c r="AB1376" s="121">
        <f t="shared" si="150"/>
        <v>1</v>
      </c>
      <c r="AC1376" s="121">
        <f t="shared" si="151"/>
        <v>0</v>
      </c>
    </row>
    <row r="1377" spans="1:29" ht="35.25" customHeight="1" x14ac:dyDescent="0.25">
      <c r="A1377" s="89"/>
      <c r="B1377" s="94" t="s">
        <v>42</v>
      </c>
      <c r="C1377" s="91" t="s">
        <v>14</v>
      </c>
      <c r="D1377" s="91" t="s">
        <v>93</v>
      </c>
      <c r="E1377" s="122" t="s">
        <v>8266</v>
      </c>
      <c r="F1377" s="92" t="s">
        <v>13071</v>
      </c>
      <c r="G1377" s="209" t="s">
        <v>42</v>
      </c>
      <c r="H1377" s="209" t="s">
        <v>12255</v>
      </c>
      <c r="I1377" s="210" t="s">
        <v>42</v>
      </c>
      <c r="J1377" s="151"/>
      <c r="K1377" s="152"/>
      <c r="L1377" s="151"/>
      <c r="M1377" s="152"/>
      <c r="N1377" s="151"/>
      <c r="O1377" s="151" t="s">
        <v>42</v>
      </c>
      <c r="P1377" s="151"/>
      <c r="Q1377" s="211" t="s">
        <v>377</v>
      </c>
      <c r="R1377" s="211" t="s">
        <v>256</v>
      </c>
      <c r="S1377" s="153"/>
      <c r="T1377" s="94" t="s">
        <v>42</v>
      </c>
      <c r="U1377" s="120"/>
      <c r="V1377" s="120"/>
      <c r="W1377" s="100" t="str">
        <f>VLOOKUP(TRIM(X1377),X10:Y92,2,FALSE)</f>
        <v>Withdrawn</v>
      </c>
      <c r="X1377" s="121" t="str">
        <f t="shared" si="147"/>
        <v>99</v>
      </c>
      <c r="Y1377" s="124">
        <f t="shared" si="152"/>
        <v>0</v>
      </c>
      <c r="Z1377" s="121">
        <f t="shared" si="148"/>
        <v>0</v>
      </c>
      <c r="AA1377" s="121">
        <f t="shared" si="149"/>
        <v>1</v>
      </c>
      <c r="AB1377" s="121">
        <f t="shared" si="150"/>
        <v>1</v>
      </c>
      <c r="AC1377" s="121">
        <f t="shared" si="151"/>
        <v>0</v>
      </c>
    </row>
    <row r="1378" spans="1:29" ht="35.25" customHeight="1" x14ac:dyDescent="0.25">
      <c r="A1378" s="89"/>
      <c r="B1378" s="94" t="s">
        <v>42</v>
      </c>
      <c r="C1378" s="91" t="s">
        <v>14</v>
      </c>
      <c r="D1378" s="91" t="s">
        <v>93</v>
      </c>
      <c r="E1378" s="122" t="s">
        <v>8267</v>
      </c>
      <c r="F1378" s="92" t="s">
        <v>13071</v>
      </c>
      <c r="G1378" s="209" t="s">
        <v>42</v>
      </c>
      <c r="H1378" s="209" t="s">
        <v>12255</v>
      </c>
      <c r="I1378" s="210" t="s">
        <v>42</v>
      </c>
      <c r="J1378" s="151"/>
      <c r="K1378" s="152"/>
      <c r="L1378" s="151"/>
      <c r="M1378" s="152"/>
      <c r="N1378" s="151"/>
      <c r="O1378" s="151" t="s">
        <v>42</v>
      </c>
      <c r="P1378" s="151"/>
      <c r="Q1378" s="211" t="s">
        <v>377</v>
      </c>
      <c r="R1378" s="211" t="s">
        <v>256</v>
      </c>
      <c r="S1378" s="153"/>
      <c r="T1378" s="94" t="s">
        <v>42</v>
      </c>
      <c r="U1378" s="120"/>
      <c r="V1378" s="120"/>
      <c r="W1378" s="100" t="str">
        <f>VLOOKUP(TRIM(X1378),X10:Y92,2,FALSE)</f>
        <v>Withdrawn</v>
      </c>
      <c r="X1378" s="121" t="str">
        <f t="shared" si="147"/>
        <v>99</v>
      </c>
      <c r="Y1378" s="124">
        <f t="shared" si="152"/>
        <v>0</v>
      </c>
      <c r="Z1378" s="121">
        <f t="shared" si="148"/>
        <v>0</v>
      </c>
      <c r="AA1378" s="121">
        <f t="shared" si="149"/>
        <v>1</v>
      </c>
      <c r="AB1378" s="121">
        <f t="shared" si="150"/>
        <v>1</v>
      </c>
      <c r="AC1378" s="121">
        <f t="shared" si="151"/>
        <v>0</v>
      </c>
    </row>
    <row r="1379" spans="1:29" ht="35.25" customHeight="1" x14ac:dyDescent="0.25">
      <c r="A1379" s="89"/>
      <c r="B1379" s="94" t="s">
        <v>42</v>
      </c>
      <c r="C1379" s="91" t="s">
        <v>14</v>
      </c>
      <c r="D1379" s="91" t="s">
        <v>93</v>
      </c>
      <c r="E1379" s="122" t="s">
        <v>8268</v>
      </c>
      <c r="F1379" s="92" t="s">
        <v>13071</v>
      </c>
      <c r="G1379" s="209" t="s">
        <v>42</v>
      </c>
      <c r="H1379" s="209" t="s">
        <v>12255</v>
      </c>
      <c r="I1379" s="210" t="s">
        <v>42</v>
      </c>
      <c r="J1379" s="151"/>
      <c r="K1379" s="152"/>
      <c r="L1379" s="151"/>
      <c r="M1379" s="152"/>
      <c r="N1379" s="151"/>
      <c r="O1379" s="151" t="s">
        <v>42</v>
      </c>
      <c r="P1379" s="151"/>
      <c r="Q1379" s="211" t="s">
        <v>377</v>
      </c>
      <c r="R1379" s="211" t="s">
        <v>256</v>
      </c>
      <c r="S1379" s="153"/>
      <c r="T1379" s="94" t="s">
        <v>42</v>
      </c>
      <c r="U1379" s="120"/>
      <c r="V1379" s="120"/>
      <c r="W1379" s="100" t="str">
        <f>VLOOKUP(TRIM(X1379),X10:Y92,2,FALSE)</f>
        <v>Withdrawn</v>
      </c>
      <c r="X1379" s="121" t="str">
        <f t="shared" si="147"/>
        <v>99</v>
      </c>
      <c r="Y1379" s="124">
        <f t="shared" si="152"/>
        <v>0</v>
      </c>
      <c r="Z1379" s="121">
        <f t="shared" si="148"/>
        <v>0</v>
      </c>
      <c r="AA1379" s="121">
        <f t="shared" si="149"/>
        <v>1</v>
      </c>
      <c r="AB1379" s="121">
        <f t="shared" si="150"/>
        <v>1</v>
      </c>
      <c r="AC1379" s="121">
        <f t="shared" si="151"/>
        <v>0</v>
      </c>
    </row>
    <row r="1380" spans="1:29" ht="35.25" customHeight="1" x14ac:dyDescent="0.25">
      <c r="A1380" s="89"/>
      <c r="B1380" s="94" t="s">
        <v>42</v>
      </c>
      <c r="C1380" s="91" t="s">
        <v>14</v>
      </c>
      <c r="D1380" s="91" t="s">
        <v>93</v>
      </c>
      <c r="E1380" s="122" t="s">
        <v>8269</v>
      </c>
      <c r="F1380" s="92" t="s">
        <v>13071</v>
      </c>
      <c r="G1380" s="209" t="s">
        <v>42</v>
      </c>
      <c r="H1380" s="209" t="s">
        <v>12255</v>
      </c>
      <c r="I1380" s="210" t="s">
        <v>42</v>
      </c>
      <c r="J1380" s="151"/>
      <c r="K1380" s="152"/>
      <c r="L1380" s="151"/>
      <c r="M1380" s="152"/>
      <c r="N1380" s="151"/>
      <c r="O1380" s="151" t="s">
        <v>42</v>
      </c>
      <c r="P1380" s="151"/>
      <c r="Q1380" s="211" t="s">
        <v>377</v>
      </c>
      <c r="R1380" s="211" t="s">
        <v>256</v>
      </c>
      <c r="S1380" s="153"/>
      <c r="T1380" s="94" t="s">
        <v>42</v>
      </c>
      <c r="U1380" s="120"/>
      <c r="V1380" s="120"/>
      <c r="W1380" s="100" t="str">
        <f>VLOOKUP(TRIM(X1380),X10:Y92,2,FALSE)</f>
        <v>Withdrawn</v>
      </c>
      <c r="X1380" s="121" t="str">
        <f t="shared" si="147"/>
        <v>99</v>
      </c>
      <c r="Y1380" s="124">
        <f t="shared" si="152"/>
        <v>0</v>
      </c>
      <c r="Z1380" s="121">
        <f t="shared" si="148"/>
        <v>0</v>
      </c>
      <c r="AA1380" s="121">
        <f t="shared" si="149"/>
        <v>1</v>
      </c>
      <c r="AB1380" s="121">
        <f t="shared" si="150"/>
        <v>1</v>
      </c>
      <c r="AC1380" s="121">
        <f t="shared" si="151"/>
        <v>0</v>
      </c>
    </row>
    <row r="1381" spans="1:29" ht="35.25" customHeight="1" x14ac:dyDescent="0.25">
      <c r="A1381" s="89"/>
      <c r="B1381" s="94" t="s">
        <v>42</v>
      </c>
      <c r="C1381" s="91" t="s">
        <v>14</v>
      </c>
      <c r="D1381" s="91" t="s">
        <v>93</v>
      </c>
      <c r="E1381" s="122" t="s">
        <v>8270</v>
      </c>
      <c r="F1381" s="92" t="s">
        <v>13071</v>
      </c>
      <c r="G1381" s="209" t="s">
        <v>42</v>
      </c>
      <c r="H1381" s="209" t="s">
        <v>12255</v>
      </c>
      <c r="I1381" s="210" t="s">
        <v>42</v>
      </c>
      <c r="J1381" s="151"/>
      <c r="K1381" s="152"/>
      <c r="L1381" s="151"/>
      <c r="M1381" s="152"/>
      <c r="N1381" s="151"/>
      <c r="O1381" s="151" t="s">
        <v>42</v>
      </c>
      <c r="P1381" s="151"/>
      <c r="Q1381" s="211" t="s">
        <v>377</v>
      </c>
      <c r="R1381" s="211" t="s">
        <v>256</v>
      </c>
      <c r="S1381" s="153"/>
      <c r="T1381" s="94" t="s">
        <v>42</v>
      </c>
      <c r="U1381" s="120"/>
      <c r="V1381" s="120"/>
      <c r="W1381" s="100" t="str">
        <f>VLOOKUP(TRIM(X1381),X10:Y92,2,FALSE)</f>
        <v>Withdrawn</v>
      </c>
      <c r="X1381" s="121" t="str">
        <f t="shared" si="147"/>
        <v>99</v>
      </c>
      <c r="Y1381" s="124">
        <f t="shared" si="152"/>
        <v>0</v>
      </c>
      <c r="Z1381" s="121">
        <f t="shared" si="148"/>
        <v>0</v>
      </c>
      <c r="AA1381" s="121">
        <f t="shared" si="149"/>
        <v>1</v>
      </c>
      <c r="AB1381" s="121">
        <f t="shared" si="150"/>
        <v>1</v>
      </c>
      <c r="AC1381" s="121">
        <f t="shared" si="151"/>
        <v>0</v>
      </c>
    </row>
    <row r="1382" spans="1:29" ht="35.25" customHeight="1" x14ac:dyDescent="0.25">
      <c r="A1382" s="89"/>
      <c r="B1382" s="94" t="s">
        <v>42</v>
      </c>
      <c r="C1382" s="91" t="s">
        <v>14</v>
      </c>
      <c r="D1382" s="91" t="s">
        <v>93</v>
      </c>
      <c r="E1382" s="122" t="s">
        <v>8271</v>
      </c>
      <c r="F1382" s="92" t="s">
        <v>13071</v>
      </c>
      <c r="G1382" s="209" t="s">
        <v>42</v>
      </c>
      <c r="H1382" s="209" t="s">
        <v>12255</v>
      </c>
      <c r="I1382" s="210" t="s">
        <v>42</v>
      </c>
      <c r="J1382" s="151"/>
      <c r="K1382" s="152"/>
      <c r="L1382" s="151"/>
      <c r="M1382" s="152"/>
      <c r="N1382" s="151"/>
      <c r="O1382" s="151" t="s">
        <v>42</v>
      </c>
      <c r="P1382" s="151"/>
      <c r="Q1382" s="211" t="s">
        <v>377</v>
      </c>
      <c r="R1382" s="211" t="s">
        <v>256</v>
      </c>
      <c r="S1382" s="153"/>
      <c r="T1382" s="94" t="s">
        <v>42</v>
      </c>
      <c r="U1382" s="120"/>
      <c r="V1382" s="120"/>
      <c r="W1382" s="100" t="str">
        <f>VLOOKUP(TRIM(X1382),X10:Y92,2,FALSE)</f>
        <v>Withdrawn</v>
      </c>
      <c r="X1382" s="121" t="str">
        <f t="shared" si="147"/>
        <v>99</v>
      </c>
      <c r="Y1382" s="124">
        <f t="shared" si="152"/>
        <v>0</v>
      </c>
      <c r="Z1382" s="121">
        <f t="shared" si="148"/>
        <v>0</v>
      </c>
      <c r="AA1382" s="121">
        <f t="shared" si="149"/>
        <v>1</v>
      </c>
      <c r="AB1382" s="121">
        <f t="shared" si="150"/>
        <v>1</v>
      </c>
      <c r="AC1382" s="121">
        <f t="shared" si="151"/>
        <v>0</v>
      </c>
    </row>
    <row r="1383" spans="1:29" ht="35.25" customHeight="1" x14ac:dyDescent="0.25">
      <c r="A1383" s="89"/>
      <c r="B1383" s="94" t="s">
        <v>42</v>
      </c>
      <c r="C1383" s="91" t="s">
        <v>14</v>
      </c>
      <c r="D1383" s="91" t="s">
        <v>93</v>
      </c>
      <c r="E1383" s="122" t="s">
        <v>8272</v>
      </c>
      <c r="F1383" s="92" t="s">
        <v>13071</v>
      </c>
      <c r="G1383" s="209" t="s">
        <v>42</v>
      </c>
      <c r="H1383" s="209" t="s">
        <v>12255</v>
      </c>
      <c r="I1383" s="210" t="s">
        <v>42</v>
      </c>
      <c r="J1383" s="151"/>
      <c r="K1383" s="152"/>
      <c r="L1383" s="151"/>
      <c r="M1383" s="152"/>
      <c r="N1383" s="151"/>
      <c r="O1383" s="151" t="s">
        <v>42</v>
      </c>
      <c r="P1383" s="151"/>
      <c r="Q1383" s="211" t="s">
        <v>377</v>
      </c>
      <c r="R1383" s="211" t="s">
        <v>256</v>
      </c>
      <c r="S1383" s="153"/>
      <c r="T1383" s="94" t="s">
        <v>42</v>
      </c>
      <c r="U1383" s="120"/>
      <c r="V1383" s="120"/>
      <c r="W1383" s="100" t="str">
        <f>VLOOKUP(TRIM(X1383),X10:Y92,2,FALSE)</f>
        <v>Withdrawn</v>
      </c>
      <c r="X1383" s="121" t="str">
        <f t="shared" si="147"/>
        <v>99</v>
      </c>
      <c r="Y1383" s="124">
        <f t="shared" si="152"/>
        <v>0</v>
      </c>
      <c r="Z1383" s="121">
        <f t="shared" si="148"/>
        <v>0</v>
      </c>
      <c r="AA1383" s="121">
        <f t="shared" si="149"/>
        <v>1</v>
      </c>
      <c r="AB1383" s="121">
        <f t="shared" si="150"/>
        <v>1</v>
      </c>
      <c r="AC1383" s="121">
        <f t="shared" si="151"/>
        <v>0</v>
      </c>
    </row>
    <row r="1384" spans="1:29" ht="35.25" customHeight="1" x14ac:dyDescent="0.25">
      <c r="A1384" s="89"/>
      <c r="B1384" s="94" t="s">
        <v>42</v>
      </c>
      <c r="C1384" s="91" t="s">
        <v>14</v>
      </c>
      <c r="D1384" s="91" t="s">
        <v>93</v>
      </c>
      <c r="E1384" s="122" t="s">
        <v>8273</v>
      </c>
      <c r="F1384" s="92" t="s">
        <v>13071</v>
      </c>
      <c r="G1384" s="209" t="s">
        <v>42</v>
      </c>
      <c r="H1384" s="209" t="s">
        <v>12255</v>
      </c>
      <c r="I1384" s="210" t="s">
        <v>42</v>
      </c>
      <c r="J1384" s="151"/>
      <c r="K1384" s="152"/>
      <c r="L1384" s="151"/>
      <c r="M1384" s="152"/>
      <c r="N1384" s="151"/>
      <c r="O1384" s="151" t="s">
        <v>42</v>
      </c>
      <c r="P1384" s="151"/>
      <c r="Q1384" s="211" t="s">
        <v>377</v>
      </c>
      <c r="R1384" s="211" t="s">
        <v>256</v>
      </c>
      <c r="S1384" s="153"/>
      <c r="T1384" s="94" t="s">
        <v>42</v>
      </c>
      <c r="U1384" s="120"/>
      <c r="V1384" s="120"/>
      <c r="W1384" s="100" t="str">
        <f>VLOOKUP(TRIM(X1384),X10:Y92,2,FALSE)</f>
        <v>Withdrawn</v>
      </c>
      <c r="X1384" s="121" t="str">
        <f t="shared" si="147"/>
        <v>99</v>
      </c>
      <c r="Y1384" s="124">
        <f t="shared" si="152"/>
        <v>0</v>
      </c>
      <c r="Z1384" s="121">
        <f t="shared" si="148"/>
        <v>0</v>
      </c>
      <c r="AA1384" s="121">
        <f t="shared" si="149"/>
        <v>1</v>
      </c>
      <c r="AB1384" s="121">
        <f t="shared" si="150"/>
        <v>1</v>
      </c>
      <c r="AC1384" s="121">
        <f t="shared" si="151"/>
        <v>0</v>
      </c>
    </row>
    <row r="1385" spans="1:29" ht="35.25" customHeight="1" x14ac:dyDescent="0.25">
      <c r="A1385" s="89"/>
      <c r="B1385" s="94" t="s">
        <v>42</v>
      </c>
      <c r="C1385" s="91" t="s">
        <v>14</v>
      </c>
      <c r="D1385" s="91" t="s">
        <v>93</v>
      </c>
      <c r="E1385" s="122" t="s">
        <v>8274</v>
      </c>
      <c r="F1385" s="92" t="s">
        <v>13071</v>
      </c>
      <c r="G1385" s="209" t="s">
        <v>42</v>
      </c>
      <c r="H1385" s="209" t="s">
        <v>12255</v>
      </c>
      <c r="I1385" s="210" t="s">
        <v>42</v>
      </c>
      <c r="J1385" s="151"/>
      <c r="K1385" s="152"/>
      <c r="L1385" s="151"/>
      <c r="M1385" s="152"/>
      <c r="N1385" s="151"/>
      <c r="O1385" s="151" t="s">
        <v>42</v>
      </c>
      <c r="P1385" s="151"/>
      <c r="Q1385" s="211" t="s">
        <v>377</v>
      </c>
      <c r="R1385" s="211" t="s">
        <v>256</v>
      </c>
      <c r="S1385" s="153"/>
      <c r="T1385" s="94" t="s">
        <v>42</v>
      </c>
      <c r="U1385" s="120"/>
      <c r="V1385" s="120"/>
      <c r="W1385" s="100" t="str">
        <f>VLOOKUP(TRIM(X1385),X10:Y92,2,FALSE)</f>
        <v>Withdrawn</v>
      </c>
      <c r="X1385" s="121" t="str">
        <f t="shared" si="147"/>
        <v>99</v>
      </c>
      <c r="Y1385" s="124">
        <f t="shared" si="152"/>
        <v>0</v>
      </c>
      <c r="Z1385" s="121">
        <f t="shared" si="148"/>
        <v>0</v>
      </c>
      <c r="AA1385" s="121">
        <f t="shared" si="149"/>
        <v>1</v>
      </c>
      <c r="AB1385" s="121">
        <f t="shared" si="150"/>
        <v>1</v>
      </c>
      <c r="AC1385" s="121">
        <f t="shared" si="151"/>
        <v>0</v>
      </c>
    </row>
    <row r="1386" spans="1:29" ht="35.25" customHeight="1" x14ac:dyDescent="0.25">
      <c r="A1386" s="89"/>
      <c r="B1386" s="94" t="s">
        <v>42</v>
      </c>
      <c r="C1386" s="91" t="s">
        <v>14</v>
      </c>
      <c r="D1386" s="91" t="s">
        <v>93</v>
      </c>
      <c r="E1386" s="122" t="s">
        <v>8275</v>
      </c>
      <c r="F1386" s="92" t="s">
        <v>13071</v>
      </c>
      <c r="G1386" s="209" t="s">
        <v>42</v>
      </c>
      <c r="H1386" s="209" t="s">
        <v>12255</v>
      </c>
      <c r="I1386" s="210" t="s">
        <v>42</v>
      </c>
      <c r="J1386" s="151"/>
      <c r="K1386" s="152"/>
      <c r="L1386" s="151"/>
      <c r="M1386" s="152"/>
      <c r="N1386" s="151"/>
      <c r="O1386" s="151" t="s">
        <v>42</v>
      </c>
      <c r="P1386" s="151"/>
      <c r="Q1386" s="211" t="s">
        <v>377</v>
      </c>
      <c r="R1386" s="211" t="s">
        <v>256</v>
      </c>
      <c r="S1386" s="153"/>
      <c r="T1386" s="94" t="s">
        <v>42</v>
      </c>
      <c r="U1386" s="120"/>
      <c r="V1386" s="120"/>
      <c r="W1386" s="100" t="str">
        <f>VLOOKUP(TRIM(X1386),X10:Y92,2,FALSE)</f>
        <v>Withdrawn</v>
      </c>
      <c r="X1386" s="121" t="str">
        <f t="shared" si="147"/>
        <v>99</v>
      </c>
      <c r="Y1386" s="124">
        <f t="shared" si="152"/>
        <v>0</v>
      </c>
      <c r="Z1386" s="121">
        <f t="shared" si="148"/>
        <v>0</v>
      </c>
      <c r="AA1386" s="121">
        <f t="shared" si="149"/>
        <v>1</v>
      </c>
      <c r="AB1386" s="121">
        <f t="shared" si="150"/>
        <v>1</v>
      </c>
      <c r="AC1386" s="121">
        <f t="shared" si="151"/>
        <v>0</v>
      </c>
    </row>
    <row r="1387" spans="1:29" ht="35.25" customHeight="1" x14ac:dyDescent="0.25">
      <c r="A1387" s="89"/>
      <c r="B1387" s="94" t="s">
        <v>42</v>
      </c>
      <c r="C1387" s="91" t="s">
        <v>14</v>
      </c>
      <c r="D1387" s="91" t="s">
        <v>93</v>
      </c>
      <c r="E1387" s="122" t="s">
        <v>8276</v>
      </c>
      <c r="F1387" s="92" t="s">
        <v>13071</v>
      </c>
      <c r="G1387" s="209" t="s">
        <v>42</v>
      </c>
      <c r="H1387" s="209" t="s">
        <v>12255</v>
      </c>
      <c r="I1387" s="210" t="s">
        <v>42</v>
      </c>
      <c r="J1387" s="151"/>
      <c r="K1387" s="152"/>
      <c r="L1387" s="151"/>
      <c r="M1387" s="152"/>
      <c r="N1387" s="151"/>
      <c r="O1387" s="151" t="s">
        <v>42</v>
      </c>
      <c r="P1387" s="151"/>
      <c r="Q1387" s="211" t="s">
        <v>377</v>
      </c>
      <c r="R1387" s="211" t="s">
        <v>256</v>
      </c>
      <c r="S1387" s="153"/>
      <c r="T1387" s="94" t="s">
        <v>42</v>
      </c>
      <c r="U1387" s="120"/>
      <c r="V1387" s="120"/>
      <c r="W1387" s="100" t="str">
        <f>VLOOKUP(TRIM(X1387),X10:Y92,2,FALSE)</f>
        <v>Withdrawn</v>
      </c>
      <c r="X1387" s="121" t="str">
        <f t="shared" si="147"/>
        <v>99</v>
      </c>
      <c r="Y1387" s="124">
        <f t="shared" si="152"/>
        <v>0</v>
      </c>
      <c r="Z1387" s="121">
        <f t="shared" si="148"/>
        <v>0</v>
      </c>
      <c r="AA1387" s="121">
        <f t="shared" si="149"/>
        <v>1</v>
      </c>
      <c r="AB1387" s="121">
        <f t="shared" si="150"/>
        <v>1</v>
      </c>
      <c r="AC1387" s="121">
        <f t="shared" si="151"/>
        <v>0</v>
      </c>
    </row>
    <row r="1388" spans="1:29" ht="35.25" customHeight="1" x14ac:dyDescent="0.25">
      <c r="A1388" s="89"/>
      <c r="B1388" s="94" t="s">
        <v>42</v>
      </c>
      <c r="C1388" s="91" t="s">
        <v>14</v>
      </c>
      <c r="D1388" s="91" t="s">
        <v>93</v>
      </c>
      <c r="E1388" s="122" t="s">
        <v>8277</v>
      </c>
      <c r="F1388" s="92" t="s">
        <v>13071</v>
      </c>
      <c r="G1388" s="209" t="s">
        <v>42</v>
      </c>
      <c r="H1388" s="209" t="s">
        <v>12255</v>
      </c>
      <c r="I1388" s="210" t="s">
        <v>42</v>
      </c>
      <c r="J1388" s="151"/>
      <c r="K1388" s="152"/>
      <c r="L1388" s="151"/>
      <c r="M1388" s="152"/>
      <c r="N1388" s="151"/>
      <c r="O1388" s="151" t="s">
        <v>42</v>
      </c>
      <c r="P1388" s="151"/>
      <c r="Q1388" s="211" t="s">
        <v>377</v>
      </c>
      <c r="R1388" s="211" t="s">
        <v>256</v>
      </c>
      <c r="S1388" s="153"/>
      <c r="T1388" s="94" t="s">
        <v>42</v>
      </c>
      <c r="U1388" s="120"/>
      <c r="V1388" s="120"/>
      <c r="W1388" s="100" t="str">
        <f>VLOOKUP(TRIM(X1388),X10:Y92,2,FALSE)</f>
        <v>Withdrawn</v>
      </c>
      <c r="X1388" s="121" t="str">
        <f t="shared" si="147"/>
        <v>99</v>
      </c>
      <c r="Y1388" s="124">
        <f t="shared" si="152"/>
        <v>0</v>
      </c>
      <c r="Z1388" s="121">
        <f t="shared" si="148"/>
        <v>0</v>
      </c>
      <c r="AA1388" s="121">
        <f t="shared" si="149"/>
        <v>1</v>
      </c>
      <c r="AB1388" s="121">
        <f t="shared" si="150"/>
        <v>1</v>
      </c>
      <c r="AC1388" s="121">
        <f t="shared" si="151"/>
        <v>0</v>
      </c>
    </row>
    <row r="1389" spans="1:29" ht="35.25" customHeight="1" x14ac:dyDescent="0.25">
      <c r="A1389" s="89"/>
      <c r="B1389" s="94" t="s">
        <v>42</v>
      </c>
      <c r="C1389" s="91" t="s">
        <v>14</v>
      </c>
      <c r="D1389" s="91" t="s">
        <v>93</v>
      </c>
      <c r="E1389" s="122" t="s">
        <v>8278</v>
      </c>
      <c r="F1389" s="92" t="s">
        <v>13071</v>
      </c>
      <c r="G1389" s="209" t="s">
        <v>42</v>
      </c>
      <c r="H1389" s="209" t="s">
        <v>12255</v>
      </c>
      <c r="I1389" s="210" t="s">
        <v>42</v>
      </c>
      <c r="J1389" s="151"/>
      <c r="K1389" s="152"/>
      <c r="L1389" s="151"/>
      <c r="M1389" s="152"/>
      <c r="N1389" s="151"/>
      <c r="O1389" s="151" t="s">
        <v>42</v>
      </c>
      <c r="P1389" s="151"/>
      <c r="Q1389" s="211" t="s">
        <v>377</v>
      </c>
      <c r="R1389" s="211" t="s">
        <v>256</v>
      </c>
      <c r="S1389" s="153"/>
      <c r="T1389" s="94" t="s">
        <v>42</v>
      </c>
      <c r="U1389" s="120"/>
      <c r="V1389" s="120"/>
      <c r="W1389" s="100" t="str">
        <f>VLOOKUP(TRIM(X1389),X10:Y92,2,FALSE)</f>
        <v>Withdrawn</v>
      </c>
      <c r="X1389" s="121" t="str">
        <f t="shared" si="147"/>
        <v>99</v>
      </c>
      <c r="Y1389" s="124">
        <f t="shared" si="152"/>
        <v>0</v>
      </c>
      <c r="Z1389" s="121">
        <f t="shared" si="148"/>
        <v>0</v>
      </c>
      <c r="AA1389" s="121">
        <f t="shared" si="149"/>
        <v>1</v>
      </c>
      <c r="AB1389" s="121">
        <f t="shared" si="150"/>
        <v>1</v>
      </c>
      <c r="AC1389" s="121">
        <f t="shared" si="151"/>
        <v>0</v>
      </c>
    </row>
    <row r="1390" spans="1:29" ht="35.25" customHeight="1" x14ac:dyDescent="0.25">
      <c r="A1390" s="89"/>
      <c r="B1390" s="94" t="s">
        <v>42</v>
      </c>
      <c r="C1390" s="91" t="s">
        <v>14</v>
      </c>
      <c r="D1390" s="91" t="s">
        <v>93</v>
      </c>
      <c r="E1390" s="122" t="s">
        <v>8279</v>
      </c>
      <c r="F1390" s="92" t="s">
        <v>13071</v>
      </c>
      <c r="G1390" s="209" t="s">
        <v>42</v>
      </c>
      <c r="H1390" s="209" t="s">
        <v>12255</v>
      </c>
      <c r="I1390" s="210" t="s">
        <v>42</v>
      </c>
      <c r="J1390" s="151"/>
      <c r="K1390" s="152"/>
      <c r="L1390" s="151"/>
      <c r="M1390" s="152"/>
      <c r="N1390" s="151"/>
      <c r="O1390" s="151" t="s">
        <v>42</v>
      </c>
      <c r="P1390" s="151"/>
      <c r="Q1390" s="211" t="s">
        <v>377</v>
      </c>
      <c r="R1390" s="211" t="s">
        <v>256</v>
      </c>
      <c r="S1390" s="153"/>
      <c r="T1390" s="94" t="s">
        <v>42</v>
      </c>
      <c r="U1390" s="120"/>
      <c r="V1390" s="120"/>
      <c r="W1390" s="100" t="str">
        <f>VLOOKUP(TRIM(X1390),X10:Y92,2,FALSE)</f>
        <v>Withdrawn</v>
      </c>
      <c r="X1390" s="121" t="str">
        <f t="shared" si="147"/>
        <v>99</v>
      </c>
      <c r="Y1390" s="124">
        <f t="shared" si="152"/>
        <v>0</v>
      </c>
      <c r="Z1390" s="121">
        <f t="shared" si="148"/>
        <v>0</v>
      </c>
      <c r="AA1390" s="121">
        <f t="shared" si="149"/>
        <v>1</v>
      </c>
      <c r="AB1390" s="121">
        <f t="shared" si="150"/>
        <v>1</v>
      </c>
      <c r="AC1390" s="121">
        <f t="shared" si="151"/>
        <v>0</v>
      </c>
    </row>
    <row r="1391" spans="1:29" ht="35.25" customHeight="1" x14ac:dyDescent="0.25">
      <c r="A1391" s="89"/>
      <c r="B1391" s="94" t="s">
        <v>42</v>
      </c>
      <c r="C1391" s="91" t="s">
        <v>14</v>
      </c>
      <c r="D1391" s="91" t="s">
        <v>93</v>
      </c>
      <c r="E1391" s="122" t="s">
        <v>8280</v>
      </c>
      <c r="F1391" s="92" t="s">
        <v>13071</v>
      </c>
      <c r="G1391" s="209" t="s">
        <v>42</v>
      </c>
      <c r="H1391" s="209" t="s">
        <v>12255</v>
      </c>
      <c r="I1391" s="210" t="s">
        <v>42</v>
      </c>
      <c r="J1391" s="151"/>
      <c r="K1391" s="152"/>
      <c r="L1391" s="151"/>
      <c r="M1391" s="152"/>
      <c r="N1391" s="151"/>
      <c r="O1391" s="151" t="s">
        <v>42</v>
      </c>
      <c r="P1391" s="151"/>
      <c r="Q1391" s="211" t="s">
        <v>377</v>
      </c>
      <c r="R1391" s="211" t="s">
        <v>256</v>
      </c>
      <c r="S1391" s="153"/>
      <c r="T1391" s="94" t="s">
        <v>42</v>
      </c>
      <c r="U1391" s="120"/>
      <c r="V1391" s="120"/>
      <c r="W1391" s="100" t="str">
        <f>VLOOKUP(TRIM(X1391),X10:Y92,2,FALSE)</f>
        <v>Withdrawn</v>
      </c>
      <c r="X1391" s="121" t="str">
        <f t="shared" si="147"/>
        <v>99</v>
      </c>
      <c r="Y1391" s="124">
        <f t="shared" si="152"/>
        <v>0</v>
      </c>
      <c r="Z1391" s="121">
        <f t="shared" si="148"/>
        <v>0</v>
      </c>
      <c r="AA1391" s="121">
        <f t="shared" si="149"/>
        <v>1</v>
      </c>
      <c r="AB1391" s="121">
        <f t="shared" si="150"/>
        <v>1</v>
      </c>
      <c r="AC1391" s="121">
        <f t="shared" si="151"/>
        <v>0</v>
      </c>
    </row>
    <row r="1392" spans="1:29" ht="35.25" customHeight="1" x14ac:dyDescent="0.25">
      <c r="A1392" s="89"/>
      <c r="B1392" s="94" t="s">
        <v>42</v>
      </c>
      <c r="C1392" s="91" t="s">
        <v>14</v>
      </c>
      <c r="D1392" s="91" t="s">
        <v>93</v>
      </c>
      <c r="E1392" s="122" t="s">
        <v>8281</v>
      </c>
      <c r="F1392" s="92" t="s">
        <v>13071</v>
      </c>
      <c r="G1392" s="209" t="s">
        <v>42</v>
      </c>
      <c r="H1392" s="209" t="s">
        <v>12255</v>
      </c>
      <c r="I1392" s="210" t="s">
        <v>42</v>
      </c>
      <c r="J1392" s="151"/>
      <c r="K1392" s="152"/>
      <c r="L1392" s="151"/>
      <c r="M1392" s="152"/>
      <c r="N1392" s="151"/>
      <c r="O1392" s="151" t="s">
        <v>42</v>
      </c>
      <c r="P1392" s="151"/>
      <c r="Q1392" s="211" t="s">
        <v>377</v>
      </c>
      <c r="R1392" s="211" t="s">
        <v>256</v>
      </c>
      <c r="S1392" s="153"/>
      <c r="T1392" s="94" t="s">
        <v>42</v>
      </c>
      <c r="U1392" s="120"/>
      <c r="V1392" s="120"/>
      <c r="W1392" s="100" t="str">
        <f>VLOOKUP(TRIM(X1392),X10:Y92,2,FALSE)</f>
        <v>Withdrawn</v>
      </c>
      <c r="X1392" s="121" t="str">
        <f t="shared" si="147"/>
        <v>99</v>
      </c>
      <c r="Y1392" s="124">
        <f t="shared" si="152"/>
        <v>0</v>
      </c>
      <c r="Z1392" s="121">
        <f t="shared" si="148"/>
        <v>0</v>
      </c>
      <c r="AA1392" s="121">
        <f t="shared" si="149"/>
        <v>1</v>
      </c>
      <c r="AB1392" s="121">
        <f t="shared" si="150"/>
        <v>1</v>
      </c>
      <c r="AC1392" s="121">
        <f t="shared" si="151"/>
        <v>0</v>
      </c>
    </row>
    <row r="1393" spans="1:29" ht="35.25" customHeight="1" x14ac:dyDescent="0.25">
      <c r="A1393" s="89"/>
      <c r="B1393" s="94" t="s">
        <v>42</v>
      </c>
      <c r="C1393" s="91" t="s">
        <v>14</v>
      </c>
      <c r="D1393" s="91" t="s">
        <v>93</v>
      </c>
      <c r="E1393" s="122" t="s">
        <v>8282</v>
      </c>
      <c r="F1393" s="92" t="s">
        <v>13071</v>
      </c>
      <c r="G1393" s="209" t="s">
        <v>42</v>
      </c>
      <c r="H1393" s="209" t="s">
        <v>12255</v>
      </c>
      <c r="I1393" s="210" t="s">
        <v>42</v>
      </c>
      <c r="J1393" s="151"/>
      <c r="K1393" s="152"/>
      <c r="L1393" s="151"/>
      <c r="M1393" s="152"/>
      <c r="N1393" s="151"/>
      <c r="O1393" s="151" t="s">
        <v>42</v>
      </c>
      <c r="P1393" s="151"/>
      <c r="Q1393" s="211" t="s">
        <v>377</v>
      </c>
      <c r="R1393" s="211" t="s">
        <v>256</v>
      </c>
      <c r="S1393" s="153"/>
      <c r="T1393" s="94" t="s">
        <v>42</v>
      </c>
      <c r="U1393" s="120"/>
      <c r="V1393" s="120"/>
      <c r="W1393" s="100" t="str">
        <f>VLOOKUP(TRIM(X1393),X10:Y92,2,FALSE)</f>
        <v>Withdrawn</v>
      </c>
      <c r="X1393" s="121" t="str">
        <f t="shared" si="147"/>
        <v>99</v>
      </c>
      <c r="Y1393" s="124">
        <f t="shared" si="152"/>
        <v>0</v>
      </c>
      <c r="Z1393" s="121">
        <f t="shared" si="148"/>
        <v>0</v>
      </c>
      <c r="AA1393" s="121">
        <f t="shared" si="149"/>
        <v>1</v>
      </c>
      <c r="AB1393" s="121">
        <f t="shared" si="150"/>
        <v>1</v>
      </c>
      <c r="AC1393" s="121">
        <f t="shared" si="151"/>
        <v>0</v>
      </c>
    </row>
    <row r="1394" spans="1:29" ht="35.25" customHeight="1" x14ac:dyDescent="0.25">
      <c r="A1394" s="89"/>
      <c r="B1394" s="94" t="s">
        <v>42</v>
      </c>
      <c r="C1394" s="91" t="s">
        <v>14</v>
      </c>
      <c r="D1394" s="91" t="s">
        <v>93</v>
      </c>
      <c r="E1394" s="122" t="s">
        <v>8283</v>
      </c>
      <c r="F1394" s="92" t="s">
        <v>13071</v>
      </c>
      <c r="G1394" s="209" t="s">
        <v>42</v>
      </c>
      <c r="H1394" s="209" t="s">
        <v>12255</v>
      </c>
      <c r="I1394" s="210" t="s">
        <v>42</v>
      </c>
      <c r="J1394" s="151"/>
      <c r="K1394" s="152"/>
      <c r="L1394" s="151"/>
      <c r="M1394" s="152"/>
      <c r="N1394" s="151"/>
      <c r="O1394" s="151" t="s">
        <v>42</v>
      </c>
      <c r="P1394" s="151"/>
      <c r="Q1394" s="211" t="s">
        <v>377</v>
      </c>
      <c r="R1394" s="211" t="s">
        <v>256</v>
      </c>
      <c r="S1394" s="153"/>
      <c r="T1394" s="94" t="s">
        <v>42</v>
      </c>
      <c r="U1394" s="120"/>
      <c r="V1394" s="120"/>
      <c r="W1394" s="100" t="str">
        <f>VLOOKUP(TRIM(X1394),X10:Y92,2,FALSE)</f>
        <v>Withdrawn</v>
      </c>
      <c r="X1394" s="121" t="str">
        <f t="shared" si="147"/>
        <v>99</v>
      </c>
      <c r="Y1394" s="124">
        <f t="shared" si="152"/>
        <v>0</v>
      </c>
      <c r="Z1394" s="121">
        <f t="shared" si="148"/>
        <v>0</v>
      </c>
      <c r="AA1394" s="121">
        <f t="shared" si="149"/>
        <v>1</v>
      </c>
      <c r="AB1394" s="121">
        <f t="shared" si="150"/>
        <v>1</v>
      </c>
      <c r="AC1394" s="121">
        <f t="shared" si="151"/>
        <v>0</v>
      </c>
    </row>
    <row r="1395" spans="1:29" ht="35.25" customHeight="1" x14ac:dyDescent="0.25">
      <c r="A1395" s="89"/>
      <c r="B1395" s="94" t="s">
        <v>42</v>
      </c>
      <c r="C1395" s="91" t="s">
        <v>14</v>
      </c>
      <c r="D1395" s="91" t="s">
        <v>93</v>
      </c>
      <c r="E1395" s="122" t="s">
        <v>8284</v>
      </c>
      <c r="F1395" s="92" t="s">
        <v>13071</v>
      </c>
      <c r="G1395" s="209" t="s">
        <v>42</v>
      </c>
      <c r="H1395" s="209" t="s">
        <v>12255</v>
      </c>
      <c r="I1395" s="210" t="s">
        <v>42</v>
      </c>
      <c r="J1395" s="151"/>
      <c r="K1395" s="152"/>
      <c r="L1395" s="151"/>
      <c r="M1395" s="152"/>
      <c r="N1395" s="151"/>
      <c r="O1395" s="151" t="s">
        <v>42</v>
      </c>
      <c r="P1395" s="151"/>
      <c r="Q1395" s="211" t="s">
        <v>377</v>
      </c>
      <c r="R1395" s="211" t="s">
        <v>256</v>
      </c>
      <c r="S1395" s="153"/>
      <c r="T1395" s="94" t="s">
        <v>42</v>
      </c>
      <c r="U1395" s="120"/>
      <c r="V1395" s="120"/>
      <c r="W1395" s="100" t="str">
        <f>VLOOKUP(TRIM(X1395),X10:Y92,2,FALSE)</f>
        <v>Withdrawn</v>
      </c>
      <c r="X1395" s="121" t="str">
        <f t="shared" si="147"/>
        <v>99</v>
      </c>
      <c r="Y1395" s="124">
        <f t="shared" si="152"/>
        <v>0</v>
      </c>
      <c r="Z1395" s="121">
        <f t="shared" si="148"/>
        <v>0</v>
      </c>
      <c r="AA1395" s="121">
        <f t="shared" si="149"/>
        <v>1</v>
      </c>
      <c r="AB1395" s="121">
        <f t="shared" si="150"/>
        <v>1</v>
      </c>
      <c r="AC1395" s="121">
        <f t="shared" si="151"/>
        <v>0</v>
      </c>
    </row>
    <row r="1396" spans="1:29" ht="35.25" customHeight="1" x14ac:dyDescent="0.25">
      <c r="A1396" s="89"/>
      <c r="B1396" s="94" t="s">
        <v>42</v>
      </c>
      <c r="C1396" s="91" t="s">
        <v>14</v>
      </c>
      <c r="D1396" s="91" t="s">
        <v>93</v>
      </c>
      <c r="E1396" s="122" t="s">
        <v>8285</v>
      </c>
      <c r="F1396" s="92" t="s">
        <v>13071</v>
      </c>
      <c r="G1396" s="209" t="s">
        <v>42</v>
      </c>
      <c r="H1396" s="209" t="s">
        <v>12255</v>
      </c>
      <c r="I1396" s="210" t="s">
        <v>42</v>
      </c>
      <c r="J1396" s="151"/>
      <c r="K1396" s="152"/>
      <c r="L1396" s="151"/>
      <c r="M1396" s="152"/>
      <c r="N1396" s="151"/>
      <c r="O1396" s="151" t="s">
        <v>42</v>
      </c>
      <c r="P1396" s="151"/>
      <c r="Q1396" s="211" t="s">
        <v>377</v>
      </c>
      <c r="R1396" s="211" t="s">
        <v>256</v>
      </c>
      <c r="S1396" s="153"/>
      <c r="T1396" s="94" t="s">
        <v>42</v>
      </c>
      <c r="U1396" s="120"/>
      <c r="V1396" s="120"/>
      <c r="W1396" s="100" t="str">
        <f>VLOOKUP(TRIM(X1396),X10:Y92,2,FALSE)</f>
        <v>Withdrawn</v>
      </c>
      <c r="X1396" s="121" t="str">
        <f t="shared" si="147"/>
        <v>99</v>
      </c>
      <c r="Y1396" s="124">
        <f t="shared" si="152"/>
        <v>0</v>
      </c>
      <c r="Z1396" s="121">
        <f t="shared" si="148"/>
        <v>0</v>
      </c>
      <c r="AA1396" s="121">
        <f t="shared" si="149"/>
        <v>1</v>
      </c>
      <c r="AB1396" s="121">
        <f t="shared" si="150"/>
        <v>1</v>
      </c>
      <c r="AC1396" s="121">
        <f t="shared" si="151"/>
        <v>0</v>
      </c>
    </row>
    <row r="1397" spans="1:29" ht="35.25" customHeight="1" x14ac:dyDescent="0.25">
      <c r="A1397" s="89"/>
      <c r="B1397" s="94" t="s">
        <v>42</v>
      </c>
      <c r="C1397" s="91" t="s">
        <v>14</v>
      </c>
      <c r="D1397" s="91" t="s">
        <v>93</v>
      </c>
      <c r="E1397" s="122" t="s">
        <v>8286</v>
      </c>
      <c r="F1397" s="92" t="s">
        <v>13071</v>
      </c>
      <c r="G1397" s="209" t="s">
        <v>42</v>
      </c>
      <c r="H1397" s="209" t="s">
        <v>12255</v>
      </c>
      <c r="I1397" s="210" t="s">
        <v>42</v>
      </c>
      <c r="J1397" s="151"/>
      <c r="K1397" s="152"/>
      <c r="L1397" s="151"/>
      <c r="M1397" s="152"/>
      <c r="N1397" s="151"/>
      <c r="O1397" s="151" t="s">
        <v>42</v>
      </c>
      <c r="P1397" s="151"/>
      <c r="Q1397" s="211" t="s">
        <v>377</v>
      </c>
      <c r="R1397" s="211" t="s">
        <v>256</v>
      </c>
      <c r="S1397" s="153"/>
      <c r="T1397" s="94" t="s">
        <v>42</v>
      </c>
      <c r="U1397" s="120"/>
      <c r="V1397" s="120"/>
      <c r="W1397" s="100" t="str">
        <f>VLOOKUP(TRIM(X1397),X10:Y92,2,FALSE)</f>
        <v>Withdrawn</v>
      </c>
      <c r="X1397" s="121" t="str">
        <f t="shared" si="147"/>
        <v>99</v>
      </c>
      <c r="Y1397" s="124">
        <f t="shared" si="152"/>
        <v>0</v>
      </c>
      <c r="Z1397" s="121">
        <f t="shared" si="148"/>
        <v>0</v>
      </c>
      <c r="AA1397" s="121">
        <f t="shared" si="149"/>
        <v>1</v>
      </c>
      <c r="AB1397" s="121">
        <f t="shared" si="150"/>
        <v>1</v>
      </c>
      <c r="AC1397" s="121">
        <f t="shared" si="151"/>
        <v>0</v>
      </c>
    </row>
    <row r="1398" spans="1:29" ht="35.25" customHeight="1" x14ac:dyDescent="0.25">
      <c r="A1398" s="89"/>
      <c r="B1398" s="94" t="s">
        <v>42</v>
      </c>
      <c r="C1398" s="91" t="s">
        <v>14</v>
      </c>
      <c r="D1398" s="91" t="s">
        <v>93</v>
      </c>
      <c r="E1398" s="122" t="s">
        <v>8287</v>
      </c>
      <c r="F1398" s="92" t="s">
        <v>13071</v>
      </c>
      <c r="G1398" s="209" t="s">
        <v>42</v>
      </c>
      <c r="H1398" s="209" t="s">
        <v>12255</v>
      </c>
      <c r="I1398" s="210" t="s">
        <v>42</v>
      </c>
      <c r="J1398" s="151"/>
      <c r="K1398" s="152"/>
      <c r="L1398" s="151"/>
      <c r="M1398" s="152"/>
      <c r="N1398" s="151"/>
      <c r="O1398" s="151" t="s">
        <v>42</v>
      </c>
      <c r="P1398" s="151"/>
      <c r="Q1398" s="211" t="s">
        <v>377</v>
      </c>
      <c r="R1398" s="211" t="s">
        <v>256</v>
      </c>
      <c r="S1398" s="153"/>
      <c r="T1398" s="94" t="s">
        <v>42</v>
      </c>
      <c r="U1398" s="120"/>
      <c r="V1398" s="120"/>
      <c r="W1398" s="100" t="str">
        <f>VLOOKUP(TRIM(X1398),X10:Y92,2,FALSE)</f>
        <v>Withdrawn</v>
      </c>
      <c r="X1398" s="121" t="str">
        <f t="shared" si="147"/>
        <v>99</v>
      </c>
      <c r="Y1398" s="124">
        <f t="shared" si="152"/>
        <v>0</v>
      </c>
      <c r="Z1398" s="121">
        <f t="shared" si="148"/>
        <v>0</v>
      </c>
      <c r="AA1398" s="121">
        <f t="shared" si="149"/>
        <v>1</v>
      </c>
      <c r="AB1398" s="121">
        <f t="shared" si="150"/>
        <v>1</v>
      </c>
      <c r="AC1398" s="121">
        <f t="shared" si="151"/>
        <v>0</v>
      </c>
    </row>
    <row r="1399" spans="1:29" ht="35.25" customHeight="1" x14ac:dyDescent="0.25">
      <c r="A1399" s="89"/>
      <c r="B1399" s="94" t="s">
        <v>42</v>
      </c>
      <c r="C1399" s="91" t="s">
        <v>14</v>
      </c>
      <c r="D1399" s="91" t="s">
        <v>93</v>
      </c>
      <c r="E1399" s="122" t="s">
        <v>8288</v>
      </c>
      <c r="F1399" s="92" t="s">
        <v>13071</v>
      </c>
      <c r="G1399" s="209" t="s">
        <v>42</v>
      </c>
      <c r="H1399" s="209" t="s">
        <v>12255</v>
      </c>
      <c r="I1399" s="210" t="s">
        <v>42</v>
      </c>
      <c r="J1399" s="151"/>
      <c r="K1399" s="152"/>
      <c r="L1399" s="151"/>
      <c r="M1399" s="152"/>
      <c r="N1399" s="151"/>
      <c r="O1399" s="151" t="s">
        <v>42</v>
      </c>
      <c r="P1399" s="151"/>
      <c r="Q1399" s="211" t="s">
        <v>377</v>
      </c>
      <c r="R1399" s="211" t="s">
        <v>256</v>
      </c>
      <c r="S1399" s="153"/>
      <c r="T1399" s="94" t="s">
        <v>42</v>
      </c>
      <c r="U1399" s="120"/>
      <c r="V1399" s="120"/>
      <c r="W1399" s="100" t="str">
        <f>VLOOKUP(TRIM(X1399),X10:Y92,2,FALSE)</f>
        <v>Withdrawn</v>
      </c>
      <c r="X1399" s="121" t="str">
        <f t="shared" si="147"/>
        <v>99</v>
      </c>
      <c r="Y1399" s="124">
        <f t="shared" si="152"/>
        <v>0</v>
      </c>
      <c r="Z1399" s="121">
        <f t="shared" si="148"/>
        <v>0</v>
      </c>
      <c r="AA1399" s="121">
        <f t="shared" si="149"/>
        <v>1</v>
      </c>
      <c r="AB1399" s="121">
        <f t="shared" si="150"/>
        <v>1</v>
      </c>
      <c r="AC1399" s="121">
        <f t="shared" si="151"/>
        <v>0</v>
      </c>
    </row>
    <row r="1400" spans="1:29" ht="35.25" customHeight="1" x14ac:dyDescent="0.25">
      <c r="A1400" s="89"/>
      <c r="B1400" s="94" t="s">
        <v>42</v>
      </c>
      <c r="C1400" s="91" t="s">
        <v>14</v>
      </c>
      <c r="D1400" s="91" t="s">
        <v>93</v>
      </c>
      <c r="E1400" s="122" t="s">
        <v>8289</v>
      </c>
      <c r="F1400" s="92" t="s">
        <v>13071</v>
      </c>
      <c r="G1400" s="209" t="s">
        <v>42</v>
      </c>
      <c r="H1400" s="209" t="s">
        <v>12255</v>
      </c>
      <c r="I1400" s="210" t="s">
        <v>42</v>
      </c>
      <c r="J1400" s="151"/>
      <c r="K1400" s="152"/>
      <c r="L1400" s="151"/>
      <c r="M1400" s="152"/>
      <c r="N1400" s="151"/>
      <c r="O1400" s="151" t="s">
        <v>42</v>
      </c>
      <c r="P1400" s="151"/>
      <c r="Q1400" s="211" t="s">
        <v>377</v>
      </c>
      <c r="R1400" s="211" t="s">
        <v>256</v>
      </c>
      <c r="S1400" s="153"/>
      <c r="T1400" s="94" t="s">
        <v>42</v>
      </c>
      <c r="U1400" s="120"/>
      <c r="V1400" s="120"/>
      <c r="W1400" s="100" t="str">
        <f>VLOOKUP(TRIM(X1400),X10:Y92,2,FALSE)</f>
        <v>Withdrawn</v>
      </c>
      <c r="X1400" s="121" t="str">
        <f t="shared" si="147"/>
        <v>99</v>
      </c>
      <c r="Y1400" s="124">
        <f t="shared" si="152"/>
        <v>0</v>
      </c>
      <c r="Z1400" s="121">
        <f t="shared" si="148"/>
        <v>0</v>
      </c>
      <c r="AA1400" s="121">
        <f t="shared" si="149"/>
        <v>1</v>
      </c>
      <c r="AB1400" s="121">
        <f t="shared" si="150"/>
        <v>1</v>
      </c>
      <c r="AC1400" s="121">
        <f t="shared" si="151"/>
        <v>0</v>
      </c>
    </row>
    <row r="1401" spans="1:29" ht="35.25" customHeight="1" x14ac:dyDescent="0.25">
      <c r="A1401" s="89"/>
      <c r="B1401" s="94" t="s">
        <v>42</v>
      </c>
      <c r="C1401" s="91" t="s">
        <v>14</v>
      </c>
      <c r="D1401" s="91" t="s">
        <v>93</v>
      </c>
      <c r="E1401" s="122" t="s">
        <v>8290</v>
      </c>
      <c r="F1401" s="92" t="s">
        <v>13071</v>
      </c>
      <c r="G1401" s="209" t="s">
        <v>42</v>
      </c>
      <c r="H1401" s="209" t="s">
        <v>12255</v>
      </c>
      <c r="I1401" s="210" t="s">
        <v>42</v>
      </c>
      <c r="J1401" s="151"/>
      <c r="K1401" s="152"/>
      <c r="L1401" s="151"/>
      <c r="M1401" s="152"/>
      <c r="N1401" s="151"/>
      <c r="O1401" s="151" t="s">
        <v>42</v>
      </c>
      <c r="P1401" s="151"/>
      <c r="Q1401" s="211" t="s">
        <v>377</v>
      </c>
      <c r="R1401" s="211" t="s">
        <v>256</v>
      </c>
      <c r="S1401" s="153"/>
      <c r="T1401" s="94" t="s">
        <v>42</v>
      </c>
      <c r="U1401" s="120"/>
      <c r="V1401" s="120"/>
      <c r="W1401" s="100" t="str">
        <f>VLOOKUP(TRIM(X1401),X10:Y92,2,FALSE)</f>
        <v>Withdrawn</v>
      </c>
      <c r="X1401" s="121" t="str">
        <f t="shared" si="147"/>
        <v>99</v>
      </c>
      <c r="Y1401" s="124">
        <f t="shared" si="152"/>
        <v>0</v>
      </c>
      <c r="Z1401" s="121">
        <f t="shared" si="148"/>
        <v>0</v>
      </c>
      <c r="AA1401" s="121">
        <f t="shared" si="149"/>
        <v>1</v>
      </c>
      <c r="AB1401" s="121">
        <f t="shared" si="150"/>
        <v>1</v>
      </c>
      <c r="AC1401" s="121">
        <f t="shared" si="151"/>
        <v>0</v>
      </c>
    </row>
    <row r="1402" spans="1:29" ht="35.25" customHeight="1" x14ac:dyDescent="0.25">
      <c r="A1402" s="89"/>
      <c r="B1402" s="94" t="s">
        <v>42</v>
      </c>
      <c r="C1402" s="91" t="s">
        <v>14</v>
      </c>
      <c r="D1402" s="91" t="s">
        <v>93</v>
      </c>
      <c r="E1402" s="122" t="s">
        <v>8291</v>
      </c>
      <c r="F1402" s="92" t="s">
        <v>13071</v>
      </c>
      <c r="G1402" s="209" t="s">
        <v>42</v>
      </c>
      <c r="H1402" s="209" t="s">
        <v>12255</v>
      </c>
      <c r="I1402" s="210" t="s">
        <v>42</v>
      </c>
      <c r="J1402" s="151"/>
      <c r="K1402" s="152"/>
      <c r="L1402" s="151"/>
      <c r="M1402" s="152"/>
      <c r="N1402" s="151"/>
      <c r="O1402" s="151" t="s">
        <v>42</v>
      </c>
      <c r="P1402" s="151"/>
      <c r="Q1402" s="211" t="s">
        <v>377</v>
      </c>
      <c r="R1402" s="211" t="s">
        <v>256</v>
      </c>
      <c r="S1402" s="153"/>
      <c r="T1402" s="94" t="s">
        <v>42</v>
      </c>
      <c r="U1402" s="120"/>
      <c r="V1402" s="120"/>
      <c r="W1402" s="100" t="str">
        <f>VLOOKUP(TRIM(X1402),X10:Y92,2,FALSE)</f>
        <v>Withdrawn</v>
      </c>
      <c r="X1402" s="121" t="str">
        <f t="shared" si="147"/>
        <v>99</v>
      </c>
      <c r="Y1402" s="124">
        <f t="shared" si="152"/>
        <v>0</v>
      </c>
      <c r="Z1402" s="121">
        <f t="shared" si="148"/>
        <v>0</v>
      </c>
      <c r="AA1402" s="121">
        <f t="shared" si="149"/>
        <v>1</v>
      </c>
      <c r="AB1402" s="121">
        <f t="shared" si="150"/>
        <v>1</v>
      </c>
      <c r="AC1402" s="121">
        <f t="shared" si="151"/>
        <v>0</v>
      </c>
    </row>
    <row r="1403" spans="1:29" ht="35.25" customHeight="1" x14ac:dyDescent="0.25">
      <c r="A1403" s="89"/>
      <c r="B1403" s="94" t="s">
        <v>42</v>
      </c>
      <c r="C1403" s="91" t="s">
        <v>14</v>
      </c>
      <c r="D1403" s="91" t="s">
        <v>93</v>
      </c>
      <c r="E1403" s="122" t="s">
        <v>8292</v>
      </c>
      <c r="F1403" s="92" t="s">
        <v>13071</v>
      </c>
      <c r="G1403" s="209" t="s">
        <v>42</v>
      </c>
      <c r="H1403" s="209" t="s">
        <v>12255</v>
      </c>
      <c r="I1403" s="210" t="s">
        <v>42</v>
      </c>
      <c r="J1403" s="151"/>
      <c r="K1403" s="152"/>
      <c r="L1403" s="151"/>
      <c r="M1403" s="152"/>
      <c r="N1403" s="151"/>
      <c r="O1403" s="151" t="s">
        <v>42</v>
      </c>
      <c r="P1403" s="151"/>
      <c r="Q1403" s="211" t="s">
        <v>377</v>
      </c>
      <c r="R1403" s="211" t="s">
        <v>256</v>
      </c>
      <c r="S1403" s="153"/>
      <c r="T1403" s="94" t="s">
        <v>42</v>
      </c>
      <c r="U1403" s="120"/>
      <c r="V1403" s="120"/>
      <c r="W1403" s="100" t="str">
        <f>VLOOKUP(TRIM(X1403),X10:Y92,2,FALSE)</f>
        <v>Withdrawn</v>
      </c>
      <c r="X1403" s="121" t="str">
        <f t="shared" si="147"/>
        <v>99</v>
      </c>
      <c r="Y1403" s="124">
        <f t="shared" si="152"/>
        <v>0</v>
      </c>
      <c r="Z1403" s="121">
        <f t="shared" si="148"/>
        <v>0</v>
      </c>
      <c r="AA1403" s="121">
        <f t="shared" si="149"/>
        <v>1</v>
      </c>
      <c r="AB1403" s="121">
        <f t="shared" si="150"/>
        <v>1</v>
      </c>
      <c r="AC1403" s="121">
        <f t="shared" si="151"/>
        <v>0</v>
      </c>
    </row>
    <row r="1404" spans="1:29" ht="35.25" customHeight="1" x14ac:dyDescent="0.25">
      <c r="A1404" s="89"/>
      <c r="B1404" s="94" t="s">
        <v>42</v>
      </c>
      <c r="C1404" s="91" t="s">
        <v>14</v>
      </c>
      <c r="D1404" s="91" t="s">
        <v>93</v>
      </c>
      <c r="E1404" s="122" t="s">
        <v>8293</v>
      </c>
      <c r="F1404" s="92" t="s">
        <v>13071</v>
      </c>
      <c r="G1404" s="209" t="s">
        <v>42</v>
      </c>
      <c r="H1404" s="209" t="s">
        <v>12255</v>
      </c>
      <c r="I1404" s="210" t="s">
        <v>42</v>
      </c>
      <c r="J1404" s="151"/>
      <c r="K1404" s="152"/>
      <c r="L1404" s="151"/>
      <c r="M1404" s="152"/>
      <c r="N1404" s="151"/>
      <c r="O1404" s="151" t="s">
        <v>42</v>
      </c>
      <c r="P1404" s="151"/>
      <c r="Q1404" s="211" t="s">
        <v>377</v>
      </c>
      <c r="R1404" s="211" t="s">
        <v>256</v>
      </c>
      <c r="S1404" s="153"/>
      <c r="T1404" s="94" t="s">
        <v>42</v>
      </c>
      <c r="U1404" s="120"/>
      <c r="V1404" s="120"/>
      <c r="W1404" s="100" t="str">
        <f>VLOOKUP(TRIM(X1404),X10:Y92,2,FALSE)</f>
        <v>Withdrawn</v>
      </c>
      <c r="X1404" s="121" t="str">
        <f t="shared" si="147"/>
        <v>99</v>
      </c>
      <c r="Y1404" s="124">
        <f t="shared" si="152"/>
        <v>0</v>
      </c>
      <c r="Z1404" s="121">
        <f t="shared" si="148"/>
        <v>0</v>
      </c>
      <c r="AA1404" s="121">
        <f t="shared" si="149"/>
        <v>1</v>
      </c>
      <c r="AB1404" s="121">
        <f t="shared" si="150"/>
        <v>1</v>
      </c>
      <c r="AC1404" s="121">
        <f t="shared" si="151"/>
        <v>0</v>
      </c>
    </row>
    <row r="1405" spans="1:29" ht="35.25" customHeight="1" x14ac:dyDescent="0.25">
      <c r="A1405" s="89"/>
      <c r="B1405" s="94" t="s">
        <v>42</v>
      </c>
      <c r="C1405" s="91" t="s">
        <v>14</v>
      </c>
      <c r="D1405" s="91" t="s">
        <v>93</v>
      </c>
      <c r="E1405" s="122" t="s">
        <v>8294</v>
      </c>
      <c r="F1405" s="92" t="s">
        <v>13071</v>
      </c>
      <c r="G1405" s="209" t="s">
        <v>42</v>
      </c>
      <c r="H1405" s="209" t="s">
        <v>12255</v>
      </c>
      <c r="I1405" s="210" t="s">
        <v>42</v>
      </c>
      <c r="J1405" s="151"/>
      <c r="K1405" s="152"/>
      <c r="L1405" s="151"/>
      <c r="M1405" s="152"/>
      <c r="N1405" s="151"/>
      <c r="O1405" s="151" t="s">
        <v>42</v>
      </c>
      <c r="P1405" s="151"/>
      <c r="Q1405" s="211" t="s">
        <v>377</v>
      </c>
      <c r="R1405" s="211" t="s">
        <v>256</v>
      </c>
      <c r="S1405" s="153"/>
      <c r="T1405" s="94" t="s">
        <v>42</v>
      </c>
      <c r="U1405" s="120"/>
      <c r="V1405" s="120"/>
      <c r="W1405" s="100" t="str">
        <f>VLOOKUP(TRIM(X1405),X10:Y92,2,FALSE)</f>
        <v>Withdrawn</v>
      </c>
      <c r="X1405" s="121" t="str">
        <f t="shared" si="147"/>
        <v>99</v>
      </c>
      <c r="Y1405" s="124">
        <f t="shared" si="152"/>
        <v>0</v>
      </c>
      <c r="Z1405" s="121">
        <f t="shared" si="148"/>
        <v>0</v>
      </c>
      <c r="AA1405" s="121">
        <f t="shared" si="149"/>
        <v>1</v>
      </c>
      <c r="AB1405" s="121">
        <f t="shared" si="150"/>
        <v>1</v>
      </c>
      <c r="AC1405" s="121">
        <f t="shared" si="151"/>
        <v>0</v>
      </c>
    </row>
    <row r="1406" spans="1:29" ht="35.25" customHeight="1" x14ac:dyDescent="0.25">
      <c r="A1406" s="89"/>
      <c r="B1406" s="94" t="s">
        <v>42</v>
      </c>
      <c r="C1406" s="91" t="s">
        <v>14</v>
      </c>
      <c r="D1406" s="91" t="s">
        <v>93</v>
      </c>
      <c r="E1406" s="122" t="s">
        <v>8295</v>
      </c>
      <c r="F1406" s="92" t="s">
        <v>13071</v>
      </c>
      <c r="G1406" s="209" t="s">
        <v>42</v>
      </c>
      <c r="H1406" s="209" t="s">
        <v>12255</v>
      </c>
      <c r="I1406" s="210" t="s">
        <v>42</v>
      </c>
      <c r="J1406" s="151"/>
      <c r="K1406" s="152"/>
      <c r="L1406" s="151"/>
      <c r="M1406" s="152"/>
      <c r="N1406" s="151"/>
      <c r="O1406" s="151" t="s">
        <v>42</v>
      </c>
      <c r="P1406" s="151"/>
      <c r="Q1406" s="211" t="s">
        <v>377</v>
      </c>
      <c r="R1406" s="211" t="s">
        <v>256</v>
      </c>
      <c r="S1406" s="153"/>
      <c r="T1406" s="94" t="s">
        <v>42</v>
      </c>
      <c r="U1406" s="120"/>
      <c r="V1406" s="120"/>
      <c r="W1406" s="100" t="str">
        <f>VLOOKUP(TRIM(X1406),X10:Y92,2,FALSE)</f>
        <v>Withdrawn</v>
      </c>
      <c r="X1406" s="121" t="str">
        <f t="shared" si="147"/>
        <v>99</v>
      </c>
      <c r="Y1406" s="124">
        <f t="shared" si="152"/>
        <v>0</v>
      </c>
      <c r="Z1406" s="121">
        <f t="shared" si="148"/>
        <v>0</v>
      </c>
      <c r="AA1406" s="121">
        <f t="shared" si="149"/>
        <v>1</v>
      </c>
      <c r="AB1406" s="121">
        <f t="shared" si="150"/>
        <v>1</v>
      </c>
      <c r="AC1406" s="121">
        <f t="shared" si="151"/>
        <v>0</v>
      </c>
    </row>
    <row r="1407" spans="1:29" ht="35.25" customHeight="1" x14ac:dyDescent="0.25">
      <c r="A1407" s="89"/>
      <c r="B1407" s="94" t="s">
        <v>42</v>
      </c>
      <c r="C1407" s="91" t="s">
        <v>14</v>
      </c>
      <c r="D1407" s="91" t="s">
        <v>93</v>
      </c>
      <c r="E1407" s="122" t="s">
        <v>8296</v>
      </c>
      <c r="F1407" s="92" t="s">
        <v>13071</v>
      </c>
      <c r="G1407" s="209" t="s">
        <v>42</v>
      </c>
      <c r="H1407" s="209" t="s">
        <v>12255</v>
      </c>
      <c r="I1407" s="210" t="s">
        <v>42</v>
      </c>
      <c r="J1407" s="151"/>
      <c r="K1407" s="152"/>
      <c r="L1407" s="151"/>
      <c r="M1407" s="152"/>
      <c r="N1407" s="151"/>
      <c r="O1407" s="151" t="s">
        <v>42</v>
      </c>
      <c r="P1407" s="151"/>
      <c r="Q1407" s="211" t="s">
        <v>377</v>
      </c>
      <c r="R1407" s="211" t="s">
        <v>256</v>
      </c>
      <c r="S1407" s="153"/>
      <c r="T1407" s="94" t="s">
        <v>42</v>
      </c>
      <c r="U1407" s="120"/>
      <c r="V1407" s="120"/>
      <c r="W1407" s="100" t="str">
        <f>VLOOKUP(TRIM(X1407),X10:Y92,2,FALSE)</f>
        <v>Withdrawn</v>
      </c>
      <c r="X1407" s="121" t="str">
        <f t="shared" si="147"/>
        <v>99</v>
      </c>
      <c r="Y1407" s="124">
        <f t="shared" si="152"/>
        <v>0</v>
      </c>
      <c r="Z1407" s="121">
        <f t="shared" si="148"/>
        <v>0</v>
      </c>
      <c r="AA1407" s="121">
        <f t="shared" si="149"/>
        <v>1</v>
      </c>
      <c r="AB1407" s="121">
        <f t="shared" si="150"/>
        <v>1</v>
      </c>
      <c r="AC1407" s="121">
        <f t="shared" si="151"/>
        <v>0</v>
      </c>
    </row>
    <row r="1408" spans="1:29" ht="35.25" customHeight="1" x14ac:dyDescent="0.25">
      <c r="A1408" s="89"/>
      <c r="B1408" s="94" t="s">
        <v>42</v>
      </c>
      <c r="C1408" s="91" t="s">
        <v>14</v>
      </c>
      <c r="D1408" s="91" t="s">
        <v>93</v>
      </c>
      <c r="E1408" s="122" t="s">
        <v>8297</v>
      </c>
      <c r="F1408" s="92" t="s">
        <v>13071</v>
      </c>
      <c r="G1408" s="209" t="s">
        <v>42</v>
      </c>
      <c r="H1408" s="209" t="s">
        <v>12255</v>
      </c>
      <c r="I1408" s="210" t="s">
        <v>42</v>
      </c>
      <c r="J1408" s="151"/>
      <c r="K1408" s="152"/>
      <c r="L1408" s="151"/>
      <c r="M1408" s="152"/>
      <c r="N1408" s="151"/>
      <c r="O1408" s="151" t="s">
        <v>42</v>
      </c>
      <c r="P1408" s="151"/>
      <c r="Q1408" s="211" t="s">
        <v>377</v>
      </c>
      <c r="R1408" s="211" t="s">
        <v>256</v>
      </c>
      <c r="S1408" s="153"/>
      <c r="T1408" s="94" t="s">
        <v>42</v>
      </c>
      <c r="U1408" s="120"/>
      <c r="V1408" s="120"/>
      <c r="W1408" s="100" t="str">
        <f>VLOOKUP(TRIM(X1408),X10:Y92,2,FALSE)</f>
        <v>Withdrawn</v>
      </c>
      <c r="X1408" s="121" t="str">
        <f t="shared" si="147"/>
        <v>99</v>
      </c>
      <c r="Y1408" s="124">
        <f t="shared" si="152"/>
        <v>0</v>
      </c>
      <c r="Z1408" s="121">
        <f t="shared" si="148"/>
        <v>0</v>
      </c>
      <c r="AA1408" s="121">
        <f t="shared" si="149"/>
        <v>1</v>
      </c>
      <c r="AB1408" s="121">
        <f t="shared" si="150"/>
        <v>1</v>
      </c>
      <c r="AC1408" s="121">
        <f t="shared" si="151"/>
        <v>0</v>
      </c>
    </row>
    <row r="1409" spans="1:29" ht="35.25" customHeight="1" x14ac:dyDescent="0.25">
      <c r="A1409" s="89"/>
      <c r="B1409" s="94" t="s">
        <v>42</v>
      </c>
      <c r="C1409" s="91" t="s">
        <v>14</v>
      </c>
      <c r="D1409" s="91" t="s">
        <v>93</v>
      </c>
      <c r="E1409" s="122" t="s">
        <v>8298</v>
      </c>
      <c r="F1409" s="92" t="s">
        <v>13071</v>
      </c>
      <c r="G1409" s="209" t="s">
        <v>42</v>
      </c>
      <c r="H1409" s="209" t="s">
        <v>12255</v>
      </c>
      <c r="I1409" s="210" t="s">
        <v>42</v>
      </c>
      <c r="J1409" s="151"/>
      <c r="K1409" s="152"/>
      <c r="L1409" s="151"/>
      <c r="M1409" s="152"/>
      <c r="N1409" s="151"/>
      <c r="O1409" s="151" t="s">
        <v>42</v>
      </c>
      <c r="P1409" s="151"/>
      <c r="Q1409" s="211" t="s">
        <v>377</v>
      </c>
      <c r="R1409" s="211" t="s">
        <v>256</v>
      </c>
      <c r="S1409" s="153"/>
      <c r="T1409" s="94" t="s">
        <v>42</v>
      </c>
      <c r="U1409" s="120"/>
      <c r="V1409" s="120"/>
      <c r="W1409" s="100" t="str">
        <f>VLOOKUP(TRIM(X1409),X10:Y92,2,FALSE)</f>
        <v>Withdrawn</v>
      </c>
      <c r="X1409" s="121" t="str">
        <f t="shared" si="147"/>
        <v>99</v>
      </c>
      <c r="Y1409" s="124">
        <f t="shared" si="152"/>
        <v>0</v>
      </c>
      <c r="Z1409" s="121">
        <f t="shared" si="148"/>
        <v>0</v>
      </c>
      <c r="AA1409" s="121">
        <f t="shared" si="149"/>
        <v>1</v>
      </c>
      <c r="AB1409" s="121">
        <f t="shared" si="150"/>
        <v>1</v>
      </c>
      <c r="AC1409" s="121">
        <f t="shared" si="151"/>
        <v>0</v>
      </c>
    </row>
    <row r="1410" spans="1:29" ht="35.25" customHeight="1" x14ac:dyDescent="0.25">
      <c r="A1410" s="89"/>
      <c r="B1410" s="94" t="s">
        <v>42</v>
      </c>
      <c r="C1410" s="91" t="s">
        <v>14</v>
      </c>
      <c r="D1410" s="91" t="s">
        <v>93</v>
      </c>
      <c r="E1410" s="122" t="s">
        <v>8299</v>
      </c>
      <c r="F1410" s="92" t="s">
        <v>13071</v>
      </c>
      <c r="G1410" s="209" t="s">
        <v>42</v>
      </c>
      <c r="H1410" s="209" t="s">
        <v>12255</v>
      </c>
      <c r="I1410" s="210" t="s">
        <v>42</v>
      </c>
      <c r="J1410" s="151"/>
      <c r="K1410" s="152"/>
      <c r="L1410" s="151"/>
      <c r="M1410" s="152"/>
      <c r="N1410" s="151"/>
      <c r="O1410" s="151" t="s">
        <v>42</v>
      </c>
      <c r="P1410" s="151"/>
      <c r="Q1410" s="211" t="s">
        <v>377</v>
      </c>
      <c r="R1410" s="211" t="s">
        <v>256</v>
      </c>
      <c r="S1410" s="153"/>
      <c r="T1410" s="94" t="s">
        <v>42</v>
      </c>
      <c r="U1410" s="120"/>
      <c r="V1410" s="120"/>
      <c r="W1410" s="100" t="str">
        <f>VLOOKUP(TRIM(X1410),X10:Y92,2,FALSE)</f>
        <v>Withdrawn</v>
      </c>
      <c r="X1410" s="121" t="str">
        <f t="shared" si="147"/>
        <v>99</v>
      </c>
      <c r="Y1410" s="124">
        <f t="shared" si="152"/>
        <v>0</v>
      </c>
      <c r="Z1410" s="121">
        <f t="shared" si="148"/>
        <v>0</v>
      </c>
      <c r="AA1410" s="121">
        <f t="shared" si="149"/>
        <v>1</v>
      </c>
      <c r="AB1410" s="121">
        <f t="shared" si="150"/>
        <v>1</v>
      </c>
      <c r="AC1410" s="121">
        <f t="shared" si="151"/>
        <v>0</v>
      </c>
    </row>
    <row r="1411" spans="1:29" ht="35.25" customHeight="1" x14ac:dyDescent="0.25">
      <c r="A1411" s="89"/>
      <c r="B1411" s="94" t="s">
        <v>42</v>
      </c>
      <c r="C1411" s="91" t="s">
        <v>14</v>
      </c>
      <c r="D1411" s="91" t="s">
        <v>93</v>
      </c>
      <c r="E1411" s="122" t="s">
        <v>8300</v>
      </c>
      <c r="F1411" s="92" t="s">
        <v>13071</v>
      </c>
      <c r="G1411" s="209" t="s">
        <v>42</v>
      </c>
      <c r="H1411" s="209" t="s">
        <v>12255</v>
      </c>
      <c r="I1411" s="210" t="s">
        <v>42</v>
      </c>
      <c r="J1411" s="151"/>
      <c r="K1411" s="152"/>
      <c r="L1411" s="151"/>
      <c r="M1411" s="152"/>
      <c r="N1411" s="151"/>
      <c r="O1411" s="151" t="s">
        <v>42</v>
      </c>
      <c r="P1411" s="151"/>
      <c r="Q1411" s="211" t="s">
        <v>377</v>
      </c>
      <c r="R1411" s="211" t="s">
        <v>256</v>
      </c>
      <c r="S1411" s="153"/>
      <c r="T1411" s="94" t="s">
        <v>42</v>
      </c>
      <c r="U1411" s="120"/>
      <c r="V1411" s="120"/>
      <c r="W1411" s="100" t="str">
        <f>VLOOKUP(TRIM(X1411),X10:Y92,2,FALSE)</f>
        <v>Withdrawn</v>
      </c>
      <c r="X1411" s="121" t="str">
        <f t="shared" si="147"/>
        <v>99</v>
      </c>
      <c r="Y1411" s="124">
        <f t="shared" si="152"/>
        <v>0</v>
      </c>
      <c r="Z1411" s="121">
        <f t="shared" si="148"/>
        <v>0</v>
      </c>
      <c r="AA1411" s="121">
        <f t="shared" si="149"/>
        <v>1</v>
      </c>
      <c r="AB1411" s="121">
        <f t="shared" si="150"/>
        <v>1</v>
      </c>
      <c r="AC1411" s="121">
        <f t="shared" si="151"/>
        <v>0</v>
      </c>
    </row>
    <row r="1412" spans="1:29" ht="35.25" customHeight="1" x14ac:dyDescent="0.25">
      <c r="A1412" s="89"/>
      <c r="B1412" s="94" t="s">
        <v>42</v>
      </c>
      <c r="C1412" s="91" t="s">
        <v>14</v>
      </c>
      <c r="D1412" s="91" t="s">
        <v>93</v>
      </c>
      <c r="E1412" s="122" t="s">
        <v>8301</v>
      </c>
      <c r="F1412" s="92" t="s">
        <v>13071</v>
      </c>
      <c r="G1412" s="209" t="s">
        <v>42</v>
      </c>
      <c r="H1412" s="209" t="s">
        <v>12255</v>
      </c>
      <c r="I1412" s="210" t="s">
        <v>42</v>
      </c>
      <c r="J1412" s="151"/>
      <c r="K1412" s="152"/>
      <c r="L1412" s="151"/>
      <c r="M1412" s="152"/>
      <c r="N1412" s="151"/>
      <c r="O1412" s="151" t="s">
        <v>42</v>
      </c>
      <c r="P1412" s="151"/>
      <c r="Q1412" s="211" t="s">
        <v>377</v>
      </c>
      <c r="R1412" s="211" t="s">
        <v>256</v>
      </c>
      <c r="S1412" s="153"/>
      <c r="T1412" s="94" t="s">
        <v>42</v>
      </c>
      <c r="U1412" s="120"/>
      <c r="V1412" s="120"/>
      <c r="W1412" s="100" t="str">
        <f>VLOOKUP(TRIM(X1412),X10:Y92,2,FALSE)</f>
        <v>Withdrawn</v>
      </c>
      <c r="X1412" s="121" t="str">
        <f t="shared" si="147"/>
        <v>99</v>
      </c>
      <c r="Y1412" s="124">
        <f t="shared" si="152"/>
        <v>0</v>
      </c>
      <c r="Z1412" s="121">
        <f t="shared" si="148"/>
        <v>0</v>
      </c>
      <c r="AA1412" s="121">
        <f t="shared" si="149"/>
        <v>1</v>
      </c>
      <c r="AB1412" s="121">
        <f t="shared" si="150"/>
        <v>1</v>
      </c>
      <c r="AC1412" s="121">
        <f t="shared" si="151"/>
        <v>0</v>
      </c>
    </row>
    <row r="1413" spans="1:29" ht="35.25" customHeight="1" x14ac:dyDescent="0.25">
      <c r="A1413" s="89"/>
      <c r="B1413" s="94" t="s">
        <v>42</v>
      </c>
      <c r="C1413" s="91" t="s">
        <v>14</v>
      </c>
      <c r="D1413" s="91" t="s">
        <v>93</v>
      </c>
      <c r="E1413" s="122" t="s">
        <v>8302</v>
      </c>
      <c r="F1413" s="92" t="s">
        <v>13071</v>
      </c>
      <c r="G1413" s="209" t="s">
        <v>42</v>
      </c>
      <c r="H1413" s="209" t="s">
        <v>12255</v>
      </c>
      <c r="I1413" s="210" t="s">
        <v>42</v>
      </c>
      <c r="J1413" s="151"/>
      <c r="K1413" s="152"/>
      <c r="L1413" s="151"/>
      <c r="M1413" s="152"/>
      <c r="N1413" s="151"/>
      <c r="O1413" s="151" t="s">
        <v>42</v>
      </c>
      <c r="P1413" s="151"/>
      <c r="Q1413" s="211" t="s">
        <v>377</v>
      </c>
      <c r="R1413" s="211" t="s">
        <v>256</v>
      </c>
      <c r="S1413" s="153"/>
      <c r="T1413" s="94" t="s">
        <v>42</v>
      </c>
      <c r="U1413" s="120"/>
      <c r="V1413" s="120"/>
      <c r="W1413" s="100" t="str">
        <f>VLOOKUP(TRIM(X1413),X10:Y92,2,FALSE)</f>
        <v>Withdrawn</v>
      </c>
      <c r="X1413" s="121" t="str">
        <f t="shared" si="147"/>
        <v>99</v>
      </c>
      <c r="Y1413" s="124">
        <f t="shared" si="152"/>
        <v>0</v>
      </c>
      <c r="Z1413" s="121">
        <f t="shared" si="148"/>
        <v>0</v>
      </c>
      <c r="AA1413" s="121">
        <f t="shared" si="149"/>
        <v>1</v>
      </c>
      <c r="AB1413" s="121">
        <f t="shared" si="150"/>
        <v>1</v>
      </c>
      <c r="AC1413" s="121">
        <f t="shared" si="151"/>
        <v>0</v>
      </c>
    </row>
    <row r="1414" spans="1:29" ht="35.25" customHeight="1" x14ac:dyDescent="0.25">
      <c r="A1414" s="89"/>
      <c r="B1414" s="94" t="s">
        <v>42</v>
      </c>
      <c r="C1414" s="91" t="s">
        <v>14</v>
      </c>
      <c r="D1414" s="91" t="s">
        <v>93</v>
      </c>
      <c r="E1414" s="122" t="s">
        <v>8303</v>
      </c>
      <c r="F1414" s="92" t="s">
        <v>13071</v>
      </c>
      <c r="G1414" s="209" t="s">
        <v>42</v>
      </c>
      <c r="H1414" s="209" t="s">
        <v>12255</v>
      </c>
      <c r="I1414" s="210" t="s">
        <v>42</v>
      </c>
      <c r="J1414" s="151"/>
      <c r="K1414" s="152"/>
      <c r="L1414" s="151"/>
      <c r="M1414" s="152"/>
      <c r="N1414" s="151"/>
      <c r="O1414" s="151" t="s">
        <v>42</v>
      </c>
      <c r="P1414" s="151"/>
      <c r="Q1414" s="211" t="s">
        <v>377</v>
      </c>
      <c r="R1414" s="211" t="s">
        <v>256</v>
      </c>
      <c r="S1414" s="153"/>
      <c r="T1414" s="94" t="s">
        <v>42</v>
      </c>
      <c r="U1414" s="120"/>
      <c r="V1414" s="120"/>
      <c r="W1414" s="100" t="str">
        <f>VLOOKUP(TRIM(X1414),X10:Y92,2,FALSE)</f>
        <v>Withdrawn</v>
      </c>
      <c r="X1414" s="121" t="str">
        <f t="shared" si="147"/>
        <v>99</v>
      </c>
      <c r="Y1414" s="124">
        <f t="shared" si="152"/>
        <v>0</v>
      </c>
      <c r="Z1414" s="121">
        <f t="shared" si="148"/>
        <v>0</v>
      </c>
      <c r="AA1414" s="121">
        <f t="shared" si="149"/>
        <v>1</v>
      </c>
      <c r="AB1414" s="121">
        <f t="shared" si="150"/>
        <v>1</v>
      </c>
      <c r="AC1414" s="121">
        <f t="shared" si="151"/>
        <v>0</v>
      </c>
    </row>
    <row r="1415" spans="1:29" ht="35.25" customHeight="1" x14ac:dyDescent="0.25">
      <c r="A1415" s="89"/>
      <c r="B1415" s="94" t="s">
        <v>42</v>
      </c>
      <c r="C1415" s="91" t="s">
        <v>14</v>
      </c>
      <c r="D1415" s="91" t="s">
        <v>93</v>
      </c>
      <c r="E1415" s="122" t="s">
        <v>8304</v>
      </c>
      <c r="F1415" s="92" t="s">
        <v>13071</v>
      </c>
      <c r="G1415" s="209" t="s">
        <v>42</v>
      </c>
      <c r="H1415" s="209" t="s">
        <v>12255</v>
      </c>
      <c r="I1415" s="210" t="s">
        <v>42</v>
      </c>
      <c r="J1415" s="151"/>
      <c r="K1415" s="152"/>
      <c r="L1415" s="151"/>
      <c r="M1415" s="152"/>
      <c r="N1415" s="151"/>
      <c r="O1415" s="151" t="s">
        <v>42</v>
      </c>
      <c r="P1415" s="151"/>
      <c r="Q1415" s="211" t="s">
        <v>377</v>
      </c>
      <c r="R1415" s="211" t="s">
        <v>256</v>
      </c>
      <c r="S1415" s="153"/>
      <c r="T1415" s="94" t="s">
        <v>42</v>
      </c>
      <c r="U1415" s="120"/>
      <c r="V1415" s="120"/>
      <c r="W1415" s="100" t="str">
        <f>VLOOKUP(TRIM(X1415),X10:Y92,2,FALSE)</f>
        <v>Withdrawn</v>
      </c>
      <c r="X1415" s="121" t="str">
        <f t="shared" si="147"/>
        <v>99</v>
      </c>
      <c r="Y1415" s="124">
        <f t="shared" si="152"/>
        <v>0</v>
      </c>
      <c r="Z1415" s="121">
        <f t="shared" si="148"/>
        <v>0</v>
      </c>
      <c r="AA1415" s="121">
        <f t="shared" si="149"/>
        <v>1</v>
      </c>
      <c r="AB1415" s="121">
        <f t="shared" si="150"/>
        <v>1</v>
      </c>
      <c r="AC1415" s="121">
        <f t="shared" si="151"/>
        <v>0</v>
      </c>
    </row>
    <row r="1416" spans="1:29" ht="35.25" customHeight="1" x14ac:dyDescent="0.25">
      <c r="A1416" s="89"/>
      <c r="B1416" s="94" t="s">
        <v>42</v>
      </c>
      <c r="C1416" s="91" t="s">
        <v>14</v>
      </c>
      <c r="D1416" s="91" t="s">
        <v>93</v>
      </c>
      <c r="E1416" s="122" t="s">
        <v>8305</v>
      </c>
      <c r="F1416" s="92" t="s">
        <v>13071</v>
      </c>
      <c r="G1416" s="209" t="s">
        <v>42</v>
      </c>
      <c r="H1416" s="209" t="s">
        <v>12255</v>
      </c>
      <c r="I1416" s="210" t="s">
        <v>42</v>
      </c>
      <c r="J1416" s="151"/>
      <c r="K1416" s="152"/>
      <c r="L1416" s="151"/>
      <c r="M1416" s="152"/>
      <c r="N1416" s="151"/>
      <c r="O1416" s="151" t="s">
        <v>42</v>
      </c>
      <c r="P1416" s="151"/>
      <c r="Q1416" s="211" t="s">
        <v>377</v>
      </c>
      <c r="R1416" s="211" t="s">
        <v>256</v>
      </c>
      <c r="S1416" s="153"/>
      <c r="T1416" s="94" t="s">
        <v>42</v>
      </c>
      <c r="U1416" s="120"/>
      <c r="V1416" s="120"/>
      <c r="W1416" s="100" t="str">
        <f>VLOOKUP(TRIM(X1416),X10:Y92,2,FALSE)</f>
        <v>Withdrawn</v>
      </c>
      <c r="X1416" s="121" t="str">
        <f t="shared" si="147"/>
        <v>99</v>
      </c>
      <c r="Y1416" s="124">
        <f t="shared" si="152"/>
        <v>0</v>
      </c>
      <c r="Z1416" s="121">
        <f t="shared" si="148"/>
        <v>0</v>
      </c>
      <c r="AA1416" s="121">
        <f t="shared" si="149"/>
        <v>1</v>
      </c>
      <c r="AB1416" s="121">
        <f t="shared" si="150"/>
        <v>1</v>
      </c>
      <c r="AC1416" s="121">
        <f t="shared" si="151"/>
        <v>0</v>
      </c>
    </row>
    <row r="1417" spans="1:29" ht="35.25" customHeight="1" x14ac:dyDescent="0.25">
      <c r="A1417" s="89"/>
      <c r="B1417" s="94" t="s">
        <v>42</v>
      </c>
      <c r="C1417" s="91" t="s">
        <v>14</v>
      </c>
      <c r="D1417" s="91" t="s">
        <v>93</v>
      </c>
      <c r="E1417" s="122" t="s">
        <v>8306</v>
      </c>
      <c r="F1417" s="92" t="s">
        <v>13071</v>
      </c>
      <c r="G1417" s="209" t="s">
        <v>42</v>
      </c>
      <c r="H1417" s="209" t="s">
        <v>12255</v>
      </c>
      <c r="I1417" s="210" t="s">
        <v>42</v>
      </c>
      <c r="J1417" s="151"/>
      <c r="K1417" s="152"/>
      <c r="L1417" s="151"/>
      <c r="M1417" s="152"/>
      <c r="N1417" s="151"/>
      <c r="O1417" s="151" t="s">
        <v>42</v>
      </c>
      <c r="P1417" s="151"/>
      <c r="Q1417" s="211" t="s">
        <v>377</v>
      </c>
      <c r="R1417" s="211" t="s">
        <v>256</v>
      </c>
      <c r="S1417" s="153"/>
      <c r="T1417" s="94" t="s">
        <v>42</v>
      </c>
      <c r="U1417" s="120"/>
      <c r="V1417" s="120"/>
      <c r="W1417" s="100" t="str">
        <f>VLOOKUP(TRIM(X1417),X10:Y92,2,FALSE)</f>
        <v>Withdrawn</v>
      </c>
      <c r="X1417" s="121" t="str">
        <f t="shared" si="147"/>
        <v>99</v>
      </c>
      <c r="Y1417" s="124">
        <f t="shared" si="152"/>
        <v>0</v>
      </c>
      <c r="Z1417" s="121">
        <f t="shared" si="148"/>
        <v>0</v>
      </c>
      <c r="AA1417" s="121">
        <f t="shared" si="149"/>
        <v>1</v>
      </c>
      <c r="AB1417" s="121">
        <f t="shared" si="150"/>
        <v>1</v>
      </c>
      <c r="AC1417" s="121">
        <f t="shared" si="151"/>
        <v>0</v>
      </c>
    </row>
    <row r="1418" spans="1:29" ht="35.25" customHeight="1" x14ac:dyDescent="0.25">
      <c r="A1418" s="89"/>
      <c r="B1418" s="94" t="s">
        <v>42</v>
      </c>
      <c r="C1418" s="91" t="s">
        <v>14</v>
      </c>
      <c r="D1418" s="91" t="s">
        <v>93</v>
      </c>
      <c r="E1418" s="122" t="s">
        <v>8307</v>
      </c>
      <c r="F1418" s="92" t="s">
        <v>13071</v>
      </c>
      <c r="G1418" s="209" t="s">
        <v>42</v>
      </c>
      <c r="H1418" s="209" t="s">
        <v>12255</v>
      </c>
      <c r="I1418" s="210" t="s">
        <v>42</v>
      </c>
      <c r="J1418" s="151"/>
      <c r="K1418" s="152"/>
      <c r="L1418" s="151"/>
      <c r="M1418" s="152"/>
      <c r="N1418" s="151"/>
      <c r="O1418" s="151" t="s">
        <v>42</v>
      </c>
      <c r="P1418" s="151"/>
      <c r="Q1418" s="211" t="s">
        <v>377</v>
      </c>
      <c r="R1418" s="211" t="s">
        <v>256</v>
      </c>
      <c r="S1418" s="153"/>
      <c r="T1418" s="94" t="s">
        <v>42</v>
      </c>
      <c r="U1418" s="120"/>
      <c r="V1418" s="120"/>
      <c r="W1418" s="100" t="str">
        <f>VLOOKUP(TRIM(X1418),X10:Y92,2,FALSE)</f>
        <v>Withdrawn</v>
      </c>
      <c r="X1418" s="121" t="str">
        <f t="shared" si="147"/>
        <v>99</v>
      </c>
      <c r="Y1418" s="124">
        <f t="shared" si="152"/>
        <v>0</v>
      </c>
      <c r="Z1418" s="121">
        <f t="shared" si="148"/>
        <v>0</v>
      </c>
      <c r="AA1418" s="121">
        <f t="shared" si="149"/>
        <v>1</v>
      </c>
      <c r="AB1418" s="121">
        <f t="shared" si="150"/>
        <v>1</v>
      </c>
      <c r="AC1418" s="121">
        <f t="shared" si="151"/>
        <v>0</v>
      </c>
    </row>
    <row r="1419" spans="1:29" ht="35.25" customHeight="1" x14ac:dyDescent="0.25">
      <c r="A1419" s="89"/>
      <c r="B1419" s="94" t="s">
        <v>42</v>
      </c>
      <c r="C1419" s="91" t="s">
        <v>14</v>
      </c>
      <c r="D1419" s="91" t="s">
        <v>93</v>
      </c>
      <c r="E1419" s="122" t="s">
        <v>8308</v>
      </c>
      <c r="F1419" s="92" t="s">
        <v>13071</v>
      </c>
      <c r="G1419" s="209" t="s">
        <v>42</v>
      </c>
      <c r="H1419" s="209" t="s">
        <v>12255</v>
      </c>
      <c r="I1419" s="210" t="s">
        <v>42</v>
      </c>
      <c r="J1419" s="151"/>
      <c r="K1419" s="152"/>
      <c r="L1419" s="151"/>
      <c r="M1419" s="152"/>
      <c r="N1419" s="151"/>
      <c r="O1419" s="151" t="s">
        <v>42</v>
      </c>
      <c r="P1419" s="151"/>
      <c r="Q1419" s="211" t="s">
        <v>377</v>
      </c>
      <c r="R1419" s="211" t="s">
        <v>256</v>
      </c>
      <c r="S1419" s="153"/>
      <c r="T1419" s="94" t="s">
        <v>42</v>
      </c>
      <c r="U1419" s="120"/>
      <c r="V1419" s="120"/>
      <c r="W1419" s="100" t="str">
        <f>VLOOKUP(TRIM(X1419),X10:Y92,2,FALSE)</f>
        <v>Withdrawn</v>
      </c>
      <c r="X1419" s="121" t="str">
        <f t="shared" si="147"/>
        <v>99</v>
      </c>
      <c r="Y1419" s="124">
        <f t="shared" si="152"/>
        <v>0</v>
      </c>
      <c r="Z1419" s="121">
        <f t="shared" si="148"/>
        <v>0</v>
      </c>
      <c r="AA1419" s="121">
        <f t="shared" si="149"/>
        <v>1</v>
      </c>
      <c r="AB1419" s="121">
        <f t="shared" si="150"/>
        <v>1</v>
      </c>
      <c r="AC1419" s="121">
        <f t="shared" si="151"/>
        <v>0</v>
      </c>
    </row>
    <row r="1420" spans="1:29" ht="35.25" customHeight="1" x14ac:dyDescent="0.25">
      <c r="A1420" s="89"/>
      <c r="B1420" s="94" t="s">
        <v>42</v>
      </c>
      <c r="C1420" s="91" t="s">
        <v>14</v>
      </c>
      <c r="D1420" s="91" t="s">
        <v>93</v>
      </c>
      <c r="E1420" s="122" t="s">
        <v>8309</v>
      </c>
      <c r="F1420" s="92" t="s">
        <v>13071</v>
      </c>
      <c r="G1420" s="209" t="s">
        <v>42</v>
      </c>
      <c r="H1420" s="209" t="s">
        <v>12255</v>
      </c>
      <c r="I1420" s="210" t="s">
        <v>42</v>
      </c>
      <c r="J1420" s="151"/>
      <c r="K1420" s="152"/>
      <c r="L1420" s="151"/>
      <c r="M1420" s="152"/>
      <c r="N1420" s="151"/>
      <c r="O1420" s="151" t="s">
        <v>42</v>
      </c>
      <c r="P1420" s="151"/>
      <c r="Q1420" s="211" t="s">
        <v>377</v>
      </c>
      <c r="R1420" s="211" t="s">
        <v>256</v>
      </c>
      <c r="S1420" s="153"/>
      <c r="T1420" s="94" t="s">
        <v>42</v>
      </c>
      <c r="U1420" s="120"/>
      <c r="V1420" s="120"/>
      <c r="W1420" s="100" t="str">
        <f>VLOOKUP(TRIM(X1420),X10:Y92,2,FALSE)</f>
        <v>Withdrawn</v>
      </c>
      <c r="X1420" s="121" t="str">
        <f t="shared" si="147"/>
        <v>99</v>
      </c>
      <c r="Y1420" s="124">
        <f t="shared" si="152"/>
        <v>0</v>
      </c>
      <c r="Z1420" s="121">
        <f t="shared" si="148"/>
        <v>0</v>
      </c>
      <c r="AA1420" s="121">
        <f t="shared" si="149"/>
        <v>1</v>
      </c>
      <c r="AB1420" s="121">
        <f t="shared" si="150"/>
        <v>1</v>
      </c>
      <c r="AC1420" s="121">
        <f t="shared" si="151"/>
        <v>0</v>
      </c>
    </row>
    <row r="1421" spans="1:29" ht="35.25" customHeight="1" x14ac:dyDescent="0.25">
      <c r="A1421" s="89"/>
      <c r="B1421" s="94" t="s">
        <v>42</v>
      </c>
      <c r="C1421" s="91" t="s">
        <v>14</v>
      </c>
      <c r="D1421" s="91" t="s">
        <v>93</v>
      </c>
      <c r="E1421" s="122" t="s">
        <v>8310</v>
      </c>
      <c r="F1421" s="92" t="s">
        <v>13071</v>
      </c>
      <c r="G1421" s="209" t="s">
        <v>42</v>
      </c>
      <c r="H1421" s="209" t="s">
        <v>12255</v>
      </c>
      <c r="I1421" s="210" t="s">
        <v>42</v>
      </c>
      <c r="J1421" s="151"/>
      <c r="K1421" s="152"/>
      <c r="L1421" s="151"/>
      <c r="M1421" s="152"/>
      <c r="N1421" s="151"/>
      <c r="O1421" s="151" t="s">
        <v>42</v>
      </c>
      <c r="P1421" s="151"/>
      <c r="Q1421" s="211" t="s">
        <v>377</v>
      </c>
      <c r="R1421" s="211" t="s">
        <v>256</v>
      </c>
      <c r="S1421" s="153"/>
      <c r="T1421" s="94" t="s">
        <v>42</v>
      </c>
      <c r="U1421" s="120"/>
      <c r="V1421" s="120"/>
      <c r="W1421" s="100" t="str">
        <f>VLOOKUP(TRIM(X1421),X10:Y92,2,FALSE)</f>
        <v>Withdrawn</v>
      </c>
      <c r="X1421" s="121" t="str">
        <f t="shared" si="147"/>
        <v>99</v>
      </c>
      <c r="Y1421" s="124">
        <f t="shared" si="152"/>
        <v>0</v>
      </c>
      <c r="Z1421" s="121">
        <f t="shared" si="148"/>
        <v>0</v>
      </c>
      <c r="AA1421" s="121">
        <f t="shared" si="149"/>
        <v>1</v>
      </c>
      <c r="AB1421" s="121">
        <f t="shared" si="150"/>
        <v>1</v>
      </c>
      <c r="AC1421" s="121">
        <f t="shared" si="151"/>
        <v>0</v>
      </c>
    </row>
    <row r="1422" spans="1:29" ht="35.25" customHeight="1" x14ac:dyDescent="0.25">
      <c r="A1422" s="89"/>
      <c r="B1422" s="94" t="s">
        <v>42</v>
      </c>
      <c r="C1422" s="91" t="s">
        <v>14</v>
      </c>
      <c r="D1422" s="91" t="s">
        <v>93</v>
      </c>
      <c r="E1422" s="122" t="s">
        <v>8311</v>
      </c>
      <c r="F1422" s="92" t="s">
        <v>13071</v>
      </c>
      <c r="G1422" s="209" t="s">
        <v>42</v>
      </c>
      <c r="H1422" s="209" t="s">
        <v>12255</v>
      </c>
      <c r="I1422" s="210" t="s">
        <v>42</v>
      </c>
      <c r="J1422" s="151"/>
      <c r="K1422" s="152"/>
      <c r="L1422" s="151"/>
      <c r="M1422" s="152"/>
      <c r="N1422" s="151"/>
      <c r="O1422" s="151" t="s">
        <v>42</v>
      </c>
      <c r="P1422" s="151"/>
      <c r="Q1422" s="211" t="s">
        <v>377</v>
      </c>
      <c r="R1422" s="211" t="s">
        <v>256</v>
      </c>
      <c r="S1422" s="153"/>
      <c r="T1422" s="94" t="s">
        <v>42</v>
      </c>
      <c r="U1422" s="120"/>
      <c r="V1422" s="120"/>
      <c r="W1422" s="100" t="str">
        <f>VLOOKUP(TRIM(X1422),X10:Y92,2,FALSE)</f>
        <v>Withdrawn</v>
      </c>
      <c r="X1422" s="121" t="str">
        <f t="shared" si="147"/>
        <v>99</v>
      </c>
      <c r="Y1422" s="124">
        <f t="shared" si="152"/>
        <v>0</v>
      </c>
      <c r="Z1422" s="121">
        <f t="shared" si="148"/>
        <v>0</v>
      </c>
      <c r="AA1422" s="121">
        <f t="shared" si="149"/>
        <v>1</v>
      </c>
      <c r="AB1422" s="121">
        <f t="shared" si="150"/>
        <v>1</v>
      </c>
      <c r="AC1422" s="121">
        <f t="shared" si="151"/>
        <v>0</v>
      </c>
    </row>
    <row r="1423" spans="1:29" ht="35.25" customHeight="1" x14ac:dyDescent="0.25">
      <c r="A1423" s="89"/>
      <c r="B1423" s="94" t="s">
        <v>42</v>
      </c>
      <c r="C1423" s="91" t="s">
        <v>14</v>
      </c>
      <c r="D1423" s="91" t="s">
        <v>93</v>
      </c>
      <c r="E1423" s="122" t="s">
        <v>8312</v>
      </c>
      <c r="F1423" s="92" t="s">
        <v>13071</v>
      </c>
      <c r="G1423" s="209" t="s">
        <v>42</v>
      </c>
      <c r="H1423" s="209" t="s">
        <v>12255</v>
      </c>
      <c r="I1423" s="210" t="s">
        <v>42</v>
      </c>
      <c r="J1423" s="151"/>
      <c r="K1423" s="152"/>
      <c r="L1423" s="151"/>
      <c r="M1423" s="152"/>
      <c r="N1423" s="151"/>
      <c r="O1423" s="151" t="s">
        <v>42</v>
      </c>
      <c r="P1423" s="151"/>
      <c r="Q1423" s="211" t="s">
        <v>377</v>
      </c>
      <c r="R1423" s="211" t="s">
        <v>256</v>
      </c>
      <c r="S1423" s="153"/>
      <c r="T1423" s="94" t="s">
        <v>42</v>
      </c>
      <c r="U1423" s="120"/>
      <c r="V1423" s="120"/>
      <c r="W1423" s="100" t="str">
        <f>VLOOKUP(TRIM(X1423),X10:Y92,2,FALSE)</f>
        <v>Withdrawn</v>
      </c>
      <c r="X1423" s="121" t="str">
        <f t="shared" si="147"/>
        <v>99</v>
      </c>
      <c r="Y1423" s="124">
        <f t="shared" si="152"/>
        <v>0</v>
      </c>
      <c r="Z1423" s="121">
        <f t="shared" si="148"/>
        <v>0</v>
      </c>
      <c r="AA1423" s="121">
        <f t="shared" si="149"/>
        <v>1</v>
      </c>
      <c r="AB1423" s="121">
        <f t="shared" si="150"/>
        <v>1</v>
      </c>
      <c r="AC1423" s="121">
        <f t="shared" si="151"/>
        <v>0</v>
      </c>
    </row>
    <row r="1424" spans="1:29" ht="35.25" customHeight="1" x14ac:dyDescent="0.25">
      <c r="A1424" s="89"/>
      <c r="B1424" s="94" t="s">
        <v>42</v>
      </c>
      <c r="C1424" s="91" t="s">
        <v>14</v>
      </c>
      <c r="D1424" s="91" t="s">
        <v>93</v>
      </c>
      <c r="E1424" s="122" t="s">
        <v>8313</v>
      </c>
      <c r="F1424" s="92" t="s">
        <v>13071</v>
      </c>
      <c r="G1424" s="209" t="s">
        <v>42</v>
      </c>
      <c r="H1424" s="209" t="s">
        <v>12255</v>
      </c>
      <c r="I1424" s="210" t="s">
        <v>42</v>
      </c>
      <c r="J1424" s="151"/>
      <c r="K1424" s="152"/>
      <c r="L1424" s="151"/>
      <c r="M1424" s="152"/>
      <c r="N1424" s="151"/>
      <c r="O1424" s="151" t="s">
        <v>42</v>
      </c>
      <c r="P1424" s="151"/>
      <c r="Q1424" s="211" t="s">
        <v>377</v>
      </c>
      <c r="R1424" s="211" t="s">
        <v>256</v>
      </c>
      <c r="S1424" s="153"/>
      <c r="T1424" s="94" t="s">
        <v>42</v>
      </c>
      <c r="U1424" s="120"/>
      <c r="V1424" s="120"/>
      <c r="W1424" s="100" t="str">
        <f>VLOOKUP(TRIM(X1424),X10:Y92,2,FALSE)</f>
        <v>Withdrawn</v>
      </c>
      <c r="X1424" s="121" t="str">
        <f t="shared" si="147"/>
        <v>99</v>
      </c>
      <c r="Y1424" s="124">
        <f t="shared" si="152"/>
        <v>0</v>
      </c>
      <c r="Z1424" s="121">
        <f t="shared" si="148"/>
        <v>0</v>
      </c>
      <c r="AA1424" s="121">
        <f t="shared" si="149"/>
        <v>1</v>
      </c>
      <c r="AB1424" s="121">
        <f t="shared" si="150"/>
        <v>1</v>
      </c>
      <c r="AC1424" s="121">
        <f t="shared" si="151"/>
        <v>0</v>
      </c>
    </row>
    <row r="1425" spans="1:29" ht="35.25" customHeight="1" x14ac:dyDescent="0.25">
      <c r="A1425" s="89"/>
      <c r="B1425" s="94" t="s">
        <v>42</v>
      </c>
      <c r="C1425" s="91" t="s">
        <v>14</v>
      </c>
      <c r="D1425" s="91" t="s">
        <v>93</v>
      </c>
      <c r="E1425" s="122" t="s">
        <v>8314</v>
      </c>
      <c r="F1425" s="92" t="s">
        <v>13071</v>
      </c>
      <c r="G1425" s="209" t="s">
        <v>42</v>
      </c>
      <c r="H1425" s="209" t="s">
        <v>12255</v>
      </c>
      <c r="I1425" s="210" t="s">
        <v>42</v>
      </c>
      <c r="J1425" s="151"/>
      <c r="K1425" s="152"/>
      <c r="L1425" s="151"/>
      <c r="M1425" s="152"/>
      <c r="N1425" s="151"/>
      <c r="O1425" s="151" t="s">
        <v>42</v>
      </c>
      <c r="P1425" s="151"/>
      <c r="Q1425" s="211" t="s">
        <v>377</v>
      </c>
      <c r="R1425" s="211" t="s">
        <v>256</v>
      </c>
      <c r="S1425" s="153"/>
      <c r="T1425" s="94" t="s">
        <v>42</v>
      </c>
      <c r="U1425" s="120"/>
      <c r="V1425" s="120"/>
      <c r="W1425" s="100" t="str">
        <f>VLOOKUP(TRIM(X1425),X10:Y92,2,FALSE)</f>
        <v>Withdrawn</v>
      </c>
      <c r="X1425" s="121" t="str">
        <f t="shared" ref="X1425:X1488" si="153">IF(ISNONTEXT(D1425),"" &amp; D1425 &amp;"",T(D1425))</f>
        <v>99</v>
      </c>
      <c r="Y1425" s="124">
        <f t="shared" si="152"/>
        <v>0</v>
      </c>
      <c r="Z1425" s="121">
        <f t="shared" ref="Z1425:Z1488" si="154">IF(F1425="P-CR", IF(S1425="Approved", 1, IF(S1425="Block approved", 1, 0)),0)</f>
        <v>0</v>
      </c>
      <c r="AA1425" s="121">
        <f t="shared" ref="AA1425:AA1488" si="155">LEN(I1425)</f>
        <v>1</v>
      </c>
      <c r="AB1425" s="121">
        <f t="shared" ref="AB1425:AB1488" si="156">IF(LEFT(H1425, 12)="Reserved for",  1, 0)</f>
        <v>1</v>
      </c>
      <c r="AC1425" s="121">
        <f t="shared" ref="AC1425:AC1488" si="157">IF(F1425="LS OUT", IF(S1425="Approved", 1, IF(S1425="Block approved", 1, 0)),0)</f>
        <v>0</v>
      </c>
    </row>
    <row r="1426" spans="1:29" ht="35.25" customHeight="1" x14ac:dyDescent="0.25">
      <c r="A1426" s="89"/>
      <c r="B1426" s="94" t="s">
        <v>42</v>
      </c>
      <c r="C1426" s="91" t="s">
        <v>14</v>
      </c>
      <c r="D1426" s="91" t="s">
        <v>93</v>
      </c>
      <c r="E1426" s="122" t="s">
        <v>8315</v>
      </c>
      <c r="F1426" s="92" t="s">
        <v>13071</v>
      </c>
      <c r="G1426" s="209" t="s">
        <v>42</v>
      </c>
      <c r="H1426" s="209" t="s">
        <v>12255</v>
      </c>
      <c r="I1426" s="210" t="s">
        <v>42</v>
      </c>
      <c r="J1426" s="151"/>
      <c r="K1426" s="152"/>
      <c r="L1426" s="151"/>
      <c r="M1426" s="152"/>
      <c r="N1426" s="151"/>
      <c r="O1426" s="151" t="s">
        <v>42</v>
      </c>
      <c r="P1426" s="151"/>
      <c r="Q1426" s="211" t="s">
        <v>377</v>
      </c>
      <c r="R1426" s="211" t="s">
        <v>256</v>
      </c>
      <c r="S1426" s="153"/>
      <c r="T1426" s="94" t="s">
        <v>42</v>
      </c>
      <c r="U1426" s="120"/>
      <c r="V1426" s="120"/>
      <c r="W1426" s="100" t="str">
        <f>VLOOKUP(TRIM(X1426),X10:Y92,2,FALSE)</f>
        <v>Withdrawn</v>
      </c>
      <c r="X1426" s="121" t="str">
        <f t="shared" si="153"/>
        <v>99</v>
      </c>
      <c r="Y1426" s="124">
        <f t="shared" si="152"/>
        <v>0</v>
      </c>
      <c r="Z1426" s="121">
        <f t="shared" si="154"/>
        <v>0</v>
      </c>
      <c r="AA1426" s="121">
        <f t="shared" si="155"/>
        <v>1</v>
      </c>
      <c r="AB1426" s="121">
        <f t="shared" si="156"/>
        <v>1</v>
      </c>
      <c r="AC1426" s="121">
        <f t="shared" si="157"/>
        <v>0</v>
      </c>
    </row>
    <row r="1427" spans="1:29" ht="35.25" customHeight="1" x14ac:dyDescent="0.25">
      <c r="A1427" s="89"/>
      <c r="B1427" s="94" t="s">
        <v>42</v>
      </c>
      <c r="C1427" s="91" t="s">
        <v>14</v>
      </c>
      <c r="D1427" s="91" t="s">
        <v>93</v>
      </c>
      <c r="E1427" s="122" t="s">
        <v>8316</v>
      </c>
      <c r="F1427" s="92" t="s">
        <v>13071</v>
      </c>
      <c r="G1427" s="209" t="s">
        <v>42</v>
      </c>
      <c r="H1427" s="209" t="s">
        <v>12255</v>
      </c>
      <c r="I1427" s="210" t="s">
        <v>42</v>
      </c>
      <c r="J1427" s="151"/>
      <c r="K1427" s="152"/>
      <c r="L1427" s="151"/>
      <c r="M1427" s="152"/>
      <c r="N1427" s="151"/>
      <c r="O1427" s="151" t="s">
        <v>42</v>
      </c>
      <c r="P1427" s="151"/>
      <c r="Q1427" s="211" t="s">
        <v>377</v>
      </c>
      <c r="R1427" s="211" t="s">
        <v>256</v>
      </c>
      <c r="S1427" s="153"/>
      <c r="T1427" s="94" t="s">
        <v>42</v>
      </c>
      <c r="U1427" s="120"/>
      <c r="V1427" s="120"/>
      <c r="W1427" s="100" t="str">
        <f>VLOOKUP(TRIM(X1427),X10:Y92,2,FALSE)</f>
        <v>Withdrawn</v>
      </c>
      <c r="X1427" s="121" t="str">
        <f t="shared" si="153"/>
        <v>99</v>
      </c>
      <c r="Y1427" s="124">
        <f t="shared" si="152"/>
        <v>0</v>
      </c>
      <c r="Z1427" s="121">
        <f t="shared" si="154"/>
        <v>0</v>
      </c>
      <c r="AA1427" s="121">
        <f t="shared" si="155"/>
        <v>1</v>
      </c>
      <c r="AB1427" s="121">
        <f t="shared" si="156"/>
        <v>1</v>
      </c>
      <c r="AC1427" s="121">
        <f t="shared" si="157"/>
        <v>0</v>
      </c>
    </row>
    <row r="1428" spans="1:29" ht="35.25" customHeight="1" x14ac:dyDescent="0.25">
      <c r="A1428" s="89"/>
      <c r="B1428" s="94" t="s">
        <v>42</v>
      </c>
      <c r="C1428" s="91" t="s">
        <v>14</v>
      </c>
      <c r="D1428" s="91" t="s">
        <v>93</v>
      </c>
      <c r="E1428" s="122" t="s">
        <v>8317</v>
      </c>
      <c r="F1428" s="92" t="s">
        <v>13071</v>
      </c>
      <c r="G1428" s="209" t="s">
        <v>42</v>
      </c>
      <c r="H1428" s="209" t="s">
        <v>12255</v>
      </c>
      <c r="I1428" s="210" t="s">
        <v>42</v>
      </c>
      <c r="J1428" s="151"/>
      <c r="K1428" s="152"/>
      <c r="L1428" s="151"/>
      <c r="M1428" s="152"/>
      <c r="N1428" s="151"/>
      <c r="O1428" s="151" t="s">
        <v>42</v>
      </c>
      <c r="P1428" s="151"/>
      <c r="Q1428" s="211" t="s">
        <v>377</v>
      </c>
      <c r="R1428" s="211" t="s">
        <v>256</v>
      </c>
      <c r="S1428" s="153"/>
      <c r="T1428" s="94" t="s">
        <v>42</v>
      </c>
      <c r="U1428" s="120"/>
      <c r="V1428" s="120"/>
      <c r="W1428" s="100" t="str">
        <f>VLOOKUP(TRIM(X1428),X10:Y92,2,FALSE)</f>
        <v>Withdrawn</v>
      </c>
      <c r="X1428" s="121" t="str">
        <f t="shared" si="153"/>
        <v>99</v>
      </c>
      <c r="Y1428" s="124">
        <f t="shared" si="152"/>
        <v>0</v>
      </c>
      <c r="Z1428" s="121">
        <f t="shared" si="154"/>
        <v>0</v>
      </c>
      <c r="AA1428" s="121">
        <f t="shared" si="155"/>
        <v>1</v>
      </c>
      <c r="AB1428" s="121">
        <f t="shared" si="156"/>
        <v>1</v>
      </c>
      <c r="AC1428" s="121">
        <f t="shared" si="157"/>
        <v>0</v>
      </c>
    </row>
    <row r="1429" spans="1:29" ht="35.25" customHeight="1" x14ac:dyDescent="0.25">
      <c r="A1429" s="89"/>
      <c r="B1429" s="94" t="s">
        <v>42</v>
      </c>
      <c r="C1429" s="91" t="s">
        <v>14</v>
      </c>
      <c r="D1429" s="91" t="s">
        <v>93</v>
      </c>
      <c r="E1429" s="122" t="s">
        <v>8318</v>
      </c>
      <c r="F1429" s="92" t="s">
        <v>13071</v>
      </c>
      <c r="G1429" s="209" t="s">
        <v>42</v>
      </c>
      <c r="H1429" s="209" t="s">
        <v>12255</v>
      </c>
      <c r="I1429" s="210" t="s">
        <v>42</v>
      </c>
      <c r="J1429" s="151"/>
      <c r="K1429" s="152"/>
      <c r="L1429" s="151"/>
      <c r="M1429" s="152"/>
      <c r="N1429" s="151"/>
      <c r="O1429" s="151" t="s">
        <v>42</v>
      </c>
      <c r="P1429" s="151"/>
      <c r="Q1429" s="211" t="s">
        <v>377</v>
      </c>
      <c r="R1429" s="211" t="s">
        <v>256</v>
      </c>
      <c r="S1429" s="153"/>
      <c r="T1429" s="94" t="s">
        <v>42</v>
      </c>
      <c r="U1429" s="120"/>
      <c r="V1429" s="120"/>
      <c r="W1429" s="100" t="str">
        <f>VLOOKUP(TRIM(X1429),X10:Y92,2,FALSE)</f>
        <v>Withdrawn</v>
      </c>
      <c r="X1429" s="121" t="str">
        <f t="shared" si="153"/>
        <v>99</v>
      </c>
      <c r="Y1429" s="124">
        <f t="shared" si="152"/>
        <v>0</v>
      </c>
      <c r="Z1429" s="121">
        <f t="shared" si="154"/>
        <v>0</v>
      </c>
      <c r="AA1429" s="121">
        <f t="shared" si="155"/>
        <v>1</v>
      </c>
      <c r="AB1429" s="121">
        <f t="shared" si="156"/>
        <v>1</v>
      </c>
      <c r="AC1429" s="121">
        <f t="shared" si="157"/>
        <v>0</v>
      </c>
    </row>
    <row r="1430" spans="1:29" ht="35.25" customHeight="1" x14ac:dyDescent="0.25">
      <c r="A1430" s="89"/>
      <c r="B1430" s="94" t="s">
        <v>42</v>
      </c>
      <c r="C1430" s="91" t="s">
        <v>14</v>
      </c>
      <c r="D1430" s="91" t="s">
        <v>93</v>
      </c>
      <c r="E1430" s="122" t="s">
        <v>8319</v>
      </c>
      <c r="F1430" s="92" t="s">
        <v>13071</v>
      </c>
      <c r="G1430" s="209" t="s">
        <v>42</v>
      </c>
      <c r="H1430" s="209" t="s">
        <v>12255</v>
      </c>
      <c r="I1430" s="210" t="s">
        <v>42</v>
      </c>
      <c r="J1430" s="151"/>
      <c r="K1430" s="152"/>
      <c r="L1430" s="151"/>
      <c r="M1430" s="152"/>
      <c r="N1430" s="151"/>
      <c r="O1430" s="151" t="s">
        <v>42</v>
      </c>
      <c r="P1430" s="151"/>
      <c r="Q1430" s="211" t="s">
        <v>377</v>
      </c>
      <c r="R1430" s="211" t="s">
        <v>256</v>
      </c>
      <c r="S1430" s="153"/>
      <c r="T1430" s="94" t="s">
        <v>42</v>
      </c>
      <c r="U1430" s="120"/>
      <c r="V1430" s="120"/>
      <c r="W1430" s="100" t="str">
        <f>VLOOKUP(TRIM(X1430),X10:Y92,2,FALSE)</f>
        <v>Withdrawn</v>
      </c>
      <c r="X1430" s="121" t="str">
        <f t="shared" si="153"/>
        <v>99</v>
      </c>
      <c r="Y1430" s="124">
        <f t="shared" si="152"/>
        <v>0</v>
      </c>
      <c r="Z1430" s="121">
        <f t="shared" si="154"/>
        <v>0</v>
      </c>
      <c r="AA1430" s="121">
        <f t="shared" si="155"/>
        <v>1</v>
      </c>
      <c r="AB1430" s="121">
        <f t="shared" si="156"/>
        <v>1</v>
      </c>
      <c r="AC1430" s="121">
        <f t="shared" si="157"/>
        <v>0</v>
      </c>
    </row>
    <row r="1431" spans="1:29" ht="35.25" customHeight="1" x14ac:dyDescent="0.25">
      <c r="A1431" s="89"/>
      <c r="B1431" s="94" t="s">
        <v>42</v>
      </c>
      <c r="C1431" s="91" t="s">
        <v>14</v>
      </c>
      <c r="D1431" s="91" t="s">
        <v>93</v>
      </c>
      <c r="E1431" s="122" t="s">
        <v>8320</v>
      </c>
      <c r="F1431" s="92" t="s">
        <v>13071</v>
      </c>
      <c r="G1431" s="209" t="s">
        <v>42</v>
      </c>
      <c r="H1431" s="209" t="s">
        <v>12255</v>
      </c>
      <c r="I1431" s="210" t="s">
        <v>42</v>
      </c>
      <c r="J1431" s="151"/>
      <c r="K1431" s="152"/>
      <c r="L1431" s="151"/>
      <c r="M1431" s="152"/>
      <c r="N1431" s="151"/>
      <c r="O1431" s="151" t="s">
        <v>42</v>
      </c>
      <c r="P1431" s="151"/>
      <c r="Q1431" s="211" t="s">
        <v>377</v>
      </c>
      <c r="R1431" s="211" t="s">
        <v>256</v>
      </c>
      <c r="S1431" s="153"/>
      <c r="T1431" s="94" t="s">
        <v>42</v>
      </c>
      <c r="U1431" s="120"/>
      <c r="V1431" s="120"/>
      <c r="W1431" s="100" t="str">
        <f>VLOOKUP(TRIM(X1431),X10:Y92,2,FALSE)</f>
        <v>Withdrawn</v>
      </c>
      <c r="X1431" s="121" t="str">
        <f t="shared" si="153"/>
        <v>99</v>
      </c>
      <c r="Y1431" s="124">
        <f t="shared" si="152"/>
        <v>0</v>
      </c>
      <c r="Z1431" s="121">
        <f t="shared" si="154"/>
        <v>0</v>
      </c>
      <c r="AA1431" s="121">
        <f t="shared" si="155"/>
        <v>1</v>
      </c>
      <c r="AB1431" s="121">
        <f t="shared" si="156"/>
        <v>1</v>
      </c>
      <c r="AC1431" s="121">
        <f t="shared" si="157"/>
        <v>0</v>
      </c>
    </row>
    <row r="1432" spans="1:29" ht="35.25" customHeight="1" x14ac:dyDescent="0.25">
      <c r="A1432" s="89"/>
      <c r="B1432" s="94" t="s">
        <v>42</v>
      </c>
      <c r="C1432" s="91" t="s">
        <v>14</v>
      </c>
      <c r="D1432" s="91" t="s">
        <v>93</v>
      </c>
      <c r="E1432" s="122" t="s">
        <v>8321</v>
      </c>
      <c r="F1432" s="92" t="s">
        <v>13071</v>
      </c>
      <c r="G1432" s="209" t="s">
        <v>42</v>
      </c>
      <c r="H1432" s="209" t="s">
        <v>12255</v>
      </c>
      <c r="I1432" s="210" t="s">
        <v>42</v>
      </c>
      <c r="J1432" s="151"/>
      <c r="K1432" s="152"/>
      <c r="L1432" s="151"/>
      <c r="M1432" s="152"/>
      <c r="N1432" s="151"/>
      <c r="O1432" s="151" t="s">
        <v>42</v>
      </c>
      <c r="P1432" s="151"/>
      <c r="Q1432" s="211" t="s">
        <v>377</v>
      </c>
      <c r="R1432" s="211" t="s">
        <v>256</v>
      </c>
      <c r="S1432" s="153"/>
      <c r="T1432" s="94" t="s">
        <v>42</v>
      </c>
      <c r="U1432" s="120"/>
      <c r="V1432" s="120"/>
      <c r="W1432" s="100" t="str">
        <f>VLOOKUP(TRIM(X1432),X10:Y92,2,FALSE)</f>
        <v>Withdrawn</v>
      </c>
      <c r="X1432" s="121" t="str">
        <f t="shared" si="153"/>
        <v>99</v>
      </c>
      <c r="Y1432" s="124">
        <f t="shared" si="152"/>
        <v>0</v>
      </c>
      <c r="Z1432" s="121">
        <f t="shared" si="154"/>
        <v>0</v>
      </c>
      <c r="AA1432" s="121">
        <f t="shared" si="155"/>
        <v>1</v>
      </c>
      <c r="AB1432" s="121">
        <f t="shared" si="156"/>
        <v>1</v>
      </c>
      <c r="AC1432" s="121">
        <f t="shared" si="157"/>
        <v>0</v>
      </c>
    </row>
    <row r="1433" spans="1:29" ht="35.25" customHeight="1" x14ac:dyDescent="0.25">
      <c r="A1433" s="89"/>
      <c r="B1433" s="94" t="s">
        <v>42</v>
      </c>
      <c r="C1433" s="91" t="s">
        <v>14</v>
      </c>
      <c r="D1433" s="91" t="s">
        <v>93</v>
      </c>
      <c r="E1433" s="122" t="s">
        <v>8322</v>
      </c>
      <c r="F1433" s="92" t="s">
        <v>13071</v>
      </c>
      <c r="G1433" s="209" t="s">
        <v>42</v>
      </c>
      <c r="H1433" s="209" t="s">
        <v>12255</v>
      </c>
      <c r="I1433" s="210" t="s">
        <v>42</v>
      </c>
      <c r="J1433" s="151"/>
      <c r="K1433" s="152"/>
      <c r="L1433" s="151"/>
      <c r="M1433" s="152"/>
      <c r="N1433" s="151"/>
      <c r="O1433" s="151" t="s">
        <v>42</v>
      </c>
      <c r="P1433" s="151"/>
      <c r="Q1433" s="211" t="s">
        <v>377</v>
      </c>
      <c r="R1433" s="211" t="s">
        <v>256</v>
      </c>
      <c r="S1433" s="153"/>
      <c r="T1433" s="94" t="s">
        <v>42</v>
      </c>
      <c r="U1433" s="120"/>
      <c r="V1433" s="120"/>
      <c r="W1433" s="100" t="str">
        <f>VLOOKUP(TRIM(X1433),X10:Y92,2,FALSE)</f>
        <v>Withdrawn</v>
      </c>
      <c r="X1433" s="121" t="str">
        <f t="shared" si="153"/>
        <v>99</v>
      </c>
      <c r="Y1433" s="124">
        <f t="shared" si="152"/>
        <v>0</v>
      </c>
      <c r="Z1433" s="121">
        <f t="shared" si="154"/>
        <v>0</v>
      </c>
      <c r="AA1433" s="121">
        <f t="shared" si="155"/>
        <v>1</v>
      </c>
      <c r="AB1433" s="121">
        <f t="shared" si="156"/>
        <v>1</v>
      </c>
      <c r="AC1433" s="121">
        <f t="shared" si="157"/>
        <v>0</v>
      </c>
    </row>
    <row r="1434" spans="1:29" ht="35.25" customHeight="1" x14ac:dyDescent="0.25">
      <c r="A1434" s="89"/>
      <c r="B1434" s="94" t="s">
        <v>42</v>
      </c>
      <c r="C1434" s="91" t="s">
        <v>14</v>
      </c>
      <c r="D1434" s="91" t="s">
        <v>93</v>
      </c>
      <c r="E1434" s="122" t="s">
        <v>8323</v>
      </c>
      <c r="F1434" s="92" t="s">
        <v>13071</v>
      </c>
      <c r="G1434" s="209" t="s">
        <v>42</v>
      </c>
      <c r="H1434" s="209" t="s">
        <v>12255</v>
      </c>
      <c r="I1434" s="210" t="s">
        <v>42</v>
      </c>
      <c r="J1434" s="151"/>
      <c r="K1434" s="152"/>
      <c r="L1434" s="151"/>
      <c r="M1434" s="152"/>
      <c r="N1434" s="151"/>
      <c r="O1434" s="151" t="s">
        <v>42</v>
      </c>
      <c r="P1434" s="151"/>
      <c r="Q1434" s="211" t="s">
        <v>377</v>
      </c>
      <c r="R1434" s="211" t="s">
        <v>256</v>
      </c>
      <c r="S1434" s="153"/>
      <c r="T1434" s="94" t="s">
        <v>42</v>
      </c>
      <c r="U1434" s="120"/>
      <c r="V1434" s="120"/>
      <c r="W1434" s="100" t="str">
        <f>VLOOKUP(TRIM(X1434),X10:Y92,2,FALSE)</f>
        <v>Withdrawn</v>
      </c>
      <c r="X1434" s="121" t="str">
        <f t="shared" si="153"/>
        <v>99</v>
      </c>
      <c r="Y1434" s="124">
        <f t="shared" si="152"/>
        <v>0</v>
      </c>
      <c r="Z1434" s="121">
        <f t="shared" si="154"/>
        <v>0</v>
      </c>
      <c r="AA1434" s="121">
        <f t="shared" si="155"/>
        <v>1</v>
      </c>
      <c r="AB1434" s="121">
        <f t="shared" si="156"/>
        <v>1</v>
      </c>
      <c r="AC1434" s="121">
        <f t="shared" si="157"/>
        <v>0</v>
      </c>
    </row>
    <row r="1435" spans="1:29" ht="35.25" customHeight="1" x14ac:dyDescent="0.25">
      <c r="A1435" s="89"/>
      <c r="B1435" s="94" t="s">
        <v>42</v>
      </c>
      <c r="C1435" s="91" t="s">
        <v>14</v>
      </c>
      <c r="D1435" s="91" t="s">
        <v>93</v>
      </c>
      <c r="E1435" s="122" t="s">
        <v>8324</v>
      </c>
      <c r="F1435" s="92" t="s">
        <v>13071</v>
      </c>
      <c r="G1435" s="209" t="s">
        <v>42</v>
      </c>
      <c r="H1435" s="209" t="s">
        <v>12255</v>
      </c>
      <c r="I1435" s="210" t="s">
        <v>42</v>
      </c>
      <c r="J1435" s="151"/>
      <c r="K1435" s="152"/>
      <c r="L1435" s="151"/>
      <c r="M1435" s="152"/>
      <c r="N1435" s="151"/>
      <c r="O1435" s="151" t="s">
        <v>42</v>
      </c>
      <c r="P1435" s="151"/>
      <c r="Q1435" s="211" t="s">
        <v>377</v>
      </c>
      <c r="R1435" s="211" t="s">
        <v>256</v>
      </c>
      <c r="S1435" s="153"/>
      <c r="T1435" s="94" t="s">
        <v>42</v>
      </c>
      <c r="U1435" s="120"/>
      <c r="V1435" s="120"/>
      <c r="W1435" s="100" t="str">
        <f>VLOOKUP(TRIM(X1435),X10:Y92,2,FALSE)</f>
        <v>Withdrawn</v>
      </c>
      <c r="X1435" s="121" t="str">
        <f t="shared" si="153"/>
        <v>99</v>
      </c>
      <c r="Y1435" s="124">
        <f t="shared" si="152"/>
        <v>0</v>
      </c>
      <c r="Z1435" s="121">
        <f t="shared" si="154"/>
        <v>0</v>
      </c>
      <c r="AA1435" s="121">
        <f t="shared" si="155"/>
        <v>1</v>
      </c>
      <c r="AB1435" s="121">
        <f t="shared" si="156"/>
        <v>1</v>
      </c>
      <c r="AC1435" s="121">
        <f t="shared" si="157"/>
        <v>0</v>
      </c>
    </row>
    <row r="1436" spans="1:29" ht="35.25" customHeight="1" x14ac:dyDescent="0.25">
      <c r="A1436" s="89"/>
      <c r="B1436" s="94" t="s">
        <v>42</v>
      </c>
      <c r="C1436" s="91" t="s">
        <v>14</v>
      </c>
      <c r="D1436" s="91" t="s">
        <v>93</v>
      </c>
      <c r="E1436" s="122" t="s">
        <v>8325</v>
      </c>
      <c r="F1436" s="92" t="s">
        <v>13071</v>
      </c>
      <c r="G1436" s="209" t="s">
        <v>42</v>
      </c>
      <c r="H1436" s="209" t="s">
        <v>12255</v>
      </c>
      <c r="I1436" s="210" t="s">
        <v>42</v>
      </c>
      <c r="J1436" s="151"/>
      <c r="K1436" s="152"/>
      <c r="L1436" s="151"/>
      <c r="M1436" s="152"/>
      <c r="N1436" s="151"/>
      <c r="O1436" s="151" t="s">
        <v>42</v>
      </c>
      <c r="P1436" s="151"/>
      <c r="Q1436" s="211" t="s">
        <v>377</v>
      </c>
      <c r="R1436" s="211" t="s">
        <v>256</v>
      </c>
      <c r="S1436" s="153"/>
      <c r="T1436" s="94" t="s">
        <v>42</v>
      </c>
      <c r="U1436" s="120"/>
      <c r="V1436" s="120"/>
      <c r="W1436" s="100" t="str">
        <f>VLOOKUP(TRIM(X1436),X10:Y92,2,FALSE)</f>
        <v>Withdrawn</v>
      </c>
      <c r="X1436" s="121" t="str">
        <f t="shared" si="153"/>
        <v>99</v>
      </c>
      <c r="Y1436" s="124">
        <f t="shared" si="152"/>
        <v>0</v>
      </c>
      <c r="Z1436" s="121">
        <f t="shared" si="154"/>
        <v>0</v>
      </c>
      <c r="AA1436" s="121">
        <f t="shared" si="155"/>
        <v>1</v>
      </c>
      <c r="AB1436" s="121">
        <f t="shared" si="156"/>
        <v>1</v>
      </c>
      <c r="AC1436" s="121">
        <f t="shared" si="157"/>
        <v>0</v>
      </c>
    </row>
    <row r="1437" spans="1:29" ht="35.25" customHeight="1" x14ac:dyDescent="0.25">
      <c r="A1437" s="89"/>
      <c r="B1437" s="94" t="s">
        <v>42</v>
      </c>
      <c r="C1437" s="91" t="s">
        <v>14</v>
      </c>
      <c r="D1437" s="91" t="s">
        <v>93</v>
      </c>
      <c r="E1437" s="122" t="s">
        <v>8326</v>
      </c>
      <c r="F1437" s="92" t="s">
        <v>13071</v>
      </c>
      <c r="G1437" s="209" t="s">
        <v>42</v>
      </c>
      <c r="H1437" s="209" t="s">
        <v>12255</v>
      </c>
      <c r="I1437" s="210" t="s">
        <v>42</v>
      </c>
      <c r="J1437" s="151"/>
      <c r="K1437" s="152"/>
      <c r="L1437" s="151"/>
      <c r="M1437" s="152"/>
      <c r="N1437" s="151"/>
      <c r="O1437" s="151" t="s">
        <v>42</v>
      </c>
      <c r="P1437" s="151"/>
      <c r="Q1437" s="211" t="s">
        <v>377</v>
      </c>
      <c r="R1437" s="211" t="s">
        <v>256</v>
      </c>
      <c r="S1437" s="153"/>
      <c r="T1437" s="94" t="s">
        <v>42</v>
      </c>
      <c r="U1437" s="120"/>
      <c r="V1437" s="120"/>
      <c r="W1437" s="100" t="str">
        <f>VLOOKUP(TRIM(X1437),X10:Y92,2,FALSE)</f>
        <v>Withdrawn</v>
      </c>
      <c r="X1437" s="121" t="str">
        <f t="shared" si="153"/>
        <v>99</v>
      </c>
      <c r="Y1437" s="124">
        <f t="shared" ref="Y1437:Y1500" si="158">IF(F1437="CR", IF(S1437="Approved", 1, IF(S1437="Agreed", 1, IF(S1437="Block approved", 1, 0))),0)</f>
        <v>0</v>
      </c>
      <c r="Z1437" s="121">
        <f t="shared" si="154"/>
        <v>0</v>
      </c>
      <c r="AA1437" s="121">
        <f t="shared" si="155"/>
        <v>1</v>
      </c>
      <c r="AB1437" s="121">
        <f t="shared" si="156"/>
        <v>1</v>
      </c>
      <c r="AC1437" s="121">
        <f t="shared" si="157"/>
        <v>0</v>
      </c>
    </row>
    <row r="1438" spans="1:29" ht="35.25" customHeight="1" x14ac:dyDescent="0.25">
      <c r="A1438" s="89"/>
      <c r="B1438" s="94" t="s">
        <v>42</v>
      </c>
      <c r="C1438" s="91" t="s">
        <v>14</v>
      </c>
      <c r="D1438" s="91" t="s">
        <v>93</v>
      </c>
      <c r="E1438" s="122" t="s">
        <v>8327</v>
      </c>
      <c r="F1438" s="92" t="s">
        <v>13071</v>
      </c>
      <c r="G1438" s="209" t="s">
        <v>42</v>
      </c>
      <c r="H1438" s="209" t="s">
        <v>12255</v>
      </c>
      <c r="I1438" s="210" t="s">
        <v>42</v>
      </c>
      <c r="J1438" s="151"/>
      <c r="K1438" s="152"/>
      <c r="L1438" s="151"/>
      <c r="M1438" s="152"/>
      <c r="N1438" s="151"/>
      <c r="O1438" s="151" t="s">
        <v>42</v>
      </c>
      <c r="P1438" s="151"/>
      <c r="Q1438" s="211" t="s">
        <v>377</v>
      </c>
      <c r="R1438" s="211" t="s">
        <v>256</v>
      </c>
      <c r="S1438" s="153"/>
      <c r="T1438" s="94" t="s">
        <v>42</v>
      </c>
      <c r="U1438" s="120"/>
      <c r="V1438" s="120"/>
      <c r="W1438" s="100" t="str">
        <f>VLOOKUP(TRIM(X1438),X10:Y92,2,FALSE)</f>
        <v>Withdrawn</v>
      </c>
      <c r="X1438" s="121" t="str">
        <f t="shared" si="153"/>
        <v>99</v>
      </c>
      <c r="Y1438" s="124">
        <f t="shared" si="158"/>
        <v>0</v>
      </c>
      <c r="Z1438" s="121">
        <f t="shared" si="154"/>
        <v>0</v>
      </c>
      <c r="AA1438" s="121">
        <f t="shared" si="155"/>
        <v>1</v>
      </c>
      <c r="AB1438" s="121">
        <f t="shared" si="156"/>
        <v>1</v>
      </c>
      <c r="AC1438" s="121">
        <f t="shared" si="157"/>
        <v>0</v>
      </c>
    </row>
    <row r="1439" spans="1:29" ht="35.25" customHeight="1" x14ac:dyDescent="0.25">
      <c r="A1439" s="89"/>
      <c r="B1439" s="94" t="s">
        <v>42</v>
      </c>
      <c r="C1439" s="91" t="s">
        <v>14</v>
      </c>
      <c r="D1439" s="91" t="s">
        <v>93</v>
      </c>
      <c r="E1439" s="122" t="s">
        <v>8328</v>
      </c>
      <c r="F1439" s="92" t="s">
        <v>13071</v>
      </c>
      <c r="G1439" s="209" t="s">
        <v>42</v>
      </c>
      <c r="H1439" s="209" t="s">
        <v>12255</v>
      </c>
      <c r="I1439" s="210" t="s">
        <v>42</v>
      </c>
      <c r="J1439" s="151"/>
      <c r="K1439" s="152"/>
      <c r="L1439" s="151"/>
      <c r="M1439" s="152"/>
      <c r="N1439" s="151"/>
      <c r="O1439" s="151" t="s">
        <v>42</v>
      </c>
      <c r="P1439" s="151"/>
      <c r="Q1439" s="211" t="s">
        <v>377</v>
      </c>
      <c r="R1439" s="211" t="s">
        <v>256</v>
      </c>
      <c r="S1439" s="153"/>
      <c r="T1439" s="94" t="s">
        <v>42</v>
      </c>
      <c r="U1439" s="120"/>
      <c r="V1439" s="120"/>
      <c r="W1439" s="100" t="str">
        <f>VLOOKUP(TRIM(X1439),X10:Y92,2,FALSE)</f>
        <v>Withdrawn</v>
      </c>
      <c r="X1439" s="121" t="str">
        <f t="shared" si="153"/>
        <v>99</v>
      </c>
      <c r="Y1439" s="124">
        <f t="shared" si="158"/>
        <v>0</v>
      </c>
      <c r="Z1439" s="121">
        <f t="shared" si="154"/>
        <v>0</v>
      </c>
      <c r="AA1439" s="121">
        <f t="shared" si="155"/>
        <v>1</v>
      </c>
      <c r="AB1439" s="121">
        <f t="shared" si="156"/>
        <v>1</v>
      </c>
      <c r="AC1439" s="121">
        <f t="shared" si="157"/>
        <v>0</v>
      </c>
    </row>
    <row r="1440" spans="1:29" ht="35.25" customHeight="1" x14ac:dyDescent="0.25">
      <c r="A1440" s="89"/>
      <c r="B1440" s="94" t="s">
        <v>42</v>
      </c>
      <c r="C1440" s="91" t="s">
        <v>14</v>
      </c>
      <c r="D1440" s="91" t="s">
        <v>93</v>
      </c>
      <c r="E1440" s="122" t="s">
        <v>8329</v>
      </c>
      <c r="F1440" s="92" t="s">
        <v>13071</v>
      </c>
      <c r="G1440" s="209" t="s">
        <v>42</v>
      </c>
      <c r="H1440" s="209" t="s">
        <v>12255</v>
      </c>
      <c r="I1440" s="210" t="s">
        <v>42</v>
      </c>
      <c r="J1440" s="151"/>
      <c r="K1440" s="152"/>
      <c r="L1440" s="151"/>
      <c r="M1440" s="152"/>
      <c r="N1440" s="151"/>
      <c r="O1440" s="151" t="s">
        <v>42</v>
      </c>
      <c r="P1440" s="151"/>
      <c r="Q1440" s="211" t="s">
        <v>377</v>
      </c>
      <c r="R1440" s="211" t="s">
        <v>256</v>
      </c>
      <c r="S1440" s="153"/>
      <c r="T1440" s="94" t="s">
        <v>42</v>
      </c>
      <c r="U1440" s="120"/>
      <c r="V1440" s="120"/>
      <c r="W1440" s="100" t="str">
        <f>VLOOKUP(TRIM(X1440),X10:Y92,2,FALSE)</f>
        <v>Withdrawn</v>
      </c>
      <c r="X1440" s="121" t="str">
        <f t="shared" si="153"/>
        <v>99</v>
      </c>
      <c r="Y1440" s="124">
        <f t="shared" si="158"/>
        <v>0</v>
      </c>
      <c r="Z1440" s="121">
        <f t="shared" si="154"/>
        <v>0</v>
      </c>
      <c r="AA1440" s="121">
        <f t="shared" si="155"/>
        <v>1</v>
      </c>
      <c r="AB1440" s="121">
        <f t="shared" si="156"/>
        <v>1</v>
      </c>
      <c r="AC1440" s="121">
        <f t="shared" si="157"/>
        <v>0</v>
      </c>
    </row>
    <row r="1441" spans="1:29" ht="35.25" customHeight="1" x14ac:dyDescent="0.25">
      <c r="A1441" s="89"/>
      <c r="B1441" s="94" t="s">
        <v>42</v>
      </c>
      <c r="C1441" s="91" t="s">
        <v>14</v>
      </c>
      <c r="D1441" s="91" t="s">
        <v>93</v>
      </c>
      <c r="E1441" s="122" t="s">
        <v>8330</v>
      </c>
      <c r="F1441" s="92" t="s">
        <v>13071</v>
      </c>
      <c r="G1441" s="209" t="s">
        <v>42</v>
      </c>
      <c r="H1441" s="209" t="s">
        <v>12255</v>
      </c>
      <c r="I1441" s="210" t="s">
        <v>42</v>
      </c>
      <c r="J1441" s="151"/>
      <c r="K1441" s="152"/>
      <c r="L1441" s="151"/>
      <c r="M1441" s="152"/>
      <c r="N1441" s="151"/>
      <c r="O1441" s="151" t="s">
        <v>42</v>
      </c>
      <c r="P1441" s="151"/>
      <c r="Q1441" s="211" t="s">
        <v>377</v>
      </c>
      <c r="R1441" s="211" t="s">
        <v>256</v>
      </c>
      <c r="S1441" s="153"/>
      <c r="T1441" s="94" t="s">
        <v>42</v>
      </c>
      <c r="U1441" s="120"/>
      <c r="V1441" s="120"/>
      <c r="W1441" s="100" t="str">
        <f>VLOOKUP(TRIM(X1441),X10:Y92,2,FALSE)</f>
        <v>Withdrawn</v>
      </c>
      <c r="X1441" s="121" t="str">
        <f t="shared" si="153"/>
        <v>99</v>
      </c>
      <c r="Y1441" s="124">
        <f t="shared" si="158"/>
        <v>0</v>
      </c>
      <c r="Z1441" s="121">
        <f t="shared" si="154"/>
        <v>0</v>
      </c>
      <c r="AA1441" s="121">
        <f t="shared" si="155"/>
        <v>1</v>
      </c>
      <c r="AB1441" s="121">
        <f t="shared" si="156"/>
        <v>1</v>
      </c>
      <c r="AC1441" s="121">
        <f t="shared" si="157"/>
        <v>0</v>
      </c>
    </row>
    <row r="1442" spans="1:29" ht="35.25" customHeight="1" x14ac:dyDescent="0.25">
      <c r="A1442" s="89"/>
      <c r="B1442" s="94" t="s">
        <v>42</v>
      </c>
      <c r="C1442" s="91" t="s">
        <v>14</v>
      </c>
      <c r="D1442" s="91" t="s">
        <v>93</v>
      </c>
      <c r="E1442" s="122" t="s">
        <v>8331</v>
      </c>
      <c r="F1442" s="92" t="s">
        <v>13071</v>
      </c>
      <c r="G1442" s="209" t="s">
        <v>42</v>
      </c>
      <c r="H1442" s="209" t="s">
        <v>12255</v>
      </c>
      <c r="I1442" s="210" t="s">
        <v>42</v>
      </c>
      <c r="J1442" s="151"/>
      <c r="K1442" s="152"/>
      <c r="L1442" s="151"/>
      <c r="M1442" s="152"/>
      <c r="N1442" s="151"/>
      <c r="O1442" s="151" t="s">
        <v>42</v>
      </c>
      <c r="P1442" s="151"/>
      <c r="Q1442" s="211" t="s">
        <v>377</v>
      </c>
      <c r="R1442" s="211" t="s">
        <v>256</v>
      </c>
      <c r="S1442" s="153"/>
      <c r="T1442" s="94" t="s">
        <v>42</v>
      </c>
      <c r="U1442" s="120"/>
      <c r="V1442" s="120"/>
      <c r="W1442" s="100" t="str">
        <f>VLOOKUP(TRIM(X1442),X10:Y92,2,FALSE)</f>
        <v>Withdrawn</v>
      </c>
      <c r="X1442" s="121" t="str">
        <f t="shared" si="153"/>
        <v>99</v>
      </c>
      <c r="Y1442" s="124">
        <f t="shared" si="158"/>
        <v>0</v>
      </c>
      <c r="Z1442" s="121">
        <f t="shared" si="154"/>
        <v>0</v>
      </c>
      <c r="AA1442" s="121">
        <f t="shared" si="155"/>
        <v>1</v>
      </c>
      <c r="AB1442" s="121">
        <f t="shared" si="156"/>
        <v>1</v>
      </c>
      <c r="AC1442" s="121">
        <f t="shared" si="157"/>
        <v>0</v>
      </c>
    </row>
    <row r="1443" spans="1:29" ht="35.25" customHeight="1" x14ac:dyDescent="0.25">
      <c r="A1443" s="89"/>
      <c r="B1443" s="94" t="s">
        <v>42</v>
      </c>
      <c r="C1443" s="91" t="s">
        <v>14</v>
      </c>
      <c r="D1443" s="91" t="s">
        <v>93</v>
      </c>
      <c r="E1443" s="122" t="s">
        <v>8332</v>
      </c>
      <c r="F1443" s="92" t="s">
        <v>13071</v>
      </c>
      <c r="G1443" s="209" t="s">
        <v>42</v>
      </c>
      <c r="H1443" s="209" t="s">
        <v>12255</v>
      </c>
      <c r="I1443" s="210" t="s">
        <v>42</v>
      </c>
      <c r="J1443" s="151"/>
      <c r="K1443" s="152"/>
      <c r="L1443" s="151"/>
      <c r="M1443" s="152"/>
      <c r="N1443" s="151"/>
      <c r="O1443" s="151" t="s">
        <v>42</v>
      </c>
      <c r="P1443" s="151"/>
      <c r="Q1443" s="211" t="s">
        <v>377</v>
      </c>
      <c r="R1443" s="211" t="s">
        <v>256</v>
      </c>
      <c r="S1443" s="153"/>
      <c r="T1443" s="94" t="s">
        <v>42</v>
      </c>
      <c r="U1443" s="120"/>
      <c r="V1443" s="120"/>
      <c r="W1443" s="100" t="str">
        <f>VLOOKUP(TRIM(X1443),X10:Y92,2,FALSE)</f>
        <v>Withdrawn</v>
      </c>
      <c r="X1443" s="121" t="str">
        <f t="shared" si="153"/>
        <v>99</v>
      </c>
      <c r="Y1443" s="124">
        <f t="shared" si="158"/>
        <v>0</v>
      </c>
      <c r="Z1443" s="121">
        <f t="shared" si="154"/>
        <v>0</v>
      </c>
      <c r="AA1443" s="121">
        <f t="shared" si="155"/>
        <v>1</v>
      </c>
      <c r="AB1443" s="121">
        <f t="shared" si="156"/>
        <v>1</v>
      </c>
      <c r="AC1443" s="121">
        <f t="shared" si="157"/>
        <v>0</v>
      </c>
    </row>
    <row r="1444" spans="1:29" ht="35.25" customHeight="1" x14ac:dyDescent="0.25">
      <c r="A1444" s="89"/>
      <c r="B1444" s="94" t="s">
        <v>42</v>
      </c>
      <c r="C1444" s="91" t="s">
        <v>14</v>
      </c>
      <c r="D1444" s="91" t="s">
        <v>93</v>
      </c>
      <c r="E1444" s="122" t="s">
        <v>8333</v>
      </c>
      <c r="F1444" s="92" t="s">
        <v>13071</v>
      </c>
      <c r="G1444" s="209" t="s">
        <v>42</v>
      </c>
      <c r="H1444" s="209" t="s">
        <v>12255</v>
      </c>
      <c r="I1444" s="210" t="s">
        <v>42</v>
      </c>
      <c r="J1444" s="151"/>
      <c r="K1444" s="152"/>
      <c r="L1444" s="151"/>
      <c r="M1444" s="152"/>
      <c r="N1444" s="151"/>
      <c r="O1444" s="151" t="s">
        <v>42</v>
      </c>
      <c r="P1444" s="151"/>
      <c r="Q1444" s="211" t="s">
        <v>377</v>
      </c>
      <c r="R1444" s="211" t="s">
        <v>256</v>
      </c>
      <c r="S1444" s="153"/>
      <c r="T1444" s="94" t="s">
        <v>42</v>
      </c>
      <c r="U1444" s="120"/>
      <c r="V1444" s="120"/>
      <c r="W1444" s="100" t="str">
        <f>VLOOKUP(TRIM(X1444),X10:Y92,2,FALSE)</f>
        <v>Withdrawn</v>
      </c>
      <c r="X1444" s="121" t="str">
        <f t="shared" si="153"/>
        <v>99</v>
      </c>
      <c r="Y1444" s="124">
        <f t="shared" si="158"/>
        <v>0</v>
      </c>
      <c r="Z1444" s="121">
        <f t="shared" si="154"/>
        <v>0</v>
      </c>
      <c r="AA1444" s="121">
        <f t="shared" si="155"/>
        <v>1</v>
      </c>
      <c r="AB1444" s="121">
        <f t="shared" si="156"/>
        <v>1</v>
      </c>
      <c r="AC1444" s="121">
        <f t="shared" si="157"/>
        <v>0</v>
      </c>
    </row>
    <row r="1445" spans="1:29" ht="35.25" customHeight="1" x14ac:dyDescent="0.25">
      <c r="A1445" s="89"/>
      <c r="B1445" s="94" t="s">
        <v>42</v>
      </c>
      <c r="C1445" s="91" t="s">
        <v>14</v>
      </c>
      <c r="D1445" s="91" t="s">
        <v>93</v>
      </c>
      <c r="E1445" s="122" t="s">
        <v>8334</v>
      </c>
      <c r="F1445" s="92" t="s">
        <v>13071</v>
      </c>
      <c r="G1445" s="209" t="s">
        <v>42</v>
      </c>
      <c r="H1445" s="209" t="s">
        <v>12255</v>
      </c>
      <c r="I1445" s="210" t="s">
        <v>42</v>
      </c>
      <c r="J1445" s="151"/>
      <c r="K1445" s="152"/>
      <c r="L1445" s="151"/>
      <c r="M1445" s="152"/>
      <c r="N1445" s="151"/>
      <c r="O1445" s="151" t="s">
        <v>42</v>
      </c>
      <c r="P1445" s="151"/>
      <c r="Q1445" s="211" t="s">
        <v>377</v>
      </c>
      <c r="R1445" s="211" t="s">
        <v>256</v>
      </c>
      <c r="S1445" s="153"/>
      <c r="T1445" s="94" t="s">
        <v>42</v>
      </c>
      <c r="U1445" s="120"/>
      <c r="V1445" s="120"/>
      <c r="W1445" s="100" t="str">
        <f>VLOOKUP(TRIM(X1445),X10:Y92,2,FALSE)</f>
        <v>Withdrawn</v>
      </c>
      <c r="X1445" s="121" t="str">
        <f t="shared" si="153"/>
        <v>99</v>
      </c>
      <c r="Y1445" s="124">
        <f t="shared" si="158"/>
        <v>0</v>
      </c>
      <c r="Z1445" s="121">
        <f t="shared" si="154"/>
        <v>0</v>
      </c>
      <c r="AA1445" s="121">
        <f t="shared" si="155"/>
        <v>1</v>
      </c>
      <c r="AB1445" s="121">
        <f t="shared" si="156"/>
        <v>1</v>
      </c>
      <c r="AC1445" s="121">
        <f t="shared" si="157"/>
        <v>0</v>
      </c>
    </row>
    <row r="1446" spans="1:29" ht="35.25" customHeight="1" x14ac:dyDescent="0.25">
      <c r="A1446" s="89"/>
      <c r="B1446" s="94" t="s">
        <v>42</v>
      </c>
      <c r="C1446" s="91" t="s">
        <v>14</v>
      </c>
      <c r="D1446" s="91" t="s">
        <v>93</v>
      </c>
      <c r="E1446" s="122" t="s">
        <v>8335</v>
      </c>
      <c r="F1446" s="92" t="s">
        <v>13071</v>
      </c>
      <c r="G1446" s="209" t="s">
        <v>42</v>
      </c>
      <c r="H1446" s="209" t="s">
        <v>12255</v>
      </c>
      <c r="I1446" s="210" t="s">
        <v>42</v>
      </c>
      <c r="J1446" s="151"/>
      <c r="K1446" s="152"/>
      <c r="L1446" s="151"/>
      <c r="M1446" s="152"/>
      <c r="N1446" s="151"/>
      <c r="O1446" s="151" t="s">
        <v>42</v>
      </c>
      <c r="P1446" s="151"/>
      <c r="Q1446" s="211" t="s">
        <v>377</v>
      </c>
      <c r="R1446" s="211" t="s">
        <v>256</v>
      </c>
      <c r="S1446" s="153"/>
      <c r="T1446" s="94" t="s">
        <v>42</v>
      </c>
      <c r="U1446" s="120"/>
      <c r="V1446" s="120"/>
      <c r="W1446" s="100" t="str">
        <f>VLOOKUP(TRIM(X1446),X10:Y92,2,FALSE)</f>
        <v>Withdrawn</v>
      </c>
      <c r="X1446" s="121" t="str">
        <f t="shared" si="153"/>
        <v>99</v>
      </c>
      <c r="Y1446" s="124">
        <f t="shared" si="158"/>
        <v>0</v>
      </c>
      <c r="Z1446" s="121">
        <f t="shared" si="154"/>
        <v>0</v>
      </c>
      <c r="AA1446" s="121">
        <f t="shared" si="155"/>
        <v>1</v>
      </c>
      <c r="AB1446" s="121">
        <f t="shared" si="156"/>
        <v>1</v>
      </c>
      <c r="AC1446" s="121">
        <f t="shared" si="157"/>
        <v>0</v>
      </c>
    </row>
    <row r="1447" spans="1:29" ht="35.25" customHeight="1" x14ac:dyDescent="0.25">
      <c r="A1447" s="89"/>
      <c r="B1447" s="94" t="s">
        <v>42</v>
      </c>
      <c r="C1447" s="91" t="s">
        <v>14</v>
      </c>
      <c r="D1447" s="91" t="s">
        <v>93</v>
      </c>
      <c r="E1447" s="122" t="s">
        <v>8336</v>
      </c>
      <c r="F1447" s="92" t="s">
        <v>13071</v>
      </c>
      <c r="G1447" s="209" t="s">
        <v>42</v>
      </c>
      <c r="H1447" s="209" t="s">
        <v>12255</v>
      </c>
      <c r="I1447" s="210" t="s">
        <v>42</v>
      </c>
      <c r="J1447" s="151"/>
      <c r="K1447" s="152"/>
      <c r="L1447" s="151"/>
      <c r="M1447" s="152"/>
      <c r="N1447" s="151"/>
      <c r="O1447" s="151" t="s">
        <v>42</v>
      </c>
      <c r="P1447" s="151"/>
      <c r="Q1447" s="211" t="s">
        <v>377</v>
      </c>
      <c r="R1447" s="211" t="s">
        <v>256</v>
      </c>
      <c r="S1447" s="153"/>
      <c r="T1447" s="94" t="s">
        <v>42</v>
      </c>
      <c r="U1447" s="120"/>
      <c r="V1447" s="120"/>
      <c r="W1447" s="100" t="str">
        <f>VLOOKUP(TRIM(X1447),X10:Y92,2,FALSE)</f>
        <v>Withdrawn</v>
      </c>
      <c r="X1447" s="121" t="str">
        <f t="shared" si="153"/>
        <v>99</v>
      </c>
      <c r="Y1447" s="124">
        <f t="shared" si="158"/>
        <v>0</v>
      </c>
      <c r="Z1447" s="121">
        <f t="shared" si="154"/>
        <v>0</v>
      </c>
      <c r="AA1447" s="121">
        <f t="shared" si="155"/>
        <v>1</v>
      </c>
      <c r="AB1447" s="121">
        <f t="shared" si="156"/>
        <v>1</v>
      </c>
      <c r="AC1447" s="121">
        <f t="shared" si="157"/>
        <v>0</v>
      </c>
    </row>
    <row r="1448" spans="1:29" ht="35.25" customHeight="1" x14ac:dyDescent="0.25">
      <c r="A1448" s="89"/>
      <c r="B1448" s="94" t="s">
        <v>42</v>
      </c>
      <c r="C1448" s="91" t="s">
        <v>14</v>
      </c>
      <c r="D1448" s="91" t="s">
        <v>93</v>
      </c>
      <c r="E1448" s="122" t="s">
        <v>8337</v>
      </c>
      <c r="F1448" s="92" t="s">
        <v>13071</v>
      </c>
      <c r="G1448" s="209" t="s">
        <v>42</v>
      </c>
      <c r="H1448" s="209" t="s">
        <v>12255</v>
      </c>
      <c r="I1448" s="210" t="s">
        <v>42</v>
      </c>
      <c r="J1448" s="151"/>
      <c r="K1448" s="152"/>
      <c r="L1448" s="151"/>
      <c r="M1448" s="152"/>
      <c r="N1448" s="151"/>
      <c r="O1448" s="151" t="s">
        <v>42</v>
      </c>
      <c r="P1448" s="151"/>
      <c r="Q1448" s="211" t="s">
        <v>377</v>
      </c>
      <c r="R1448" s="211" t="s">
        <v>256</v>
      </c>
      <c r="S1448" s="153"/>
      <c r="T1448" s="94" t="s">
        <v>42</v>
      </c>
      <c r="U1448" s="120"/>
      <c r="V1448" s="120"/>
      <c r="W1448" s="100" t="str">
        <f>VLOOKUP(TRIM(X1448),X10:Y92,2,FALSE)</f>
        <v>Withdrawn</v>
      </c>
      <c r="X1448" s="121" t="str">
        <f t="shared" si="153"/>
        <v>99</v>
      </c>
      <c r="Y1448" s="124">
        <f t="shared" si="158"/>
        <v>0</v>
      </c>
      <c r="Z1448" s="121">
        <f t="shared" si="154"/>
        <v>0</v>
      </c>
      <c r="AA1448" s="121">
        <f t="shared" si="155"/>
        <v>1</v>
      </c>
      <c r="AB1448" s="121">
        <f t="shared" si="156"/>
        <v>1</v>
      </c>
      <c r="AC1448" s="121">
        <f t="shared" si="157"/>
        <v>0</v>
      </c>
    </row>
    <row r="1449" spans="1:29" ht="35.25" customHeight="1" x14ac:dyDescent="0.25">
      <c r="A1449" s="89"/>
      <c r="B1449" s="94" t="s">
        <v>42</v>
      </c>
      <c r="C1449" s="91" t="s">
        <v>14</v>
      </c>
      <c r="D1449" s="91" t="s">
        <v>93</v>
      </c>
      <c r="E1449" s="122" t="s">
        <v>8338</v>
      </c>
      <c r="F1449" s="92" t="s">
        <v>13071</v>
      </c>
      <c r="G1449" s="209" t="s">
        <v>42</v>
      </c>
      <c r="H1449" s="209" t="s">
        <v>12255</v>
      </c>
      <c r="I1449" s="210" t="s">
        <v>42</v>
      </c>
      <c r="J1449" s="151"/>
      <c r="K1449" s="152"/>
      <c r="L1449" s="151"/>
      <c r="M1449" s="152"/>
      <c r="N1449" s="151"/>
      <c r="O1449" s="151" t="s">
        <v>42</v>
      </c>
      <c r="P1449" s="151"/>
      <c r="Q1449" s="211" t="s">
        <v>377</v>
      </c>
      <c r="R1449" s="211" t="s">
        <v>256</v>
      </c>
      <c r="S1449" s="153"/>
      <c r="T1449" s="94" t="s">
        <v>42</v>
      </c>
      <c r="U1449" s="120"/>
      <c r="V1449" s="120"/>
      <c r="W1449" s="100" t="str">
        <f>VLOOKUP(TRIM(X1449),X10:Y92,2,FALSE)</f>
        <v>Withdrawn</v>
      </c>
      <c r="X1449" s="121" t="str">
        <f t="shared" si="153"/>
        <v>99</v>
      </c>
      <c r="Y1449" s="124">
        <f t="shared" si="158"/>
        <v>0</v>
      </c>
      <c r="Z1449" s="121">
        <f t="shared" si="154"/>
        <v>0</v>
      </c>
      <c r="AA1449" s="121">
        <f t="shared" si="155"/>
        <v>1</v>
      </c>
      <c r="AB1449" s="121">
        <f t="shared" si="156"/>
        <v>1</v>
      </c>
      <c r="AC1449" s="121">
        <f t="shared" si="157"/>
        <v>0</v>
      </c>
    </row>
    <row r="1450" spans="1:29" ht="35.25" customHeight="1" x14ac:dyDescent="0.25">
      <c r="A1450" s="89"/>
      <c r="B1450" s="94" t="s">
        <v>42</v>
      </c>
      <c r="C1450" s="91" t="s">
        <v>14</v>
      </c>
      <c r="D1450" s="91" t="s">
        <v>93</v>
      </c>
      <c r="E1450" s="122" t="s">
        <v>8339</v>
      </c>
      <c r="F1450" s="92" t="s">
        <v>13071</v>
      </c>
      <c r="G1450" s="209" t="s">
        <v>42</v>
      </c>
      <c r="H1450" s="209" t="s">
        <v>12255</v>
      </c>
      <c r="I1450" s="210" t="s">
        <v>42</v>
      </c>
      <c r="J1450" s="151"/>
      <c r="K1450" s="152"/>
      <c r="L1450" s="151"/>
      <c r="M1450" s="152"/>
      <c r="N1450" s="151"/>
      <c r="O1450" s="151" t="s">
        <v>42</v>
      </c>
      <c r="P1450" s="151"/>
      <c r="Q1450" s="211" t="s">
        <v>377</v>
      </c>
      <c r="R1450" s="211" t="s">
        <v>256</v>
      </c>
      <c r="S1450" s="153"/>
      <c r="T1450" s="94" t="s">
        <v>42</v>
      </c>
      <c r="U1450" s="120"/>
      <c r="V1450" s="120"/>
      <c r="W1450" s="100" t="str">
        <f>VLOOKUP(TRIM(X1450),X10:Y92,2,FALSE)</f>
        <v>Withdrawn</v>
      </c>
      <c r="X1450" s="121" t="str">
        <f t="shared" si="153"/>
        <v>99</v>
      </c>
      <c r="Y1450" s="124">
        <f t="shared" si="158"/>
        <v>0</v>
      </c>
      <c r="Z1450" s="121">
        <f t="shared" si="154"/>
        <v>0</v>
      </c>
      <c r="AA1450" s="121">
        <f t="shared" si="155"/>
        <v>1</v>
      </c>
      <c r="AB1450" s="121">
        <f t="shared" si="156"/>
        <v>1</v>
      </c>
      <c r="AC1450" s="121">
        <f t="shared" si="157"/>
        <v>0</v>
      </c>
    </row>
    <row r="1451" spans="1:29" ht="35.25" customHeight="1" x14ac:dyDescent="0.25">
      <c r="A1451" s="89"/>
      <c r="B1451" s="94" t="s">
        <v>42</v>
      </c>
      <c r="C1451" s="91" t="s">
        <v>14</v>
      </c>
      <c r="D1451" s="91" t="s">
        <v>93</v>
      </c>
      <c r="E1451" s="122" t="s">
        <v>8340</v>
      </c>
      <c r="F1451" s="92" t="s">
        <v>13071</v>
      </c>
      <c r="G1451" s="209" t="s">
        <v>42</v>
      </c>
      <c r="H1451" s="209" t="s">
        <v>12255</v>
      </c>
      <c r="I1451" s="210" t="s">
        <v>42</v>
      </c>
      <c r="J1451" s="151"/>
      <c r="K1451" s="152"/>
      <c r="L1451" s="151"/>
      <c r="M1451" s="152"/>
      <c r="N1451" s="151"/>
      <c r="O1451" s="151" t="s">
        <v>42</v>
      </c>
      <c r="P1451" s="151"/>
      <c r="Q1451" s="211" t="s">
        <v>377</v>
      </c>
      <c r="R1451" s="211" t="s">
        <v>256</v>
      </c>
      <c r="S1451" s="153"/>
      <c r="T1451" s="94" t="s">
        <v>42</v>
      </c>
      <c r="U1451" s="120"/>
      <c r="V1451" s="120"/>
      <c r="W1451" s="100" t="str">
        <f>VLOOKUP(TRIM(X1451),X10:Y92,2,FALSE)</f>
        <v>Withdrawn</v>
      </c>
      <c r="X1451" s="121" t="str">
        <f t="shared" si="153"/>
        <v>99</v>
      </c>
      <c r="Y1451" s="124">
        <f t="shared" si="158"/>
        <v>0</v>
      </c>
      <c r="Z1451" s="121">
        <f t="shared" si="154"/>
        <v>0</v>
      </c>
      <c r="AA1451" s="121">
        <f t="shared" si="155"/>
        <v>1</v>
      </c>
      <c r="AB1451" s="121">
        <f t="shared" si="156"/>
        <v>1</v>
      </c>
      <c r="AC1451" s="121">
        <f t="shared" si="157"/>
        <v>0</v>
      </c>
    </row>
    <row r="1452" spans="1:29" ht="35.25" customHeight="1" x14ac:dyDescent="0.25">
      <c r="A1452" s="89"/>
      <c r="B1452" s="94" t="s">
        <v>42</v>
      </c>
      <c r="C1452" s="91" t="s">
        <v>14</v>
      </c>
      <c r="D1452" s="91" t="s">
        <v>93</v>
      </c>
      <c r="E1452" s="122" t="s">
        <v>8341</v>
      </c>
      <c r="F1452" s="92" t="s">
        <v>13071</v>
      </c>
      <c r="G1452" s="209" t="s">
        <v>42</v>
      </c>
      <c r="H1452" s="209" t="s">
        <v>12255</v>
      </c>
      <c r="I1452" s="210" t="s">
        <v>42</v>
      </c>
      <c r="J1452" s="151"/>
      <c r="K1452" s="152"/>
      <c r="L1452" s="151"/>
      <c r="M1452" s="152"/>
      <c r="N1452" s="151"/>
      <c r="O1452" s="151" t="s">
        <v>42</v>
      </c>
      <c r="P1452" s="151"/>
      <c r="Q1452" s="211" t="s">
        <v>377</v>
      </c>
      <c r="R1452" s="211" t="s">
        <v>256</v>
      </c>
      <c r="S1452" s="153"/>
      <c r="T1452" s="94" t="s">
        <v>42</v>
      </c>
      <c r="U1452" s="120"/>
      <c r="V1452" s="120"/>
      <c r="W1452" s="100" t="str">
        <f>VLOOKUP(TRIM(X1452),X10:Y92,2,FALSE)</f>
        <v>Withdrawn</v>
      </c>
      <c r="X1452" s="121" t="str">
        <f t="shared" si="153"/>
        <v>99</v>
      </c>
      <c r="Y1452" s="124">
        <f t="shared" si="158"/>
        <v>0</v>
      </c>
      <c r="Z1452" s="121">
        <f t="shared" si="154"/>
        <v>0</v>
      </c>
      <c r="AA1452" s="121">
        <f t="shared" si="155"/>
        <v>1</v>
      </c>
      <c r="AB1452" s="121">
        <f t="shared" si="156"/>
        <v>1</v>
      </c>
      <c r="AC1452" s="121">
        <f t="shared" si="157"/>
        <v>0</v>
      </c>
    </row>
    <row r="1453" spans="1:29" ht="35.25" customHeight="1" x14ac:dyDescent="0.25">
      <c r="A1453" s="89"/>
      <c r="B1453" s="94" t="s">
        <v>42</v>
      </c>
      <c r="C1453" s="91" t="s">
        <v>14</v>
      </c>
      <c r="D1453" s="91" t="s">
        <v>93</v>
      </c>
      <c r="E1453" s="122" t="s">
        <v>8342</v>
      </c>
      <c r="F1453" s="92" t="s">
        <v>13071</v>
      </c>
      <c r="G1453" s="209" t="s">
        <v>42</v>
      </c>
      <c r="H1453" s="209" t="s">
        <v>12255</v>
      </c>
      <c r="I1453" s="210" t="s">
        <v>42</v>
      </c>
      <c r="J1453" s="151"/>
      <c r="K1453" s="152"/>
      <c r="L1453" s="151"/>
      <c r="M1453" s="152"/>
      <c r="N1453" s="151"/>
      <c r="O1453" s="151" t="s">
        <v>42</v>
      </c>
      <c r="P1453" s="151"/>
      <c r="Q1453" s="211" t="s">
        <v>377</v>
      </c>
      <c r="R1453" s="211" t="s">
        <v>256</v>
      </c>
      <c r="S1453" s="153"/>
      <c r="T1453" s="94" t="s">
        <v>42</v>
      </c>
      <c r="U1453" s="120"/>
      <c r="V1453" s="120"/>
      <c r="W1453" s="100" t="str">
        <f>VLOOKUP(TRIM(X1453),X10:Y92,2,FALSE)</f>
        <v>Withdrawn</v>
      </c>
      <c r="X1453" s="121" t="str">
        <f t="shared" si="153"/>
        <v>99</v>
      </c>
      <c r="Y1453" s="124">
        <f t="shared" si="158"/>
        <v>0</v>
      </c>
      <c r="Z1453" s="121">
        <f t="shared" si="154"/>
        <v>0</v>
      </c>
      <c r="AA1453" s="121">
        <f t="shared" si="155"/>
        <v>1</v>
      </c>
      <c r="AB1453" s="121">
        <f t="shared" si="156"/>
        <v>1</v>
      </c>
      <c r="AC1453" s="121">
        <f t="shared" si="157"/>
        <v>0</v>
      </c>
    </row>
    <row r="1454" spans="1:29" ht="35.25" customHeight="1" x14ac:dyDescent="0.25">
      <c r="A1454" s="89"/>
      <c r="B1454" s="94" t="s">
        <v>42</v>
      </c>
      <c r="C1454" s="91" t="s">
        <v>14</v>
      </c>
      <c r="D1454" s="91" t="s">
        <v>93</v>
      </c>
      <c r="E1454" s="122" t="s">
        <v>8343</v>
      </c>
      <c r="F1454" s="92" t="s">
        <v>13071</v>
      </c>
      <c r="G1454" s="209" t="s">
        <v>42</v>
      </c>
      <c r="H1454" s="209" t="s">
        <v>12255</v>
      </c>
      <c r="I1454" s="210" t="s">
        <v>42</v>
      </c>
      <c r="J1454" s="151"/>
      <c r="K1454" s="152"/>
      <c r="L1454" s="151"/>
      <c r="M1454" s="152"/>
      <c r="N1454" s="151"/>
      <c r="O1454" s="151" t="s">
        <v>42</v>
      </c>
      <c r="P1454" s="151"/>
      <c r="Q1454" s="211" t="s">
        <v>377</v>
      </c>
      <c r="R1454" s="211" t="s">
        <v>256</v>
      </c>
      <c r="S1454" s="153"/>
      <c r="T1454" s="94" t="s">
        <v>42</v>
      </c>
      <c r="U1454" s="120"/>
      <c r="V1454" s="120"/>
      <c r="W1454" s="100" t="str">
        <f>VLOOKUP(TRIM(X1454),X10:Y92,2,FALSE)</f>
        <v>Withdrawn</v>
      </c>
      <c r="X1454" s="121" t="str">
        <f t="shared" si="153"/>
        <v>99</v>
      </c>
      <c r="Y1454" s="124">
        <f t="shared" si="158"/>
        <v>0</v>
      </c>
      <c r="Z1454" s="121">
        <f t="shared" si="154"/>
        <v>0</v>
      </c>
      <c r="AA1454" s="121">
        <f t="shared" si="155"/>
        <v>1</v>
      </c>
      <c r="AB1454" s="121">
        <f t="shared" si="156"/>
        <v>1</v>
      </c>
      <c r="AC1454" s="121">
        <f t="shared" si="157"/>
        <v>0</v>
      </c>
    </row>
    <row r="1455" spans="1:29" ht="35.25" customHeight="1" x14ac:dyDescent="0.25">
      <c r="A1455" s="89"/>
      <c r="B1455" s="94" t="s">
        <v>42</v>
      </c>
      <c r="C1455" s="91" t="s">
        <v>14</v>
      </c>
      <c r="D1455" s="91" t="s">
        <v>93</v>
      </c>
      <c r="E1455" s="122" t="s">
        <v>8344</v>
      </c>
      <c r="F1455" s="92" t="s">
        <v>13071</v>
      </c>
      <c r="G1455" s="209" t="s">
        <v>42</v>
      </c>
      <c r="H1455" s="209" t="s">
        <v>12255</v>
      </c>
      <c r="I1455" s="210" t="s">
        <v>42</v>
      </c>
      <c r="J1455" s="151"/>
      <c r="K1455" s="152"/>
      <c r="L1455" s="151"/>
      <c r="M1455" s="152"/>
      <c r="N1455" s="151"/>
      <c r="O1455" s="151" t="s">
        <v>42</v>
      </c>
      <c r="P1455" s="151"/>
      <c r="Q1455" s="211" t="s">
        <v>377</v>
      </c>
      <c r="R1455" s="211" t="s">
        <v>256</v>
      </c>
      <c r="S1455" s="153"/>
      <c r="T1455" s="94" t="s">
        <v>42</v>
      </c>
      <c r="U1455" s="120"/>
      <c r="V1455" s="120"/>
      <c r="W1455" s="100" t="str">
        <f>VLOOKUP(TRIM(X1455),X10:Y92,2,FALSE)</f>
        <v>Withdrawn</v>
      </c>
      <c r="X1455" s="121" t="str">
        <f t="shared" si="153"/>
        <v>99</v>
      </c>
      <c r="Y1455" s="124">
        <f t="shared" si="158"/>
        <v>0</v>
      </c>
      <c r="Z1455" s="121">
        <f t="shared" si="154"/>
        <v>0</v>
      </c>
      <c r="AA1455" s="121">
        <f t="shared" si="155"/>
        <v>1</v>
      </c>
      <c r="AB1455" s="121">
        <f t="shared" si="156"/>
        <v>1</v>
      </c>
      <c r="AC1455" s="121">
        <f t="shared" si="157"/>
        <v>0</v>
      </c>
    </row>
    <row r="1456" spans="1:29" ht="35.25" customHeight="1" x14ac:dyDescent="0.25">
      <c r="A1456" s="89"/>
      <c r="B1456" s="94" t="s">
        <v>42</v>
      </c>
      <c r="C1456" s="91" t="s">
        <v>14</v>
      </c>
      <c r="D1456" s="91" t="s">
        <v>93</v>
      </c>
      <c r="E1456" s="122" t="s">
        <v>8345</v>
      </c>
      <c r="F1456" s="92" t="s">
        <v>13071</v>
      </c>
      <c r="G1456" s="209" t="s">
        <v>42</v>
      </c>
      <c r="H1456" s="209" t="s">
        <v>12255</v>
      </c>
      <c r="I1456" s="210" t="s">
        <v>42</v>
      </c>
      <c r="J1456" s="151"/>
      <c r="K1456" s="152"/>
      <c r="L1456" s="151"/>
      <c r="M1456" s="152"/>
      <c r="N1456" s="151"/>
      <c r="O1456" s="151" t="s">
        <v>42</v>
      </c>
      <c r="P1456" s="151"/>
      <c r="Q1456" s="211" t="s">
        <v>377</v>
      </c>
      <c r="R1456" s="211" t="s">
        <v>256</v>
      </c>
      <c r="S1456" s="153"/>
      <c r="T1456" s="94" t="s">
        <v>42</v>
      </c>
      <c r="U1456" s="120"/>
      <c r="V1456" s="120"/>
      <c r="W1456" s="100" t="str">
        <f>VLOOKUP(TRIM(X1456),X10:Y92,2,FALSE)</f>
        <v>Withdrawn</v>
      </c>
      <c r="X1456" s="121" t="str">
        <f t="shared" si="153"/>
        <v>99</v>
      </c>
      <c r="Y1456" s="124">
        <f t="shared" si="158"/>
        <v>0</v>
      </c>
      <c r="Z1456" s="121">
        <f t="shared" si="154"/>
        <v>0</v>
      </c>
      <c r="AA1456" s="121">
        <f t="shared" si="155"/>
        <v>1</v>
      </c>
      <c r="AB1456" s="121">
        <f t="shared" si="156"/>
        <v>1</v>
      </c>
      <c r="AC1456" s="121">
        <f t="shared" si="157"/>
        <v>0</v>
      </c>
    </row>
    <row r="1457" spans="1:29" ht="35.25" customHeight="1" x14ac:dyDescent="0.25">
      <c r="A1457" s="89"/>
      <c r="B1457" s="94" t="s">
        <v>42</v>
      </c>
      <c r="C1457" s="91" t="s">
        <v>14</v>
      </c>
      <c r="D1457" s="91" t="s">
        <v>93</v>
      </c>
      <c r="E1457" s="122" t="s">
        <v>8346</v>
      </c>
      <c r="F1457" s="92" t="s">
        <v>13071</v>
      </c>
      <c r="G1457" s="209" t="s">
        <v>42</v>
      </c>
      <c r="H1457" s="209" t="s">
        <v>12255</v>
      </c>
      <c r="I1457" s="210" t="s">
        <v>42</v>
      </c>
      <c r="J1457" s="151"/>
      <c r="K1457" s="152"/>
      <c r="L1457" s="151"/>
      <c r="M1457" s="152"/>
      <c r="N1457" s="151"/>
      <c r="O1457" s="151" t="s">
        <v>42</v>
      </c>
      <c r="P1457" s="151"/>
      <c r="Q1457" s="211" t="s">
        <v>377</v>
      </c>
      <c r="R1457" s="211" t="s">
        <v>256</v>
      </c>
      <c r="S1457" s="153"/>
      <c r="T1457" s="94" t="s">
        <v>42</v>
      </c>
      <c r="U1457" s="120"/>
      <c r="V1457" s="120"/>
      <c r="W1457" s="100" t="str">
        <f>VLOOKUP(TRIM(X1457),X10:Y92,2,FALSE)</f>
        <v>Withdrawn</v>
      </c>
      <c r="X1457" s="121" t="str">
        <f t="shared" si="153"/>
        <v>99</v>
      </c>
      <c r="Y1457" s="124">
        <f t="shared" si="158"/>
        <v>0</v>
      </c>
      <c r="Z1457" s="121">
        <f t="shared" si="154"/>
        <v>0</v>
      </c>
      <c r="AA1457" s="121">
        <f t="shared" si="155"/>
        <v>1</v>
      </c>
      <c r="AB1457" s="121">
        <f t="shared" si="156"/>
        <v>1</v>
      </c>
      <c r="AC1457" s="121">
        <f t="shared" si="157"/>
        <v>0</v>
      </c>
    </row>
    <row r="1458" spans="1:29" ht="35.25" customHeight="1" x14ac:dyDescent="0.25">
      <c r="A1458" s="89"/>
      <c r="B1458" s="94" t="s">
        <v>42</v>
      </c>
      <c r="C1458" s="91" t="s">
        <v>14</v>
      </c>
      <c r="D1458" s="91" t="s">
        <v>93</v>
      </c>
      <c r="E1458" s="122" t="s">
        <v>8347</v>
      </c>
      <c r="F1458" s="92" t="s">
        <v>13071</v>
      </c>
      <c r="G1458" s="209" t="s">
        <v>42</v>
      </c>
      <c r="H1458" s="209" t="s">
        <v>12255</v>
      </c>
      <c r="I1458" s="210" t="s">
        <v>42</v>
      </c>
      <c r="J1458" s="151"/>
      <c r="K1458" s="152"/>
      <c r="L1458" s="151"/>
      <c r="M1458" s="152"/>
      <c r="N1458" s="151"/>
      <c r="O1458" s="151" t="s">
        <v>42</v>
      </c>
      <c r="P1458" s="151"/>
      <c r="Q1458" s="211" t="s">
        <v>377</v>
      </c>
      <c r="R1458" s="211" t="s">
        <v>256</v>
      </c>
      <c r="S1458" s="153"/>
      <c r="T1458" s="94" t="s">
        <v>42</v>
      </c>
      <c r="U1458" s="120"/>
      <c r="V1458" s="120"/>
      <c r="W1458" s="100" t="str">
        <f>VLOOKUP(TRIM(X1458),X10:Y92,2,FALSE)</f>
        <v>Withdrawn</v>
      </c>
      <c r="X1458" s="121" t="str">
        <f t="shared" si="153"/>
        <v>99</v>
      </c>
      <c r="Y1458" s="124">
        <f t="shared" si="158"/>
        <v>0</v>
      </c>
      <c r="Z1458" s="121">
        <f t="shared" si="154"/>
        <v>0</v>
      </c>
      <c r="AA1458" s="121">
        <f t="shared" si="155"/>
        <v>1</v>
      </c>
      <c r="AB1458" s="121">
        <f t="shared" si="156"/>
        <v>1</v>
      </c>
      <c r="AC1458" s="121">
        <f t="shared" si="157"/>
        <v>0</v>
      </c>
    </row>
    <row r="1459" spans="1:29" ht="35.25" customHeight="1" x14ac:dyDescent="0.25">
      <c r="A1459" s="89"/>
      <c r="B1459" s="94" t="s">
        <v>42</v>
      </c>
      <c r="C1459" s="91" t="s">
        <v>14</v>
      </c>
      <c r="D1459" s="91" t="s">
        <v>93</v>
      </c>
      <c r="E1459" s="122" t="s">
        <v>8348</v>
      </c>
      <c r="F1459" s="92" t="s">
        <v>13071</v>
      </c>
      <c r="G1459" s="209" t="s">
        <v>42</v>
      </c>
      <c r="H1459" s="209" t="s">
        <v>12255</v>
      </c>
      <c r="I1459" s="210" t="s">
        <v>42</v>
      </c>
      <c r="J1459" s="151"/>
      <c r="K1459" s="152"/>
      <c r="L1459" s="151"/>
      <c r="M1459" s="152"/>
      <c r="N1459" s="151"/>
      <c r="O1459" s="151" t="s">
        <v>42</v>
      </c>
      <c r="P1459" s="151"/>
      <c r="Q1459" s="211" t="s">
        <v>377</v>
      </c>
      <c r="R1459" s="211" t="s">
        <v>256</v>
      </c>
      <c r="S1459" s="153"/>
      <c r="T1459" s="94" t="s">
        <v>42</v>
      </c>
      <c r="U1459" s="120"/>
      <c r="V1459" s="120"/>
      <c r="W1459" s="100" t="str">
        <f>VLOOKUP(TRIM(X1459),X10:Y92,2,FALSE)</f>
        <v>Withdrawn</v>
      </c>
      <c r="X1459" s="121" t="str">
        <f t="shared" si="153"/>
        <v>99</v>
      </c>
      <c r="Y1459" s="124">
        <f t="shared" si="158"/>
        <v>0</v>
      </c>
      <c r="Z1459" s="121">
        <f t="shared" si="154"/>
        <v>0</v>
      </c>
      <c r="AA1459" s="121">
        <f t="shared" si="155"/>
        <v>1</v>
      </c>
      <c r="AB1459" s="121">
        <f t="shared" si="156"/>
        <v>1</v>
      </c>
      <c r="AC1459" s="121">
        <f t="shared" si="157"/>
        <v>0</v>
      </c>
    </row>
    <row r="1460" spans="1:29" ht="35.25" customHeight="1" x14ac:dyDescent="0.25">
      <c r="A1460" s="89"/>
      <c r="B1460" s="94" t="s">
        <v>42</v>
      </c>
      <c r="C1460" s="91" t="s">
        <v>14</v>
      </c>
      <c r="D1460" s="91" t="s">
        <v>93</v>
      </c>
      <c r="E1460" s="122" t="s">
        <v>8349</v>
      </c>
      <c r="F1460" s="92" t="s">
        <v>13071</v>
      </c>
      <c r="G1460" s="209" t="s">
        <v>42</v>
      </c>
      <c r="H1460" s="209" t="s">
        <v>12255</v>
      </c>
      <c r="I1460" s="210" t="s">
        <v>42</v>
      </c>
      <c r="J1460" s="151"/>
      <c r="K1460" s="152"/>
      <c r="L1460" s="151"/>
      <c r="M1460" s="152"/>
      <c r="N1460" s="151"/>
      <c r="O1460" s="151" t="s">
        <v>42</v>
      </c>
      <c r="P1460" s="151"/>
      <c r="Q1460" s="211" t="s">
        <v>377</v>
      </c>
      <c r="R1460" s="211" t="s">
        <v>256</v>
      </c>
      <c r="S1460" s="153"/>
      <c r="T1460" s="94" t="s">
        <v>42</v>
      </c>
      <c r="U1460" s="120"/>
      <c r="V1460" s="120"/>
      <c r="W1460" s="100" t="str">
        <f>VLOOKUP(TRIM(X1460),X10:Y92,2,FALSE)</f>
        <v>Withdrawn</v>
      </c>
      <c r="X1460" s="121" t="str">
        <f t="shared" si="153"/>
        <v>99</v>
      </c>
      <c r="Y1460" s="124">
        <f t="shared" si="158"/>
        <v>0</v>
      </c>
      <c r="Z1460" s="121">
        <f t="shared" si="154"/>
        <v>0</v>
      </c>
      <c r="AA1460" s="121">
        <f t="shared" si="155"/>
        <v>1</v>
      </c>
      <c r="AB1460" s="121">
        <f t="shared" si="156"/>
        <v>1</v>
      </c>
      <c r="AC1460" s="121">
        <f t="shared" si="157"/>
        <v>0</v>
      </c>
    </row>
    <row r="1461" spans="1:29" ht="35.25" customHeight="1" x14ac:dyDescent="0.25">
      <c r="A1461" s="89"/>
      <c r="B1461" s="94" t="s">
        <v>42</v>
      </c>
      <c r="C1461" s="91" t="s">
        <v>14</v>
      </c>
      <c r="D1461" s="91" t="s">
        <v>93</v>
      </c>
      <c r="E1461" s="122" t="s">
        <v>8350</v>
      </c>
      <c r="F1461" s="92" t="s">
        <v>13071</v>
      </c>
      <c r="G1461" s="209" t="s">
        <v>42</v>
      </c>
      <c r="H1461" s="209" t="s">
        <v>12255</v>
      </c>
      <c r="I1461" s="210" t="s">
        <v>42</v>
      </c>
      <c r="J1461" s="151"/>
      <c r="K1461" s="152"/>
      <c r="L1461" s="151"/>
      <c r="M1461" s="152"/>
      <c r="N1461" s="151"/>
      <c r="O1461" s="151" t="s">
        <v>42</v>
      </c>
      <c r="P1461" s="151"/>
      <c r="Q1461" s="211" t="s">
        <v>377</v>
      </c>
      <c r="R1461" s="211" t="s">
        <v>256</v>
      </c>
      <c r="S1461" s="153"/>
      <c r="T1461" s="94" t="s">
        <v>42</v>
      </c>
      <c r="U1461" s="120"/>
      <c r="V1461" s="120"/>
      <c r="W1461" s="100" t="str">
        <f>VLOOKUP(TRIM(X1461),X10:Y92,2,FALSE)</f>
        <v>Withdrawn</v>
      </c>
      <c r="X1461" s="121" t="str">
        <f t="shared" si="153"/>
        <v>99</v>
      </c>
      <c r="Y1461" s="124">
        <f t="shared" si="158"/>
        <v>0</v>
      </c>
      <c r="Z1461" s="121">
        <f t="shared" si="154"/>
        <v>0</v>
      </c>
      <c r="AA1461" s="121">
        <f t="shared" si="155"/>
        <v>1</v>
      </c>
      <c r="AB1461" s="121">
        <f t="shared" si="156"/>
        <v>1</v>
      </c>
      <c r="AC1461" s="121">
        <f t="shared" si="157"/>
        <v>0</v>
      </c>
    </row>
    <row r="1462" spans="1:29" ht="35.25" customHeight="1" x14ac:dyDescent="0.25">
      <c r="A1462" s="89"/>
      <c r="B1462" s="94" t="s">
        <v>42</v>
      </c>
      <c r="C1462" s="91" t="s">
        <v>14</v>
      </c>
      <c r="D1462" s="91" t="s">
        <v>93</v>
      </c>
      <c r="E1462" s="122" t="s">
        <v>8351</v>
      </c>
      <c r="F1462" s="92" t="s">
        <v>13071</v>
      </c>
      <c r="G1462" s="209" t="s">
        <v>42</v>
      </c>
      <c r="H1462" s="209" t="s">
        <v>12255</v>
      </c>
      <c r="I1462" s="210" t="s">
        <v>42</v>
      </c>
      <c r="J1462" s="151"/>
      <c r="K1462" s="152"/>
      <c r="L1462" s="151"/>
      <c r="M1462" s="152"/>
      <c r="N1462" s="151"/>
      <c r="O1462" s="151" t="s">
        <v>42</v>
      </c>
      <c r="P1462" s="151"/>
      <c r="Q1462" s="211" t="s">
        <v>377</v>
      </c>
      <c r="R1462" s="211" t="s">
        <v>256</v>
      </c>
      <c r="S1462" s="153"/>
      <c r="T1462" s="94" t="s">
        <v>42</v>
      </c>
      <c r="U1462" s="120"/>
      <c r="V1462" s="120"/>
      <c r="W1462" s="100" t="str">
        <f>VLOOKUP(TRIM(X1462),X10:Y92,2,FALSE)</f>
        <v>Withdrawn</v>
      </c>
      <c r="X1462" s="121" t="str">
        <f t="shared" si="153"/>
        <v>99</v>
      </c>
      <c r="Y1462" s="124">
        <f t="shared" si="158"/>
        <v>0</v>
      </c>
      <c r="Z1462" s="121">
        <f t="shared" si="154"/>
        <v>0</v>
      </c>
      <c r="AA1462" s="121">
        <f t="shared" si="155"/>
        <v>1</v>
      </c>
      <c r="AB1462" s="121">
        <f t="shared" si="156"/>
        <v>1</v>
      </c>
      <c r="AC1462" s="121">
        <f t="shared" si="157"/>
        <v>0</v>
      </c>
    </row>
    <row r="1463" spans="1:29" ht="35.25" customHeight="1" x14ac:dyDescent="0.25">
      <c r="A1463" s="89"/>
      <c r="B1463" s="94" t="s">
        <v>42</v>
      </c>
      <c r="C1463" s="91" t="s">
        <v>14</v>
      </c>
      <c r="D1463" s="91" t="s">
        <v>93</v>
      </c>
      <c r="E1463" s="122" t="s">
        <v>8352</v>
      </c>
      <c r="F1463" s="92" t="s">
        <v>13071</v>
      </c>
      <c r="G1463" s="209" t="s">
        <v>42</v>
      </c>
      <c r="H1463" s="209" t="s">
        <v>12255</v>
      </c>
      <c r="I1463" s="210" t="s">
        <v>42</v>
      </c>
      <c r="J1463" s="151"/>
      <c r="K1463" s="152"/>
      <c r="L1463" s="151"/>
      <c r="M1463" s="152"/>
      <c r="N1463" s="151"/>
      <c r="O1463" s="151" t="s">
        <v>42</v>
      </c>
      <c r="P1463" s="151"/>
      <c r="Q1463" s="211" t="s">
        <v>377</v>
      </c>
      <c r="R1463" s="211" t="s">
        <v>256</v>
      </c>
      <c r="S1463" s="153"/>
      <c r="T1463" s="94" t="s">
        <v>42</v>
      </c>
      <c r="U1463" s="120"/>
      <c r="V1463" s="120"/>
      <c r="W1463" s="100" t="str">
        <f>VLOOKUP(TRIM(X1463),X10:Y92,2,FALSE)</f>
        <v>Withdrawn</v>
      </c>
      <c r="X1463" s="121" t="str">
        <f t="shared" si="153"/>
        <v>99</v>
      </c>
      <c r="Y1463" s="124">
        <f t="shared" si="158"/>
        <v>0</v>
      </c>
      <c r="Z1463" s="121">
        <f t="shared" si="154"/>
        <v>0</v>
      </c>
      <c r="AA1463" s="121">
        <f t="shared" si="155"/>
        <v>1</v>
      </c>
      <c r="AB1463" s="121">
        <f t="shared" si="156"/>
        <v>1</v>
      </c>
      <c r="AC1463" s="121">
        <f t="shared" si="157"/>
        <v>0</v>
      </c>
    </row>
    <row r="1464" spans="1:29" ht="35.25" customHeight="1" x14ac:dyDescent="0.25">
      <c r="A1464" s="89"/>
      <c r="B1464" s="94" t="s">
        <v>42</v>
      </c>
      <c r="C1464" s="91" t="s">
        <v>14</v>
      </c>
      <c r="D1464" s="91" t="s">
        <v>93</v>
      </c>
      <c r="E1464" s="122" t="s">
        <v>8353</v>
      </c>
      <c r="F1464" s="92" t="s">
        <v>13071</v>
      </c>
      <c r="G1464" s="209" t="s">
        <v>42</v>
      </c>
      <c r="H1464" s="209" t="s">
        <v>12255</v>
      </c>
      <c r="I1464" s="210" t="s">
        <v>42</v>
      </c>
      <c r="J1464" s="151"/>
      <c r="K1464" s="152"/>
      <c r="L1464" s="151"/>
      <c r="M1464" s="152"/>
      <c r="N1464" s="151"/>
      <c r="O1464" s="151" t="s">
        <v>42</v>
      </c>
      <c r="P1464" s="151"/>
      <c r="Q1464" s="211" t="s">
        <v>377</v>
      </c>
      <c r="R1464" s="211" t="s">
        <v>256</v>
      </c>
      <c r="S1464" s="153"/>
      <c r="T1464" s="94" t="s">
        <v>42</v>
      </c>
      <c r="U1464" s="120"/>
      <c r="V1464" s="120"/>
      <c r="W1464" s="100" t="str">
        <f>VLOOKUP(TRIM(X1464),X10:Y92,2,FALSE)</f>
        <v>Withdrawn</v>
      </c>
      <c r="X1464" s="121" t="str">
        <f t="shared" si="153"/>
        <v>99</v>
      </c>
      <c r="Y1464" s="124">
        <f t="shared" si="158"/>
        <v>0</v>
      </c>
      <c r="Z1464" s="121">
        <f t="shared" si="154"/>
        <v>0</v>
      </c>
      <c r="AA1464" s="121">
        <f t="shared" si="155"/>
        <v>1</v>
      </c>
      <c r="AB1464" s="121">
        <f t="shared" si="156"/>
        <v>1</v>
      </c>
      <c r="AC1464" s="121">
        <f t="shared" si="157"/>
        <v>0</v>
      </c>
    </row>
    <row r="1465" spans="1:29" ht="35.25" customHeight="1" x14ac:dyDescent="0.25">
      <c r="A1465" s="89"/>
      <c r="B1465" s="94" t="s">
        <v>42</v>
      </c>
      <c r="C1465" s="91" t="s">
        <v>14</v>
      </c>
      <c r="D1465" s="91" t="s">
        <v>93</v>
      </c>
      <c r="E1465" s="122" t="s">
        <v>8354</v>
      </c>
      <c r="F1465" s="92" t="s">
        <v>13071</v>
      </c>
      <c r="G1465" s="209" t="s">
        <v>42</v>
      </c>
      <c r="H1465" s="209" t="s">
        <v>12255</v>
      </c>
      <c r="I1465" s="210" t="s">
        <v>42</v>
      </c>
      <c r="J1465" s="151"/>
      <c r="K1465" s="152"/>
      <c r="L1465" s="151"/>
      <c r="M1465" s="152"/>
      <c r="N1465" s="151"/>
      <c r="O1465" s="151" t="s">
        <v>42</v>
      </c>
      <c r="P1465" s="151"/>
      <c r="Q1465" s="211" t="s">
        <v>377</v>
      </c>
      <c r="R1465" s="211" t="s">
        <v>256</v>
      </c>
      <c r="S1465" s="153"/>
      <c r="T1465" s="94" t="s">
        <v>42</v>
      </c>
      <c r="U1465" s="120"/>
      <c r="V1465" s="120"/>
      <c r="W1465" s="100" t="str">
        <f>VLOOKUP(TRIM(X1465),X10:Y92,2,FALSE)</f>
        <v>Withdrawn</v>
      </c>
      <c r="X1465" s="121" t="str">
        <f t="shared" si="153"/>
        <v>99</v>
      </c>
      <c r="Y1465" s="124">
        <f t="shared" si="158"/>
        <v>0</v>
      </c>
      <c r="Z1465" s="121">
        <f t="shared" si="154"/>
        <v>0</v>
      </c>
      <c r="AA1465" s="121">
        <f t="shared" si="155"/>
        <v>1</v>
      </c>
      <c r="AB1465" s="121">
        <f t="shared" si="156"/>
        <v>1</v>
      </c>
      <c r="AC1465" s="121">
        <f t="shared" si="157"/>
        <v>0</v>
      </c>
    </row>
    <row r="1466" spans="1:29" ht="35.25" customHeight="1" x14ac:dyDescent="0.25">
      <c r="A1466" s="89"/>
      <c r="B1466" s="94" t="s">
        <v>42</v>
      </c>
      <c r="C1466" s="91" t="s">
        <v>14</v>
      </c>
      <c r="D1466" s="91" t="s">
        <v>93</v>
      </c>
      <c r="E1466" s="122" t="s">
        <v>8355</v>
      </c>
      <c r="F1466" s="92" t="s">
        <v>13071</v>
      </c>
      <c r="G1466" s="209" t="s">
        <v>42</v>
      </c>
      <c r="H1466" s="209" t="s">
        <v>12255</v>
      </c>
      <c r="I1466" s="210" t="s">
        <v>42</v>
      </c>
      <c r="J1466" s="151"/>
      <c r="K1466" s="152"/>
      <c r="L1466" s="151"/>
      <c r="M1466" s="152"/>
      <c r="N1466" s="151"/>
      <c r="O1466" s="151" t="s">
        <v>42</v>
      </c>
      <c r="P1466" s="151"/>
      <c r="Q1466" s="211" t="s">
        <v>377</v>
      </c>
      <c r="R1466" s="211" t="s">
        <v>256</v>
      </c>
      <c r="S1466" s="153"/>
      <c r="T1466" s="94" t="s">
        <v>42</v>
      </c>
      <c r="U1466" s="120"/>
      <c r="V1466" s="120"/>
      <c r="W1466" s="100" t="str">
        <f>VLOOKUP(TRIM(X1466),X10:Y92,2,FALSE)</f>
        <v>Withdrawn</v>
      </c>
      <c r="X1466" s="121" t="str">
        <f t="shared" si="153"/>
        <v>99</v>
      </c>
      <c r="Y1466" s="124">
        <f t="shared" si="158"/>
        <v>0</v>
      </c>
      <c r="Z1466" s="121">
        <f t="shared" si="154"/>
        <v>0</v>
      </c>
      <c r="AA1466" s="121">
        <f t="shared" si="155"/>
        <v>1</v>
      </c>
      <c r="AB1466" s="121">
        <f t="shared" si="156"/>
        <v>1</v>
      </c>
      <c r="AC1466" s="121">
        <f t="shared" si="157"/>
        <v>0</v>
      </c>
    </row>
    <row r="1467" spans="1:29" ht="35.25" customHeight="1" x14ac:dyDescent="0.25">
      <c r="A1467" s="89"/>
      <c r="B1467" s="94" t="s">
        <v>42</v>
      </c>
      <c r="C1467" s="91" t="s">
        <v>14</v>
      </c>
      <c r="D1467" s="91" t="s">
        <v>93</v>
      </c>
      <c r="E1467" s="122" t="s">
        <v>8356</v>
      </c>
      <c r="F1467" s="92" t="s">
        <v>13071</v>
      </c>
      <c r="G1467" s="209" t="s">
        <v>42</v>
      </c>
      <c r="H1467" s="209" t="s">
        <v>12255</v>
      </c>
      <c r="I1467" s="210" t="s">
        <v>42</v>
      </c>
      <c r="J1467" s="151"/>
      <c r="K1467" s="152"/>
      <c r="L1467" s="151"/>
      <c r="M1467" s="152"/>
      <c r="N1467" s="151"/>
      <c r="O1467" s="151" t="s">
        <v>42</v>
      </c>
      <c r="P1467" s="151"/>
      <c r="Q1467" s="211" t="s">
        <v>377</v>
      </c>
      <c r="R1467" s="211" t="s">
        <v>256</v>
      </c>
      <c r="S1467" s="153"/>
      <c r="T1467" s="94" t="s">
        <v>42</v>
      </c>
      <c r="U1467" s="120"/>
      <c r="V1467" s="120"/>
      <c r="W1467" s="100" t="str">
        <f>VLOOKUP(TRIM(X1467),X10:Y92,2,FALSE)</f>
        <v>Withdrawn</v>
      </c>
      <c r="X1467" s="121" t="str">
        <f t="shared" si="153"/>
        <v>99</v>
      </c>
      <c r="Y1467" s="124">
        <f t="shared" si="158"/>
        <v>0</v>
      </c>
      <c r="Z1467" s="121">
        <f t="shared" si="154"/>
        <v>0</v>
      </c>
      <c r="AA1467" s="121">
        <f t="shared" si="155"/>
        <v>1</v>
      </c>
      <c r="AB1467" s="121">
        <f t="shared" si="156"/>
        <v>1</v>
      </c>
      <c r="AC1467" s="121">
        <f t="shared" si="157"/>
        <v>0</v>
      </c>
    </row>
    <row r="1468" spans="1:29" ht="35.25" customHeight="1" x14ac:dyDescent="0.25">
      <c r="A1468" s="89"/>
      <c r="B1468" s="94" t="s">
        <v>42</v>
      </c>
      <c r="C1468" s="91" t="s">
        <v>14</v>
      </c>
      <c r="D1468" s="91" t="s">
        <v>93</v>
      </c>
      <c r="E1468" s="122" t="s">
        <v>8357</v>
      </c>
      <c r="F1468" s="92" t="s">
        <v>13071</v>
      </c>
      <c r="G1468" s="209" t="s">
        <v>42</v>
      </c>
      <c r="H1468" s="209" t="s">
        <v>12255</v>
      </c>
      <c r="I1468" s="210" t="s">
        <v>42</v>
      </c>
      <c r="J1468" s="151"/>
      <c r="K1468" s="152"/>
      <c r="L1468" s="151"/>
      <c r="M1468" s="152"/>
      <c r="N1468" s="151"/>
      <c r="O1468" s="151" t="s">
        <v>42</v>
      </c>
      <c r="P1468" s="151"/>
      <c r="Q1468" s="211" t="s">
        <v>377</v>
      </c>
      <c r="R1468" s="211" t="s">
        <v>256</v>
      </c>
      <c r="S1468" s="153"/>
      <c r="T1468" s="94" t="s">
        <v>42</v>
      </c>
      <c r="U1468" s="120"/>
      <c r="V1468" s="120"/>
      <c r="W1468" s="100" t="str">
        <f>VLOOKUP(TRIM(X1468),X10:Y92,2,FALSE)</f>
        <v>Withdrawn</v>
      </c>
      <c r="X1468" s="121" t="str">
        <f t="shared" si="153"/>
        <v>99</v>
      </c>
      <c r="Y1468" s="124">
        <f t="shared" si="158"/>
        <v>0</v>
      </c>
      <c r="Z1468" s="121">
        <f t="shared" si="154"/>
        <v>0</v>
      </c>
      <c r="AA1468" s="121">
        <f t="shared" si="155"/>
        <v>1</v>
      </c>
      <c r="AB1468" s="121">
        <f t="shared" si="156"/>
        <v>1</v>
      </c>
      <c r="AC1468" s="121">
        <f t="shared" si="157"/>
        <v>0</v>
      </c>
    </row>
    <row r="1469" spans="1:29" ht="35.25" customHeight="1" x14ac:dyDescent="0.25">
      <c r="A1469" s="89"/>
      <c r="B1469" s="94" t="s">
        <v>42</v>
      </c>
      <c r="C1469" s="91" t="s">
        <v>14</v>
      </c>
      <c r="D1469" s="91" t="s">
        <v>93</v>
      </c>
      <c r="E1469" s="122" t="s">
        <v>8358</v>
      </c>
      <c r="F1469" s="92" t="s">
        <v>13071</v>
      </c>
      <c r="G1469" s="209" t="s">
        <v>42</v>
      </c>
      <c r="H1469" s="209" t="s">
        <v>12255</v>
      </c>
      <c r="I1469" s="210" t="s">
        <v>42</v>
      </c>
      <c r="J1469" s="151"/>
      <c r="K1469" s="152"/>
      <c r="L1469" s="151"/>
      <c r="M1469" s="152"/>
      <c r="N1469" s="151"/>
      <c r="O1469" s="151" t="s">
        <v>42</v>
      </c>
      <c r="P1469" s="151"/>
      <c r="Q1469" s="211" t="s">
        <v>377</v>
      </c>
      <c r="R1469" s="211" t="s">
        <v>256</v>
      </c>
      <c r="S1469" s="153"/>
      <c r="T1469" s="94" t="s">
        <v>42</v>
      </c>
      <c r="U1469" s="120"/>
      <c r="V1469" s="120"/>
      <c r="W1469" s="100" t="str">
        <f>VLOOKUP(TRIM(X1469),X10:Y92,2,FALSE)</f>
        <v>Withdrawn</v>
      </c>
      <c r="X1469" s="121" t="str">
        <f t="shared" si="153"/>
        <v>99</v>
      </c>
      <c r="Y1469" s="124">
        <f t="shared" si="158"/>
        <v>0</v>
      </c>
      <c r="Z1469" s="121">
        <f t="shared" si="154"/>
        <v>0</v>
      </c>
      <c r="AA1469" s="121">
        <f t="shared" si="155"/>
        <v>1</v>
      </c>
      <c r="AB1469" s="121">
        <f t="shared" si="156"/>
        <v>1</v>
      </c>
      <c r="AC1469" s="121">
        <f t="shared" si="157"/>
        <v>0</v>
      </c>
    </row>
    <row r="1470" spans="1:29" ht="35.25" customHeight="1" x14ac:dyDescent="0.25">
      <c r="A1470" s="89"/>
      <c r="B1470" s="94" t="s">
        <v>42</v>
      </c>
      <c r="C1470" s="91" t="s">
        <v>14</v>
      </c>
      <c r="D1470" s="91" t="s">
        <v>93</v>
      </c>
      <c r="E1470" s="122" t="s">
        <v>8359</v>
      </c>
      <c r="F1470" s="92" t="s">
        <v>13071</v>
      </c>
      <c r="G1470" s="209" t="s">
        <v>42</v>
      </c>
      <c r="H1470" s="209" t="s">
        <v>12255</v>
      </c>
      <c r="I1470" s="210" t="s">
        <v>42</v>
      </c>
      <c r="J1470" s="151"/>
      <c r="K1470" s="152"/>
      <c r="L1470" s="151"/>
      <c r="M1470" s="152"/>
      <c r="N1470" s="151"/>
      <c r="O1470" s="151" t="s">
        <v>42</v>
      </c>
      <c r="P1470" s="151"/>
      <c r="Q1470" s="211" t="s">
        <v>377</v>
      </c>
      <c r="R1470" s="211" t="s">
        <v>256</v>
      </c>
      <c r="S1470" s="153"/>
      <c r="T1470" s="94" t="s">
        <v>42</v>
      </c>
      <c r="U1470" s="120"/>
      <c r="V1470" s="120"/>
      <c r="W1470" s="100" t="str">
        <f>VLOOKUP(TRIM(X1470),X10:Y92,2,FALSE)</f>
        <v>Withdrawn</v>
      </c>
      <c r="X1470" s="121" t="str">
        <f t="shared" si="153"/>
        <v>99</v>
      </c>
      <c r="Y1470" s="124">
        <f t="shared" si="158"/>
        <v>0</v>
      </c>
      <c r="Z1470" s="121">
        <f t="shared" si="154"/>
        <v>0</v>
      </c>
      <c r="AA1470" s="121">
        <f t="shared" si="155"/>
        <v>1</v>
      </c>
      <c r="AB1470" s="121">
        <f t="shared" si="156"/>
        <v>1</v>
      </c>
      <c r="AC1470" s="121">
        <f t="shared" si="157"/>
        <v>0</v>
      </c>
    </row>
    <row r="1471" spans="1:29" ht="35.25" customHeight="1" x14ac:dyDescent="0.25">
      <c r="A1471" s="89"/>
      <c r="B1471" s="94" t="s">
        <v>42</v>
      </c>
      <c r="C1471" s="91" t="s">
        <v>14</v>
      </c>
      <c r="D1471" s="91" t="s">
        <v>93</v>
      </c>
      <c r="E1471" s="122" t="s">
        <v>8360</v>
      </c>
      <c r="F1471" s="92" t="s">
        <v>13071</v>
      </c>
      <c r="G1471" s="209" t="s">
        <v>42</v>
      </c>
      <c r="H1471" s="209" t="s">
        <v>12255</v>
      </c>
      <c r="I1471" s="210" t="s">
        <v>42</v>
      </c>
      <c r="J1471" s="151"/>
      <c r="K1471" s="152"/>
      <c r="L1471" s="151"/>
      <c r="M1471" s="152"/>
      <c r="N1471" s="151"/>
      <c r="O1471" s="151" t="s">
        <v>42</v>
      </c>
      <c r="P1471" s="151"/>
      <c r="Q1471" s="211" t="s">
        <v>377</v>
      </c>
      <c r="R1471" s="211" t="s">
        <v>256</v>
      </c>
      <c r="S1471" s="153"/>
      <c r="T1471" s="94" t="s">
        <v>42</v>
      </c>
      <c r="U1471" s="120"/>
      <c r="V1471" s="120"/>
      <c r="W1471" s="100" t="str">
        <f>VLOOKUP(TRIM(X1471),X10:Y92,2,FALSE)</f>
        <v>Withdrawn</v>
      </c>
      <c r="X1471" s="121" t="str">
        <f t="shared" si="153"/>
        <v>99</v>
      </c>
      <c r="Y1471" s="124">
        <f t="shared" si="158"/>
        <v>0</v>
      </c>
      <c r="Z1471" s="121">
        <f t="shared" si="154"/>
        <v>0</v>
      </c>
      <c r="AA1471" s="121">
        <f t="shared" si="155"/>
        <v>1</v>
      </c>
      <c r="AB1471" s="121">
        <f t="shared" si="156"/>
        <v>1</v>
      </c>
      <c r="AC1471" s="121">
        <f t="shared" si="157"/>
        <v>0</v>
      </c>
    </row>
    <row r="1472" spans="1:29" ht="35.25" customHeight="1" x14ac:dyDescent="0.25">
      <c r="A1472" s="89"/>
      <c r="B1472" s="94" t="s">
        <v>42</v>
      </c>
      <c r="C1472" s="91" t="s">
        <v>14</v>
      </c>
      <c r="D1472" s="91" t="s">
        <v>93</v>
      </c>
      <c r="E1472" s="122" t="s">
        <v>8361</v>
      </c>
      <c r="F1472" s="92" t="s">
        <v>13071</v>
      </c>
      <c r="G1472" s="209" t="s">
        <v>42</v>
      </c>
      <c r="H1472" s="209" t="s">
        <v>12255</v>
      </c>
      <c r="I1472" s="210" t="s">
        <v>42</v>
      </c>
      <c r="J1472" s="151"/>
      <c r="K1472" s="152"/>
      <c r="L1472" s="151"/>
      <c r="M1472" s="152"/>
      <c r="N1472" s="151"/>
      <c r="O1472" s="151" t="s">
        <v>42</v>
      </c>
      <c r="P1472" s="151"/>
      <c r="Q1472" s="211" t="s">
        <v>377</v>
      </c>
      <c r="R1472" s="211" t="s">
        <v>256</v>
      </c>
      <c r="S1472" s="153"/>
      <c r="T1472" s="94" t="s">
        <v>42</v>
      </c>
      <c r="U1472" s="120"/>
      <c r="V1472" s="120"/>
      <c r="W1472" s="100" t="str">
        <f>VLOOKUP(TRIM(X1472),X10:Y92,2,FALSE)</f>
        <v>Withdrawn</v>
      </c>
      <c r="X1472" s="121" t="str">
        <f t="shared" si="153"/>
        <v>99</v>
      </c>
      <c r="Y1472" s="124">
        <f t="shared" si="158"/>
        <v>0</v>
      </c>
      <c r="Z1472" s="121">
        <f t="shared" si="154"/>
        <v>0</v>
      </c>
      <c r="AA1472" s="121">
        <f t="shared" si="155"/>
        <v>1</v>
      </c>
      <c r="AB1472" s="121">
        <f t="shared" si="156"/>
        <v>1</v>
      </c>
      <c r="AC1472" s="121">
        <f t="shared" si="157"/>
        <v>0</v>
      </c>
    </row>
    <row r="1473" spans="1:29" ht="35.25" customHeight="1" x14ac:dyDescent="0.25">
      <c r="A1473" s="89"/>
      <c r="B1473" s="94" t="s">
        <v>42</v>
      </c>
      <c r="C1473" s="91" t="s">
        <v>14</v>
      </c>
      <c r="D1473" s="91" t="s">
        <v>93</v>
      </c>
      <c r="E1473" s="122" t="s">
        <v>8362</v>
      </c>
      <c r="F1473" s="92" t="s">
        <v>13071</v>
      </c>
      <c r="G1473" s="209" t="s">
        <v>42</v>
      </c>
      <c r="H1473" s="209" t="s">
        <v>12255</v>
      </c>
      <c r="I1473" s="210" t="s">
        <v>42</v>
      </c>
      <c r="J1473" s="151"/>
      <c r="K1473" s="152"/>
      <c r="L1473" s="151"/>
      <c r="M1473" s="152"/>
      <c r="N1473" s="151"/>
      <c r="O1473" s="151" t="s">
        <v>42</v>
      </c>
      <c r="P1473" s="151"/>
      <c r="Q1473" s="211" t="s">
        <v>377</v>
      </c>
      <c r="R1473" s="211" t="s">
        <v>256</v>
      </c>
      <c r="S1473" s="153"/>
      <c r="T1473" s="94" t="s">
        <v>42</v>
      </c>
      <c r="U1473" s="120"/>
      <c r="V1473" s="120"/>
      <c r="W1473" s="100" t="str">
        <f>VLOOKUP(TRIM(X1473),X10:Y92,2,FALSE)</f>
        <v>Withdrawn</v>
      </c>
      <c r="X1473" s="121" t="str">
        <f t="shared" si="153"/>
        <v>99</v>
      </c>
      <c r="Y1473" s="124">
        <f t="shared" si="158"/>
        <v>0</v>
      </c>
      <c r="Z1473" s="121">
        <f t="shared" si="154"/>
        <v>0</v>
      </c>
      <c r="AA1473" s="121">
        <f t="shared" si="155"/>
        <v>1</v>
      </c>
      <c r="AB1473" s="121">
        <f t="shared" si="156"/>
        <v>1</v>
      </c>
      <c r="AC1473" s="121">
        <f t="shared" si="157"/>
        <v>0</v>
      </c>
    </row>
    <row r="1474" spans="1:29" ht="35.25" customHeight="1" x14ac:dyDescent="0.25">
      <c r="A1474" s="89"/>
      <c r="B1474" s="94" t="s">
        <v>42</v>
      </c>
      <c r="C1474" s="91" t="s">
        <v>14</v>
      </c>
      <c r="D1474" s="91" t="s">
        <v>93</v>
      </c>
      <c r="E1474" s="122" t="s">
        <v>8363</v>
      </c>
      <c r="F1474" s="92" t="s">
        <v>13071</v>
      </c>
      <c r="G1474" s="209" t="s">
        <v>42</v>
      </c>
      <c r="H1474" s="209" t="s">
        <v>12255</v>
      </c>
      <c r="I1474" s="210" t="s">
        <v>42</v>
      </c>
      <c r="J1474" s="151"/>
      <c r="K1474" s="152"/>
      <c r="L1474" s="151"/>
      <c r="M1474" s="152"/>
      <c r="N1474" s="151"/>
      <c r="O1474" s="151" t="s">
        <v>42</v>
      </c>
      <c r="P1474" s="151"/>
      <c r="Q1474" s="211" t="s">
        <v>377</v>
      </c>
      <c r="R1474" s="211" t="s">
        <v>256</v>
      </c>
      <c r="S1474" s="153"/>
      <c r="T1474" s="94" t="s">
        <v>42</v>
      </c>
      <c r="U1474" s="120"/>
      <c r="V1474" s="120"/>
      <c r="W1474" s="100" t="str">
        <f>VLOOKUP(TRIM(X1474),X10:Y92,2,FALSE)</f>
        <v>Withdrawn</v>
      </c>
      <c r="X1474" s="121" t="str">
        <f t="shared" si="153"/>
        <v>99</v>
      </c>
      <c r="Y1474" s="124">
        <f t="shared" si="158"/>
        <v>0</v>
      </c>
      <c r="Z1474" s="121">
        <f t="shared" si="154"/>
        <v>0</v>
      </c>
      <c r="AA1474" s="121">
        <f t="shared" si="155"/>
        <v>1</v>
      </c>
      <c r="AB1474" s="121">
        <f t="shared" si="156"/>
        <v>1</v>
      </c>
      <c r="AC1474" s="121">
        <f t="shared" si="157"/>
        <v>0</v>
      </c>
    </row>
    <row r="1475" spans="1:29" ht="35.25" customHeight="1" x14ac:dyDescent="0.25">
      <c r="A1475" s="89"/>
      <c r="B1475" s="94" t="s">
        <v>42</v>
      </c>
      <c r="C1475" s="91" t="s">
        <v>14</v>
      </c>
      <c r="D1475" s="91" t="s">
        <v>93</v>
      </c>
      <c r="E1475" s="122" t="s">
        <v>8364</v>
      </c>
      <c r="F1475" s="92" t="s">
        <v>13071</v>
      </c>
      <c r="G1475" s="209" t="s">
        <v>42</v>
      </c>
      <c r="H1475" s="209" t="s">
        <v>12255</v>
      </c>
      <c r="I1475" s="210" t="s">
        <v>42</v>
      </c>
      <c r="J1475" s="151"/>
      <c r="K1475" s="152"/>
      <c r="L1475" s="151"/>
      <c r="M1475" s="152"/>
      <c r="N1475" s="151"/>
      <c r="O1475" s="151" t="s">
        <v>42</v>
      </c>
      <c r="P1475" s="151"/>
      <c r="Q1475" s="211" t="s">
        <v>377</v>
      </c>
      <c r="R1475" s="211" t="s">
        <v>256</v>
      </c>
      <c r="S1475" s="153"/>
      <c r="T1475" s="94" t="s">
        <v>42</v>
      </c>
      <c r="U1475" s="120"/>
      <c r="V1475" s="120"/>
      <c r="W1475" s="100" t="str">
        <f>VLOOKUP(TRIM(X1475),X10:Y92,2,FALSE)</f>
        <v>Withdrawn</v>
      </c>
      <c r="X1475" s="121" t="str">
        <f t="shared" si="153"/>
        <v>99</v>
      </c>
      <c r="Y1475" s="124">
        <f t="shared" si="158"/>
        <v>0</v>
      </c>
      <c r="Z1475" s="121">
        <f t="shared" si="154"/>
        <v>0</v>
      </c>
      <c r="AA1475" s="121">
        <f t="shared" si="155"/>
        <v>1</v>
      </c>
      <c r="AB1475" s="121">
        <f t="shared" si="156"/>
        <v>1</v>
      </c>
      <c r="AC1475" s="121">
        <f t="shared" si="157"/>
        <v>0</v>
      </c>
    </row>
    <row r="1476" spans="1:29" ht="35.25" customHeight="1" x14ac:dyDescent="0.25">
      <c r="A1476" s="89"/>
      <c r="B1476" s="94" t="s">
        <v>42</v>
      </c>
      <c r="C1476" s="91" t="s">
        <v>14</v>
      </c>
      <c r="D1476" s="91" t="s">
        <v>93</v>
      </c>
      <c r="E1476" s="122" t="s">
        <v>8365</v>
      </c>
      <c r="F1476" s="92" t="s">
        <v>13071</v>
      </c>
      <c r="G1476" s="209" t="s">
        <v>42</v>
      </c>
      <c r="H1476" s="209" t="s">
        <v>12255</v>
      </c>
      <c r="I1476" s="210" t="s">
        <v>42</v>
      </c>
      <c r="J1476" s="151"/>
      <c r="K1476" s="152"/>
      <c r="L1476" s="151"/>
      <c r="M1476" s="152"/>
      <c r="N1476" s="151"/>
      <c r="O1476" s="151" t="s">
        <v>42</v>
      </c>
      <c r="P1476" s="151"/>
      <c r="Q1476" s="211" t="s">
        <v>377</v>
      </c>
      <c r="R1476" s="211" t="s">
        <v>256</v>
      </c>
      <c r="S1476" s="153"/>
      <c r="T1476" s="94" t="s">
        <v>42</v>
      </c>
      <c r="U1476" s="120"/>
      <c r="V1476" s="120"/>
      <c r="W1476" s="100" t="str">
        <f>VLOOKUP(TRIM(X1476),X10:Y92,2,FALSE)</f>
        <v>Withdrawn</v>
      </c>
      <c r="X1476" s="121" t="str">
        <f t="shared" si="153"/>
        <v>99</v>
      </c>
      <c r="Y1476" s="124">
        <f t="shared" si="158"/>
        <v>0</v>
      </c>
      <c r="Z1476" s="121">
        <f t="shared" si="154"/>
        <v>0</v>
      </c>
      <c r="AA1476" s="121">
        <f t="shared" si="155"/>
        <v>1</v>
      </c>
      <c r="AB1476" s="121">
        <f t="shared" si="156"/>
        <v>1</v>
      </c>
      <c r="AC1476" s="121">
        <f t="shared" si="157"/>
        <v>0</v>
      </c>
    </row>
    <row r="1477" spans="1:29" ht="35.25" customHeight="1" x14ac:dyDescent="0.25">
      <c r="A1477" s="89" t="s">
        <v>225</v>
      </c>
      <c r="B1477" s="94" t="s">
        <v>11373</v>
      </c>
      <c r="C1477" s="91" t="s">
        <v>98</v>
      </c>
      <c r="D1477" s="91" t="s">
        <v>198</v>
      </c>
      <c r="E1477" s="122" t="s">
        <v>8366</v>
      </c>
      <c r="F1477" s="92" t="s">
        <v>15</v>
      </c>
      <c r="G1477" s="92" t="s">
        <v>99</v>
      </c>
      <c r="H1477" s="92" t="s">
        <v>10182</v>
      </c>
      <c r="I1477" s="162" t="s">
        <v>11371</v>
      </c>
      <c r="J1477" s="96" t="s">
        <v>247</v>
      </c>
      <c r="K1477" s="95">
        <v>2837</v>
      </c>
      <c r="L1477" s="96" t="s">
        <v>50</v>
      </c>
      <c r="M1477" s="95" t="s">
        <v>254</v>
      </c>
      <c r="N1477" s="94" t="s">
        <v>2840</v>
      </c>
      <c r="O1477" s="94" t="s">
        <v>245</v>
      </c>
      <c r="P1477" s="94" t="s">
        <v>2737</v>
      </c>
      <c r="Q1477" s="98" t="s">
        <v>11372</v>
      </c>
      <c r="R1477" s="98" t="s">
        <v>12974</v>
      </c>
      <c r="S1477" s="99" t="s">
        <v>5406</v>
      </c>
      <c r="T1477" s="94" t="s">
        <v>413</v>
      </c>
      <c r="U1477" s="120"/>
      <c r="V1477" s="120"/>
      <c r="W1477" s="100" t="str">
        <f>VLOOKUP(TRIM(X1477),X10:Y92,2,FALSE)</f>
        <v>Tao</v>
      </c>
      <c r="X1477" s="121" t="str">
        <f t="shared" si="153"/>
        <v>8.4</v>
      </c>
      <c r="Y1477" s="124">
        <f t="shared" si="158"/>
        <v>1</v>
      </c>
      <c r="Z1477" s="121">
        <f t="shared" si="154"/>
        <v>0</v>
      </c>
      <c r="AA1477" s="121">
        <f t="shared" si="155"/>
        <v>53</v>
      </c>
      <c r="AB1477" s="121">
        <f t="shared" si="156"/>
        <v>0</v>
      </c>
      <c r="AC1477" s="121">
        <f t="shared" si="157"/>
        <v>0</v>
      </c>
    </row>
    <row r="1478" spans="1:29" ht="35.25" customHeight="1" x14ac:dyDescent="0.25">
      <c r="A1478" s="89" t="s">
        <v>225</v>
      </c>
      <c r="B1478" s="94" t="s">
        <v>10415</v>
      </c>
      <c r="C1478" s="91" t="s">
        <v>98</v>
      </c>
      <c r="D1478" s="91" t="s">
        <v>198</v>
      </c>
      <c r="E1478" s="122" t="s">
        <v>8367</v>
      </c>
      <c r="F1478" s="92" t="s">
        <v>15</v>
      </c>
      <c r="G1478" s="92" t="s">
        <v>99</v>
      </c>
      <c r="H1478" s="92" t="s">
        <v>9521</v>
      </c>
      <c r="I1478" s="162" t="s">
        <v>13230</v>
      </c>
      <c r="J1478" s="94" t="s">
        <v>106</v>
      </c>
      <c r="K1478" s="156">
        <v>2611</v>
      </c>
      <c r="L1478" s="94" t="s">
        <v>50</v>
      </c>
      <c r="M1478" s="156" t="s">
        <v>254</v>
      </c>
      <c r="N1478" s="94" t="s">
        <v>2840</v>
      </c>
      <c r="O1478" s="94" t="s">
        <v>245</v>
      </c>
      <c r="P1478" s="94" t="s">
        <v>2737</v>
      </c>
      <c r="Q1478" s="98" t="s">
        <v>13231</v>
      </c>
      <c r="R1478" s="98" t="s">
        <v>12975</v>
      </c>
      <c r="S1478" s="99" t="s">
        <v>5406</v>
      </c>
      <c r="T1478" s="94" t="s">
        <v>294</v>
      </c>
      <c r="U1478" s="120"/>
      <c r="V1478" s="120"/>
      <c r="W1478" s="100" t="str">
        <f>VLOOKUP(TRIM(X1478),X10:Y92,2,FALSE)</f>
        <v>Tao</v>
      </c>
      <c r="X1478" s="121" t="str">
        <f t="shared" si="153"/>
        <v>8.4</v>
      </c>
      <c r="Y1478" s="124">
        <f t="shared" si="158"/>
        <v>1</v>
      </c>
      <c r="Z1478" s="121">
        <f t="shared" si="154"/>
        <v>0</v>
      </c>
      <c r="AA1478" s="121">
        <f t="shared" si="155"/>
        <v>17</v>
      </c>
      <c r="AB1478" s="121">
        <f t="shared" si="156"/>
        <v>0</v>
      </c>
      <c r="AC1478" s="121">
        <f t="shared" si="157"/>
        <v>0</v>
      </c>
    </row>
    <row r="1479" spans="1:29" ht="35.25" customHeight="1" x14ac:dyDescent="0.25">
      <c r="A1479" s="89" t="s">
        <v>225</v>
      </c>
      <c r="B1479" s="94" t="s">
        <v>6886</v>
      </c>
      <c r="C1479" s="91" t="s">
        <v>98</v>
      </c>
      <c r="D1479" s="91" t="s">
        <v>198</v>
      </c>
      <c r="E1479" s="122" t="s">
        <v>8368</v>
      </c>
      <c r="F1479" s="92" t="s">
        <v>15</v>
      </c>
      <c r="G1479" s="92" t="s">
        <v>99</v>
      </c>
      <c r="H1479" s="92" t="s">
        <v>9599</v>
      </c>
      <c r="I1479" s="162" t="s">
        <v>257</v>
      </c>
      <c r="J1479" s="96" t="s">
        <v>247</v>
      </c>
      <c r="K1479" s="95">
        <v>2727</v>
      </c>
      <c r="L1479" s="96" t="s">
        <v>50</v>
      </c>
      <c r="M1479" s="95" t="s">
        <v>254</v>
      </c>
      <c r="N1479" s="94" t="s">
        <v>2840</v>
      </c>
      <c r="O1479" s="94" t="s">
        <v>245</v>
      </c>
      <c r="P1479" s="94" t="s">
        <v>2737</v>
      </c>
      <c r="Q1479" s="98" t="s">
        <v>10586</v>
      </c>
      <c r="R1479" s="98" t="s">
        <v>12976</v>
      </c>
      <c r="S1479" s="99" t="s">
        <v>5406</v>
      </c>
      <c r="T1479" s="94" t="s">
        <v>426</v>
      </c>
      <c r="U1479" s="120"/>
      <c r="V1479" s="120"/>
      <c r="W1479" s="100" t="str">
        <f>VLOOKUP(TRIM(X1479),X10:Y92,2,FALSE)</f>
        <v>Tao</v>
      </c>
      <c r="X1479" s="121" t="str">
        <f t="shared" si="153"/>
        <v>8.4</v>
      </c>
      <c r="Y1479" s="124">
        <f t="shared" si="158"/>
        <v>1</v>
      </c>
      <c r="Z1479" s="121">
        <f t="shared" si="154"/>
        <v>0</v>
      </c>
      <c r="AA1479" s="121">
        <f t="shared" si="155"/>
        <v>10</v>
      </c>
      <c r="AB1479" s="121">
        <f t="shared" si="156"/>
        <v>0</v>
      </c>
      <c r="AC1479" s="121">
        <f t="shared" si="157"/>
        <v>0</v>
      </c>
    </row>
    <row r="1480" spans="1:29" ht="35.25" customHeight="1" x14ac:dyDescent="0.25">
      <c r="A1480" s="89" t="s">
        <v>225</v>
      </c>
      <c r="B1480" s="94" t="s">
        <v>10588</v>
      </c>
      <c r="C1480" s="91" t="s">
        <v>98</v>
      </c>
      <c r="D1480" s="91" t="s">
        <v>198</v>
      </c>
      <c r="E1480" s="122" t="s">
        <v>8369</v>
      </c>
      <c r="F1480" s="92" t="s">
        <v>15</v>
      </c>
      <c r="G1480" s="92" t="s">
        <v>99</v>
      </c>
      <c r="H1480" s="92" t="s">
        <v>9600</v>
      </c>
      <c r="I1480" s="162" t="s">
        <v>257</v>
      </c>
      <c r="J1480" s="94" t="s">
        <v>247</v>
      </c>
      <c r="K1480" s="156">
        <v>2728</v>
      </c>
      <c r="L1480" s="94" t="s">
        <v>50</v>
      </c>
      <c r="M1480" s="156" t="s">
        <v>254</v>
      </c>
      <c r="N1480" s="94" t="s">
        <v>2840</v>
      </c>
      <c r="O1480" s="94" t="s">
        <v>245</v>
      </c>
      <c r="P1480" s="94" t="s">
        <v>2737</v>
      </c>
      <c r="Q1480" s="98" t="s">
        <v>10587</v>
      </c>
      <c r="R1480" s="98" t="s">
        <v>12977</v>
      </c>
      <c r="S1480" s="99" t="s">
        <v>5406</v>
      </c>
      <c r="T1480" s="94" t="s">
        <v>426</v>
      </c>
      <c r="U1480" s="120"/>
      <c r="V1480" s="120"/>
      <c r="W1480" s="100" t="str">
        <f>VLOOKUP(TRIM(X1480),X10:Y92,2,FALSE)</f>
        <v>Tao</v>
      </c>
      <c r="X1480" s="121" t="str">
        <f t="shared" si="153"/>
        <v>8.4</v>
      </c>
      <c r="Y1480" s="124">
        <f t="shared" si="158"/>
        <v>1</v>
      </c>
      <c r="Z1480" s="121">
        <f t="shared" si="154"/>
        <v>0</v>
      </c>
      <c r="AA1480" s="121">
        <f t="shared" si="155"/>
        <v>10</v>
      </c>
      <c r="AB1480" s="121">
        <f t="shared" si="156"/>
        <v>0</v>
      </c>
      <c r="AC1480" s="121">
        <f t="shared" si="157"/>
        <v>0</v>
      </c>
    </row>
    <row r="1481" spans="1:29" ht="35.25" customHeight="1" x14ac:dyDescent="0.25">
      <c r="A1481" s="89" t="s">
        <v>225</v>
      </c>
      <c r="B1481" s="94" t="s">
        <v>10592</v>
      </c>
      <c r="C1481" s="91" t="s">
        <v>98</v>
      </c>
      <c r="D1481" s="91" t="s">
        <v>198</v>
      </c>
      <c r="E1481" s="122" t="s">
        <v>8370</v>
      </c>
      <c r="F1481" s="92" t="s">
        <v>15</v>
      </c>
      <c r="G1481" s="92" t="s">
        <v>99</v>
      </c>
      <c r="H1481" s="92" t="s">
        <v>9980</v>
      </c>
      <c r="I1481" s="162" t="s">
        <v>113</v>
      </c>
      <c r="J1481" s="96" t="s">
        <v>106</v>
      </c>
      <c r="K1481" s="95">
        <v>2674</v>
      </c>
      <c r="L1481" s="96" t="s">
        <v>50</v>
      </c>
      <c r="M1481" s="95" t="s">
        <v>108</v>
      </c>
      <c r="N1481" s="94" t="s">
        <v>2840</v>
      </c>
      <c r="O1481" s="94" t="s">
        <v>245</v>
      </c>
      <c r="P1481" s="94" t="s">
        <v>2737</v>
      </c>
      <c r="Q1481" s="98" t="s">
        <v>13232</v>
      </c>
      <c r="R1481" s="98" t="s">
        <v>12978</v>
      </c>
      <c r="S1481" s="99" t="s">
        <v>5406</v>
      </c>
      <c r="T1481" s="94" t="s">
        <v>336</v>
      </c>
      <c r="U1481" s="120"/>
      <c r="V1481" s="120"/>
      <c r="W1481" s="100" t="str">
        <f>VLOOKUP(TRIM(X1481),X10:Y92,2,FALSE)</f>
        <v>Tao</v>
      </c>
      <c r="X1481" s="121" t="str">
        <f t="shared" si="153"/>
        <v>8.4</v>
      </c>
      <c r="Y1481" s="124">
        <f t="shared" si="158"/>
        <v>1</v>
      </c>
      <c r="Z1481" s="121">
        <f t="shared" si="154"/>
        <v>0</v>
      </c>
      <c r="AA1481" s="121">
        <f t="shared" si="155"/>
        <v>4</v>
      </c>
      <c r="AB1481" s="121">
        <f t="shared" si="156"/>
        <v>0</v>
      </c>
      <c r="AC1481" s="121">
        <f t="shared" si="157"/>
        <v>0</v>
      </c>
    </row>
    <row r="1482" spans="1:29" ht="35.25" customHeight="1" x14ac:dyDescent="0.25">
      <c r="A1482" s="89" t="s">
        <v>225</v>
      </c>
      <c r="B1482" s="94" t="s">
        <v>10415</v>
      </c>
      <c r="C1482" s="91" t="s">
        <v>98</v>
      </c>
      <c r="D1482" s="91" t="s">
        <v>198</v>
      </c>
      <c r="E1482" s="122" t="s">
        <v>8371</v>
      </c>
      <c r="F1482" s="92" t="s">
        <v>15</v>
      </c>
      <c r="G1482" s="92" t="s">
        <v>99</v>
      </c>
      <c r="H1482" s="92" t="s">
        <v>9530</v>
      </c>
      <c r="I1482" s="162" t="s">
        <v>6391</v>
      </c>
      <c r="J1482" s="94" t="s">
        <v>106</v>
      </c>
      <c r="K1482" s="156">
        <v>2615</v>
      </c>
      <c r="L1482" s="94" t="s">
        <v>50</v>
      </c>
      <c r="M1482" s="156" t="s">
        <v>254</v>
      </c>
      <c r="N1482" s="94" t="s">
        <v>2840</v>
      </c>
      <c r="O1482" s="94" t="s">
        <v>245</v>
      </c>
      <c r="P1482" s="94" t="s">
        <v>13233</v>
      </c>
      <c r="Q1482" s="98" t="s">
        <v>10434</v>
      </c>
      <c r="R1482" s="98" t="s">
        <v>12979</v>
      </c>
      <c r="S1482" s="99" t="s">
        <v>5406</v>
      </c>
      <c r="T1482" s="94" t="s">
        <v>316</v>
      </c>
      <c r="U1482" s="120"/>
      <c r="V1482" s="120"/>
      <c r="W1482" s="100" t="str">
        <f>VLOOKUP(TRIM(X1482),X10:Y92,2,FALSE)</f>
        <v>Tao</v>
      </c>
      <c r="X1482" s="121" t="str">
        <f t="shared" si="153"/>
        <v>8.4</v>
      </c>
      <c r="Y1482" s="124">
        <f t="shared" si="158"/>
        <v>1</v>
      </c>
      <c r="Z1482" s="121">
        <f t="shared" si="154"/>
        <v>0</v>
      </c>
      <c r="AA1482" s="121">
        <f t="shared" si="155"/>
        <v>26</v>
      </c>
      <c r="AB1482" s="121">
        <f t="shared" si="156"/>
        <v>0</v>
      </c>
      <c r="AC1482" s="121">
        <f t="shared" si="157"/>
        <v>0</v>
      </c>
    </row>
    <row r="1483" spans="1:29" ht="35.25" customHeight="1" x14ac:dyDescent="0.25">
      <c r="A1483" s="89" t="s">
        <v>225</v>
      </c>
      <c r="B1483" s="94" t="s">
        <v>3955</v>
      </c>
      <c r="C1483" s="91" t="s">
        <v>98</v>
      </c>
      <c r="D1483" s="91" t="s">
        <v>198</v>
      </c>
      <c r="E1483" s="122" t="s">
        <v>8372</v>
      </c>
      <c r="F1483" s="92" t="s">
        <v>15</v>
      </c>
      <c r="G1483" s="92" t="s">
        <v>99</v>
      </c>
      <c r="H1483" s="92" t="s">
        <v>10241</v>
      </c>
      <c r="I1483" s="162" t="s">
        <v>391</v>
      </c>
      <c r="J1483" s="96" t="s">
        <v>106</v>
      </c>
      <c r="K1483" s="95">
        <v>2726</v>
      </c>
      <c r="L1483" s="96" t="s">
        <v>50</v>
      </c>
      <c r="M1483" s="95" t="s">
        <v>254</v>
      </c>
      <c r="N1483" s="94" t="s">
        <v>2840</v>
      </c>
      <c r="O1483" s="94" t="s">
        <v>245</v>
      </c>
      <c r="P1483" s="94" t="s">
        <v>2737</v>
      </c>
      <c r="Q1483" s="98" t="s">
        <v>11468</v>
      </c>
      <c r="R1483" s="98" t="s">
        <v>12980</v>
      </c>
      <c r="S1483" s="99" t="s">
        <v>5406</v>
      </c>
      <c r="T1483" s="94" t="s">
        <v>331</v>
      </c>
      <c r="U1483" s="120"/>
      <c r="V1483" s="120"/>
      <c r="W1483" s="100" t="str">
        <f>VLOOKUP(TRIM(X1483),X10:Y92,2,FALSE)</f>
        <v>Tao</v>
      </c>
      <c r="X1483" s="121" t="str">
        <f t="shared" si="153"/>
        <v>8.4</v>
      </c>
      <c r="Y1483" s="124">
        <f t="shared" si="158"/>
        <v>1</v>
      </c>
      <c r="Z1483" s="121">
        <f t="shared" si="154"/>
        <v>0</v>
      </c>
      <c r="AA1483" s="121">
        <f t="shared" si="155"/>
        <v>25</v>
      </c>
      <c r="AB1483" s="121">
        <f t="shared" si="156"/>
        <v>0</v>
      </c>
      <c r="AC1483" s="121">
        <f t="shared" si="157"/>
        <v>0</v>
      </c>
    </row>
    <row r="1484" spans="1:29" ht="35.25" customHeight="1" x14ac:dyDescent="0.25">
      <c r="A1484" s="89" t="s">
        <v>225</v>
      </c>
      <c r="B1484" s="94" t="s">
        <v>10594</v>
      </c>
      <c r="C1484" s="91" t="s">
        <v>98</v>
      </c>
      <c r="D1484" s="91" t="s">
        <v>198</v>
      </c>
      <c r="E1484" s="122" t="s">
        <v>8373</v>
      </c>
      <c r="F1484" s="92" t="s">
        <v>15</v>
      </c>
      <c r="G1484" s="92" t="s">
        <v>99</v>
      </c>
      <c r="H1484" s="92" t="s">
        <v>9603</v>
      </c>
      <c r="I1484" s="162" t="s">
        <v>257</v>
      </c>
      <c r="J1484" s="94" t="s">
        <v>247</v>
      </c>
      <c r="K1484" s="156">
        <v>2729</v>
      </c>
      <c r="L1484" s="94" t="s">
        <v>50</v>
      </c>
      <c r="M1484" s="156" t="s">
        <v>254</v>
      </c>
      <c r="N1484" s="94" t="s">
        <v>2840</v>
      </c>
      <c r="O1484" s="94" t="s">
        <v>245</v>
      </c>
      <c r="P1484" s="94" t="s">
        <v>2737</v>
      </c>
      <c r="Q1484" s="98" t="s">
        <v>10593</v>
      </c>
      <c r="R1484" s="98" t="s">
        <v>12981</v>
      </c>
      <c r="S1484" s="99" t="s">
        <v>5406</v>
      </c>
      <c r="T1484" s="94" t="s">
        <v>426</v>
      </c>
      <c r="U1484" s="120"/>
      <c r="V1484" s="120"/>
      <c r="W1484" s="100" t="str">
        <f>VLOOKUP(TRIM(X1484),X10:Y92,2,FALSE)</f>
        <v>Tao</v>
      </c>
      <c r="X1484" s="121" t="str">
        <f t="shared" si="153"/>
        <v>8.4</v>
      </c>
      <c r="Y1484" s="124">
        <f t="shared" si="158"/>
        <v>1</v>
      </c>
      <c r="Z1484" s="121">
        <f t="shared" si="154"/>
        <v>0</v>
      </c>
      <c r="AA1484" s="121">
        <f t="shared" si="155"/>
        <v>10</v>
      </c>
      <c r="AB1484" s="121">
        <f t="shared" si="156"/>
        <v>0</v>
      </c>
      <c r="AC1484" s="121">
        <f t="shared" si="157"/>
        <v>0</v>
      </c>
    </row>
    <row r="1485" spans="1:29" ht="35.25" customHeight="1" x14ac:dyDescent="0.25">
      <c r="A1485" s="89"/>
      <c r="B1485" s="94" t="s">
        <v>42</v>
      </c>
      <c r="C1485" s="91" t="s">
        <v>14</v>
      </c>
      <c r="D1485" s="91" t="s">
        <v>198</v>
      </c>
      <c r="E1485" s="122" t="s">
        <v>8374</v>
      </c>
      <c r="F1485" s="92" t="s">
        <v>16</v>
      </c>
      <c r="G1485" s="209" t="s">
        <v>99</v>
      </c>
      <c r="H1485" s="209" t="s">
        <v>10173</v>
      </c>
      <c r="I1485" s="210" t="s">
        <v>313</v>
      </c>
      <c r="J1485" s="151" t="s">
        <v>106</v>
      </c>
      <c r="K1485" s="152">
        <v>2712</v>
      </c>
      <c r="L1485" s="151" t="s">
        <v>50</v>
      </c>
      <c r="M1485" s="152" t="s">
        <v>254</v>
      </c>
      <c r="N1485" s="151" t="s">
        <v>2840</v>
      </c>
      <c r="O1485" s="151" t="s">
        <v>245</v>
      </c>
      <c r="P1485" s="151" t="s">
        <v>2737</v>
      </c>
      <c r="Q1485" s="211" t="s">
        <v>13070</v>
      </c>
      <c r="R1485" s="211" t="s">
        <v>12982</v>
      </c>
      <c r="S1485" s="153"/>
      <c r="T1485" s="94" t="s">
        <v>330</v>
      </c>
      <c r="U1485" s="120"/>
      <c r="V1485" s="120"/>
      <c r="W1485" s="100" t="str">
        <f>VLOOKUP(TRIM(X1485),X10:Y92,2,FALSE)</f>
        <v>Tao</v>
      </c>
      <c r="X1485" s="121" t="str">
        <f t="shared" si="153"/>
        <v>8.4</v>
      </c>
      <c r="Y1485" s="124">
        <f t="shared" si="158"/>
        <v>0</v>
      </c>
      <c r="Z1485" s="121">
        <f t="shared" si="154"/>
        <v>0</v>
      </c>
      <c r="AA1485" s="121">
        <f t="shared" si="155"/>
        <v>3</v>
      </c>
      <c r="AB1485" s="121">
        <f t="shared" si="156"/>
        <v>0</v>
      </c>
      <c r="AC1485" s="121">
        <f t="shared" si="157"/>
        <v>0</v>
      </c>
    </row>
    <row r="1486" spans="1:29" ht="35.25" customHeight="1" x14ac:dyDescent="0.25">
      <c r="A1486" s="89" t="s">
        <v>225</v>
      </c>
      <c r="B1486" s="94" t="s">
        <v>11370</v>
      </c>
      <c r="C1486" s="91" t="s">
        <v>98</v>
      </c>
      <c r="D1486" s="91" t="s">
        <v>198</v>
      </c>
      <c r="E1486" s="122" t="s">
        <v>8375</v>
      </c>
      <c r="F1486" s="92" t="s">
        <v>15</v>
      </c>
      <c r="G1486" s="92" t="s">
        <v>99</v>
      </c>
      <c r="H1486" s="92" t="s">
        <v>3156</v>
      </c>
      <c r="I1486" s="162" t="s">
        <v>10181</v>
      </c>
      <c r="J1486" s="94" t="s">
        <v>106</v>
      </c>
      <c r="K1486" s="156">
        <v>2591</v>
      </c>
      <c r="L1486" s="94" t="s">
        <v>52</v>
      </c>
      <c r="M1486" s="156" t="s">
        <v>254</v>
      </c>
      <c r="N1486" s="94" t="s">
        <v>2840</v>
      </c>
      <c r="O1486" s="94" t="s">
        <v>245</v>
      </c>
      <c r="P1486" s="94" t="s">
        <v>2737</v>
      </c>
      <c r="Q1486" s="98" t="s">
        <v>4497</v>
      </c>
      <c r="R1486" s="98" t="s">
        <v>12983</v>
      </c>
      <c r="S1486" s="99" t="s">
        <v>5406</v>
      </c>
      <c r="T1486" s="94" t="s">
        <v>330</v>
      </c>
      <c r="U1486" s="120"/>
      <c r="V1486" s="120"/>
      <c r="W1486" s="100" t="str">
        <f>VLOOKUP(TRIM(X1486),X10:Y92,2,FALSE)</f>
        <v>Tao</v>
      </c>
      <c r="X1486" s="121" t="str">
        <f t="shared" si="153"/>
        <v>8.4</v>
      </c>
      <c r="Y1486" s="124">
        <f t="shared" si="158"/>
        <v>1</v>
      </c>
      <c r="Z1486" s="121">
        <f t="shared" si="154"/>
        <v>0</v>
      </c>
      <c r="AA1486" s="121">
        <f t="shared" si="155"/>
        <v>64</v>
      </c>
      <c r="AB1486" s="121">
        <f t="shared" si="156"/>
        <v>0</v>
      </c>
      <c r="AC1486" s="121">
        <f t="shared" si="157"/>
        <v>0</v>
      </c>
    </row>
    <row r="1487" spans="1:29" ht="35.25" customHeight="1" x14ac:dyDescent="0.25">
      <c r="A1487" s="89" t="s">
        <v>225</v>
      </c>
      <c r="B1487" s="94" t="s">
        <v>10326</v>
      </c>
      <c r="C1487" s="91" t="s">
        <v>98</v>
      </c>
      <c r="D1487" s="91" t="s">
        <v>198</v>
      </c>
      <c r="E1487" s="122" t="s">
        <v>8376</v>
      </c>
      <c r="F1487" s="92" t="s">
        <v>15</v>
      </c>
      <c r="G1487" s="92" t="s">
        <v>99</v>
      </c>
      <c r="H1487" s="92" t="s">
        <v>10327</v>
      </c>
      <c r="I1487" s="162" t="s">
        <v>13234</v>
      </c>
      <c r="J1487" s="96" t="s">
        <v>268</v>
      </c>
      <c r="K1487" s="95">
        <v>544</v>
      </c>
      <c r="L1487" s="96" t="s">
        <v>50</v>
      </c>
      <c r="M1487" s="95" t="s">
        <v>254</v>
      </c>
      <c r="N1487" s="94" t="s">
        <v>2840</v>
      </c>
      <c r="O1487" s="94" t="s">
        <v>245</v>
      </c>
      <c r="P1487" s="94" t="s">
        <v>2737</v>
      </c>
      <c r="Q1487" s="98" t="s">
        <v>10325</v>
      </c>
      <c r="R1487" s="98" t="s">
        <v>12984</v>
      </c>
      <c r="S1487" s="99" t="s">
        <v>5406</v>
      </c>
      <c r="T1487" s="94" t="s">
        <v>294</v>
      </c>
      <c r="U1487" s="120"/>
      <c r="V1487" s="120"/>
      <c r="W1487" s="100" t="str">
        <f>VLOOKUP(TRIM(X1487),X10:Y92,2,FALSE)</f>
        <v>Tao</v>
      </c>
      <c r="X1487" s="121" t="str">
        <f t="shared" si="153"/>
        <v>8.4</v>
      </c>
      <c r="Y1487" s="124">
        <f t="shared" si="158"/>
        <v>1</v>
      </c>
      <c r="Z1487" s="121">
        <f t="shared" si="154"/>
        <v>0</v>
      </c>
      <c r="AA1487" s="121">
        <f t="shared" si="155"/>
        <v>53</v>
      </c>
      <c r="AB1487" s="121">
        <f t="shared" si="156"/>
        <v>0</v>
      </c>
      <c r="AC1487" s="121">
        <f t="shared" si="157"/>
        <v>0</v>
      </c>
    </row>
    <row r="1488" spans="1:29" ht="35.25" customHeight="1" x14ac:dyDescent="0.25">
      <c r="A1488" s="89" t="s">
        <v>225</v>
      </c>
      <c r="B1488" s="94" t="s">
        <v>10431</v>
      </c>
      <c r="C1488" s="91" t="s">
        <v>98</v>
      </c>
      <c r="D1488" s="91" t="s">
        <v>198</v>
      </c>
      <c r="E1488" s="122" t="s">
        <v>8377</v>
      </c>
      <c r="F1488" s="92" t="s">
        <v>15</v>
      </c>
      <c r="G1488" s="92" t="s">
        <v>99</v>
      </c>
      <c r="H1488" s="92" t="s">
        <v>9529</v>
      </c>
      <c r="I1488" s="162" t="s">
        <v>13235</v>
      </c>
      <c r="J1488" s="94" t="s">
        <v>247</v>
      </c>
      <c r="K1488" s="156">
        <v>2706</v>
      </c>
      <c r="L1488" s="94" t="s">
        <v>50</v>
      </c>
      <c r="M1488" s="156" t="s">
        <v>254</v>
      </c>
      <c r="N1488" s="94" t="s">
        <v>2840</v>
      </c>
      <c r="O1488" s="94" t="s">
        <v>245</v>
      </c>
      <c r="P1488" s="94" t="s">
        <v>13233</v>
      </c>
      <c r="Q1488" s="98" t="s">
        <v>10430</v>
      </c>
      <c r="R1488" s="98" t="s">
        <v>12985</v>
      </c>
      <c r="S1488" s="99" t="s">
        <v>5406</v>
      </c>
      <c r="T1488" s="94" t="s">
        <v>316</v>
      </c>
      <c r="U1488" s="120"/>
      <c r="V1488" s="120"/>
      <c r="W1488" s="100" t="str">
        <f>VLOOKUP(TRIM(X1488),X10:Y92,2,FALSE)</f>
        <v>Tao</v>
      </c>
      <c r="X1488" s="121" t="str">
        <f t="shared" si="153"/>
        <v>8.4</v>
      </c>
      <c r="Y1488" s="124">
        <f t="shared" si="158"/>
        <v>1</v>
      </c>
      <c r="Z1488" s="121">
        <f t="shared" si="154"/>
        <v>0</v>
      </c>
      <c r="AA1488" s="121">
        <f t="shared" si="155"/>
        <v>66</v>
      </c>
      <c r="AB1488" s="121">
        <f t="shared" si="156"/>
        <v>0</v>
      </c>
      <c r="AC1488" s="121">
        <f t="shared" si="157"/>
        <v>0</v>
      </c>
    </row>
    <row r="1489" spans="1:29" ht="35.25" customHeight="1" x14ac:dyDescent="0.25">
      <c r="A1489" s="89" t="s">
        <v>225</v>
      </c>
      <c r="B1489" s="94" t="s">
        <v>10433</v>
      </c>
      <c r="C1489" s="91" t="s">
        <v>98</v>
      </c>
      <c r="D1489" s="91" t="s">
        <v>198</v>
      </c>
      <c r="E1489" s="122" t="s">
        <v>8378</v>
      </c>
      <c r="F1489" s="92" t="s">
        <v>15</v>
      </c>
      <c r="G1489" s="92" t="s">
        <v>99</v>
      </c>
      <c r="H1489" s="92" t="s">
        <v>9529</v>
      </c>
      <c r="I1489" s="162" t="s">
        <v>13236</v>
      </c>
      <c r="J1489" s="96" t="s">
        <v>106</v>
      </c>
      <c r="K1489" s="95">
        <v>2614</v>
      </c>
      <c r="L1489" s="96" t="s">
        <v>50</v>
      </c>
      <c r="M1489" s="95" t="s">
        <v>254</v>
      </c>
      <c r="N1489" s="94" t="s">
        <v>2840</v>
      </c>
      <c r="O1489" s="94" t="s">
        <v>245</v>
      </c>
      <c r="P1489" s="94" t="s">
        <v>13233</v>
      </c>
      <c r="Q1489" s="98" t="s">
        <v>10432</v>
      </c>
      <c r="R1489" s="98" t="s">
        <v>12986</v>
      </c>
      <c r="S1489" s="99" t="s">
        <v>5406</v>
      </c>
      <c r="T1489" s="94" t="s">
        <v>316</v>
      </c>
      <c r="U1489" s="120"/>
      <c r="V1489" s="120"/>
      <c r="W1489" s="100" t="str">
        <f>VLOOKUP(TRIM(X1489),X10:Y92,2,FALSE)</f>
        <v>Tao</v>
      </c>
      <c r="X1489" s="121" t="str">
        <f t="shared" ref="X1489:X1552" si="159">IF(ISNONTEXT(D1489),"" &amp; D1489 &amp;"",T(D1489))</f>
        <v>8.4</v>
      </c>
      <c r="Y1489" s="124">
        <f t="shared" si="158"/>
        <v>1</v>
      </c>
      <c r="Z1489" s="121">
        <f t="shared" ref="Z1489:Z1552" si="160">IF(F1489="P-CR", IF(S1489="Approved", 1, IF(S1489="Block approved", 1, 0)),0)</f>
        <v>0</v>
      </c>
      <c r="AA1489" s="121">
        <f t="shared" ref="AA1489:AA1552" si="161">LEN(I1489)</f>
        <v>62</v>
      </c>
      <c r="AB1489" s="121">
        <f t="shared" ref="AB1489:AB1552" si="162">IF(LEFT(H1489, 12)="Reserved for",  1, 0)</f>
        <v>0</v>
      </c>
      <c r="AC1489" s="121">
        <f t="shared" ref="AC1489:AC1552" si="163">IF(F1489="LS OUT", IF(S1489="Approved", 1, IF(S1489="Block approved", 1, 0)),0)</f>
        <v>0</v>
      </c>
    </row>
    <row r="1490" spans="1:29" ht="35.25" customHeight="1" x14ac:dyDescent="0.25">
      <c r="A1490" s="89" t="s">
        <v>225</v>
      </c>
      <c r="B1490" s="94" t="s">
        <v>13237</v>
      </c>
      <c r="C1490" s="91" t="s">
        <v>98</v>
      </c>
      <c r="D1490" s="91" t="s">
        <v>198</v>
      </c>
      <c r="E1490" s="122" t="s">
        <v>8379</v>
      </c>
      <c r="F1490" s="92" t="s">
        <v>15</v>
      </c>
      <c r="G1490" s="92" t="s">
        <v>99</v>
      </c>
      <c r="H1490" s="92" t="s">
        <v>10011</v>
      </c>
      <c r="I1490" s="162" t="s">
        <v>6768</v>
      </c>
      <c r="J1490" s="94" t="s">
        <v>106</v>
      </c>
      <c r="K1490" s="156">
        <v>2683</v>
      </c>
      <c r="L1490" s="94" t="s">
        <v>50</v>
      </c>
      <c r="M1490" s="156" t="s">
        <v>254</v>
      </c>
      <c r="N1490" s="94" t="s">
        <v>2840</v>
      </c>
      <c r="O1490" s="94" t="s">
        <v>245</v>
      </c>
      <c r="P1490" s="94" t="s">
        <v>2737</v>
      </c>
      <c r="Q1490" s="98" t="s">
        <v>11067</v>
      </c>
      <c r="R1490" s="98" t="s">
        <v>12987</v>
      </c>
      <c r="S1490" s="99" t="s">
        <v>5406</v>
      </c>
      <c r="T1490" s="94" t="s">
        <v>10009</v>
      </c>
      <c r="U1490" s="120"/>
      <c r="V1490" s="120"/>
      <c r="W1490" s="100" t="str">
        <f>VLOOKUP(TRIM(X1490),X10:Y92,2,FALSE)</f>
        <v>Tao</v>
      </c>
      <c r="X1490" s="121" t="str">
        <f t="shared" si="159"/>
        <v>8.4</v>
      </c>
      <c r="Y1490" s="124">
        <f t="shared" si="158"/>
        <v>1</v>
      </c>
      <c r="Z1490" s="121">
        <f t="shared" si="160"/>
        <v>0</v>
      </c>
      <c r="AA1490" s="121">
        <f t="shared" si="161"/>
        <v>15</v>
      </c>
      <c r="AB1490" s="121">
        <f t="shared" si="162"/>
        <v>0</v>
      </c>
      <c r="AC1490" s="121">
        <f t="shared" si="163"/>
        <v>0</v>
      </c>
    </row>
    <row r="1491" spans="1:29" ht="35.25" customHeight="1" x14ac:dyDescent="0.25">
      <c r="A1491" s="89" t="s">
        <v>225</v>
      </c>
      <c r="B1491" s="94" t="s">
        <v>11288</v>
      </c>
      <c r="C1491" s="91" t="s">
        <v>98</v>
      </c>
      <c r="D1491" s="91" t="s">
        <v>198</v>
      </c>
      <c r="E1491" s="122" t="s">
        <v>8380</v>
      </c>
      <c r="F1491" s="92" t="s">
        <v>15</v>
      </c>
      <c r="G1491" s="92" t="s">
        <v>99</v>
      </c>
      <c r="H1491" s="92" t="s">
        <v>10096</v>
      </c>
      <c r="I1491" s="162" t="s">
        <v>13238</v>
      </c>
      <c r="J1491" s="96" t="s">
        <v>247</v>
      </c>
      <c r="K1491" s="95">
        <v>2822</v>
      </c>
      <c r="L1491" s="96" t="s">
        <v>50</v>
      </c>
      <c r="M1491" s="95" t="s">
        <v>254</v>
      </c>
      <c r="N1491" s="94" t="s">
        <v>2840</v>
      </c>
      <c r="O1491" s="94" t="s">
        <v>245</v>
      </c>
      <c r="P1491" s="94" t="s">
        <v>2737</v>
      </c>
      <c r="Q1491" s="98" t="s">
        <v>11244</v>
      </c>
      <c r="R1491" s="98" t="s">
        <v>12988</v>
      </c>
      <c r="S1491" s="99" t="s">
        <v>5406</v>
      </c>
      <c r="T1491" s="94" t="s">
        <v>321</v>
      </c>
      <c r="U1491" s="120"/>
      <c r="V1491" s="120"/>
      <c r="W1491" s="100" t="str">
        <f>VLOOKUP(TRIM(X1491),X10:Y92,2,FALSE)</f>
        <v>Tao</v>
      </c>
      <c r="X1491" s="121" t="str">
        <f t="shared" si="159"/>
        <v>8.4</v>
      </c>
      <c r="Y1491" s="124">
        <f t="shared" si="158"/>
        <v>1</v>
      </c>
      <c r="Z1491" s="121">
        <f t="shared" si="160"/>
        <v>0</v>
      </c>
      <c r="AA1491" s="121">
        <f t="shared" si="161"/>
        <v>64</v>
      </c>
      <c r="AB1491" s="121">
        <f t="shared" si="162"/>
        <v>0</v>
      </c>
      <c r="AC1491" s="121">
        <f t="shared" si="163"/>
        <v>0</v>
      </c>
    </row>
    <row r="1492" spans="1:29" ht="35.25" customHeight="1" x14ac:dyDescent="0.25">
      <c r="A1492" s="89" t="s">
        <v>225</v>
      </c>
      <c r="B1492" s="94" t="s">
        <v>11375</v>
      </c>
      <c r="C1492" s="91" t="s">
        <v>98</v>
      </c>
      <c r="D1492" s="91" t="s">
        <v>198</v>
      </c>
      <c r="E1492" s="122" t="s">
        <v>8381</v>
      </c>
      <c r="F1492" s="92" t="s">
        <v>15</v>
      </c>
      <c r="G1492" s="92" t="s">
        <v>99</v>
      </c>
      <c r="H1492" s="92" t="s">
        <v>10183</v>
      </c>
      <c r="I1492" s="162" t="s">
        <v>13239</v>
      </c>
      <c r="J1492" s="94" t="s">
        <v>247</v>
      </c>
      <c r="K1492" s="156">
        <v>2838</v>
      </c>
      <c r="L1492" s="94" t="s">
        <v>50</v>
      </c>
      <c r="M1492" s="156" t="s">
        <v>254</v>
      </c>
      <c r="N1492" s="94" t="s">
        <v>2840</v>
      </c>
      <c r="O1492" s="94" t="s">
        <v>245</v>
      </c>
      <c r="P1492" s="94" t="s">
        <v>2737</v>
      </c>
      <c r="Q1492" s="98" t="s">
        <v>11374</v>
      </c>
      <c r="R1492" s="98" t="s">
        <v>12989</v>
      </c>
      <c r="S1492" s="99" t="s">
        <v>5406</v>
      </c>
      <c r="T1492" s="94" t="s">
        <v>330</v>
      </c>
      <c r="U1492" s="120"/>
      <c r="V1492" s="120"/>
      <c r="W1492" s="100" t="str">
        <f>VLOOKUP(TRIM(X1492),X10:Y92,2,FALSE)</f>
        <v>Tao</v>
      </c>
      <c r="X1492" s="121" t="str">
        <f t="shared" si="159"/>
        <v>8.4</v>
      </c>
      <c r="Y1492" s="124">
        <f t="shared" si="158"/>
        <v>1</v>
      </c>
      <c r="Z1492" s="121">
        <f t="shared" si="160"/>
        <v>0</v>
      </c>
      <c r="AA1492" s="121">
        <f t="shared" si="161"/>
        <v>63</v>
      </c>
      <c r="AB1492" s="121">
        <f t="shared" si="162"/>
        <v>0</v>
      </c>
      <c r="AC1492" s="121">
        <f t="shared" si="163"/>
        <v>0</v>
      </c>
    </row>
    <row r="1493" spans="1:29" ht="35.25" customHeight="1" x14ac:dyDescent="0.25">
      <c r="A1493" s="89" t="s">
        <v>225</v>
      </c>
      <c r="B1493" s="94" t="s">
        <v>13241</v>
      </c>
      <c r="C1493" s="91" t="s">
        <v>98</v>
      </c>
      <c r="D1493" s="91" t="s">
        <v>198</v>
      </c>
      <c r="E1493" s="122" t="s">
        <v>8382</v>
      </c>
      <c r="F1493" s="92" t="s">
        <v>15</v>
      </c>
      <c r="G1493" s="92" t="s">
        <v>99</v>
      </c>
      <c r="H1493" s="92" t="s">
        <v>10186</v>
      </c>
      <c r="I1493" s="162" t="s">
        <v>13240</v>
      </c>
      <c r="J1493" s="96" t="s">
        <v>106</v>
      </c>
      <c r="K1493" s="95">
        <v>2715</v>
      </c>
      <c r="L1493" s="96" t="s">
        <v>50</v>
      </c>
      <c r="M1493" s="95" t="s">
        <v>254</v>
      </c>
      <c r="N1493" s="94" t="s">
        <v>2840</v>
      </c>
      <c r="O1493" s="94" t="s">
        <v>245</v>
      </c>
      <c r="P1493" s="94" t="s">
        <v>2737</v>
      </c>
      <c r="Q1493" s="98" t="s">
        <v>11374</v>
      </c>
      <c r="R1493" s="98" t="s">
        <v>12990</v>
      </c>
      <c r="S1493" s="99" t="s">
        <v>5406</v>
      </c>
      <c r="T1493" s="94" t="s">
        <v>330</v>
      </c>
      <c r="U1493" s="120"/>
      <c r="V1493" s="120"/>
      <c r="W1493" s="100" t="str">
        <f>VLOOKUP(TRIM(X1493),X10:Y92,2,FALSE)</f>
        <v>Tao</v>
      </c>
      <c r="X1493" s="121" t="str">
        <f t="shared" si="159"/>
        <v>8.4</v>
      </c>
      <c r="Y1493" s="124">
        <f t="shared" si="158"/>
        <v>1</v>
      </c>
      <c r="Z1493" s="121">
        <f t="shared" si="160"/>
        <v>0</v>
      </c>
      <c r="AA1493" s="121">
        <f t="shared" si="161"/>
        <v>81</v>
      </c>
      <c r="AB1493" s="121">
        <f t="shared" si="162"/>
        <v>0</v>
      </c>
      <c r="AC1493" s="121">
        <f t="shared" si="163"/>
        <v>0</v>
      </c>
    </row>
    <row r="1494" spans="1:29" ht="35.25" customHeight="1" x14ac:dyDescent="0.25">
      <c r="A1494" s="89" t="s">
        <v>225</v>
      </c>
      <c r="B1494" s="94" t="s">
        <v>13244</v>
      </c>
      <c r="C1494" s="91" t="s">
        <v>98</v>
      </c>
      <c r="D1494" s="91" t="s">
        <v>198</v>
      </c>
      <c r="E1494" s="122" t="s">
        <v>8383</v>
      </c>
      <c r="F1494" s="92" t="s">
        <v>15</v>
      </c>
      <c r="G1494" s="92" t="s">
        <v>99</v>
      </c>
      <c r="H1494" s="92" t="s">
        <v>9464</v>
      </c>
      <c r="I1494" s="162" t="s">
        <v>13242</v>
      </c>
      <c r="J1494" s="94" t="s">
        <v>268</v>
      </c>
      <c r="K1494" s="156">
        <v>543</v>
      </c>
      <c r="L1494" s="94" t="s">
        <v>50</v>
      </c>
      <c r="M1494" s="156" t="s">
        <v>254</v>
      </c>
      <c r="N1494" s="94" t="s">
        <v>2840</v>
      </c>
      <c r="O1494" s="94" t="s">
        <v>245</v>
      </c>
      <c r="P1494" s="94" t="s">
        <v>2737</v>
      </c>
      <c r="Q1494" s="98" t="s">
        <v>13243</v>
      </c>
      <c r="R1494" s="98" t="s">
        <v>12991</v>
      </c>
      <c r="S1494" s="99" t="s">
        <v>5406</v>
      </c>
      <c r="T1494" s="94" t="s">
        <v>294</v>
      </c>
      <c r="U1494" s="120"/>
      <c r="V1494" s="120"/>
      <c r="W1494" s="100" t="str">
        <f>VLOOKUP(TRIM(X1494),X10:Y92,2,FALSE)</f>
        <v>Tao</v>
      </c>
      <c r="X1494" s="121" t="str">
        <f t="shared" si="159"/>
        <v>8.4</v>
      </c>
      <c r="Y1494" s="124">
        <f t="shared" si="158"/>
        <v>1</v>
      </c>
      <c r="Z1494" s="121">
        <f t="shared" si="160"/>
        <v>0</v>
      </c>
      <c r="AA1494" s="121">
        <f t="shared" si="161"/>
        <v>49</v>
      </c>
      <c r="AB1494" s="121">
        <f t="shared" si="162"/>
        <v>0</v>
      </c>
      <c r="AC1494" s="121">
        <f t="shared" si="163"/>
        <v>0</v>
      </c>
    </row>
    <row r="1495" spans="1:29" ht="35.25" customHeight="1" x14ac:dyDescent="0.25">
      <c r="A1495" s="89" t="s">
        <v>225</v>
      </c>
      <c r="B1495" s="94" t="s">
        <v>13246</v>
      </c>
      <c r="C1495" s="91" t="s">
        <v>98</v>
      </c>
      <c r="D1495" s="91" t="s">
        <v>198</v>
      </c>
      <c r="E1495" s="122" t="s">
        <v>8384</v>
      </c>
      <c r="F1495" s="92" t="s">
        <v>15</v>
      </c>
      <c r="G1495" s="92" t="s">
        <v>99</v>
      </c>
      <c r="H1495" s="92" t="s">
        <v>9983</v>
      </c>
      <c r="I1495" s="162" t="s">
        <v>13245</v>
      </c>
      <c r="J1495" s="96" t="s">
        <v>106</v>
      </c>
      <c r="K1495" s="95">
        <v>2676</v>
      </c>
      <c r="L1495" s="96" t="s">
        <v>50</v>
      </c>
      <c r="M1495" s="95" t="s">
        <v>254</v>
      </c>
      <c r="N1495" s="94" t="s">
        <v>2840</v>
      </c>
      <c r="O1495" s="94" t="s">
        <v>245</v>
      </c>
      <c r="P1495" s="94" t="s">
        <v>2737</v>
      </c>
      <c r="Q1495" s="98" t="s">
        <v>10993</v>
      </c>
      <c r="R1495" s="98" t="s">
        <v>12992</v>
      </c>
      <c r="S1495" s="99" t="s">
        <v>5406</v>
      </c>
      <c r="T1495" s="94" t="s">
        <v>336</v>
      </c>
      <c r="U1495" s="120"/>
      <c r="V1495" s="120"/>
      <c r="W1495" s="100" t="str">
        <f>VLOOKUP(TRIM(X1495),X10:Y92,2,FALSE)</f>
        <v>Tao</v>
      </c>
      <c r="X1495" s="121" t="str">
        <f t="shared" si="159"/>
        <v>8.4</v>
      </c>
      <c r="Y1495" s="124">
        <f t="shared" si="158"/>
        <v>1</v>
      </c>
      <c r="Z1495" s="121">
        <f t="shared" si="160"/>
        <v>0</v>
      </c>
      <c r="AA1495" s="121">
        <f t="shared" si="161"/>
        <v>12</v>
      </c>
      <c r="AB1495" s="121">
        <f t="shared" si="162"/>
        <v>0</v>
      </c>
      <c r="AC1495" s="121">
        <f t="shared" si="163"/>
        <v>0</v>
      </c>
    </row>
    <row r="1496" spans="1:29" ht="35.25" customHeight="1" x14ac:dyDescent="0.25">
      <c r="A1496" s="89" t="s">
        <v>225</v>
      </c>
      <c r="B1496" s="94" t="s">
        <v>42</v>
      </c>
      <c r="C1496" s="91" t="s">
        <v>98</v>
      </c>
      <c r="D1496" s="91" t="s">
        <v>201</v>
      </c>
      <c r="E1496" s="122" t="s">
        <v>8385</v>
      </c>
      <c r="F1496" s="92" t="s">
        <v>243</v>
      </c>
      <c r="G1496" s="92" t="s">
        <v>99</v>
      </c>
      <c r="H1496" s="92" t="s">
        <v>10541</v>
      </c>
      <c r="I1496" s="162" t="s">
        <v>13247</v>
      </c>
      <c r="J1496" s="94" t="s">
        <v>2419</v>
      </c>
      <c r="K1496" s="156"/>
      <c r="L1496" s="94"/>
      <c r="M1496" s="156"/>
      <c r="N1496" s="94" t="s">
        <v>2608</v>
      </c>
      <c r="O1496" s="94" t="s">
        <v>245</v>
      </c>
      <c r="P1496" s="94" t="s">
        <v>2420</v>
      </c>
      <c r="Q1496" s="98" t="s">
        <v>10540</v>
      </c>
      <c r="R1496" s="98" t="s">
        <v>12993</v>
      </c>
      <c r="S1496" s="99" t="s">
        <v>226</v>
      </c>
      <c r="T1496" s="94" t="s">
        <v>294</v>
      </c>
      <c r="U1496" s="120"/>
      <c r="V1496" s="120"/>
      <c r="W1496" s="100" t="str">
        <f>VLOOKUP(TRIM(X1496),X10:Y92,2,FALSE)</f>
        <v>Tao</v>
      </c>
      <c r="X1496" s="121" t="str">
        <f t="shared" si="159"/>
        <v>8.7</v>
      </c>
      <c r="Y1496" s="124">
        <f t="shared" si="158"/>
        <v>0</v>
      </c>
      <c r="Z1496" s="121">
        <f t="shared" si="160"/>
        <v>1</v>
      </c>
      <c r="AA1496" s="121">
        <f t="shared" si="161"/>
        <v>45</v>
      </c>
      <c r="AB1496" s="121">
        <f t="shared" si="162"/>
        <v>0</v>
      </c>
      <c r="AC1496" s="121">
        <f t="shared" si="163"/>
        <v>0</v>
      </c>
    </row>
    <row r="1497" spans="1:29" ht="35.25" customHeight="1" x14ac:dyDescent="0.25">
      <c r="A1497" s="89" t="s">
        <v>225</v>
      </c>
      <c r="B1497" s="94" t="s">
        <v>42</v>
      </c>
      <c r="C1497" s="91" t="s">
        <v>98</v>
      </c>
      <c r="D1497" s="91" t="s">
        <v>201</v>
      </c>
      <c r="E1497" s="122" t="s">
        <v>8386</v>
      </c>
      <c r="F1497" s="92" t="s">
        <v>243</v>
      </c>
      <c r="G1497" s="92" t="s">
        <v>99</v>
      </c>
      <c r="H1497" s="92" t="s">
        <v>10663</v>
      </c>
      <c r="I1497" s="162" t="s">
        <v>13248</v>
      </c>
      <c r="J1497" s="96" t="s">
        <v>2419</v>
      </c>
      <c r="K1497" s="95"/>
      <c r="L1497" s="96"/>
      <c r="M1497" s="95"/>
      <c r="N1497" s="94" t="s">
        <v>2608</v>
      </c>
      <c r="O1497" s="94" t="s">
        <v>245</v>
      </c>
      <c r="P1497" s="94" t="s">
        <v>2420</v>
      </c>
      <c r="Q1497" s="98" t="s">
        <v>10662</v>
      </c>
      <c r="R1497" s="98" t="s">
        <v>12994</v>
      </c>
      <c r="S1497" s="99" t="s">
        <v>226</v>
      </c>
      <c r="T1497" s="94" t="s">
        <v>469</v>
      </c>
      <c r="U1497" s="120"/>
      <c r="V1497" s="120"/>
      <c r="W1497" s="100" t="str">
        <f>VLOOKUP(TRIM(X1497),X10:Y92,2,FALSE)</f>
        <v>Tao</v>
      </c>
      <c r="X1497" s="121" t="str">
        <f t="shared" si="159"/>
        <v>8.7</v>
      </c>
      <c r="Y1497" s="124">
        <f t="shared" si="158"/>
        <v>0</v>
      </c>
      <c r="Z1497" s="121">
        <f t="shared" si="160"/>
        <v>1</v>
      </c>
      <c r="AA1497" s="121">
        <f t="shared" si="161"/>
        <v>56</v>
      </c>
      <c r="AB1497" s="121">
        <f t="shared" si="162"/>
        <v>0</v>
      </c>
      <c r="AC1497" s="121">
        <f t="shared" si="163"/>
        <v>0</v>
      </c>
    </row>
    <row r="1498" spans="1:29" ht="35.25" customHeight="1" x14ac:dyDescent="0.25">
      <c r="A1498" s="89" t="s">
        <v>225</v>
      </c>
      <c r="B1498" s="94" t="s">
        <v>42</v>
      </c>
      <c r="C1498" s="91" t="s">
        <v>98</v>
      </c>
      <c r="D1498" s="91" t="s">
        <v>201</v>
      </c>
      <c r="E1498" s="122" t="s">
        <v>8387</v>
      </c>
      <c r="F1498" s="92" t="s">
        <v>243</v>
      </c>
      <c r="G1498" s="92" t="s">
        <v>99</v>
      </c>
      <c r="H1498" s="92" t="s">
        <v>10458</v>
      </c>
      <c r="I1498" s="162" t="s">
        <v>13249</v>
      </c>
      <c r="J1498" s="94" t="s">
        <v>2419</v>
      </c>
      <c r="K1498" s="156"/>
      <c r="L1498" s="94"/>
      <c r="M1498" s="156"/>
      <c r="N1498" s="94" t="s">
        <v>2608</v>
      </c>
      <c r="O1498" s="94" t="s">
        <v>245</v>
      </c>
      <c r="P1498" s="94" t="s">
        <v>2420</v>
      </c>
      <c r="Q1498" s="98" t="s">
        <v>9538</v>
      </c>
      <c r="R1498" s="98" t="s">
        <v>12995</v>
      </c>
      <c r="S1498" s="99" t="s">
        <v>226</v>
      </c>
      <c r="T1498" s="94" t="s">
        <v>263</v>
      </c>
      <c r="U1498" s="120"/>
      <c r="V1498" s="120"/>
      <c r="W1498" s="100" t="str">
        <f>VLOOKUP(TRIM(X1498),X10:Y92,2,FALSE)</f>
        <v>Tao</v>
      </c>
      <c r="X1498" s="121" t="str">
        <f t="shared" si="159"/>
        <v>8.7</v>
      </c>
      <c r="Y1498" s="124">
        <f t="shared" si="158"/>
        <v>0</v>
      </c>
      <c r="Z1498" s="121">
        <f t="shared" si="160"/>
        <v>1</v>
      </c>
      <c r="AA1498" s="121">
        <f t="shared" si="161"/>
        <v>87</v>
      </c>
      <c r="AB1498" s="121">
        <f t="shared" si="162"/>
        <v>0</v>
      </c>
      <c r="AC1498" s="121">
        <f t="shared" si="163"/>
        <v>0</v>
      </c>
    </row>
    <row r="1499" spans="1:29" ht="35.25" customHeight="1" x14ac:dyDescent="0.25">
      <c r="A1499" s="89" t="s">
        <v>225</v>
      </c>
      <c r="B1499" s="94" t="s">
        <v>42</v>
      </c>
      <c r="C1499" s="91" t="s">
        <v>98</v>
      </c>
      <c r="D1499" s="91" t="s">
        <v>201</v>
      </c>
      <c r="E1499" s="122" t="s">
        <v>8388</v>
      </c>
      <c r="F1499" s="92" t="s">
        <v>243</v>
      </c>
      <c r="G1499" s="92" t="s">
        <v>99</v>
      </c>
      <c r="H1499" s="92" t="s">
        <v>10891</v>
      </c>
      <c r="I1499" s="162" t="s">
        <v>391</v>
      </c>
      <c r="J1499" s="96" t="s">
        <v>2419</v>
      </c>
      <c r="K1499" s="95"/>
      <c r="L1499" s="96"/>
      <c r="M1499" s="95"/>
      <c r="N1499" s="94" t="s">
        <v>2608</v>
      </c>
      <c r="O1499" s="94" t="s">
        <v>245</v>
      </c>
      <c r="P1499" s="94" t="s">
        <v>2420</v>
      </c>
      <c r="Q1499" s="98" t="s">
        <v>42</v>
      </c>
      <c r="R1499" s="98" t="s">
        <v>12996</v>
      </c>
      <c r="S1499" s="99" t="s">
        <v>226</v>
      </c>
      <c r="T1499" s="94" t="s">
        <v>355</v>
      </c>
      <c r="U1499" s="120"/>
      <c r="V1499" s="120"/>
      <c r="W1499" s="100" t="str">
        <f>VLOOKUP(TRIM(X1499),X10:Y92,2,FALSE)</f>
        <v>Tao</v>
      </c>
      <c r="X1499" s="121" t="str">
        <f t="shared" si="159"/>
        <v>8.7</v>
      </c>
      <c r="Y1499" s="124">
        <f t="shared" si="158"/>
        <v>0</v>
      </c>
      <c r="Z1499" s="121">
        <f t="shared" si="160"/>
        <v>1</v>
      </c>
      <c r="AA1499" s="121">
        <f t="shared" si="161"/>
        <v>25</v>
      </c>
      <c r="AB1499" s="121">
        <f t="shared" si="162"/>
        <v>0</v>
      </c>
      <c r="AC1499" s="121">
        <f t="shared" si="163"/>
        <v>0</v>
      </c>
    </row>
    <row r="1500" spans="1:29" ht="35.25" customHeight="1" x14ac:dyDescent="0.25">
      <c r="A1500" s="89" t="s">
        <v>225</v>
      </c>
      <c r="B1500" s="94" t="s">
        <v>42</v>
      </c>
      <c r="C1500" s="91" t="s">
        <v>98</v>
      </c>
      <c r="D1500" s="91" t="s">
        <v>201</v>
      </c>
      <c r="E1500" s="122" t="s">
        <v>8389</v>
      </c>
      <c r="F1500" s="92" t="s">
        <v>243</v>
      </c>
      <c r="G1500" s="92" t="s">
        <v>99</v>
      </c>
      <c r="H1500" s="92" t="s">
        <v>11416</v>
      </c>
      <c r="I1500" s="162" t="s">
        <v>13250</v>
      </c>
      <c r="J1500" s="94" t="s">
        <v>2419</v>
      </c>
      <c r="K1500" s="156"/>
      <c r="L1500" s="94"/>
      <c r="M1500" s="156"/>
      <c r="N1500" s="94" t="s">
        <v>2608</v>
      </c>
      <c r="O1500" s="94" t="s">
        <v>245</v>
      </c>
      <c r="P1500" s="94" t="s">
        <v>2420</v>
      </c>
      <c r="Q1500" s="98" t="s">
        <v>11415</v>
      </c>
      <c r="R1500" s="98" t="s">
        <v>12997</v>
      </c>
      <c r="S1500" s="99" t="s">
        <v>226</v>
      </c>
      <c r="T1500" s="94" t="s">
        <v>427</v>
      </c>
      <c r="U1500" s="120"/>
      <c r="V1500" s="120"/>
      <c r="W1500" s="100" t="str">
        <f>VLOOKUP(TRIM(X1500),X10:Y92,2,FALSE)</f>
        <v>Tao</v>
      </c>
      <c r="X1500" s="121" t="str">
        <f t="shared" si="159"/>
        <v>8.7</v>
      </c>
      <c r="Y1500" s="124">
        <f t="shared" si="158"/>
        <v>0</v>
      </c>
      <c r="Z1500" s="121">
        <f t="shared" si="160"/>
        <v>1</v>
      </c>
      <c r="AA1500" s="121">
        <f t="shared" si="161"/>
        <v>41</v>
      </c>
      <c r="AB1500" s="121">
        <f t="shared" si="162"/>
        <v>0</v>
      </c>
      <c r="AC1500" s="121">
        <f t="shared" si="163"/>
        <v>0</v>
      </c>
    </row>
    <row r="1501" spans="1:29" ht="35.25" customHeight="1" x14ac:dyDescent="0.25">
      <c r="A1501" s="89" t="s">
        <v>225</v>
      </c>
      <c r="B1501" s="94" t="s">
        <v>42</v>
      </c>
      <c r="C1501" s="91" t="s">
        <v>98</v>
      </c>
      <c r="D1501" s="91" t="s">
        <v>201</v>
      </c>
      <c r="E1501" s="122" t="s">
        <v>8390</v>
      </c>
      <c r="F1501" s="92" t="s">
        <v>243</v>
      </c>
      <c r="G1501" s="92" t="s">
        <v>99</v>
      </c>
      <c r="H1501" s="92" t="s">
        <v>10491</v>
      </c>
      <c r="I1501" s="162" t="s">
        <v>10489</v>
      </c>
      <c r="J1501" s="96" t="s">
        <v>2419</v>
      </c>
      <c r="K1501" s="95"/>
      <c r="L1501" s="96"/>
      <c r="M1501" s="95"/>
      <c r="N1501" s="94" t="s">
        <v>2608</v>
      </c>
      <c r="O1501" s="94" t="s">
        <v>245</v>
      </c>
      <c r="P1501" s="94" t="s">
        <v>2420</v>
      </c>
      <c r="Q1501" s="98" t="s">
        <v>9561</v>
      </c>
      <c r="R1501" s="98" t="s">
        <v>12998</v>
      </c>
      <c r="S1501" s="99" t="s">
        <v>226</v>
      </c>
      <c r="T1501" s="94" t="s">
        <v>2600</v>
      </c>
      <c r="U1501" s="120"/>
      <c r="V1501" s="120"/>
      <c r="W1501" s="100" t="str">
        <f>VLOOKUP(TRIM(X1501),X10:Y92,2,FALSE)</f>
        <v>Tao</v>
      </c>
      <c r="X1501" s="121" t="str">
        <f t="shared" si="159"/>
        <v>8.7</v>
      </c>
      <c r="Y1501" s="124">
        <f t="shared" ref="Y1501:Y1564" si="164">IF(F1501="CR", IF(S1501="Approved", 1, IF(S1501="Agreed", 1, IF(S1501="Block approved", 1, 0))),0)</f>
        <v>0</v>
      </c>
      <c r="Z1501" s="121">
        <f t="shared" si="160"/>
        <v>1</v>
      </c>
      <c r="AA1501" s="121">
        <f t="shared" si="161"/>
        <v>42</v>
      </c>
      <c r="AB1501" s="121">
        <f t="shared" si="162"/>
        <v>0</v>
      </c>
      <c r="AC1501" s="121">
        <f t="shared" si="163"/>
        <v>0</v>
      </c>
    </row>
    <row r="1502" spans="1:29" ht="35.25" customHeight="1" x14ac:dyDescent="0.25">
      <c r="A1502" s="89" t="s">
        <v>225</v>
      </c>
      <c r="B1502" s="94" t="s">
        <v>42</v>
      </c>
      <c r="C1502" s="91" t="s">
        <v>98</v>
      </c>
      <c r="D1502" s="91" t="s">
        <v>201</v>
      </c>
      <c r="E1502" s="122" t="s">
        <v>8391</v>
      </c>
      <c r="F1502" s="92" t="s">
        <v>243</v>
      </c>
      <c r="G1502" s="92" t="s">
        <v>99</v>
      </c>
      <c r="H1502" s="92" t="s">
        <v>10492</v>
      </c>
      <c r="I1502" s="162" t="s">
        <v>13251</v>
      </c>
      <c r="J1502" s="94" t="s">
        <v>2419</v>
      </c>
      <c r="K1502" s="156"/>
      <c r="L1502" s="94"/>
      <c r="M1502" s="156"/>
      <c r="N1502" s="94" t="s">
        <v>2608</v>
      </c>
      <c r="O1502" s="94" t="s">
        <v>245</v>
      </c>
      <c r="P1502" s="94" t="s">
        <v>2420</v>
      </c>
      <c r="Q1502" s="98" t="s">
        <v>9562</v>
      </c>
      <c r="R1502" s="98" t="s">
        <v>12999</v>
      </c>
      <c r="S1502" s="99" t="s">
        <v>226</v>
      </c>
      <c r="T1502" s="94" t="s">
        <v>2600</v>
      </c>
      <c r="U1502" s="120"/>
      <c r="V1502" s="120"/>
      <c r="W1502" s="100" t="str">
        <f>VLOOKUP(TRIM(X1502),X10:Y92,2,FALSE)</f>
        <v>Tao</v>
      </c>
      <c r="X1502" s="121" t="str">
        <f t="shared" si="159"/>
        <v>8.7</v>
      </c>
      <c r="Y1502" s="124">
        <f t="shared" si="164"/>
        <v>0</v>
      </c>
      <c r="Z1502" s="121">
        <f t="shared" si="160"/>
        <v>1</v>
      </c>
      <c r="AA1502" s="121">
        <f t="shared" si="161"/>
        <v>32</v>
      </c>
      <c r="AB1502" s="121">
        <f t="shared" si="162"/>
        <v>0</v>
      </c>
      <c r="AC1502" s="121">
        <f t="shared" si="163"/>
        <v>0</v>
      </c>
    </row>
    <row r="1503" spans="1:29" ht="35.25" customHeight="1" x14ac:dyDescent="0.25">
      <c r="A1503" s="89" t="s">
        <v>225</v>
      </c>
      <c r="B1503" s="94" t="s">
        <v>42</v>
      </c>
      <c r="C1503" s="91" t="s">
        <v>98</v>
      </c>
      <c r="D1503" s="91" t="s">
        <v>201</v>
      </c>
      <c r="E1503" s="122" t="s">
        <v>8392</v>
      </c>
      <c r="F1503" s="92" t="s">
        <v>243</v>
      </c>
      <c r="G1503" s="92" t="s">
        <v>99</v>
      </c>
      <c r="H1503" s="92" t="s">
        <v>10596</v>
      </c>
      <c r="I1503" s="162" t="s">
        <v>304</v>
      </c>
      <c r="J1503" s="96" t="s">
        <v>2419</v>
      </c>
      <c r="K1503" s="95"/>
      <c r="L1503" s="96"/>
      <c r="M1503" s="95"/>
      <c r="N1503" s="94" t="s">
        <v>2608</v>
      </c>
      <c r="O1503" s="94" t="s">
        <v>245</v>
      </c>
      <c r="P1503" s="94" t="s">
        <v>2420</v>
      </c>
      <c r="Q1503" s="98" t="s">
        <v>9606</v>
      </c>
      <c r="R1503" s="98" t="s">
        <v>13000</v>
      </c>
      <c r="S1503" s="99" t="s">
        <v>226</v>
      </c>
      <c r="T1503" s="94" t="s">
        <v>2600</v>
      </c>
      <c r="U1503" s="120"/>
      <c r="V1503" s="120"/>
      <c r="W1503" s="100" t="str">
        <f>VLOOKUP(TRIM(X1503),X10:Y92,2,FALSE)</f>
        <v>Tao</v>
      </c>
      <c r="X1503" s="121" t="str">
        <f t="shared" si="159"/>
        <v>8.7</v>
      </c>
      <c r="Y1503" s="124">
        <f t="shared" si="164"/>
        <v>0</v>
      </c>
      <c r="Z1503" s="121">
        <f t="shared" si="160"/>
        <v>1</v>
      </c>
      <c r="AA1503" s="121">
        <f t="shared" si="161"/>
        <v>4</v>
      </c>
      <c r="AB1503" s="121">
        <f t="shared" si="162"/>
        <v>0</v>
      </c>
      <c r="AC1503" s="121">
        <f t="shared" si="163"/>
        <v>0</v>
      </c>
    </row>
    <row r="1504" spans="1:29" ht="35.25" customHeight="1" x14ac:dyDescent="0.25">
      <c r="A1504" s="89" t="s">
        <v>225</v>
      </c>
      <c r="B1504" s="94" t="s">
        <v>42</v>
      </c>
      <c r="C1504" s="91" t="s">
        <v>98</v>
      </c>
      <c r="D1504" s="91" t="s">
        <v>201</v>
      </c>
      <c r="E1504" s="122" t="s">
        <v>8393</v>
      </c>
      <c r="F1504" s="92" t="s">
        <v>243</v>
      </c>
      <c r="G1504" s="92" t="s">
        <v>99</v>
      </c>
      <c r="H1504" s="92" t="s">
        <v>10890</v>
      </c>
      <c r="I1504" s="162" t="s">
        <v>391</v>
      </c>
      <c r="J1504" s="94" t="s">
        <v>2419</v>
      </c>
      <c r="K1504" s="156"/>
      <c r="L1504" s="94"/>
      <c r="M1504" s="156"/>
      <c r="N1504" s="94" t="s">
        <v>2608</v>
      </c>
      <c r="O1504" s="94" t="s">
        <v>245</v>
      </c>
      <c r="P1504" s="94" t="s">
        <v>2420</v>
      </c>
      <c r="Q1504" s="98" t="s">
        <v>13300</v>
      </c>
      <c r="R1504" s="98" t="s">
        <v>13001</v>
      </c>
      <c r="S1504" s="99" t="s">
        <v>226</v>
      </c>
      <c r="T1504" s="94" t="s">
        <v>355</v>
      </c>
      <c r="U1504" s="120"/>
      <c r="V1504" s="120"/>
      <c r="W1504" s="100" t="str">
        <f>VLOOKUP(TRIM(X1504),X10:Y92,2,FALSE)</f>
        <v>Tao</v>
      </c>
      <c r="X1504" s="121" t="str">
        <f t="shared" si="159"/>
        <v>8.7</v>
      </c>
      <c r="Y1504" s="124">
        <f t="shared" si="164"/>
        <v>0</v>
      </c>
      <c r="Z1504" s="121">
        <f t="shared" si="160"/>
        <v>1</v>
      </c>
      <c r="AA1504" s="121">
        <f t="shared" si="161"/>
        <v>25</v>
      </c>
      <c r="AB1504" s="121">
        <f t="shared" si="162"/>
        <v>0</v>
      </c>
      <c r="AC1504" s="121">
        <f t="shared" si="163"/>
        <v>0</v>
      </c>
    </row>
    <row r="1505" spans="1:29" ht="35.25" customHeight="1" x14ac:dyDescent="0.25">
      <c r="A1505" s="89" t="s">
        <v>225</v>
      </c>
      <c r="B1505" s="94" t="s">
        <v>42</v>
      </c>
      <c r="C1505" s="91" t="s">
        <v>98</v>
      </c>
      <c r="D1505" s="91" t="s">
        <v>201</v>
      </c>
      <c r="E1505" s="122" t="s">
        <v>8394</v>
      </c>
      <c r="F1505" s="92" t="s">
        <v>243</v>
      </c>
      <c r="G1505" s="92" t="s">
        <v>99</v>
      </c>
      <c r="H1505" s="92" t="s">
        <v>11040</v>
      </c>
      <c r="I1505" s="162" t="s">
        <v>283</v>
      </c>
      <c r="J1505" s="96" t="s">
        <v>2419</v>
      </c>
      <c r="K1505" s="95"/>
      <c r="L1505" s="96"/>
      <c r="M1505" s="95"/>
      <c r="N1505" s="94" t="s">
        <v>2608</v>
      </c>
      <c r="O1505" s="94" t="s">
        <v>245</v>
      </c>
      <c r="P1505" s="94" t="s">
        <v>2420</v>
      </c>
      <c r="Q1505" s="98" t="s">
        <v>11039</v>
      </c>
      <c r="R1505" s="98" t="s">
        <v>13002</v>
      </c>
      <c r="S1505" s="99" t="s">
        <v>226</v>
      </c>
      <c r="T1505" s="94" t="s">
        <v>344</v>
      </c>
      <c r="U1505" s="120"/>
      <c r="V1505" s="120"/>
      <c r="W1505" s="100" t="str">
        <f>VLOOKUP(TRIM(X1505),X10:Y92,2,FALSE)</f>
        <v>Tao</v>
      </c>
      <c r="X1505" s="121" t="str">
        <f t="shared" si="159"/>
        <v>8.7</v>
      </c>
      <c r="Y1505" s="124">
        <f t="shared" si="164"/>
        <v>0</v>
      </c>
      <c r="Z1505" s="121">
        <f t="shared" si="160"/>
        <v>1</v>
      </c>
      <c r="AA1505" s="121">
        <f t="shared" si="161"/>
        <v>4</v>
      </c>
      <c r="AB1505" s="121">
        <f t="shared" si="162"/>
        <v>0</v>
      </c>
      <c r="AC1505" s="121">
        <f t="shared" si="163"/>
        <v>0</v>
      </c>
    </row>
    <row r="1506" spans="1:29" ht="35.25" customHeight="1" x14ac:dyDescent="0.25">
      <c r="A1506" s="89" t="s">
        <v>225</v>
      </c>
      <c r="B1506" s="94" t="s">
        <v>42</v>
      </c>
      <c r="C1506" s="91" t="s">
        <v>98</v>
      </c>
      <c r="D1506" s="91" t="s">
        <v>201</v>
      </c>
      <c r="E1506" s="122" t="s">
        <v>8395</v>
      </c>
      <c r="F1506" s="92" t="s">
        <v>243</v>
      </c>
      <c r="G1506" s="92" t="s">
        <v>99</v>
      </c>
      <c r="H1506" s="92" t="s">
        <v>11220</v>
      </c>
      <c r="I1506" s="162" t="s">
        <v>317</v>
      </c>
      <c r="J1506" s="94" t="s">
        <v>2419</v>
      </c>
      <c r="K1506" s="156"/>
      <c r="L1506" s="94"/>
      <c r="M1506" s="156"/>
      <c r="N1506" s="94" t="s">
        <v>2608</v>
      </c>
      <c r="O1506" s="94" t="s">
        <v>245</v>
      </c>
      <c r="P1506" s="94" t="s">
        <v>2420</v>
      </c>
      <c r="Q1506" s="98" t="s">
        <v>11219</v>
      </c>
      <c r="R1506" s="98" t="s">
        <v>13003</v>
      </c>
      <c r="S1506" s="99" t="s">
        <v>226</v>
      </c>
      <c r="T1506" s="94" t="s">
        <v>316</v>
      </c>
      <c r="U1506" s="120"/>
      <c r="V1506" s="120"/>
      <c r="W1506" s="100" t="str">
        <f>VLOOKUP(TRIM(X1506),X10:Y92,2,FALSE)</f>
        <v>Tao</v>
      </c>
      <c r="X1506" s="121" t="str">
        <f t="shared" si="159"/>
        <v>8.7</v>
      </c>
      <c r="Y1506" s="124">
        <f t="shared" si="164"/>
        <v>0</v>
      </c>
      <c r="Z1506" s="121">
        <f t="shared" si="160"/>
        <v>1</v>
      </c>
      <c r="AA1506" s="121">
        <f t="shared" si="161"/>
        <v>17</v>
      </c>
      <c r="AB1506" s="121">
        <f t="shared" si="162"/>
        <v>0</v>
      </c>
      <c r="AC1506" s="121">
        <f t="shared" si="163"/>
        <v>0</v>
      </c>
    </row>
    <row r="1507" spans="1:29" ht="35.25" customHeight="1" x14ac:dyDescent="0.25">
      <c r="A1507" s="89" t="s">
        <v>225</v>
      </c>
      <c r="B1507" s="94" t="s">
        <v>42</v>
      </c>
      <c r="C1507" s="91" t="s">
        <v>98</v>
      </c>
      <c r="D1507" s="91" t="s">
        <v>201</v>
      </c>
      <c r="E1507" s="122" t="s">
        <v>8396</v>
      </c>
      <c r="F1507" s="92" t="s">
        <v>243</v>
      </c>
      <c r="G1507" s="92" t="s">
        <v>99</v>
      </c>
      <c r="H1507" s="92" t="s">
        <v>11297</v>
      </c>
      <c r="I1507" s="162" t="s">
        <v>300</v>
      </c>
      <c r="J1507" s="96" t="s">
        <v>2419</v>
      </c>
      <c r="K1507" s="95"/>
      <c r="L1507" s="96"/>
      <c r="M1507" s="95"/>
      <c r="N1507" s="94" t="s">
        <v>2608</v>
      </c>
      <c r="O1507" s="94" t="s">
        <v>245</v>
      </c>
      <c r="P1507" s="94" t="s">
        <v>2420</v>
      </c>
      <c r="Q1507" s="98" t="s">
        <v>10146</v>
      </c>
      <c r="R1507" s="98" t="s">
        <v>13004</v>
      </c>
      <c r="S1507" s="99" t="s">
        <v>226</v>
      </c>
      <c r="T1507" s="94" t="s">
        <v>263</v>
      </c>
      <c r="U1507" s="120"/>
      <c r="V1507" s="120"/>
      <c r="W1507" s="100" t="str">
        <f>VLOOKUP(TRIM(X1507),X10:Y92,2,FALSE)</f>
        <v>Tao</v>
      </c>
      <c r="X1507" s="121" t="str">
        <f t="shared" si="159"/>
        <v>8.7</v>
      </c>
      <c r="Y1507" s="124">
        <f t="shared" si="164"/>
        <v>0</v>
      </c>
      <c r="Z1507" s="121">
        <f t="shared" si="160"/>
        <v>1</v>
      </c>
      <c r="AA1507" s="121">
        <f t="shared" si="161"/>
        <v>21</v>
      </c>
      <c r="AB1507" s="121">
        <f t="shared" si="162"/>
        <v>0</v>
      </c>
      <c r="AC1507" s="121">
        <f t="shared" si="163"/>
        <v>0</v>
      </c>
    </row>
    <row r="1508" spans="1:29" ht="35.25" customHeight="1" x14ac:dyDescent="0.25">
      <c r="A1508" s="89" t="s">
        <v>225</v>
      </c>
      <c r="B1508" s="94" t="s">
        <v>42</v>
      </c>
      <c r="C1508" s="91" t="s">
        <v>98</v>
      </c>
      <c r="D1508" s="91" t="s">
        <v>201</v>
      </c>
      <c r="E1508" s="122" t="s">
        <v>8397</v>
      </c>
      <c r="F1508" s="92" t="s">
        <v>243</v>
      </c>
      <c r="G1508" s="92" t="s">
        <v>99</v>
      </c>
      <c r="H1508" s="92" t="s">
        <v>11414</v>
      </c>
      <c r="I1508" s="162" t="s">
        <v>366</v>
      </c>
      <c r="J1508" s="94" t="s">
        <v>2419</v>
      </c>
      <c r="K1508" s="156"/>
      <c r="L1508" s="94"/>
      <c r="M1508" s="156"/>
      <c r="N1508" s="94" t="s">
        <v>2608</v>
      </c>
      <c r="O1508" s="94" t="s">
        <v>245</v>
      </c>
      <c r="P1508" s="94" t="s">
        <v>2420</v>
      </c>
      <c r="Q1508" s="98" t="s">
        <v>10209</v>
      </c>
      <c r="R1508" s="98" t="s">
        <v>13005</v>
      </c>
      <c r="S1508" s="99" t="s">
        <v>226</v>
      </c>
      <c r="T1508" s="94" t="s">
        <v>427</v>
      </c>
      <c r="U1508" s="120"/>
      <c r="V1508" s="120"/>
      <c r="W1508" s="100" t="str">
        <f>VLOOKUP(TRIM(X1508),X10:Y92,2,FALSE)</f>
        <v>Tao</v>
      </c>
      <c r="X1508" s="121" t="str">
        <f t="shared" si="159"/>
        <v>8.7</v>
      </c>
      <c r="Y1508" s="124">
        <f t="shared" si="164"/>
        <v>0</v>
      </c>
      <c r="Z1508" s="121">
        <f t="shared" si="160"/>
        <v>1</v>
      </c>
      <c r="AA1508" s="121">
        <f t="shared" si="161"/>
        <v>12</v>
      </c>
      <c r="AB1508" s="121">
        <f t="shared" si="162"/>
        <v>0</v>
      </c>
      <c r="AC1508" s="121">
        <f t="shared" si="163"/>
        <v>0</v>
      </c>
    </row>
    <row r="1509" spans="1:29" ht="35.25" customHeight="1" x14ac:dyDescent="0.25">
      <c r="A1509" s="89" t="s">
        <v>225</v>
      </c>
      <c r="B1509" s="94" t="s">
        <v>42</v>
      </c>
      <c r="C1509" s="91" t="s">
        <v>98</v>
      </c>
      <c r="D1509" s="91" t="s">
        <v>202</v>
      </c>
      <c r="E1509" s="122" t="s">
        <v>8398</v>
      </c>
      <c r="F1509" s="92" t="s">
        <v>243</v>
      </c>
      <c r="G1509" s="92" t="s">
        <v>99</v>
      </c>
      <c r="H1509" s="92" t="s">
        <v>10741</v>
      </c>
      <c r="I1509" s="162" t="s">
        <v>10740</v>
      </c>
      <c r="J1509" s="96" t="s">
        <v>2408</v>
      </c>
      <c r="K1509" s="95"/>
      <c r="L1509" s="96"/>
      <c r="M1509" s="95"/>
      <c r="N1509" s="94" t="s">
        <v>2179</v>
      </c>
      <c r="O1509" s="94" t="s">
        <v>245</v>
      </c>
      <c r="P1509" s="94" t="s">
        <v>2409</v>
      </c>
      <c r="Q1509" s="98" t="s">
        <v>9865</v>
      </c>
      <c r="R1509" s="98" t="s">
        <v>13006</v>
      </c>
      <c r="S1509" s="99" t="s">
        <v>226</v>
      </c>
      <c r="T1509" s="94" t="s">
        <v>337</v>
      </c>
      <c r="U1509" s="120"/>
      <c r="V1509" s="120"/>
      <c r="W1509" s="100" t="str">
        <f>VLOOKUP(TRIM(X1509),X10:Y92,2,FALSE)</f>
        <v>Tao</v>
      </c>
      <c r="X1509" s="121" t="str">
        <f t="shared" si="159"/>
        <v>8.8</v>
      </c>
      <c r="Y1509" s="124">
        <f t="shared" si="164"/>
        <v>0</v>
      </c>
      <c r="Z1509" s="121">
        <f t="shared" si="160"/>
        <v>1</v>
      </c>
      <c r="AA1509" s="121">
        <f t="shared" si="161"/>
        <v>14</v>
      </c>
      <c r="AB1509" s="121">
        <f t="shared" si="162"/>
        <v>0</v>
      </c>
      <c r="AC1509" s="121">
        <f t="shared" si="163"/>
        <v>0</v>
      </c>
    </row>
    <row r="1510" spans="1:29" ht="35.25" customHeight="1" x14ac:dyDescent="0.25">
      <c r="A1510" s="89" t="s">
        <v>225</v>
      </c>
      <c r="B1510" s="94" t="s">
        <v>42</v>
      </c>
      <c r="C1510" s="91" t="s">
        <v>98</v>
      </c>
      <c r="D1510" s="91" t="s">
        <v>202</v>
      </c>
      <c r="E1510" s="122" t="s">
        <v>8399</v>
      </c>
      <c r="F1510" s="92" t="s">
        <v>243</v>
      </c>
      <c r="G1510" s="92" t="s">
        <v>99</v>
      </c>
      <c r="H1510" s="92" t="s">
        <v>11022</v>
      </c>
      <c r="I1510" s="162" t="s">
        <v>283</v>
      </c>
      <c r="J1510" s="94" t="s">
        <v>2408</v>
      </c>
      <c r="K1510" s="156"/>
      <c r="L1510" s="94"/>
      <c r="M1510" s="156"/>
      <c r="N1510" s="94" t="s">
        <v>2608</v>
      </c>
      <c r="O1510" s="94" t="s">
        <v>245</v>
      </c>
      <c r="P1510" s="94" t="s">
        <v>2409</v>
      </c>
      <c r="Q1510" s="98" t="s">
        <v>11021</v>
      </c>
      <c r="R1510" s="98" t="s">
        <v>13007</v>
      </c>
      <c r="S1510" s="99" t="s">
        <v>226</v>
      </c>
      <c r="T1510" s="94" t="s">
        <v>344</v>
      </c>
      <c r="U1510" s="120"/>
      <c r="V1510" s="120"/>
      <c r="W1510" s="100" t="str">
        <f>VLOOKUP(TRIM(X1510),X10:Y92,2,FALSE)</f>
        <v>Tao</v>
      </c>
      <c r="X1510" s="121" t="str">
        <f t="shared" si="159"/>
        <v>8.8</v>
      </c>
      <c r="Y1510" s="124">
        <f t="shared" si="164"/>
        <v>0</v>
      </c>
      <c r="Z1510" s="121">
        <f t="shared" si="160"/>
        <v>1</v>
      </c>
      <c r="AA1510" s="121">
        <f t="shared" si="161"/>
        <v>4</v>
      </c>
      <c r="AB1510" s="121">
        <f t="shared" si="162"/>
        <v>0</v>
      </c>
      <c r="AC1510" s="121">
        <f t="shared" si="163"/>
        <v>0</v>
      </c>
    </row>
    <row r="1511" spans="1:29" ht="35.25" customHeight="1" x14ac:dyDescent="0.25">
      <c r="A1511" s="89" t="s">
        <v>225</v>
      </c>
      <c r="B1511" s="94" t="s">
        <v>42</v>
      </c>
      <c r="C1511" s="91" t="s">
        <v>98</v>
      </c>
      <c r="D1511" s="91" t="s">
        <v>202</v>
      </c>
      <c r="E1511" s="122" t="s">
        <v>8400</v>
      </c>
      <c r="F1511" s="92" t="s">
        <v>243</v>
      </c>
      <c r="G1511" s="92" t="s">
        <v>99</v>
      </c>
      <c r="H1511" s="92" t="s">
        <v>10766</v>
      </c>
      <c r="I1511" s="162" t="s">
        <v>13252</v>
      </c>
      <c r="J1511" s="96" t="s">
        <v>2408</v>
      </c>
      <c r="K1511" s="95"/>
      <c r="L1511" s="96"/>
      <c r="M1511" s="95"/>
      <c r="N1511" s="94" t="s">
        <v>2608</v>
      </c>
      <c r="O1511" s="94" t="s">
        <v>245</v>
      </c>
      <c r="P1511" s="94" t="s">
        <v>2409</v>
      </c>
      <c r="Q1511" s="98" t="s">
        <v>9888</v>
      </c>
      <c r="R1511" s="98" t="s">
        <v>13008</v>
      </c>
      <c r="S1511" s="99" t="s">
        <v>226</v>
      </c>
      <c r="T1511" s="94" t="s">
        <v>346</v>
      </c>
      <c r="U1511" s="120"/>
      <c r="V1511" s="120"/>
      <c r="W1511" s="100" t="str">
        <f>VLOOKUP(TRIM(X1511),X10:Y92,2,FALSE)</f>
        <v>Tao</v>
      </c>
      <c r="X1511" s="121" t="str">
        <f t="shared" si="159"/>
        <v>8.8</v>
      </c>
      <c r="Y1511" s="124">
        <f t="shared" si="164"/>
        <v>0</v>
      </c>
      <c r="Z1511" s="121">
        <f t="shared" si="160"/>
        <v>1</v>
      </c>
      <c r="AA1511" s="121">
        <f t="shared" si="161"/>
        <v>27</v>
      </c>
      <c r="AB1511" s="121">
        <f t="shared" si="162"/>
        <v>0</v>
      </c>
      <c r="AC1511" s="121">
        <f t="shared" si="163"/>
        <v>0</v>
      </c>
    </row>
    <row r="1512" spans="1:29" ht="35.25" customHeight="1" x14ac:dyDescent="0.25">
      <c r="A1512" s="89" t="s">
        <v>225</v>
      </c>
      <c r="B1512" s="94" t="s">
        <v>42</v>
      </c>
      <c r="C1512" s="91" t="s">
        <v>98</v>
      </c>
      <c r="D1512" s="91" t="s">
        <v>202</v>
      </c>
      <c r="E1512" s="122" t="s">
        <v>8401</v>
      </c>
      <c r="F1512" s="92" t="s">
        <v>243</v>
      </c>
      <c r="G1512" s="92" t="s">
        <v>99</v>
      </c>
      <c r="H1512" s="92" t="s">
        <v>10736</v>
      </c>
      <c r="I1512" s="162" t="s">
        <v>304</v>
      </c>
      <c r="J1512" s="94" t="s">
        <v>2408</v>
      </c>
      <c r="K1512" s="156"/>
      <c r="L1512" s="94"/>
      <c r="M1512" s="156"/>
      <c r="N1512" s="94" t="s">
        <v>2608</v>
      </c>
      <c r="O1512" s="94" t="s">
        <v>245</v>
      </c>
      <c r="P1512" s="94" t="s">
        <v>2409</v>
      </c>
      <c r="Q1512" s="98" t="s">
        <v>9864</v>
      </c>
      <c r="R1512" s="98" t="s">
        <v>13009</v>
      </c>
      <c r="S1512" s="99" t="s">
        <v>226</v>
      </c>
      <c r="T1512" s="94" t="s">
        <v>425</v>
      </c>
      <c r="U1512" s="120"/>
      <c r="V1512" s="120"/>
      <c r="W1512" s="100" t="str">
        <f>VLOOKUP(TRIM(X1512),X10:Y92,2,FALSE)</f>
        <v>Tao</v>
      </c>
      <c r="X1512" s="121" t="str">
        <f t="shared" si="159"/>
        <v>8.8</v>
      </c>
      <c r="Y1512" s="124">
        <f t="shared" si="164"/>
        <v>0</v>
      </c>
      <c r="Z1512" s="121">
        <f t="shared" si="160"/>
        <v>1</v>
      </c>
      <c r="AA1512" s="121">
        <f t="shared" si="161"/>
        <v>4</v>
      </c>
      <c r="AB1512" s="121">
        <f t="shared" si="162"/>
        <v>0</v>
      </c>
      <c r="AC1512" s="121">
        <f t="shared" si="163"/>
        <v>0</v>
      </c>
    </row>
    <row r="1513" spans="1:29" ht="35.25" customHeight="1" x14ac:dyDescent="0.25">
      <c r="A1513" s="89" t="s">
        <v>225</v>
      </c>
      <c r="B1513" s="94" t="s">
        <v>42</v>
      </c>
      <c r="C1513" s="91" t="s">
        <v>98</v>
      </c>
      <c r="D1513" s="91" t="s">
        <v>202</v>
      </c>
      <c r="E1513" s="122" t="s">
        <v>8402</v>
      </c>
      <c r="F1513" s="92" t="s">
        <v>243</v>
      </c>
      <c r="G1513" s="92" t="s">
        <v>99</v>
      </c>
      <c r="H1513" s="92" t="s">
        <v>10808</v>
      </c>
      <c r="I1513" s="162" t="s">
        <v>2817</v>
      </c>
      <c r="J1513" s="96" t="s">
        <v>2408</v>
      </c>
      <c r="K1513" s="95"/>
      <c r="L1513" s="96"/>
      <c r="M1513" s="95"/>
      <c r="N1513" s="94" t="s">
        <v>2608</v>
      </c>
      <c r="O1513" s="94" t="s">
        <v>245</v>
      </c>
      <c r="P1513" s="94" t="s">
        <v>2409</v>
      </c>
      <c r="Q1513" s="98" t="s">
        <v>10807</v>
      </c>
      <c r="R1513" s="98" t="s">
        <v>13010</v>
      </c>
      <c r="S1513" s="99" t="s">
        <v>226</v>
      </c>
      <c r="T1513" s="94" t="s">
        <v>390</v>
      </c>
      <c r="U1513" s="120"/>
      <c r="V1513" s="120"/>
      <c r="W1513" s="100" t="str">
        <f>VLOOKUP(TRIM(X1513),X10:Y92,2,FALSE)</f>
        <v>Tao</v>
      </c>
      <c r="X1513" s="121" t="str">
        <f t="shared" si="159"/>
        <v>8.8</v>
      </c>
      <c r="Y1513" s="124">
        <f t="shared" si="164"/>
        <v>0</v>
      </c>
      <c r="Z1513" s="121">
        <f t="shared" si="160"/>
        <v>1</v>
      </c>
      <c r="AA1513" s="121">
        <f t="shared" si="161"/>
        <v>9</v>
      </c>
      <c r="AB1513" s="121">
        <f t="shared" si="162"/>
        <v>0</v>
      </c>
      <c r="AC1513" s="121">
        <f t="shared" si="163"/>
        <v>0</v>
      </c>
    </row>
    <row r="1514" spans="1:29" ht="35.25" customHeight="1" x14ac:dyDescent="0.25">
      <c r="A1514" s="89" t="s">
        <v>225</v>
      </c>
      <c r="B1514" s="94" t="s">
        <v>42</v>
      </c>
      <c r="C1514" s="91" t="s">
        <v>98</v>
      </c>
      <c r="D1514" s="91" t="s">
        <v>202</v>
      </c>
      <c r="E1514" s="122" t="s">
        <v>8403</v>
      </c>
      <c r="F1514" s="92" t="s">
        <v>243</v>
      </c>
      <c r="G1514" s="92" t="s">
        <v>99</v>
      </c>
      <c r="H1514" s="92" t="s">
        <v>11397</v>
      </c>
      <c r="I1514" s="162" t="s">
        <v>288</v>
      </c>
      <c r="J1514" s="94" t="s">
        <v>2408</v>
      </c>
      <c r="K1514" s="156"/>
      <c r="L1514" s="94"/>
      <c r="M1514" s="156"/>
      <c r="N1514" s="94" t="s">
        <v>2608</v>
      </c>
      <c r="O1514" s="94" t="s">
        <v>245</v>
      </c>
      <c r="P1514" s="94" t="s">
        <v>2409</v>
      </c>
      <c r="Q1514" s="98" t="s">
        <v>10202</v>
      </c>
      <c r="R1514" s="98" t="s">
        <v>13011</v>
      </c>
      <c r="S1514" s="99" t="s">
        <v>226</v>
      </c>
      <c r="T1514" s="94" t="s">
        <v>369</v>
      </c>
      <c r="U1514" s="120"/>
      <c r="V1514" s="120"/>
      <c r="W1514" s="100" t="str">
        <f>VLOOKUP(TRIM(X1514),X10:Y92,2,FALSE)</f>
        <v>Tao</v>
      </c>
      <c r="X1514" s="121" t="str">
        <f t="shared" si="159"/>
        <v>8.8</v>
      </c>
      <c r="Y1514" s="124">
        <f t="shared" si="164"/>
        <v>0</v>
      </c>
      <c r="Z1514" s="121">
        <f t="shared" si="160"/>
        <v>1</v>
      </c>
      <c r="AA1514" s="121">
        <f t="shared" si="161"/>
        <v>31</v>
      </c>
      <c r="AB1514" s="121">
        <f t="shared" si="162"/>
        <v>0</v>
      </c>
      <c r="AC1514" s="121">
        <f t="shared" si="163"/>
        <v>0</v>
      </c>
    </row>
    <row r="1515" spans="1:29" ht="35.25" customHeight="1" x14ac:dyDescent="0.25">
      <c r="A1515" s="89" t="s">
        <v>225</v>
      </c>
      <c r="B1515" s="94" t="s">
        <v>42</v>
      </c>
      <c r="C1515" s="91" t="s">
        <v>98</v>
      </c>
      <c r="D1515" s="91" t="s">
        <v>202</v>
      </c>
      <c r="E1515" s="122" t="s">
        <v>8404</v>
      </c>
      <c r="F1515" s="92" t="s">
        <v>243</v>
      </c>
      <c r="G1515" s="92" t="s">
        <v>99</v>
      </c>
      <c r="H1515" s="92" t="s">
        <v>10463</v>
      </c>
      <c r="I1515" s="162" t="s">
        <v>13253</v>
      </c>
      <c r="J1515" s="96" t="s">
        <v>2408</v>
      </c>
      <c r="K1515" s="95"/>
      <c r="L1515" s="96"/>
      <c r="M1515" s="95"/>
      <c r="N1515" s="94" t="s">
        <v>2608</v>
      </c>
      <c r="O1515" s="94" t="s">
        <v>245</v>
      </c>
      <c r="P1515" s="94" t="s">
        <v>2409</v>
      </c>
      <c r="Q1515" s="98" t="s">
        <v>10462</v>
      </c>
      <c r="R1515" s="98" t="s">
        <v>13012</v>
      </c>
      <c r="S1515" s="99" t="s">
        <v>226</v>
      </c>
      <c r="T1515" s="94" t="s">
        <v>334</v>
      </c>
      <c r="U1515" s="120"/>
      <c r="V1515" s="120"/>
      <c r="W1515" s="100" t="str">
        <f>VLOOKUP(TRIM(X1515),X10:Y92,2,FALSE)</f>
        <v>Tao</v>
      </c>
      <c r="X1515" s="121" t="str">
        <f t="shared" si="159"/>
        <v>8.8</v>
      </c>
      <c r="Y1515" s="124">
        <f t="shared" si="164"/>
        <v>0</v>
      </c>
      <c r="Z1515" s="121">
        <f t="shared" si="160"/>
        <v>1</v>
      </c>
      <c r="AA1515" s="121">
        <f t="shared" si="161"/>
        <v>31</v>
      </c>
      <c r="AB1515" s="121">
        <f t="shared" si="162"/>
        <v>0</v>
      </c>
      <c r="AC1515" s="121">
        <f t="shared" si="163"/>
        <v>0</v>
      </c>
    </row>
    <row r="1516" spans="1:29" ht="35.25" customHeight="1" x14ac:dyDescent="0.25">
      <c r="A1516" s="89" t="s">
        <v>225</v>
      </c>
      <c r="B1516" s="94" t="s">
        <v>42</v>
      </c>
      <c r="C1516" s="91" t="s">
        <v>98</v>
      </c>
      <c r="D1516" s="91" t="s">
        <v>202</v>
      </c>
      <c r="E1516" s="122" t="s">
        <v>8405</v>
      </c>
      <c r="F1516" s="92" t="s">
        <v>243</v>
      </c>
      <c r="G1516" s="92" t="s">
        <v>99</v>
      </c>
      <c r="H1516" s="92" t="s">
        <v>10464</v>
      </c>
      <c r="I1516" s="162" t="s">
        <v>13253</v>
      </c>
      <c r="J1516" s="94" t="s">
        <v>2408</v>
      </c>
      <c r="K1516" s="156"/>
      <c r="L1516" s="94"/>
      <c r="M1516" s="156"/>
      <c r="N1516" s="94" t="s">
        <v>2608</v>
      </c>
      <c r="O1516" s="94" t="s">
        <v>245</v>
      </c>
      <c r="P1516" s="94" t="s">
        <v>2409</v>
      </c>
      <c r="Q1516" s="98" t="s">
        <v>9546</v>
      </c>
      <c r="R1516" s="98" t="s">
        <v>13013</v>
      </c>
      <c r="S1516" s="99" t="s">
        <v>226</v>
      </c>
      <c r="T1516" s="94" t="s">
        <v>334</v>
      </c>
      <c r="U1516" s="120"/>
      <c r="V1516" s="120"/>
      <c r="W1516" s="100" t="str">
        <f>VLOOKUP(TRIM(X1516),X10:Y92,2,FALSE)</f>
        <v>Tao</v>
      </c>
      <c r="X1516" s="121" t="str">
        <f t="shared" si="159"/>
        <v>8.8</v>
      </c>
      <c r="Y1516" s="124">
        <f t="shared" si="164"/>
        <v>0</v>
      </c>
      <c r="Z1516" s="121">
        <f t="shared" si="160"/>
        <v>1</v>
      </c>
      <c r="AA1516" s="121">
        <f t="shared" si="161"/>
        <v>31</v>
      </c>
      <c r="AB1516" s="121">
        <f t="shared" si="162"/>
        <v>0</v>
      </c>
      <c r="AC1516" s="121">
        <f t="shared" si="163"/>
        <v>0</v>
      </c>
    </row>
    <row r="1517" spans="1:29" ht="35.25" customHeight="1" x14ac:dyDescent="0.25">
      <c r="A1517" s="89" t="s">
        <v>225</v>
      </c>
      <c r="B1517" s="94" t="s">
        <v>42</v>
      </c>
      <c r="C1517" s="91" t="s">
        <v>98</v>
      </c>
      <c r="D1517" s="91" t="s">
        <v>202</v>
      </c>
      <c r="E1517" s="122" t="s">
        <v>8406</v>
      </c>
      <c r="F1517" s="92" t="s">
        <v>243</v>
      </c>
      <c r="G1517" s="92" t="s">
        <v>99</v>
      </c>
      <c r="H1517" s="92" t="s">
        <v>10537</v>
      </c>
      <c r="I1517" s="162" t="s">
        <v>13254</v>
      </c>
      <c r="J1517" s="96" t="s">
        <v>2408</v>
      </c>
      <c r="K1517" s="95"/>
      <c r="L1517" s="96"/>
      <c r="M1517" s="95"/>
      <c r="N1517" s="94" t="s">
        <v>2608</v>
      </c>
      <c r="O1517" s="94" t="s">
        <v>245</v>
      </c>
      <c r="P1517" s="94" t="s">
        <v>2409</v>
      </c>
      <c r="Q1517" s="98" t="s">
        <v>9889</v>
      </c>
      <c r="R1517" s="98" t="s">
        <v>13014</v>
      </c>
      <c r="S1517" s="99" t="s">
        <v>226</v>
      </c>
      <c r="T1517" s="94" t="s">
        <v>294</v>
      </c>
      <c r="U1517" s="120"/>
      <c r="V1517" s="120"/>
      <c r="W1517" s="100" t="str">
        <f>VLOOKUP(TRIM(X1517),X10:Y92,2,FALSE)</f>
        <v>Tao</v>
      </c>
      <c r="X1517" s="121" t="str">
        <f t="shared" si="159"/>
        <v>8.8</v>
      </c>
      <c r="Y1517" s="124">
        <f t="shared" si="164"/>
        <v>0</v>
      </c>
      <c r="Z1517" s="121">
        <f t="shared" si="160"/>
        <v>1</v>
      </c>
      <c r="AA1517" s="121">
        <f t="shared" si="161"/>
        <v>14</v>
      </c>
      <c r="AB1517" s="121">
        <f t="shared" si="162"/>
        <v>0</v>
      </c>
      <c r="AC1517" s="121">
        <f t="shared" si="163"/>
        <v>0</v>
      </c>
    </row>
    <row r="1518" spans="1:29" ht="35.25" customHeight="1" x14ac:dyDescent="0.25">
      <c r="A1518" s="89" t="s">
        <v>225</v>
      </c>
      <c r="B1518" s="94" t="s">
        <v>42</v>
      </c>
      <c r="C1518" s="91" t="s">
        <v>98</v>
      </c>
      <c r="D1518" s="91" t="s">
        <v>202</v>
      </c>
      <c r="E1518" s="122" t="s">
        <v>8407</v>
      </c>
      <c r="F1518" s="92" t="s">
        <v>243</v>
      </c>
      <c r="G1518" s="92" t="s">
        <v>99</v>
      </c>
      <c r="H1518" s="92" t="s">
        <v>11354</v>
      </c>
      <c r="I1518" s="162" t="s">
        <v>9833</v>
      </c>
      <c r="J1518" s="94" t="s">
        <v>2408</v>
      </c>
      <c r="K1518" s="156"/>
      <c r="L1518" s="94"/>
      <c r="M1518" s="156"/>
      <c r="N1518" s="94" t="s">
        <v>2608</v>
      </c>
      <c r="O1518" s="94" t="s">
        <v>245</v>
      </c>
      <c r="P1518" s="94" t="s">
        <v>2409</v>
      </c>
      <c r="Q1518" s="98" t="s">
        <v>11353</v>
      </c>
      <c r="R1518" s="98" t="s">
        <v>13015</v>
      </c>
      <c r="S1518" s="99" t="s">
        <v>226</v>
      </c>
      <c r="T1518" s="94" t="s">
        <v>349</v>
      </c>
      <c r="U1518" s="120"/>
      <c r="V1518" s="120"/>
      <c r="W1518" s="100" t="str">
        <f>VLOOKUP(TRIM(X1518),X10:Y92,2,FALSE)</f>
        <v>Tao</v>
      </c>
      <c r="X1518" s="121" t="str">
        <f t="shared" si="159"/>
        <v>8.8</v>
      </c>
      <c r="Y1518" s="124">
        <f t="shared" si="164"/>
        <v>0</v>
      </c>
      <c r="Z1518" s="121">
        <f t="shared" si="160"/>
        <v>1</v>
      </c>
      <c r="AA1518" s="121">
        <f t="shared" si="161"/>
        <v>32</v>
      </c>
      <c r="AB1518" s="121">
        <f t="shared" si="162"/>
        <v>0</v>
      </c>
      <c r="AC1518" s="121">
        <f t="shared" si="163"/>
        <v>0</v>
      </c>
    </row>
    <row r="1519" spans="1:29" ht="35.25" customHeight="1" x14ac:dyDescent="0.25">
      <c r="A1519" s="89" t="s">
        <v>225</v>
      </c>
      <c r="B1519" s="94" t="s">
        <v>42</v>
      </c>
      <c r="C1519" s="91" t="s">
        <v>98</v>
      </c>
      <c r="D1519" s="91" t="s">
        <v>202</v>
      </c>
      <c r="E1519" s="122" t="s">
        <v>8408</v>
      </c>
      <c r="F1519" s="92" t="s">
        <v>243</v>
      </c>
      <c r="G1519" s="92" t="s">
        <v>99</v>
      </c>
      <c r="H1519" s="92" t="s">
        <v>10961</v>
      </c>
      <c r="I1519" s="162" t="s">
        <v>13255</v>
      </c>
      <c r="J1519" s="96" t="s">
        <v>2408</v>
      </c>
      <c r="K1519" s="95"/>
      <c r="L1519" s="96"/>
      <c r="M1519" s="95"/>
      <c r="N1519" s="94" t="s">
        <v>2608</v>
      </c>
      <c r="O1519" s="94" t="s">
        <v>245</v>
      </c>
      <c r="P1519" s="94" t="s">
        <v>2409</v>
      </c>
      <c r="Q1519" s="98" t="s">
        <v>9962</v>
      </c>
      <c r="R1519" s="98" t="s">
        <v>13016</v>
      </c>
      <c r="S1519" s="99" t="s">
        <v>226</v>
      </c>
      <c r="T1519" s="94" t="s">
        <v>316</v>
      </c>
      <c r="U1519" s="120"/>
      <c r="V1519" s="120"/>
      <c r="W1519" s="100" t="str">
        <f>VLOOKUP(TRIM(X1519),X10:Y92,2,FALSE)</f>
        <v>Tao</v>
      </c>
      <c r="X1519" s="121" t="str">
        <f t="shared" si="159"/>
        <v>8.8</v>
      </c>
      <c r="Y1519" s="124">
        <f t="shared" si="164"/>
        <v>0</v>
      </c>
      <c r="Z1519" s="121">
        <f t="shared" si="160"/>
        <v>1</v>
      </c>
      <c r="AA1519" s="121">
        <f t="shared" si="161"/>
        <v>23</v>
      </c>
      <c r="AB1519" s="121">
        <f t="shared" si="162"/>
        <v>0</v>
      </c>
      <c r="AC1519" s="121">
        <f t="shared" si="163"/>
        <v>0</v>
      </c>
    </row>
    <row r="1520" spans="1:29" ht="35.25" customHeight="1" x14ac:dyDescent="0.25">
      <c r="A1520" s="89" t="s">
        <v>225</v>
      </c>
      <c r="B1520" s="94" t="s">
        <v>42</v>
      </c>
      <c r="C1520" s="91" t="s">
        <v>98</v>
      </c>
      <c r="D1520" s="91" t="s">
        <v>202</v>
      </c>
      <c r="E1520" s="122" t="s">
        <v>8409</v>
      </c>
      <c r="F1520" s="92" t="s">
        <v>243</v>
      </c>
      <c r="G1520" s="92" t="s">
        <v>99</v>
      </c>
      <c r="H1520" s="92" t="s">
        <v>11398</v>
      </c>
      <c r="I1520" s="162" t="s">
        <v>300</v>
      </c>
      <c r="J1520" s="94" t="s">
        <v>2408</v>
      </c>
      <c r="K1520" s="156"/>
      <c r="L1520" s="94"/>
      <c r="M1520" s="156"/>
      <c r="N1520" s="94" t="s">
        <v>2608</v>
      </c>
      <c r="O1520" s="94" t="s">
        <v>245</v>
      </c>
      <c r="P1520" s="94" t="s">
        <v>2409</v>
      </c>
      <c r="Q1520" s="98" t="s">
        <v>10203</v>
      </c>
      <c r="R1520" s="98" t="s">
        <v>13017</v>
      </c>
      <c r="S1520" s="99" t="s">
        <v>226</v>
      </c>
      <c r="T1520" s="94" t="s">
        <v>369</v>
      </c>
      <c r="U1520" s="120"/>
      <c r="V1520" s="120"/>
      <c r="W1520" s="100" t="str">
        <f>VLOOKUP(TRIM(X1520),X10:Y92,2,FALSE)</f>
        <v>Tao</v>
      </c>
      <c r="X1520" s="121" t="str">
        <f t="shared" si="159"/>
        <v>8.8</v>
      </c>
      <c r="Y1520" s="124">
        <f t="shared" si="164"/>
        <v>0</v>
      </c>
      <c r="Z1520" s="121">
        <f t="shared" si="160"/>
        <v>1</v>
      </c>
      <c r="AA1520" s="121">
        <f t="shared" si="161"/>
        <v>21</v>
      </c>
      <c r="AB1520" s="121">
        <f t="shared" si="162"/>
        <v>0</v>
      </c>
      <c r="AC1520" s="121">
        <f t="shared" si="163"/>
        <v>0</v>
      </c>
    </row>
    <row r="1521" spans="1:29" ht="35.25" customHeight="1" x14ac:dyDescent="0.25">
      <c r="A1521" s="89" t="s">
        <v>225</v>
      </c>
      <c r="B1521" s="94" t="s">
        <v>42</v>
      </c>
      <c r="C1521" s="91" t="s">
        <v>98</v>
      </c>
      <c r="D1521" s="91" t="s">
        <v>202</v>
      </c>
      <c r="E1521" s="122" t="s">
        <v>8410</v>
      </c>
      <c r="F1521" s="92" t="s">
        <v>243</v>
      </c>
      <c r="G1521" s="92" t="s">
        <v>99</v>
      </c>
      <c r="H1521" s="92" t="s">
        <v>10407</v>
      </c>
      <c r="I1521" s="162" t="s">
        <v>293</v>
      </c>
      <c r="J1521" s="96" t="s">
        <v>2408</v>
      </c>
      <c r="K1521" s="95"/>
      <c r="L1521" s="96"/>
      <c r="M1521" s="95"/>
      <c r="N1521" s="94" t="s">
        <v>2608</v>
      </c>
      <c r="O1521" s="94" t="s">
        <v>245</v>
      </c>
      <c r="P1521" s="94" t="s">
        <v>2409</v>
      </c>
      <c r="Q1521" s="98" t="s">
        <v>10406</v>
      </c>
      <c r="R1521" s="98" t="s">
        <v>13018</v>
      </c>
      <c r="S1521" s="99" t="s">
        <v>226</v>
      </c>
      <c r="T1521" s="94" t="s">
        <v>294</v>
      </c>
      <c r="U1521" s="120"/>
      <c r="V1521" s="120"/>
      <c r="W1521" s="100" t="str">
        <f>VLOOKUP(TRIM(X1521),X10:Y92,2,FALSE)</f>
        <v>Tao</v>
      </c>
      <c r="X1521" s="121" t="str">
        <f t="shared" si="159"/>
        <v>8.8</v>
      </c>
      <c r="Y1521" s="124">
        <f t="shared" si="164"/>
        <v>0</v>
      </c>
      <c r="Z1521" s="121">
        <f t="shared" si="160"/>
        <v>1</v>
      </c>
      <c r="AA1521" s="121">
        <f t="shared" si="161"/>
        <v>8</v>
      </c>
      <c r="AB1521" s="121">
        <f t="shared" si="162"/>
        <v>0</v>
      </c>
      <c r="AC1521" s="121">
        <f t="shared" si="163"/>
        <v>0</v>
      </c>
    </row>
    <row r="1522" spans="1:29" ht="35.25" customHeight="1" x14ac:dyDescent="0.25">
      <c r="A1522" s="89" t="s">
        <v>225</v>
      </c>
      <c r="B1522" s="94" t="s">
        <v>10410</v>
      </c>
      <c r="C1522" s="91" t="s">
        <v>98</v>
      </c>
      <c r="D1522" s="91" t="s">
        <v>202</v>
      </c>
      <c r="E1522" s="122" t="s">
        <v>8411</v>
      </c>
      <c r="F1522" s="92" t="s">
        <v>15</v>
      </c>
      <c r="G1522" s="92" t="s">
        <v>99</v>
      </c>
      <c r="H1522" s="92" t="s">
        <v>9516</v>
      </c>
      <c r="I1522" s="162" t="s">
        <v>293</v>
      </c>
      <c r="J1522" s="94" t="s">
        <v>106</v>
      </c>
      <c r="K1522" s="156">
        <v>2610</v>
      </c>
      <c r="L1522" s="94" t="s">
        <v>50</v>
      </c>
      <c r="M1522" s="156" t="s">
        <v>254</v>
      </c>
      <c r="N1522" s="94" t="s">
        <v>2840</v>
      </c>
      <c r="O1522" s="94" t="s">
        <v>245</v>
      </c>
      <c r="P1522" s="94" t="s">
        <v>2409</v>
      </c>
      <c r="Q1522" s="98" t="s">
        <v>10409</v>
      </c>
      <c r="R1522" s="98" t="s">
        <v>13019</v>
      </c>
      <c r="S1522" s="99" t="s">
        <v>5406</v>
      </c>
      <c r="T1522" s="94" t="s">
        <v>294</v>
      </c>
      <c r="U1522" s="120"/>
      <c r="V1522" s="120"/>
      <c r="W1522" s="100" t="str">
        <f>VLOOKUP(TRIM(X1522),X10:Y92,2,FALSE)</f>
        <v>Tao</v>
      </c>
      <c r="X1522" s="121" t="str">
        <f t="shared" si="159"/>
        <v>8.8</v>
      </c>
      <c r="Y1522" s="124">
        <f t="shared" si="164"/>
        <v>1</v>
      </c>
      <c r="Z1522" s="121">
        <f t="shared" si="160"/>
        <v>0</v>
      </c>
      <c r="AA1522" s="121">
        <f t="shared" si="161"/>
        <v>8</v>
      </c>
      <c r="AB1522" s="121">
        <f t="shared" si="162"/>
        <v>0</v>
      </c>
      <c r="AC1522" s="121">
        <f t="shared" si="163"/>
        <v>0</v>
      </c>
    </row>
    <row r="1523" spans="1:29" ht="35.25" customHeight="1" x14ac:dyDescent="0.25">
      <c r="A1523" s="89" t="s">
        <v>225</v>
      </c>
      <c r="B1523" s="94" t="s">
        <v>42</v>
      </c>
      <c r="C1523" s="91" t="s">
        <v>98</v>
      </c>
      <c r="D1523" s="91" t="s">
        <v>202</v>
      </c>
      <c r="E1523" s="122" t="s">
        <v>8412</v>
      </c>
      <c r="F1523" s="92" t="s">
        <v>243</v>
      </c>
      <c r="G1523" s="92" t="s">
        <v>99</v>
      </c>
      <c r="H1523" s="92" t="s">
        <v>10461</v>
      </c>
      <c r="I1523" s="162" t="s">
        <v>13253</v>
      </c>
      <c r="J1523" s="96" t="s">
        <v>2408</v>
      </c>
      <c r="K1523" s="95"/>
      <c r="L1523" s="96"/>
      <c r="M1523" s="95"/>
      <c r="N1523" s="94" t="s">
        <v>2608</v>
      </c>
      <c r="O1523" s="94" t="s">
        <v>245</v>
      </c>
      <c r="P1523" s="94" t="s">
        <v>2409</v>
      </c>
      <c r="Q1523" s="98" t="s">
        <v>9545</v>
      </c>
      <c r="R1523" s="98" t="s">
        <v>13020</v>
      </c>
      <c r="S1523" s="99" t="s">
        <v>226</v>
      </c>
      <c r="T1523" s="94" t="s">
        <v>334</v>
      </c>
      <c r="U1523" s="120"/>
      <c r="V1523" s="120"/>
      <c r="W1523" s="100" t="str">
        <f>VLOOKUP(TRIM(X1523),X10:Y92,2,FALSE)</f>
        <v>Tao</v>
      </c>
      <c r="X1523" s="121" t="str">
        <f t="shared" si="159"/>
        <v>8.8</v>
      </c>
      <c r="Y1523" s="124">
        <f t="shared" si="164"/>
        <v>0</v>
      </c>
      <c r="Z1523" s="121">
        <f t="shared" si="160"/>
        <v>1</v>
      </c>
      <c r="AA1523" s="121">
        <f t="shared" si="161"/>
        <v>31</v>
      </c>
      <c r="AB1523" s="121">
        <f t="shared" si="162"/>
        <v>0</v>
      </c>
      <c r="AC1523" s="121">
        <f t="shared" si="163"/>
        <v>0</v>
      </c>
    </row>
    <row r="1524" spans="1:29" ht="35.25" customHeight="1" x14ac:dyDescent="0.25">
      <c r="A1524" s="89" t="s">
        <v>225</v>
      </c>
      <c r="B1524" s="94" t="s">
        <v>42</v>
      </c>
      <c r="C1524" s="91" t="s">
        <v>98</v>
      </c>
      <c r="D1524" s="91" t="s">
        <v>202</v>
      </c>
      <c r="E1524" s="122" t="s">
        <v>8413</v>
      </c>
      <c r="F1524" s="92" t="s">
        <v>243</v>
      </c>
      <c r="G1524" s="92" t="s">
        <v>99</v>
      </c>
      <c r="H1524" s="92" t="s">
        <v>10710</v>
      </c>
      <c r="I1524" s="162" t="s">
        <v>10709</v>
      </c>
      <c r="J1524" s="94" t="s">
        <v>2408</v>
      </c>
      <c r="K1524" s="156"/>
      <c r="L1524" s="94"/>
      <c r="M1524" s="156"/>
      <c r="N1524" s="94" t="s">
        <v>2608</v>
      </c>
      <c r="O1524" s="94" t="s">
        <v>245</v>
      </c>
      <c r="P1524" s="94" t="s">
        <v>2409</v>
      </c>
      <c r="Q1524" s="98" t="s">
        <v>9847</v>
      </c>
      <c r="R1524" s="98" t="s">
        <v>13021</v>
      </c>
      <c r="S1524" s="99" t="s">
        <v>226</v>
      </c>
      <c r="T1524" s="94" t="s">
        <v>425</v>
      </c>
      <c r="U1524" s="120"/>
      <c r="V1524" s="120"/>
      <c r="W1524" s="100" t="str">
        <f>VLOOKUP(TRIM(X1524),X10:Y92,2,FALSE)</f>
        <v>Tao</v>
      </c>
      <c r="X1524" s="121" t="str">
        <f t="shared" si="159"/>
        <v>8.8</v>
      </c>
      <c r="Y1524" s="124">
        <f t="shared" si="164"/>
        <v>0</v>
      </c>
      <c r="Z1524" s="121">
        <f t="shared" si="160"/>
        <v>1</v>
      </c>
      <c r="AA1524" s="121">
        <f t="shared" si="161"/>
        <v>47</v>
      </c>
      <c r="AB1524" s="121">
        <f t="shared" si="162"/>
        <v>0</v>
      </c>
      <c r="AC1524" s="121">
        <f t="shared" si="163"/>
        <v>0</v>
      </c>
    </row>
    <row r="1525" spans="1:29" ht="35.25" customHeight="1" x14ac:dyDescent="0.25">
      <c r="A1525" s="89" t="s">
        <v>225</v>
      </c>
      <c r="B1525" s="94" t="s">
        <v>42</v>
      </c>
      <c r="C1525" s="91" t="s">
        <v>98</v>
      </c>
      <c r="D1525" s="91" t="s">
        <v>202</v>
      </c>
      <c r="E1525" s="122" t="s">
        <v>8414</v>
      </c>
      <c r="F1525" s="92" t="s">
        <v>243</v>
      </c>
      <c r="G1525" s="92" t="s">
        <v>99</v>
      </c>
      <c r="H1525" s="92" t="s">
        <v>10765</v>
      </c>
      <c r="I1525" s="162" t="s">
        <v>113</v>
      </c>
      <c r="J1525" s="96" t="s">
        <v>2408</v>
      </c>
      <c r="K1525" s="95"/>
      <c r="L1525" s="96"/>
      <c r="M1525" s="95"/>
      <c r="N1525" s="94" t="s">
        <v>2608</v>
      </c>
      <c r="O1525" s="94" t="s">
        <v>245</v>
      </c>
      <c r="P1525" s="94" t="s">
        <v>2409</v>
      </c>
      <c r="Q1525" s="98" t="s">
        <v>2757</v>
      </c>
      <c r="R1525" s="98" t="s">
        <v>13022</v>
      </c>
      <c r="S1525" s="99" t="s">
        <v>226</v>
      </c>
      <c r="T1525" s="94" t="s">
        <v>346</v>
      </c>
      <c r="U1525" s="120"/>
      <c r="V1525" s="120"/>
      <c r="W1525" s="100" t="str">
        <f>VLOOKUP(TRIM(X1525),X10:Y92,2,FALSE)</f>
        <v>Tao</v>
      </c>
      <c r="X1525" s="121" t="str">
        <f t="shared" si="159"/>
        <v>8.8</v>
      </c>
      <c r="Y1525" s="124">
        <f t="shared" si="164"/>
        <v>0</v>
      </c>
      <c r="Z1525" s="121">
        <f t="shared" si="160"/>
        <v>1</v>
      </c>
      <c r="AA1525" s="121">
        <f t="shared" si="161"/>
        <v>4</v>
      </c>
      <c r="AB1525" s="121">
        <f t="shared" si="162"/>
        <v>0</v>
      </c>
      <c r="AC1525" s="121">
        <f t="shared" si="163"/>
        <v>0</v>
      </c>
    </row>
    <row r="1526" spans="1:29" ht="35.25" customHeight="1" x14ac:dyDescent="0.25">
      <c r="A1526" s="89" t="s">
        <v>225</v>
      </c>
      <c r="B1526" s="94" t="s">
        <v>42</v>
      </c>
      <c r="C1526" s="91" t="s">
        <v>98</v>
      </c>
      <c r="D1526" s="91" t="s">
        <v>202</v>
      </c>
      <c r="E1526" s="122" t="s">
        <v>8415</v>
      </c>
      <c r="F1526" s="92" t="s">
        <v>243</v>
      </c>
      <c r="G1526" s="92" t="s">
        <v>99</v>
      </c>
      <c r="H1526" s="92" t="s">
        <v>10809</v>
      </c>
      <c r="I1526" s="162" t="s">
        <v>303</v>
      </c>
      <c r="J1526" s="94" t="s">
        <v>2408</v>
      </c>
      <c r="K1526" s="156"/>
      <c r="L1526" s="94"/>
      <c r="M1526" s="156"/>
      <c r="N1526" s="94" t="s">
        <v>2608</v>
      </c>
      <c r="O1526" s="94" t="s">
        <v>245</v>
      </c>
      <c r="P1526" s="94" t="s">
        <v>2409</v>
      </c>
      <c r="Q1526" s="98" t="s">
        <v>9904</v>
      </c>
      <c r="R1526" s="98" t="s">
        <v>13023</v>
      </c>
      <c r="S1526" s="99" t="s">
        <v>226</v>
      </c>
      <c r="T1526" s="94" t="s">
        <v>390</v>
      </c>
      <c r="U1526" s="120"/>
      <c r="V1526" s="120"/>
      <c r="W1526" s="100" t="str">
        <f>VLOOKUP(TRIM(X1526),X10:Y92,2,FALSE)</f>
        <v>Tao</v>
      </c>
      <c r="X1526" s="121" t="str">
        <f t="shared" si="159"/>
        <v>8.8</v>
      </c>
      <c r="Y1526" s="124">
        <f t="shared" si="164"/>
        <v>0</v>
      </c>
      <c r="Z1526" s="121">
        <f t="shared" si="160"/>
        <v>1</v>
      </c>
      <c r="AA1526" s="121">
        <f t="shared" si="161"/>
        <v>3</v>
      </c>
      <c r="AB1526" s="121">
        <f t="shared" si="162"/>
        <v>0</v>
      </c>
      <c r="AC1526" s="121">
        <f t="shared" si="163"/>
        <v>0</v>
      </c>
    </row>
    <row r="1527" spans="1:29" ht="35.25" customHeight="1" x14ac:dyDescent="0.25">
      <c r="A1527" s="89" t="s">
        <v>225</v>
      </c>
      <c r="B1527" s="94" t="s">
        <v>42</v>
      </c>
      <c r="C1527" s="91" t="s">
        <v>98</v>
      </c>
      <c r="D1527" s="91" t="s">
        <v>202</v>
      </c>
      <c r="E1527" s="122" t="s">
        <v>8416</v>
      </c>
      <c r="F1527" s="92" t="s">
        <v>243</v>
      </c>
      <c r="G1527" s="92" t="s">
        <v>99</v>
      </c>
      <c r="H1527" s="92" t="s">
        <v>10856</v>
      </c>
      <c r="I1527" s="162" t="s">
        <v>303</v>
      </c>
      <c r="J1527" s="96" t="s">
        <v>2408</v>
      </c>
      <c r="K1527" s="95"/>
      <c r="L1527" s="96"/>
      <c r="M1527" s="95"/>
      <c r="N1527" s="94" t="s">
        <v>2608</v>
      </c>
      <c r="O1527" s="94" t="s">
        <v>245</v>
      </c>
      <c r="P1527" s="94" t="s">
        <v>2409</v>
      </c>
      <c r="Q1527" s="98" t="s">
        <v>9923</v>
      </c>
      <c r="R1527" s="98" t="s">
        <v>13024</v>
      </c>
      <c r="S1527" s="99" t="s">
        <v>226</v>
      </c>
      <c r="T1527" s="94" t="s">
        <v>390</v>
      </c>
      <c r="U1527" s="120"/>
      <c r="V1527" s="120"/>
      <c r="W1527" s="100" t="str">
        <f>VLOOKUP(TRIM(X1527),X10:Y92,2,FALSE)</f>
        <v>Tao</v>
      </c>
      <c r="X1527" s="121" t="str">
        <f t="shared" si="159"/>
        <v>8.8</v>
      </c>
      <c r="Y1527" s="124">
        <f t="shared" si="164"/>
        <v>0</v>
      </c>
      <c r="Z1527" s="121">
        <f t="shared" si="160"/>
        <v>1</v>
      </c>
      <c r="AA1527" s="121">
        <f t="shared" si="161"/>
        <v>3</v>
      </c>
      <c r="AB1527" s="121">
        <f t="shared" si="162"/>
        <v>0</v>
      </c>
      <c r="AC1527" s="121">
        <f t="shared" si="163"/>
        <v>0</v>
      </c>
    </row>
    <row r="1528" spans="1:29" ht="35.25" customHeight="1" x14ac:dyDescent="0.25">
      <c r="A1528" s="89" t="s">
        <v>225</v>
      </c>
      <c r="B1528" s="94" t="s">
        <v>42</v>
      </c>
      <c r="C1528" s="91" t="s">
        <v>98</v>
      </c>
      <c r="D1528" s="91" t="s">
        <v>202</v>
      </c>
      <c r="E1528" s="122" t="s">
        <v>8417</v>
      </c>
      <c r="F1528" s="92" t="s">
        <v>243</v>
      </c>
      <c r="G1528" s="92" t="s">
        <v>99</v>
      </c>
      <c r="H1528" s="92" t="s">
        <v>10959</v>
      </c>
      <c r="I1528" s="162" t="s">
        <v>317</v>
      </c>
      <c r="J1528" s="94" t="s">
        <v>2408</v>
      </c>
      <c r="K1528" s="156"/>
      <c r="L1528" s="94"/>
      <c r="M1528" s="156"/>
      <c r="N1528" s="94" t="s">
        <v>2608</v>
      </c>
      <c r="O1528" s="94" t="s">
        <v>245</v>
      </c>
      <c r="P1528" s="94" t="s">
        <v>2409</v>
      </c>
      <c r="Q1528" s="98" t="s">
        <v>9960</v>
      </c>
      <c r="R1528" s="98" t="s">
        <v>13025</v>
      </c>
      <c r="S1528" s="99" t="s">
        <v>226</v>
      </c>
      <c r="T1528" s="94" t="s">
        <v>316</v>
      </c>
      <c r="U1528" s="120"/>
      <c r="V1528" s="120"/>
      <c r="W1528" s="100" t="str">
        <f>VLOOKUP(TRIM(X1528),X10:Y92,2,FALSE)</f>
        <v>Tao</v>
      </c>
      <c r="X1528" s="121" t="str">
        <f t="shared" si="159"/>
        <v>8.8</v>
      </c>
      <c r="Y1528" s="124">
        <f t="shared" si="164"/>
        <v>0</v>
      </c>
      <c r="Z1528" s="121">
        <f t="shared" si="160"/>
        <v>1</v>
      </c>
      <c r="AA1528" s="121">
        <f t="shared" si="161"/>
        <v>17</v>
      </c>
      <c r="AB1528" s="121">
        <f t="shared" si="162"/>
        <v>0</v>
      </c>
      <c r="AC1528" s="121">
        <f t="shared" si="163"/>
        <v>0</v>
      </c>
    </row>
    <row r="1529" spans="1:29" ht="35.25" customHeight="1" x14ac:dyDescent="0.25">
      <c r="A1529" s="89" t="s">
        <v>225</v>
      </c>
      <c r="B1529" s="94" t="s">
        <v>42</v>
      </c>
      <c r="C1529" s="91" t="s">
        <v>98</v>
      </c>
      <c r="D1529" s="91" t="s">
        <v>202</v>
      </c>
      <c r="E1529" s="122" t="s">
        <v>8418</v>
      </c>
      <c r="F1529" s="92" t="s">
        <v>243</v>
      </c>
      <c r="G1529" s="92" t="s">
        <v>99</v>
      </c>
      <c r="H1529" s="92" t="s">
        <v>10963</v>
      </c>
      <c r="I1529" s="162" t="s">
        <v>317</v>
      </c>
      <c r="J1529" s="96" t="s">
        <v>2408</v>
      </c>
      <c r="K1529" s="95"/>
      <c r="L1529" s="96"/>
      <c r="M1529" s="95"/>
      <c r="N1529" s="94" t="s">
        <v>2608</v>
      </c>
      <c r="O1529" s="94" t="s">
        <v>245</v>
      </c>
      <c r="P1529" s="94" t="s">
        <v>2409</v>
      </c>
      <c r="Q1529" s="98" t="s">
        <v>9964</v>
      </c>
      <c r="R1529" s="98" t="s">
        <v>13026</v>
      </c>
      <c r="S1529" s="99" t="s">
        <v>226</v>
      </c>
      <c r="T1529" s="94" t="s">
        <v>316</v>
      </c>
      <c r="U1529" s="120"/>
      <c r="V1529" s="120"/>
      <c r="W1529" s="100" t="str">
        <f>VLOOKUP(TRIM(X1529),X10:Y92,2,FALSE)</f>
        <v>Tao</v>
      </c>
      <c r="X1529" s="121" t="str">
        <f t="shared" si="159"/>
        <v>8.8</v>
      </c>
      <c r="Y1529" s="124">
        <f t="shared" si="164"/>
        <v>0</v>
      </c>
      <c r="Z1529" s="121">
        <f t="shared" si="160"/>
        <v>1</v>
      </c>
      <c r="AA1529" s="121">
        <f t="shared" si="161"/>
        <v>17</v>
      </c>
      <c r="AB1529" s="121">
        <f t="shared" si="162"/>
        <v>0</v>
      </c>
      <c r="AC1529" s="121">
        <f t="shared" si="163"/>
        <v>0</v>
      </c>
    </row>
    <row r="1530" spans="1:29" ht="35.25" customHeight="1" x14ac:dyDescent="0.25">
      <c r="A1530" s="89" t="s">
        <v>225</v>
      </c>
      <c r="B1530" s="94" t="s">
        <v>42</v>
      </c>
      <c r="C1530" s="91" t="s">
        <v>98</v>
      </c>
      <c r="D1530" s="91" t="s">
        <v>202</v>
      </c>
      <c r="E1530" s="122" t="s">
        <v>8419</v>
      </c>
      <c r="F1530" s="92" t="s">
        <v>243</v>
      </c>
      <c r="G1530" s="92" t="s">
        <v>99</v>
      </c>
      <c r="H1530" s="92" t="s">
        <v>10964</v>
      </c>
      <c r="I1530" s="162" t="s">
        <v>317</v>
      </c>
      <c r="J1530" s="94" t="s">
        <v>2408</v>
      </c>
      <c r="K1530" s="156"/>
      <c r="L1530" s="94"/>
      <c r="M1530" s="156"/>
      <c r="N1530" s="94" t="s">
        <v>2608</v>
      </c>
      <c r="O1530" s="94" t="s">
        <v>245</v>
      </c>
      <c r="P1530" s="94" t="s">
        <v>2409</v>
      </c>
      <c r="Q1530" s="98" t="s">
        <v>9965</v>
      </c>
      <c r="R1530" s="98" t="s">
        <v>13027</v>
      </c>
      <c r="S1530" s="99" t="s">
        <v>226</v>
      </c>
      <c r="T1530" s="94" t="s">
        <v>316</v>
      </c>
      <c r="U1530" s="120"/>
      <c r="V1530" s="120"/>
      <c r="W1530" s="100" t="str">
        <f>VLOOKUP(TRIM(X1530),X10:Y92,2,FALSE)</f>
        <v>Tao</v>
      </c>
      <c r="X1530" s="121" t="str">
        <f t="shared" si="159"/>
        <v>8.8</v>
      </c>
      <c r="Y1530" s="124">
        <f t="shared" si="164"/>
        <v>0</v>
      </c>
      <c r="Z1530" s="121">
        <f t="shared" si="160"/>
        <v>1</v>
      </c>
      <c r="AA1530" s="121">
        <f t="shared" si="161"/>
        <v>17</v>
      </c>
      <c r="AB1530" s="121">
        <f t="shared" si="162"/>
        <v>0</v>
      </c>
      <c r="AC1530" s="121">
        <f t="shared" si="163"/>
        <v>0</v>
      </c>
    </row>
    <row r="1531" spans="1:29" ht="35.25" customHeight="1" x14ac:dyDescent="0.25">
      <c r="A1531" s="89" t="s">
        <v>225</v>
      </c>
      <c r="B1531" s="94" t="s">
        <v>42</v>
      </c>
      <c r="C1531" s="91" t="s">
        <v>98</v>
      </c>
      <c r="D1531" s="91" t="s">
        <v>202</v>
      </c>
      <c r="E1531" s="122" t="s">
        <v>8420</v>
      </c>
      <c r="F1531" s="92" t="s">
        <v>243</v>
      </c>
      <c r="G1531" s="92" t="s">
        <v>99</v>
      </c>
      <c r="H1531" s="92" t="s">
        <v>10966</v>
      </c>
      <c r="I1531" s="162" t="s">
        <v>9967</v>
      </c>
      <c r="J1531" s="96" t="s">
        <v>2408</v>
      </c>
      <c r="K1531" s="95"/>
      <c r="L1531" s="96"/>
      <c r="M1531" s="95"/>
      <c r="N1531" s="94" t="s">
        <v>2608</v>
      </c>
      <c r="O1531" s="94" t="s">
        <v>245</v>
      </c>
      <c r="P1531" s="94" t="s">
        <v>2409</v>
      </c>
      <c r="Q1531" s="98" t="s">
        <v>9968</v>
      </c>
      <c r="R1531" s="98" t="s">
        <v>13028</v>
      </c>
      <c r="S1531" s="99" t="s">
        <v>226</v>
      </c>
      <c r="T1531" s="94" t="s">
        <v>316</v>
      </c>
      <c r="U1531" s="120"/>
      <c r="V1531" s="120"/>
      <c r="W1531" s="100" t="str">
        <f>VLOOKUP(TRIM(X1531),X10:Y92,2,FALSE)</f>
        <v>Tao</v>
      </c>
      <c r="X1531" s="121" t="str">
        <f t="shared" si="159"/>
        <v>8.8</v>
      </c>
      <c r="Y1531" s="124">
        <f t="shared" si="164"/>
        <v>0</v>
      </c>
      <c r="Z1531" s="121">
        <f t="shared" si="160"/>
        <v>1</v>
      </c>
      <c r="AA1531" s="121">
        <f t="shared" si="161"/>
        <v>27</v>
      </c>
      <c r="AB1531" s="121">
        <f t="shared" si="162"/>
        <v>0</v>
      </c>
      <c r="AC1531" s="121">
        <f t="shared" si="163"/>
        <v>0</v>
      </c>
    </row>
    <row r="1532" spans="1:29" ht="35.25" customHeight="1" x14ac:dyDescent="0.25">
      <c r="A1532" s="89" t="s">
        <v>225</v>
      </c>
      <c r="B1532" s="94" t="s">
        <v>42</v>
      </c>
      <c r="C1532" s="91" t="s">
        <v>98</v>
      </c>
      <c r="D1532" s="91" t="s">
        <v>202</v>
      </c>
      <c r="E1532" s="122" t="s">
        <v>8421</v>
      </c>
      <c r="F1532" s="92" t="s">
        <v>243</v>
      </c>
      <c r="G1532" s="92" t="s">
        <v>99</v>
      </c>
      <c r="H1532" s="92" t="s">
        <v>10967</v>
      </c>
      <c r="I1532" s="162" t="s">
        <v>9967</v>
      </c>
      <c r="J1532" s="94" t="s">
        <v>2408</v>
      </c>
      <c r="K1532" s="156"/>
      <c r="L1532" s="94"/>
      <c r="M1532" s="156"/>
      <c r="N1532" s="94" t="s">
        <v>2608</v>
      </c>
      <c r="O1532" s="94" t="s">
        <v>245</v>
      </c>
      <c r="P1532" s="94" t="s">
        <v>2409</v>
      </c>
      <c r="Q1532" s="98" t="s">
        <v>9969</v>
      </c>
      <c r="R1532" s="98" t="s">
        <v>13029</v>
      </c>
      <c r="S1532" s="99" t="s">
        <v>226</v>
      </c>
      <c r="T1532" s="94" t="s">
        <v>316</v>
      </c>
      <c r="U1532" s="120"/>
      <c r="V1532" s="120"/>
      <c r="W1532" s="100" t="str">
        <f>VLOOKUP(TRIM(X1532),X10:Y92,2,FALSE)</f>
        <v>Tao</v>
      </c>
      <c r="X1532" s="121" t="str">
        <f t="shared" si="159"/>
        <v>8.8</v>
      </c>
      <c r="Y1532" s="124">
        <f t="shared" si="164"/>
        <v>0</v>
      </c>
      <c r="Z1532" s="121">
        <f t="shared" si="160"/>
        <v>1</v>
      </c>
      <c r="AA1532" s="121">
        <f t="shared" si="161"/>
        <v>27</v>
      </c>
      <c r="AB1532" s="121">
        <f t="shared" si="162"/>
        <v>0</v>
      </c>
      <c r="AC1532" s="121">
        <f t="shared" si="163"/>
        <v>0</v>
      </c>
    </row>
    <row r="1533" spans="1:29" ht="35.25" customHeight="1" x14ac:dyDescent="0.25">
      <c r="A1533" s="89" t="s">
        <v>225</v>
      </c>
      <c r="B1533" s="94" t="s">
        <v>42</v>
      </c>
      <c r="C1533" s="91" t="s">
        <v>98</v>
      </c>
      <c r="D1533" s="91" t="s">
        <v>202</v>
      </c>
      <c r="E1533" s="122" t="s">
        <v>8422</v>
      </c>
      <c r="F1533" s="92" t="s">
        <v>243</v>
      </c>
      <c r="G1533" s="92" t="s">
        <v>99</v>
      </c>
      <c r="H1533" s="92" t="s">
        <v>10968</v>
      </c>
      <c r="I1533" s="162" t="s">
        <v>9967</v>
      </c>
      <c r="J1533" s="94" t="s">
        <v>2408</v>
      </c>
      <c r="K1533" s="156"/>
      <c r="L1533" s="94"/>
      <c r="M1533" s="156"/>
      <c r="N1533" s="94" t="s">
        <v>2608</v>
      </c>
      <c r="O1533" s="94" t="s">
        <v>245</v>
      </c>
      <c r="P1533" s="94" t="s">
        <v>2409</v>
      </c>
      <c r="Q1533" s="98" t="s">
        <v>9970</v>
      </c>
      <c r="R1533" s="98" t="s">
        <v>13030</v>
      </c>
      <c r="S1533" s="99" t="s">
        <v>226</v>
      </c>
      <c r="T1533" s="94" t="s">
        <v>316</v>
      </c>
      <c r="U1533" s="120"/>
      <c r="V1533" s="120"/>
      <c r="W1533" s="100" t="str">
        <f>VLOOKUP(TRIM(X1533),X10:Y92,2,FALSE)</f>
        <v>Tao</v>
      </c>
      <c r="X1533" s="121" t="str">
        <f t="shared" si="159"/>
        <v>8.8</v>
      </c>
      <c r="Y1533" s="124">
        <f t="shared" si="164"/>
        <v>0</v>
      </c>
      <c r="Z1533" s="121">
        <f t="shared" si="160"/>
        <v>1</v>
      </c>
      <c r="AA1533" s="121">
        <f t="shared" si="161"/>
        <v>27</v>
      </c>
      <c r="AB1533" s="121">
        <f t="shared" si="162"/>
        <v>0</v>
      </c>
      <c r="AC1533" s="121">
        <f t="shared" si="163"/>
        <v>0</v>
      </c>
    </row>
    <row r="1534" spans="1:29" ht="35.25" customHeight="1" x14ac:dyDescent="0.25">
      <c r="A1534" s="89" t="s">
        <v>225</v>
      </c>
      <c r="B1534" s="94" t="s">
        <v>42</v>
      </c>
      <c r="C1534" s="91" t="s">
        <v>98</v>
      </c>
      <c r="D1534" s="91" t="s">
        <v>202</v>
      </c>
      <c r="E1534" s="122" t="s">
        <v>8423</v>
      </c>
      <c r="F1534" s="92" t="s">
        <v>243</v>
      </c>
      <c r="G1534" s="92" t="s">
        <v>99</v>
      </c>
      <c r="H1534" s="92" t="s">
        <v>10969</v>
      </c>
      <c r="I1534" s="162" t="s">
        <v>9971</v>
      </c>
      <c r="J1534" s="94" t="s">
        <v>2408</v>
      </c>
      <c r="K1534" s="156"/>
      <c r="L1534" s="94"/>
      <c r="M1534" s="156"/>
      <c r="N1534" s="94" t="s">
        <v>2608</v>
      </c>
      <c r="O1534" s="94" t="s">
        <v>245</v>
      </c>
      <c r="P1534" s="94" t="s">
        <v>2409</v>
      </c>
      <c r="Q1534" s="98" t="s">
        <v>9972</v>
      </c>
      <c r="R1534" s="98" t="s">
        <v>13031</v>
      </c>
      <c r="S1534" s="99" t="s">
        <v>226</v>
      </c>
      <c r="T1534" s="94" t="s">
        <v>316</v>
      </c>
      <c r="U1534" s="120"/>
      <c r="V1534" s="120"/>
      <c r="W1534" s="100" t="str">
        <f>VLOOKUP(TRIM(X1534),X10:Y92,2,FALSE)</f>
        <v>Tao</v>
      </c>
      <c r="X1534" s="121" t="str">
        <f t="shared" si="159"/>
        <v>8.8</v>
      </c>
      <c r="Y1534" s="124">
        <f t="shared" si="164"/>
        <v>0</v>
      </c>
      <c r="Z1534" s="121">
        <f t="shared" si="160"/>
        <v>1</v>
      </c>
      <c r="AA1534" s="121">
        <f t="shared" si="161"/>
        <v>40</v>
      </c>
      <c r="AB1534" s="121">
        <f t="shared" si="162"/>
        <v>0</v>
      </c>
      <c r="AC1534" s="121">
        <f t="shared" si="163"/>
        <v>0</v>
      </c>
    </row>
    <row r="1535" spans="1:29" ht="35.25" customHeight="1" x14ac:dyDescent="0.25">
      <c r="A1535" s="89" t="s">
        <v>225</v>
      </c>
      <c r="B1535" s="94" t="s">
        <v>42</v>
      </c>
      <c r="C1535" s="91" t="s">
        <v>98</v>
      </c>
      <c r="D1535" s="91" t="s">
        <v>202</v>
      </c>
      <c r="E1535" s="122" t="s">
        <v>8424</v>
      </c>
      <c r="F1535" s="92" t="s">
        <v>243</v>
      </c>
      <c r="G1535" s="92" t="s">
        <v>99</v>
      </c>
      <c r="H1535" s="92" t="s">
        <v>11224</v>
      </c>
      <c r="I1535" s="162" t="s">
        <v>304</v>
      </c>
      <c r="J1535" s="94" t="s">
        <v>2408</v>
      </c>
      <c r="K1535" s="156"/>
      <c r="L1535" s="94"/>
      <c r="M1535" s="156"/>
      <c r="N1535" s="94" t="s">
        <v>2608</v>
      </c>
      <c r="O1535" s="94" t="s">
        <v>245</v>
      </c>
      <c r="P1535" s="94" t="s">
        <v>2409</v>
      </c>
      <c r="Q1535" s="98" t="s">
        <v>10063</v>
      </c>
      <c r="R1535" s="98" t="s">
        <v>13032</v>
      </c>
      <c r="S1535" s="99" t="s">
        <v>226</v>
      </c>
      <c r="T1535" s="94" t="s">
        <v>475</v>
      </c>
      <c r="U1535" s="120"/>
      <c r="V1535" s="120"/>
      <c r="W1535" s="100" t="str">
        <f>VLOOKUP(TRIM(X1535),X10:Y92,2,FALSE)</f>
        <v>Tao</v>
      </c>
      <c r="X1535" s="121" t="str">
        <f t="shared" si="159"/>
        <v>8.8</v>
      </c>
      <c r="Y1535" s="124">
        <f t="shared" si="164"/>
        <v>0</v>
      </c>
      <c r="Z1535" s="121">
        <f t="shared" si="160"/>
        <v>1</v>
      </c>
      <c r="AA1535" s="121">
        <f t="shared" si="161"/>
        <v>4</v>
      </c>
      <c r="AB1535" s="121">
        <f t="shared" si="162"/>
        <v>0</v>
      </c>
      <c r="AC1535" s="121">
        <f t="shared" si="163"/>
        <v>0</v>
      </c>
    </row>
    <row r="1536" spans="1:29" ht="35.25" customHeight="1" x14ac:dyDescent="0.25">
      <c r="A1536" s="89" t="s">
        <v>225</v>
      </c>
      <c r="B1536" s="94" t="s">
        <v>11358</v>
      </c>
      <c r="C1536" s="91" t="s">
        <v>98</v>
      </c>
      <c r="D1536" s="91" t="s">
        <v>202</v>
      </c>
      <c r="E1536" s="122" t="s">
        <v>8425</v>
      </c>
      <c r="F1536" s="92" t="s">
        <v>15</v>
      </c>
      <c r="G1536" s="92" t="s">
        <v>99</v>
      </c>
      <c r="H1536" s="92" t="s">
        <v>10174</v>
      </c>
      <c r="I1536" s="162" t="s">
        <v>482</v>
      </c>
      <c r="J1536" s="94" t="s">
        <v>268</v>
      </c>
      <c r="K1536" s="156">
        <v>567</v>
      </c>
      <c r="L1536" s="94" t="s">
        <v>50</v>
      </c>
      <c r="M1536" s="156" t="s">
        <v>108</v>
      </c>
      <c r="N1536" s="94" t="s">
        <v>2840</v>
      </c>
      <c r="O1536" s="94" t="s">
        <v>245</v>
      </c>
      <c r="P1536" s="94" t="s">
        <v>2409</v>
      </c>
      <c r="Q1536" s="98" t="s">
        <v>13256</v>
      </c>
      <c r="R1536" s="98" t="s">
        <v>13033</v>
      </c>
      <c r="S1536" s="99" t="s">
        <v>5406</v>
      </c>
      <c r="T1536" s="94" t="s">
        <v>320</v>
      </c>
      <c r="U1536" s="120"/>
      <c r="V1536" s="120"/>
      <c r="W1536" s="100" t="str">
        <f>VLOOKUP(TRIM(X1536),X10:Y92,2,FALSE)</f>
        <v>Tao</v>
      </c>
      <c r="X1536" s="121" t="str">
        <f t="shared" si="159"/>
        <v>8.8</v>
      </c>
      <c r="Y1536" s="124">
        <f t="shared" si="164"/>
        <v>1</v>
      </c>
      <c r="Z1536" s="121">
        <f t="shared" si="160"/>
        <v>0</v>
      </c>
      <c r="AA1536" s="121">
        <f t="shared" si="161"/>
        <v>6</v>
      </c>
      <c r="AB1536" s="121">
        <f t="shared" si="162"/>
        <v>0</v>
      </c>
      <c r="AC1536" s="121">
        <f t="shared" si="163"/>
        <v>0</v>
      </c>
    </row>
    <row r="1537" spans="1:29" ht="35.25" customHeight="1" x14ac:dyDescent="0.25">
      <c r="A1537" s="89" t="s">
        <v>225</v>
      </c>
      <c r="B1537" s="94" t="s">
        <v>42</v>
      </c>
      <c r="C1537" s="91" t="s">
        <v>98</v>
      </c>
      <c r="D1537" s="91" t="s">
        <v>202</v>
      </c>
      <c r="E1537" s="122" t="s">
        <v>8426</v>
      </c>
      <c r="F1537" s="92" t="s">
        <v>243</v>
      </c>
      <c r="G1537" s="92" t="s">
        <v>99</v>
      </c>
      <c r="H1537" s="92" t="s">
        <v>11386</v>
      </c>
      <c r="I1537" s="162" t="s">
        <v>13257</v>
      </c>
      <c r="J1537" s="94" t="s">
        <v>2408</v>
      </c>
      <c r="K1537" s="156"/>
      <c r="L1537" s="94"/>
      <c r="M1537" s="156"/>
      <c r="N1537" s="94" t="s">
        <v>2608</v>
      </c>
      <c r="O1537" s="94" t="s">
        <v>245</v>
      </c>
      <c r="P1537" s="94" t="s">
        <v>2409</v>
      </c>
      <c r="Q1537" s="98" t="s">
        <v>10195</v>
      </c>
      <c r="R1537" s="98" t="s">
        <v>13034</v>
      </c>
      <c r="S1537" s="99" t="s">
        <v>226</v>
      </c>
      <c r="T1537" s="94" t="s">
        <v>369</v>
      </c>
      <c r="U1537" s="120"/>
      <c r="V1537" s="120"/>
      <c r="W1537" s="100" t="str">
        <f>VLOOKUP(TRIM(X1537),X10:Y92,2,FALSE)</f>
        <v>Tao</v>
      </c>
      <c r="X1537" s="121" t="str">
        <f t="shared" si="159"/>
        <v>8.8</v>
      </c>
      <c r="Y1537" s="124">
        <f t="shared" si="164"/>
        <v>0</v>
      </c>
      <c r="Z1537" s="121">
        <f t="shared" si="160"/>
        <v>1</v>
      </c>
      <c r="AA1537" s="121">
        <f t="shared" si="161"/>
        <v>55</v>
      </c>
      <c r="AB1537" s="121">
        <f t="shared" si="162"/>
        <v>0</v>
      </c>
      <c r="AC1537" s="121">
        <f t="shared" si="163"/>
        <v>0</v>
      </c>
    </row>
    <row r="1538" spans="1:29" ht="35.25" customHeight="1" x14ac:dyDescent="0.25">
      <c r="A1538" s="89" t="s">
        <v>225</v>
      </c>
      <c r="B1538" s="94" t="s">
        <v>42</v>
      </c>
      <c r="C1538" s="91" t="s">
        <v>98</v>
      </c>
      <c r="D1538" s="91" t="s">
        <v>202</v>
      </c>
      <c r="E1538" s="122" t="s">
        <v>8427</v>
      </c>
      <c r="F1538" s="92" t="s">
        <v>243</v>
      </c>
      <c r="G1538" s="92" t="s">
        <v>99</v>
      </c>
      <c r="H1538" s="92" t="s">
        <v>11395</v>
      </c>
      <c r="I1538" s="162" t="s">
        <v>13258</v>
      </c>
      <c r="J1538" s="94" t="s">
        <v>2408</v>
      </c>
      <c r="K1538" s="156"/>
      <c r="L1538" s="94"/>
      <c r="M1538" s="156"/>
      <c r="N1538" s="94" t="s">
        <v>2608</v>
      </c>
      <c r="O1538" s="94" t="s">
        <v>245</v>
      </c>
      <c r="P1538" s="94" t="s">
        <v>2409</v>
      </c>
      <c r="Q1538" s="98" t="s">
        <v>10200</v>
      </c>
      <c r="R1538" s="98" t="s">
        <v>13035</v>
      </c>
      <c r="S1538" s="99" t="s">
        <v>226</v>
      </c>
      <c r="T1538" s="94" t="s">
        <v>369</v>
      </c>
      <c r="U1538" s="120"/>
      <c r="V1538" s="120"/>
      <c r="W1538" s="100" t="str">
        <f>VLOOKUP(TRIM(X1538),X10:Y92,2,FALSE)</f>
        <v>Tao</v>
      </c>
      <c r="X1538" s="121" t="str">
        <f t="shared" si="159"/>
        <v>8.8</v>
      </c>
      <c r="Y1538" s="124">
        <f t="shared" si="164"/>
        <v>0</v>
      </c>
      <c r="Z1538" s="121">
        <f t="shared" si="160"/>
        <v>1</v>
      </c>
      <c r="AA1538" s="121">
        <f t="shared" si="161"/>
        <v>68</v>
      </c>
      <c r="AB1538" s="121">
        <f t="shared" si="162"/>
        <v>0</v>
      </c>
      <c r="AC1538" s="121">
        <f t="shared" si="163"/>
        <v>0</v>
      </c>
    </row>
    <row r="1539" spans="1:29" ht="35.25" customHeight="1" x14ac:dyDescent="0.25">
      <c r="A1539" s="89" t="s">
        <v>225</v>
      </c>
      <c r="B1539" s="94" t="s">
        <v>42</v>
      </c>
      <c r="C1539" s="91" t="s">
        <v>98</v>
      </c>
      <c r="D1539" s="91" t="s">
        <v>202</v>
      </c>
      <c r="E1539" s="122" t="s">
        <v>8428</v>
      </c>
      <c r="F1539" s="92" t="s">
        <v>243</v>
      </c>
      <c r="G1539" s="92" t="s">
        <v>99</v>
      </c>
      <c r="H1539" s="92" t="s">
        <v>11396</v>
      </c>
      <c r="I1539" s="162" t="s">
        <v>300</v>
      </c>
      <c r="J1539" s="94" t="s">
        <v>2408</v>
      </c>
      <c r="K1539" s="156"/>
      <c r="L1539" s="94"/>
      <c r="M1539" s="156"/>
      <c r="N1539" s="94" t="s">
        <v>2608</v>
      </c>
      <c r="O1539" s="94" t="s">
        <v>245</v>
      </c>
      <c r="P1539" s="94" t="s">
        <v>2409</v>
      </c>
      <c r="Q1539" s="98" t="s">
        <v>10201</v>
      </c>
      <c r="R1539" s="98" t="s">
        <v>13036</v>
      </c>
      <c r="S1539" s="99" t="s">
        <v>226</v>
      </c>
      <c r="T1539" s="94" t="s">
        <v>369</v>
      </c>
      <c r="U1539" s="120"/>
      <c r="V1539" s="120"/>
      <c r="W1539" s="100" t="str">
        <f>VLOOKUP(TRIM(X1539),X10:Y92,2,FALSE)</f>
        <v>Tao</v>
      </c>
      <c r="X1539" s="121" t="str">
        <f t="shared" si="159"/>
        <v>8.8</v>
      </c>
      <c r="Y1539" s="124">
        <f t="shared" si="164"/>
        <v>0</v>
      </c>
      <c r="Z1539" s="121">
        <f t="shared" si="160"/>
        <v>1</v>
      </c>
      <c r="AA1539" s="121">
        <f t="shared" si="161"/>
        <v>21</v>
      </c>
      <c r="AB1539" s="121">
        <f t="shared" si="162"/>
        <v>0</v>
      </c>
      <c r="AC1539" s="121">
        <f t="shared" si="163"/>
        <v>0</v>
      </c>
    </row>
    <row r="1540" spans="1:29" ht="35.25" customHeight="1" x14ac:dyDescent="0.25">
      <c r="A1540" s="89" t="s">
        <v>225</v>
      </c>
      <c r="B1540" s="94" t="s">
        <v>42</v>
      </c>
      <c r="C1540" s="91" t="s">
        <v>98</v>
      </c>
      <c r="D1540" s="91" t="s">
        <v>203</v>
      </c>
      <c r="E1540" s="122" t="s">
        <v>8429</v>
      </c>
      <c r="F1540" s="92" t="s">
        <v>243</v>
      </c>
      <c r="G1540" s="92" t="s">
        <v>99</v>
      </c>
      <c r="H1540" s="92" t="s">
        <v>13259</v>
      </c>
      <c r="I1540" s="162" t="s">
        <v>10520</v>
      </c>
      <c r="J1540" s="94" t="s">
        <v>2178</v>
      </c>
      <c r="K1540" s="156"/>
      <c r="L1540" s="94"/>
      <c r="M1540" s="156"/>
      <c r="N1540" s="94" t="s">
        <v>2608</v>
      </c>
      <c r="O1540" s="94" t="s">
        <v>245</v>
      </c>
      <c r="P1540" s="94" t="s">
        <v>2180</v>
      </c>
      <c r="Q1540" s="98" t="s">
        <v>10521</v>
      </c>
      <c r="R1540" s="98" t="s">
        <v>13037</v>
      </c>
      <c r="S1540" s="99" t="s">
        <v>226</v>
      </c>
      <c r="T1540" s="94" t="s">
        <v>294</v>
      </c>
      <c r="U1540" s="120"/>
      <c r="V1540" s="120"/>
      <c r="W1540" s="100" t="str">
        <f>VLOOKUP(TRIM(X1540),X10:Y92,2,FALSE)</f>
        <v>Tao</v>
      </c>
      <c r="X1540" s="121" t="str">
        <f t="shared" si="159"/>
        <v>8.9</v>
      </c>
      <c r="Y1540" s="124">
        <f t="shared" si="164"/>
        <v>0</v>
      </c>
      <c r="Z1540" s="121">
        <f t="shared" si="160"/>
        <v>1</v>
      </c>
      <c r="AA1540" s="121">
        <f t="shared" si="161"/>
        <v>31</v>
      </c>
      <c r="AB1540" s="121">
        <f t="shared" si="162"/>
        <v>0</v>
      </c>
      <c r="AC1540" s="121">
        <f t="shared" si="163"/>
        <v>0</v>
      </c>
    </row>
    <row r="1541" spans="1:29" ht="35.25" customHeight="1" x14ac:dyDescent="0.25">
      <c r="A1541" s="89" t="s">
        <v>225</v>
      </c>
      <c r="B1541" s="94" t="s">
        <v>42</v>
      </c>
      <c r="C1541" s="91" t="s">
        <v>98</v>
      </c>
      <c r="D1541" s="91" t="s">
        <v>203</v>
      </c>
      <c r="E1541" s="122" t="s">
        <v>8430</v>
      </c>
      <c r="F1541" s="92" t="s">
        <v>243</v>
      </c>
      <c r="G1541" s="92" t="s">
        <v>99</v>
      </c>
      <c r="H1541" s="92" t="s">
        <v>11081</v>
      </c>
      <c r="I1541" s="162" t="s">
        <v>13260</v>
      </c>
      <c r="J1541" s="94" t="s">
        <v>2178</v>
      </c>
      <c r="K1541" s="156"/>
      <c r="L1541" s="94"/>
      <c r="M1541" s="156"/>
      <c r="N1541" s="94" t="s">
        <v>2608</v>
      </c>
      <c r="O1541" s="94" t="s">
        <v>245</v>
      </c>
      <c r="P1541" s="94" t="s">
        <v>2180</v>
      </c>
      <c r="Q1541" s="98" t="s">
        <v>11081</v>
      </c>
      <c r="R1541" s="98" t="s">
        <v>13038</v>
      </c>
      <c r="S1541" s="99" t="s">
        <v>226</v>
      </c>
      <c r="T1541" s="94" t="s">
        <v>340</v>
      </c>
      <c r="U1541" s="120"/>
      <c r="V1541" s="120"/>
      <c r="W1541" s="100" t="str">
        <f>VLOOKUP(TRIM(X1541),X10:Y92,2,FALSE)</f>
        <v>Tao</v>
      </c>
      <c r="X1541" s="121" t="str">
        <f t="shared" si="159"/>
        <v>8.9</v>
      </c>
      <c r="Y1541" s="124">
        <f t="shared" si="164"/>
        <v>0</v>
      </c>
      <c r="Z1541" s="121">
        <f t="shared" si="160"/>
        <v>1</v>
      </c>
      <c r="AA1541" s="121">
        <f t="shared" si="161"/>
        <v>32</v>
      </c>
      <c r="AB1541" s="121">
        <f t="shared" si="162"/>
        <v>0</v>
      </c>
      <c r="AC1541" s="121">
        <f t="shared" si="163"/>
        <v>0</v>
      </c>
    </row>
    <row r="1542" spans="1:29" ht="35.25" customHeight="1" x14ac:dyDescent="0.25">
      <c r="A1542" s="89" t="s">
        <v>225</v>
      </c>
      <c r="B1542" s="94" t="s">
        <v>10351</v>
      </c>
      <c r="C1542" s="91" t="s">
        <v>98</v>
      </c>
      <c r="D1542" s="91" t="s">
        <v>203</v>
      </c>
      <c r="E1542" s="122" t="s">
        <v>8431</v>
      </c>
      <c r="F1542" s="92" t="s">
        <v>15</v>
      </c>
      <c r="G1542" s="92" t="s">
        <v>99</v>
      </c>
      <c r="H1542" s="92" t="s">
        <v>9480</v>
      </c>
      <c r="I1542" s="162" t="s">
        <v>274</v>
      </c>
      <c r="J1542" s="94" t="s">
        <v>247</v>
      </c>
      <c r="K1542" s="156">
        <v>2696</v>
      </c>
      <c r="L1542" s="94" t="s">
        <v>50</v>
      </c>
      <c r="M1542" s="156" t="s">
        <v>254</v>
      </c>
      <c r="N1542" s="94" t="s">
        <v>2840</v>
      </c>
      <c r="O1542" s="94" t="s">
        <v>245</v>
      </c>
      <c r="P1542" s="94" t="s">
        <v>2180</v>
      </c>
      <c r="Q1542" s="98" t="s">
        <v>10350</v>
      </c>
      <c r="R1542" s="98" t="s">
        <v>13039</v>
      </c>
      <c r="S1542" s="99" t="s">
        <v>5406</v>
      </c>
      <c r="T1542" s="94" t="s">
        <v>292</v>
      </c>
      <c r="U1542" s="120"/>
      <c r="V1542" s="120"/>
      <c r="W1542" s="100" t="str">
        <f>VLOOKUP(TRIM(X1542),X10:Y92,2,FALSE)</f>
        <v>Tao</v>
      </c>
      <c r="X1542" s="121" t="str">
        <f t="shared" si="159"/>
        <v>8.9</v>
      </c>
      <c r="Y1542" s="124">
        <f t="shared" si="164"/>
        <v>1</v>
      </c>
      <c r="Z1542" s="121">
        <f t="shared" si="160"/>
        <v>0</v>
      </c>
      <c r="AA1542" s="121">
        <f t="shared" si="161"/>
        <v>26</v>
      </c>
      <c r="AB1542" s="121">
        <f t="shared" si="162"/>
        <v>0</v>
      </c>
      <c r="AC1542" s="121">
        <f t="shared" si="163"/>
        <v>0</v>
      </c>
    </row>
    <row r="1543" spans="1:29" ht="35.25" customHeight="1" x14ac:dyDescent="0.25">
      <c r="A1543" s="89" t="s">
        <v>225</v>
      </c>
      <c r="B1543" s="94" t="s">
        <v>42</v>
      </c>
      <c r="C1543" s="91" t="s">
        <v>98</v>
      </c>
      <c r="D1543" s="91" t="s">
        <v>203</v>
      </c>
      <c r="E1543" s="122" t="s">
        <v>8432</v>
      </c>
      <c r="F1543" s="92" t="s">
        <v>243</v>
      </c>
      <c r="G1543" s="92" t="s">
        <v>99</v>
      </c>
      <c r="H1543" s="92" t="s">
        <v>11089</v>
      </c>
      <c r="I1543" s="162" t="s">
        <v>13261</v>
      </c>
      <c r="J1543" s="94" t="s">
        <v>2178</v>
      </c>
      <c r="K1543" s="156"/>
      <c r="L1543" s="94"/>
      <c r="M1543" s="156"/>
      <c r="N1543" s="94" t="s">
        <v>2608</v>
      </c>
      <c r="O1543" s="94" t="s">
        <v>245</v>
      </c>
      <c r="P1543" s="94" t="s">
        <v>2180</v>
      </c>
      <c r="Q1543" s="98" t="s">
        <v>11089</v>
      </c>
      <c r="R1543" s="98" t="s">
        <v>13040</v>
      </c>
      <c r="S1543" s="99" t="s">
        <v>226</v>
      </c>
      <c r="T1543" s="94" t="s">
        <v>340</v>
      </c>
      <c r="U1543" s="120"/>
      <c r="V1543" s="120"/>
      <c r="W1543" s="100" t="str">
        <f>VLOOKUP(TRIM(X1543),X10:Y92,2,FALSE)</f>
        <v>Tao</v>
      </c>
      <c r="X1543" s="121" t="str">
        <f t="shared" si="159"/>
        <v>8.9</v>
      </c>
      <c r="Y1543" s="124">
        <f t="shared" si="164"/>
        <v>0</v>
      </c>
      <c r="Z1543" s="121">
        <f t="shared" si="160"/>
        <v>1</v>
      </c>
      <c r="AA1543" s="121">
        <f t="shared" si="161"/>
        <v>23</v>
      </c>
      <c r="AB1543" s="121">
        <f t="shared" si="162"/>
        <v>0</v>
      </c>
      <c r="AC1543" s="121">
        <f t="shared" si="163"/>
        <v>0</v>
      </c>
    </row>
    <row r="1544" spans="1:29" ht="35.25" customHeight="1" x14ac:dyDescent="0.25">
      <c r="A1544" s="89" t="s">
        <v>225</v>
      </c>
      <c r="B1544" s="94" t="s">
        <v>42</v>
      </c>
      <c r="C1544" s="91" t="s">
        <v>98</v>
      </c>
      <c r="D1544" s="91" t="s">
        <v>203</v>
      </c>
      <c r="E1544" s="122" t="s">
        <v>8433</v>
      </c>
      <c r="F1544" s="92" t="s">
        <v>243</v>
      </c>
      <c r="G1544" s="92" t="s">
        <v>99</v>
      </c>
      <c r="H1544" s="92" t="s">
        <v>10909</v>
      </c>
      <c r="I1544" s="162" t="s">
        <v>322</v>
      </c>
      <c r="J1544" s="94" t="s">
        <v>2178</v>
      </c>
      <c r="K1544" s="156"/>
      <c r="L1544" s="94"/>
      <c r="M1544" s="156"/>
      <c r="N1544" s="94" t="s">
        <v>2608</v>
      </c>
      <c r="O1544" s="94" t="s">
        <v>245</v>
      </c>
      <c r="P1544" s="94" t="s">
        <v>2180</v>
      </c>
      <c r="Q1544" s="98" t="s">
        <v>10908</v>
      </c>
      <c r="R1544" s="98" t="s">
        <v>13041</v>
      </c>
      <c r="S1544" s="99" t="s">
        <v>226</v>
      </c>
      <c r="T1544" s="94" t="s">
        <v>328</v>
      </c>
      <c r="U1544" s="120"/>
      <c r="V1544" s="120"/>
      <c r="W1544" s="100" t="str">
        <f>VLOOKUP(TRIM(X1544),X10:Y92,2,FALSE)</f>
        <v>Tao</v>
      </c>
      <c r="X1544" s="121" t="str">
        <f t="shared" si="159"/>
        <v>8.9</v>
      </c>
      <c r="Y1544" s="124">
        <f t="shared" si="164"/>
        <v>0</v>
      </c>
      <c r="Z1544" s="121">
        <f t="shared" si="160"/>
        <v>1</v>
      </c>
      <c r="AA1544" s="121">
        <f t="shared" si="161"/>
        <v>7</v>
      </c>
      <c r="AB1544" s="121">
        <f t="shared" si="162"/>
        <v>0</v>
      </c>
      <c r="AC1544" s="121">
        <f t="shared" si="163"/>
        <v>0</v>
      </c>
    </row>
    <row r="1545" spans="1:29" ht="35.25" customHeight="1" x14ac:dyDescent="0.25">
      <c r="A1545" s="89" t="s">
        <v>225</v>
      </c>
      <c r="B1545" s="94" t="s">
        <v>42</v>
      </c>
      <c r="C1545" s="91" t="s">
        <v>98</v>
      </c>
      <c r="D1545" s="91" t="s">
        <v>203</v>
      </c>
      <c r="E1545" s="122" t="s">
        <v>8434</v>
      </c>
      <c r="F1545" s="92" t="s">
        <v>243</v>
      </c>
      <c r="G1545" s="92" t="s">
        <v>99</v>
      </c>
      <c r="H1545" s="92" t="s">
        <v>11270</v>
      </c>
      <c r="I1545" s="162" t="s">
        <v>6393</v>
      </c>
      <c r="J1545" s="94" t="s">
        <v>2178</v>
      </c>
      <c r="K1545" s="156"/>
      <c r="L1545" s="94"/>
      <c r="M1545" s="156"/>
      <c r="N1545" s="94" t="s">
        <v>2608</v>
      </c>
      <c r="O1545" s="94" t="s">
        <v>245</v>
      </c>
      <c r="P1545" s="94" t="s">
        <v>2180</v>
      </c>
      <c r="Q1545" s="98" t="s">
        <v>10087</v>
      </c>
      <c r="R1545" s="98" t="s">
        <v>13042</v>
      </c>
      <c r="S1545" s="99" t="s">
        <v>226</v>
      </c>
      <c r="T1545" s="94" t="s">
        <v>281</v>
      </c>
      <c r="U1545" s="120"/>
      <c r="V1545" s="120"/>
      <c r="W1545" s="100" t="str">
        <f>VLOOKUP(TRIM(X1545),X10:Y92,2,FALSE)</f>
        <v>Tao</v>
      </c>
      <c r="X1545" s="121" t="str">
        <f t="shared" si="159"/>
        <v>8.9</v>
      </c>
      <c r="Y1545" s="124">
        <f t="shared" si="164"/>
        <v>0</v>
      </c>
      <c r="Z1545" s="121">
        <f t="shared" si="160"/>
        <v>1</v>
      </c>
      <c r="AA1545" s="121">
        <f t="shared" si="161"/>
        <v>12</v>
      </c>
      <c r="AB1545" s="121">
        <f t="shared" si="162"/>
        <v>0</v>
      </c>
      <c r="AC1545" s="121">
        <f t="shared" si="163"/>
        <v>0</v>
      </c>
    </row>
    <row r="1546" spans="1:29" ht="35.25" customHeight="1" x14ac:dyDescent="0.25">
      <c r="A1546" s="89" t="s">
        <v>225</v>
      </c>
      <c r="B1546" s="94" t="s">
        <v>42</v>
      </c>
      <c r="C1546" s="91" t="s">
        <v>98</v>
      </c>
      <c r="D1546" s="91" t="s">
        <v>203</v>
      </c>
      <c r="E1546" s="122" t="s">
        <v>8435</v>
      </c>
      <c r="F1546" s="92" t="s">
        <v>243</v>
      </c>
      <c r="G1546" s="92" t="s">
        <v>99</v>
      </c>
      <c r="H1546" s="92" t="s">
        <v>11238</v>
      </c>
      <c r="I1546" s="162" t="s">
        <v>288</v>
      </c>
      <c r="J1546" s="94" t="s">
        <v>2178</v>
      </c>
      <c r="K1546" s="156"/>
      <c r="L1546" s="94"/>
      <c r="M1546" s="156"/>
      <c r="N1546" s="94" t="s">
        <v>2608</v>
      </c>
      <c r="O1546" s="94" t="s">
        <v>245</v>
      </c>
      <c r="P1546" s="94" t="s">
        <v>2180</v>
      </c>
      <c r="Q1546" s="98" t="s">
        <v>11237</v>
      </c>
      <c r="R1546" s="98" t="s">
        <v>13043</v>
      </c>
      <c r="S1546" s="99" t="s">
        <v>226</v>
      </c>
      <c r="T1546" s="94" t="s">
        <v>365</v>
      </c>
      <c r="U1546" s="120"/>
      <c r="V1546" s="120"/>
      <c r="W1546" s="100" t="str">
        <f>VLOOKUP(TRIM(X1546),X10:Y92,2,FALSE)</f>
        <v>Tao</v>
      </c>
      <c r="X1546" s="121" t="str">
        <f t="shared" si="159"/>
        <v>8.9</v>
      </c>
      <c r="Y1546" s="124">
        <f t="shared" si="164"/>
        <v>0</v>
      </c>
      <c r="Z1546" s="121">
        <f t="shared" si="160"/>
        <v>1</v>
      </c>
      <c r="AA1546" s="121">
        <f t="shared" si="161"/>
        <v>31</v>
      </c>
      <c r="AB1546" s="121">
        <f t="shared" si="162"/>
        <v>0</v>
      </c>
      <c r="AC1546" s="121">
        <f t="shared" si="163"/>
        <v>0</v>
      </c>
    </row>
    <row r="1547" spans="1:29" ht="35.25" customHeight="1" x14ac:dyDescent="0.25">
      <c r="A1547" s="89" t="s">
        <v>225</v>
      </c>
      <c r="B1547" s="94" t="s">
        <v>42</v>
      </c>
      <c r="C1547" s="91" t="s">
        <v>98</v>
      </c>
      <c r="D1547" s="91" t="s">
        <v>203</v>
      </c>
      <c r="E1547" s="122" t="s">
        <v>8436</v>
      </c>
      <c r="F1547" s="92" t="s">
        <v>243</v>
      </c>
      <c r="G1547" s="92" t="s">
        <v>99</v>
      </c>
      <c r="H1547" s="92" t="s">
        <v>10752</v>
      </c>
      <c r="I1547" s="162" t="s">
        <v>13262</v>
      </c>
      <c r="J1547" s="94" t="s">
        <v>2178</v>
      </c>
      <c r="K1547" s="156"/>
      <c r="L1547" s="94"/>
      <c r="M1547" s="156"/>
      <c r="N1547" s="94" t="s">
        <v>2608</v>
      </c>
      <c r="O1547" s="94" t="s">
        <v>245</v>
      </c>
      <c r="P1547" s="94" t="s">
        <v>2180</v>
      </c>
      <c r="Q1547" s="98" t="s">
        <v>9872</v>
      </c>
      <c r="R1547" s="98" t="s">
        <v>13044</v>
      </c>
      <c r="S1547" s="99" t="s">
        <v>226</v>
      </c>
      <c r="T1547" s="94" t="s">
        <v>410</v>
      </c>
      <c r="U1547" s="120"/>
      <c r="V1547" s="120"/>
      <c r="W1547" s="100" t="str">
        <f>VLOOKUP(TRIM(X1547),X10:Y92,2,FALSE)</f>
        <v>Tao</v>
      </c>
      <c r="X1547" s="121" t="str">
        <f t="shared" si="159"/>
        <v>8.9</v>
      </c>
      <c r="Y1547" s="124">
        <f t="shared" si="164"/>
        <v>0</v>
      </c>
      <c r="Z1547" s="121">
        <f t="shared" si="160"/>
        <v>1</v>
      </c>
      <c r="AA1547" s="121">
        <f t="shared" si="161"/>
        <v>32</v>
      </c>
      <c r="AB1547" s="121">
        <f t="shared" si="162"/>
        <v>0</v>
      </c>
      <c r="AC1547" s="121">
        <f t="shared" si="163"/>
        <v>0</v>
      </c>
    </row>
    <row r="1548" spans="1:29" ht="35.25" customHeight="1" x14ac:dyDescent="0.25">
      <c r="A1548" s="89" t="s">
        <v>225</v>
      </c>
      <c r="B1548" s="94" t="s">
        <v>42</v>
      </c>
      <c r="C1548" s="91" t="s">
        <v>98</v>
      </c>
      <c r="D1548" s="91" t="s">
        <v>203</v>
      </c>
      <c r="E1548" s="122" t="s">
        <v>8437</v>
      </c>
      <c r="F1548" s="92" t="s">
        <v>243</v>
      </c>
      <c r="G1548" s="92" t="s">
        <v>99</v>
      </c>
      <c r="H1548" s="92" t="s">
        <v>11083</v>
      </c>
      <c r="I1548" s="162" t="s">
        <v>283</v>
      </c>
      <c r="J1548" s="94" t="s">
        <v>2178</v>
      </c>
      <c r="K1548" s="156"/>
      <c r="L1548" s="94"/>
      <c r="M1548" s="156"/>
      <c r="N1548" s="94" t="s">
        <v>2608</v>
      </c>
      <c r="O1548" s="94" t="s">
        <v>245</v>
      </c>
      <c r="P1548" s="94" t="s">
        <v>2180</v>
      </c>
      <c r="Q1548" s="98" t="s">
        <v>11082</v>
      </c>
      <c r="R1548" s="98" t="s">
        <v>13045</v>
      </c>
      <c r="S1548" s="99" t="s">
        <v>226</v>
      </c>
      <c r="T1548" s="94" t="s">
        <v>340</v>
      </c>
      <c r="U1548" s="120"/>
      <c r="V1548" s="120"/>
      <c r="W1548" s="100" t="str">
        <f>VLOOKUP(TRIM(X1548),X10:Y92,2,FALSE)</f>
        <v>Tao</v>
      </c>
      <c r="X1548" s="121" t="str">
        <f t="shared" si="159"/>
        <v>8.9</v>
      </c>
      <c r="Y1548" s="124">
        <f t="shared" si="164"/>
        <v>0</v>
      </c>
      <c r="Z1548" s="121">
        <f t="shared" si="160"/>
        <v>1</v>
      </c>
      <c r="AA1548" s="121">
        <f t="shared" si="161"/>
        <v>4</v>
      </c>
      <c r="AB1548" s="121">
        <f t="shared" si="162"/>
        <v>0</v>
      </c>
      <c r="AC1548" s="121">
        <f t="shared" si="163"/>
        <v>0</v>
      </c>
    </row>
    <row r="1549" spans="1:29" ht="35.25" customHeight="1" x14ac:dyDescent="0.25">
      <c r="A1549" s="89" t="s">
        <v>225</v>
      </c>
      <c r="B1549" s="94" t="s">
        <v>42</v>
      </c>
      <c r="C1549" s="91" t="s">
        <v>98</v>
      </c>
      <c r="D1549" s="91" t="s">
        <v>203</v>
      </c>
      <c r="E1549" s="122" t="s">
        <v>8438</v>
      </c>
      <c r="F1549" s="92" t="s">
        <v>243</v>
      </c>
      <c r="G1549" s="92" t="s">
        <v>99</v>
      </c>
      <c r="H1549" s="92" t="s">
        <v>11087</v>
      </c>
      <c r="I1549" s="162" t="s">
        <v>13263</v>
      </c>
      <c r="J1549" s="94" t="s">
        <v>2178</v>
      </c>
      <c r="K1549" s="156"/>
      <c r="L1549" s="94"/>
      <c r="M1549" s="156"/>
      <c r="N1549" s="94" t="s">
        <v>2608</v>
      </c>
      <c r="O1549" s="94" t="s">
        <v>245</v>
      </c>
      <c r="P1549" s="94" t="s">
        <v>2180</v>
      </c>
      <c r="Q1549" s="98" t="s">
        <v>11087</v>
      </c>
      <c r="R1549" s="98" t="s">
        <v>13046</v>
      </c>
      <c r="S1549" s="99" t="s">
        <v>226</v>
      </c>
      <c r="T1549" s="94" t="s">
        <v>340</v>
      </c>
      <c r="U1549" s="120"/>
      <c r="V1549" s="120"/>
      <c r="W1549" s="100" t="str">
        <f>VLOOKUP(TRIM(X1549),X10:Y92,2,FALSE)</f>
        <v>Tao</v>
      </c>
      <c r="X1549" s="121" t="str">
        <f t="shared" si="159"/>
        <v>8.9</v>
      </c>
      <c r="Y1549" s="124">
        <f t="shared" si="164"/>
        <v>0</v>
      </c>
      <c r="Z1549" s="121">
        <f t="shared" si="160"/>
        <v>1</v>
      </c>
      <c r="AA1549" s="121">
        <f t="shared" si="161"/>
        <v>9</v>
      </c>
      <c r="AB1549" s="121">
        <f t="shared" si="162"/>
        <v>0</v>
      </c>
      <c r="AC1549" s="121">
        <f t="shared" si="163"/>
        <v>0</v>
      </c>
    </row>
    <row r="1550" spans="1:29" ht="35.25" customHeight="1" x14ac:dyDescent="0.25">
      <c r="A1550" s="89" t="s">
        <v>225</v>
      </c>
      <c r="B1550" s="94" t="s">
        <v>11278</v>
      </c>
      <c r="C1550" s="91" t="s">
        <v>98</v>
      </c>
      <c r="D1550" s="91" t="s">
        <v>203</v>
      </c>
      <c r="E1550" s="122" t="s">
        <v>8439</v>
      </c>
      <c r="F1550" s="92" t="s">
        <v>15</v>
      </c>
      <c r="G1550" s="92" t="s">
        <v>99</v>
      </c>
      <c r="H1550" s="92" t="s">
        <v>10091</v>
      </c>
      <c r="I1550" s="162" t="s">
        <v>303</v>
      </c>
      <c r="J1550" s="94" t="s">
        <v>106</v>
      </c>
      <c r="K1550" s="156">
        <v>2705</v>
      </c>
      <c r="L1550" s="94" t="s">
        <v>50</v>
      </c>
      <c r="M1550" s="156" t="s">
        <v>254</v>
      </c>
      <c r="N1550" s="94" t="s">
        <v>2840</v>
      </c>
      <c r="O1550" s="94" t="s">
        <v>245</v>
      </c>
      <c r="P1550" s="94" t="s">
        <v>2180</v>
      </c>
      <c r="Q1550" s="98" t="s">
        <v>11277</v>
      </c>
      <c r="R1550" s="98" t="s">
        <v>13047</v>
      </c>
      <c r="S1550" s="99" t="s">
        <v>5406</v>
      </c>
      <c r="T1550" s="94" t="s">
        <v>281</v>
      </c>
      <c r="U1550" s="120"/>
      <c r="V1550" s="120"/>
      <c r="W1550" s="100" t="str">
        <f>VLOOKUP(TRIM(X1550),X10:Y92,2,FALSE)</f>
        <v>Tao</v>
      </c>
      <c r="X1550" s="121" t="str">
        <f t="shared" si="159"/>
        <v>8.9</v>
      </c>
      <c r="Y1550" s="124">
        <f t="shared" si="164"/>
        <v>1</v>
      </c>
      <c r="Z1550" s="121">
        <f t="shared" si="160"/>
        <v>0</v>
      </c>
      <c r="AA1550" s="121">
        <f t="shared" si="161"/>
        <v>3</v>
      </c>
      <c r="AB1550" s="121">
        <f t="shared" si="162"/>
        <v>0</v>
      </c>
      <c r="AC1550" s="121">
        <f t="shared" si="163"/>
        <v>0</v>
      </c>
    </row>
    <row r="1551" spans="1:29" ht="35.25" customHeight="1" x14ac:dyDescent="0.25">
      <c r="A1551" s="89" t="s">
        <v>225</v>
      </c>
      <c r="B1551" s="94" t="s">
        <v>10590</v>
      </c>
      <c r="C1551" s="91" t="s">
        <v>98</v>
      </c>
      <c r="D1551" s="91" t="s">
        <v>203</v>
      </c>
      <c r="E1551" s="122" t="s">
        <v>8440</v>
      </c>
      <c r="F1551" s="92" t="s">
        <v>15</v>
      </c>
      <c r="G1551" s="92" t="s">
        <v>99</v>
      </c>
      <c r="H1551" s="92" t="s">
        <v>9874</v>
      </c>
      <c r="I1551" s="162" t="s">
        <v>113</v>
      </c>
      <c r="J1551" s="94" t="s">
        <v>106</v>
      </c>
      <c r="K1551" s="156">
        <v>2649</v>
      </c>
      <c r="L1551" s="94" t="s">
        <v>50</v>
      </c>
      <c r="M1551" s="156" t="s">
        <v>254</v>
      </c>
      <c r="N1551" s="94" t="s">
        <v>2840</v>
      </c>
      <c r="O1551" s="94" t="s">
        <v>245</v>
      </c>
      <c r="P1551" s="94" t="s">
        <v>2180</v>
      </c>
      <c r="Q1551" s="98" t="s">
        <v>11498</v>
      </c>
      <c r="R1551" s="98" t="s">
        <v>13048</v>
      </c>
      <c r="S1551" s="99" t="s">
        <v>5406</v>
      </c>
      <c r="T1551" s="94" t="s">
        <v>410</v>
      </c>
      <c r="U1551" s="120"/>
      <c r="V1551" s="120"/>
      <c r="W1551" s="100" t="str">
        <f>VLOOKUP(TRIM(X1551),X10:Y92,2,FALSE)</f>
        <v>Tao</v>
      </c>
      <c r="X1551" s="121" t="str">
        <f t="shared" si="159"/>
        <v>8.9</v>
      </c>
      <c r="Y1551" s="124">
        <f t="shared" si="164"/>
        <v>1</v>
      </c>
      <c r="Z1551" s="121">
        <f t="shared" si="160"/>
        <v>0</v>
      </c>
      <c r="AA1551" s="121">
        <f t="shared" si="161"/>
        <v>4</v>
      </c>
      <c r="AB1551" s="121">
        <f t="shared" si="162"/>
        <v>0</v>
      </c>
      <c r="AC1551" s="121">
        <f t="shared" si="163"/>
        <v>0</v>
      </c>
    </row>
    <row r="1552" spans="1:29" ht="35.25" customHeight="1" x14ac:dyDescent="0.25">
      <c r="A1552" s="89" t="s">
        <v>225</v>
      </c>
      <c r="B1552" s="94" t="s">
        <v>42</v>
      </c>
      <c r="C1552" s="91" t="s">
        <v>98</v>
      </c>
      <c r="D1552" s="91" t="s">
        <v>203</v>
      </c>
      <c r="E1552" s="122" t="s">
        <v>8441</v>
      </c>
      <c r="F1552" s="92" t="s">
        <v>243</v>
      </c>
      <c r="G1552" s="92" t="s">
        <v>99</v>
      </c>
      <c r="H1552" s="92" t="s">
        <v>10636</v>
      </c>
      <c r="I1552" s="162" t="s">
        <v>13264</v>
      </c>
      <c r="J1552" s="94" t="s">
        <v>2178</v>
      </c>
      <c r="K1552" s="156"/>
      <c r="L1552" s="94"/>
      <c r="M1552" s="156"/>
      <c r="N1552" s="94" t="s">
        <v>2608</v>
      </c>
      <c r="O1552" s="94" t="s">
        <v>245</v>
      </c>
      <c r="P1552" s="94" t="s">
        <v>2180</v>
      </c>
      <c r="Q1552" s="98" t="s">
        <v>10635</v>
      </c>
      <c r="R1552" s="98" t="s">
        <v>13049</v>
      </c>
      <c r="S1552" s="99" t="s">
        <v>226</v>
      </c>
      <c r="T1552" s="94" t="s">
        <v>348</v>
      </c>
      <c r="U1552" s="120"/>
      <c r="V1552" s="120"/>
      <c r="W1552" s="100" t="str">
        <f>VLOOKUP(TRIM(X1552),X10:Y92,2,FALSE)</f>
        <v>Tao</v>
      </c>
      <c r="X1552" s="121" t="str">
        <f t="shared" si="159"/>
        <v>8.9</v>
      </c>
      <c r="Y1552" s="124">
        <f t="shared" si="164"/>
        <v>0</v>
      </c>
      <c r="Z1552" s="121">
        <f t="shared" si="160"/>
        <v>1</v>
      </c>
      <c r="AA1552" s="121">
        <f t="shared" si="161"/>
        <v>29</v>
      </c>
      <c r="AB1552" s="121">
        <f t="shared" si="162"/>
        <v>0</v>
      </c>
      <c r="AC1552" s="121">
        <f t="shared" si="163"/>
        <v>0</v>
      </c>
    </row>
    <row r="1553" spans="1:29" ht="35.25" customHeight="1" x14ac:dyDescent="0.25">
      <c r="A1553" s="89" t="s">
        <v>225</v>
      </c>
      <c r="B1553" s="94" t="s">
        <v>42</v>
      </c>
      <c r="C1553" s="91" t="s">
        <v>98</v>
      </c>
      <c r="D1553" s="91" t="s">
        <v>203</v>
      </c>
      <c r="E1553" s="122" t="s">
        <v>8442</v>
      </c>
      <c r="F1553" s="92" t="s">
        <v>243</v>
      </c>
      <c r="G1553" s="92" t="s">
        <v>99</v>
      </c>
      <c r="H1553" s="92" t="s">
        <v>10949</v>
      </c>
      <c r="I1553" s="162" t="s">
        <v>317</v>
      </c>
      <c r="J1553" s="94" t="s">
        <v>2178</v>
      </c>
      <c r="K1553" s="156"/>
      <c r="L1553" s="94"/>
      <c r="M1553" s="156"/>
      <c r="N1553" s="94" t="s">
        <v>2608</v>
      </c>
      <c r="O1553" s="94" t="s">
        <v>245</v>
      </c>
      <c r="P1553" s="94" t="s">
        <v>2180</v>
      </c>
      <c r="Q1553" s="98" t="s">
        <v>10948</v>
      </c>
      <c r="R1553" s="98" t="s">
        <v>13050</v>
      </c>
      <c r="S1553" s="99" t="s">
        <v>226</v>
      </c>
      <c r="T1553" s="94" t="s">
        <v>316</v>
      </c>
      <c r="U1553" s="120"/>
      <c r="V1553" s="120"/>
      <c r="W1553" s="100" t="str">
        <f>VLOOKUP(TRIM(X1553),X10:Y92,2,FALSE)</f>
        <v>Tao</v>
      </c>
      <c r="X1553" s="121" t="str">
        <f t="shared" ref="X1553:X1616" si="165">IF(ISNONTEXT(D1553),"" &amp; D1553 &amp;"",T(D1553))</f>
        <v>8.9</v>
      </c>
      <c r="Y1553" s="124">
        <f t="shared" si="164"/>
        <v>0</v>
      </c>
      <c r="Z1553" s="121">
        <f t="shared" ref="Z1553:Z1616" si="166">IF(F1553="P-CR", IF(S1553="Approved", 1, IF(S1553="Block approved", 1, 0)),0)</f>
        <v>1</v>
      </c>
      <c r="AA1553" s="121">
        <f t="shared" ref="AA1553:AA1616" si="167">LEN(I1553)</f>
        <v>17</v>
      </c>
      <c r="AB1553" s="121">
        <f t="shared" ref="AB1553:AB1616" si="168">IF(LEFT(H1553, 12)="Reserved for",  1, 0)</f>
        <v>0</v>
      </c>
      <c r="AC1553" s="121">
        <f t="shared" ref="AC1553:AC1616" si="169">IF(F1553="LS OUT", IF(S1553="Approved", 1, IF(S1553="Block approved", 1, 0)),0)</f>
        <v>0</v>
      </c>
    </row>
    <row r="1554" spans="1:29" ht="35.25" customHeight="1" x14ac:dyDescent="0.25">
      <c r="A1554" s="89" t="s">
        <v>225</v>
      </c>
      <c r="B1554" s="94" t="s">
        <v>42</v>
      </c>
      <c r="C1554" s="91" t="s">
        <v>98</v>
      </c>
      <c r="D1554" s="91" t="s">
        <v>203</v>
      </c>
      <c r="E1554" s="122" t="s">
        <v>8443</v>
      </c>
      <c r="F1554" s="92" t="s">
        <v>243</v>
      </c>
      <c r="G1554" s="92" t="s">
        <v>99</v>
      </c>
      <c r="H1554" s="92" t="s">
        <v>11280</v>
      </c>
      <c r="I1554" s="162" t="s">
        <v>303</v>
      </c>
      <c r="J1554" s="94" t="s">
        <v>2178</v>
      </c>
      <c r="K1554" s="156"/>
      <c r="L1554" s="94"/>
      <c r="M1554" s="156"/>
      <c r="N1554" s="94" t="s">
        <v>2608</v>
      </c>
      <c r="O1554" s="94" t="s">
        <v>245</v>
      </c>
      <c r="P1554" s="94" t="s">
        <v>2180</v>
      </c>
      <c r="Q1554" s="98" t="s">
        <v>10093</v>
      </c>
      <c r="R1554" s="98" t="s">
        <v>13051</v>
      </c>
      <c r="S1554" s="99" t="s">
        <v>226</v>
      </c>
      <c r="T1554" s="94" t="s">
        <v>281</v>
      </c>
      <c r="U1554" s="120"/>
      <c r="V1554" s="120"/>
      <c r="W1554" s="100" t="str">
        <f>VLOOKUP(TRIM(X1554),X10:Y92,2,FALSE)</f>
        <v>Tao</v>
      </c>
      <c r="X1554" s="121" t="str">
        <f t="shared" si="165"/>
        <v>8.9</v>
      </c>
      <c r="Y1554" s="124">
        <f t="shared" si="164"/>
        <v>0</v>
      </c>
      <c r="Z1554" s="121">
        <f t="shared" si="166"/>
        <v>1</v>
      </c>
      <c r="AA1554" s="121">
        <f t="shared" si="167"/>
        <v>3</v>
      </c>
      <c r="AB1554" s="121">
        <f t="shared" si="168"/>
        <v>0</v>
      </c>
      <c r="AC1554" s="121">
        <f t="shared" si="169"/>
        <v>0</v>
      </c>
    </row>
    <row r="1555" spans="1:29" ht="35.25" customHeight="1" x14ac:dyDescent="0.25">
      <c r="A1555" s="89" t="s">
        <v>225</v>
      </c>
      <c r="B1555" s="94" t="s">
        <v>42</v>
      </c>
      <c r="C1555" s="91" t="s">
        <v>98</v>
      </c>
      <c r="D1555" s="91" t="s">
        <v>203</v>
      </c>
      <c r="E1555" s="122" t="s">
        <v>8444</v>
      </c>
      <c r="F1555" s="92" t="s">
        <v>243</v>
      </c>
      <c r="G1555" s="92" t="s">
        <v>99</v>
      </c>
      <c r="H1555" s="92" t="s">
        <v>10910</v>
      </c>
      <c r="I1555" s="162" t="s">
        <v>322</v>
      </c>
      <c r="J1555" s="94" t="s">
        <v>2178</v>
      </c>
      <c r="K1555" s="156"/>
      <c r="L1555" s="94"/>
      <c r="M1555" s="156"/>
      <c r="N1555" s="94" t="s">
        <v>2608</v>
      </c>
      <c r="O1555" s="94" t="s">
        <v>245</v>
      </c>
      <c r="P1555" s="94" t="s">
        <v>2180</v>
      </c>
      <c r="Q1555" s="98" t="s">
        <v>9945</v>
      </c>
      <c r="R1555" s="98" t="s">
        <v>13052</v>
      </c>
      <c r="S1555" s="99" t="s">
        <v>226</v>
      </c>
      <c r="T1555" s="94" t="s">
        <v>328</v>
      </c>
      <c r="U1555" s="120"/>
      <c r="V1555" s="120"/>
      <c r="W1555" s="100" t="str">
        <f>VLOOKUP(TRIM(X1555),X10:Y92,2,FALSE)</f>
        <v>Tao</v>
      </c>
      <c r="X1555" s="121" t="str">
        <f t="shared" si="165"/>
        <v>8.9</v>
      </c>
      <c r="Y1555" s="124">
        <f t="shared" si="164"/>
        <v>0</v>
      </c>
      <c r="Z1555" s="121">
        <f t="shared" si="166"/>
        <v>1</v>
      </c>
      <c r="AA1555" s="121">
        <f t="shared" si="167"/>
        <v>7</v>
      </c>
      <c r="AB1555" s="121">
        <f t="shared" si="168"/>
        <v>0</v>
      </c>
      <c r="AC1555" s="121">
        <f t="shared" si="169"/>
        <v>0</v>
      </c>
    </row>
    <row r="1556" spans="1:29" ht="35.25" customHeight="1" x14ac:dyDescent="0.25">
      <c r="A1556" s="89" t="s">
        <v>225</v>
      </c>
      <c r="B1556" s="94" t="s">
        <v>11524</v>
      </c>
      <c r="C1556" s="91" t="s">
        <v>98</v>
      </c>
      <c r="D1556" s="91" t="s">
        <v>203</v>
      </c>
      <c r="E1556" s="122" t="s">
        <v>8445</v>
      </c>
      <c r="F1556" s="92" t="s">
        <v>252</v>
      </c>
      <c r="G1556" s="92" t="s">
        <v>311</v>
      </c>
      <c r="H1556" s="92" t="s">
        <v>9578</v>
      </c>
      <c r="I1556" s="162" t="s">
        <v>293</v>
      </c>
      <c r="J1556" s="94"/>
      <c r="K1556" s="156"/>
      <c r="L1556" s="94"/>
      <c r="M1556" s="156"/>
      <c r="N1556" s="94"/>
      <c r="O1556" s="94" t="s">
        <v>42</v>
      </c>
      <c r="P1556" s="94" t="s">
        <v>2180</v>
      </c>
      <c r="Q1556" s="98" t="s">
        <v>9579</v>
      </c>
      <c r="R1556" s="98" t="s">
        <v>13053</v>
      </c>
      <c r="S1556" s="99" t="s">
        <v>228</v>
      </c>
      <c r="T1556" s="94" t="s">
        <v>294</v>
      </c>
      <c r="U1556" s="120"/>
      <c r="V1556" s="120"/>
      <c r="W1556" s="100" t="str">
        <f>VLOOKUP(TRIM(X1556),X10:Y92,2,FALSE)</f>
        <v>Tao</v>
      </c>
      <c r="X1556" s="121" t="str">
        <f t="shared" si="165"/>
        <v>8.9</v>
      </c>
      <c r="Y1556" s="124">
        <f t="shared" si="164"/>
        <v>0</v>
      </c>
      <c r="Z1556" s="121">
        <f t="shared" si="166"/>
        <v>0</v>
      </c>
      <c r="AA1556" s="121">
        <f t="shared" si="167"/>
        <v>8</v>
      </c>
      <c r="AB1556" s="121">
        <f t="shared" si="168"/>
        <v>0</v>
      </c>
      <c r="AC1556" s="121">
        <f t="shared" si="169"/>
        <v>0</v>
      </c>
    </row>
    <row r="1557" spans="1:29" ht="35.25" customHeight="1" x14ac:dyDescent="0.25">
      <c r="A1557" s="89" t="s">
        <v>225</v>
      </c>
      <c r="B1557" s="94" t="s">
        <v>42</v>
      </c>
      <c r="C1557" s="91" t="s">
        <v>98</v>
      </c>
      <c r="D1557" s="91" t="s">
        <v>203</v>
      </c>
      <c r="E1557" s="122" t="s">
        <v>8446</v>
      </c>
      <c r="F1557" s="92" t="s">
        <v>243</v>
      </c>
      <c r="G1557" s="92" t="s">
        <v>99</v>
      </c>
      <c r="H1557" s="92" t="s">
        <v>11487</v>
      </c>
      <c r="I1557" s="162" t="s">
        <v>291</v>
      </c>
      <c r="J1557" s="94" t="s">
        <v>2178</v>
      </c>
      <c r="K1557" s="156"/>
      <c r="L1557" s="94"/>
      <c r="M1557" s="156"/>
      <c r="N1557" s="94" t="s">
        <v>2608</v>
      </c>
      <c r="O1557" s="94" t="s">
        <v>245</v>
      </c>
      <c r="P1557" s="94" t="s">
        <v>2180</v>
      </c>
      <c r="Q1557" s="98" t="s">
        <v>11484</v>
      </c>
      <c r="R1557" s="98" t="s">
        <v>13054</v>
      </c>
      <c r="S1557" s="99" t="s">
        <v>226</v>
      </c>
      <c r="T1557" s="94" t="s">
        <v>292</v>
      </c>
      <c r="U1557" s="120"/>
      <c r="V1557" s="120"/>
      <c r="W1557" s="100" t="str">
        <f>VLOOKUP(TRIM(X1557),X10:Y92,2,FALSE)</f>
        <v>Tao</v>
      </c>
      <c r="X1557" s="121" t="str">
        <f t="shared" si="165"/>
        <v>8.9</v>
      </c>
      <c r="Y1557" s="124">
        <f t="shared" si="164"/>
        <v>0</v>
      </c>
      <c r="Z1557" s="121">
        <f t="shared" si="166"/>
        <v>1</v>
      </c>
      <c r="AA1557" s="121">
        <f t="shared" si="167"/>
        <v>26</v>
      </c>
      <c r="AB1557" s="121">
        <f t="shared" si="168"/>
        <v>0</v>
      </c>
      <c r="AC1557" s="121">
        <f t="shared" si="169"/>
        <v>0</v>
      </c>
    </row>
    <row r="1558" spans="1:29" ht="35.25" customHeight="1" x14ac:dyDescent="0.25">
      <c r="A1558" s="89" t="s">
        <v>225</v>
      </c>
      <c r="B1558" s="94" t="s">
        <v>42</v>
      </c>
      <c r="C1558" s="91" t="s">
        <v>98</v>
      </c>
      <c r="D1558" s="91" t="s">
        <v>203</v>
      </c>
      <c r="E1558" s="122" t="s">
        <v>8447</v>
      </c>
      <c r="F1558" s="92" t="s">
        <v>243</v>
      </c>
      <c r="G1558" s="92" t="s">
        <v>99</v>
      </c>
      <c r="H1558" s="92" t="s">
        <v>11274</v>
      </c>
      <c r="I1558" s="162" t="s">
        <v>303</v>
      </c>
      <c r="J1558" s="94" t="s">
        <v>2178</v>
      </c>
      <c r="K1558" s="156"/>
      <c r="L1558" s="94"/>
      <c r="M1558" s="156"/>
      <c r="N1558" s="94" t="s">
        <v>2608</v>
      </c>
      <c r="O1558" s="94" t="s">
        <v>245</v>
      </c>
      <c r="P1558" s="94" t="s">
        <v>2180</v>
      </c>
      <c r="Q1558" s="98" t="s">
        <v>11273</v>
      </c>
      <c r="R1558" s="98" t="s">
        <v>13055</v>
      </c>
      <c r="S1558" s="99" t="s">
        <v>226</v>
      </c>
      <c r="T1558" s="94" t="s">
        <v>281</v>
      </c>
      <c r="U1558" s="120"/>
      <c r="V1558" s="120"/>
      <c r="W1558" s="100" t="str">
        <f>VLOOKUP(TRIM(X1558),X10:Y92,2,FALSE)</f>
        <v>Tao</v>
      </c>
      <c r="X1558" s="121" t="str">
        <f t="shared" si="165"/>
        <v>8.9</v>
      </c>
      <c r="Y1558" s="124">
        <f t="shared" si="164"/>
        <v>0</v>
      </c>
      <c r="Z1558" s="121">
        <f t="shared" si="166"/>
        <v>1</v>
      </c>
      <c r="AA1558" s="121">
        <f t="shared" si="167"/>
        <v>3</v>
      </c>
      <c r="AB1558" s="121">
        <f t="shared" si="168"/>
        <v>0</v>
      </c>
      <c r="AC1558" s="121">
        <f t="shared" si="169"/>
        <v>0</v>
      </c>
    </row>
    <row r="1559" spans="1:29" ht="35.25" customHeight="1" x14ac:dyDescent="0.25">
      <c r="A1559" s="89" t="s">
        <v>225</v>
      </c>
      <c r="B1559" s="94" t="s">
        <v>42</v>
      </c>
      <c r="C1559" s="91" t="s">
        <v>98</v>
      </c>
      <c r="D1559" s="91" t="s">
        <v>203</v>
      </c>
      <c r="E1559" s="122" t="s">
        <v>8448</v>
      </c>
      <c r="F1559" s="92" t="s">
        <v>243</v>
      </c>
      <c r="G1559" s="92" t="s">
        <v>99</v>
      </c>
      <c r="H1559" s="92" t="s">
        <v>11486</v>
      </c>
      <c r="I1559" s="162" t="s">
        <v>13265</v>
      </c>
      <c r="J1559" s="94" t="s">
        <v>2178</v>
      </c>
      <c r="K1559" s="156"/>
      <c r="L1559" s="94"/>
      <c r="M1559" s="156"/>
      <c r="N1559" s="94" t="s">
        <v>2608</v>
      </c>
      <c r="O1559" s="94" t="s">
        <v>245</v>
      </c>
      <c r="P1559" s="94" t="s">
        <v>2180</v>
      </c>
      <c r="Q1559" s="98" t="s">
        <v>11484</v>
      </c>
      <c r="R1559" s="98" t="s">
        <v>13056</v>
      </c>
      <c r="S1559" s="99" t="s">
        <v>226</v>
      </c>
      <c r="T1559" s="94" t="s">
        <v>292</v>
      </c>
      <c r="U1559" s="120"/>
      <c r="V1559" s="120"/>
      <c r="W1559" s="100" t="str">
        <f>VLOOKUP(TRIM(X1559),X10:Y92,2,FALSE)</f>
        <v>Tao</v>
      </c>
      <c r="X1559" s="121" t="str">
        <f t="shared" si="165"/>
        <v>8.9</v>
      </c>
      <c r="Y1559" s="124">
        <f t="shared" si="164"/>
        <v>0</v>
      </c>
      <c r="Z1559" s="121">
        <f t="shared" si="166"/>
        <v>1</v>
      </c>
      <c r="AA1559" s="121">
        <f t="shared" si="167"/>
        <v>36</v>
      </c>
      <c r="AB1559" s="121">
        <f t="shared" si="168"/>
        <v>0</v>
      </c>
      <c r="AC1559" s="121">
        <f t="shared" si="169"/>
        <v>0</v>
      </c>
    </row>
    <row r="1560" spans="1:29" ht="35.25" customHeight="1" x14ac:dyDescent="0.25">
      <c r="A1560" s="89" t="s">
        <v>225</v>
      </c>
      <c r="B1560" s="94" t="s">
        <v>42</v>
      </c>
      <c r="C1560" s="91" t="s">
        <v>98</v>
      </c>
      <c r="D1560" s="91" t="s">
        <v>203</v>
      </c>
      <c r="E1560" s="122" t="s">
        <v>8449</v>
      </c>
      <c r="F1560" s="92" t="s">
        <v>243</v>
      </c>
      <c r="G1560" s="92" t="s">
        <v>99</v>
      </c>
      <c r="H1560" s="92" t="s">
        <v>10531</v>
      </c>
      <c r="I1560" s="162" t="s">
        <v>293</v>
      </c>
      <c r="J1560" s="94" t="s">
        <v>2178</v>
      </c>
      <c r="K1560" s="156"/>
      <c r="L1560" s="94"/>
      <c r="M1560" s="156"/>
      <c r="N1560" s="94" t="s">
        <v>2608</v>
      </c>
      <c r="O1560" s="94" t="s">
        <v>245</v>
      </c>
      <c r="P1560" s="94" t="s">
        <v>2180</v>
      </c>
      <c r="Q1560" s="98" t="s">
        <v>9577</v>
      </c>
      <c r="R1560" s="98" t="s">
        <v>13057</v>
      </c>
      <c r="S1560" s="99" t="s">
        <v>226</v>
      </c>
      <c r="T1560" s="94" t="s">
        <v>294</v>
      </c>
      <c r="U1560" s="120"/>
      <c r="V1560" s="120"/>
      <c r="W1560" s="100" t="str">
        <f>VLOOKUP(TRIM(X1560),X10:Y92,2,FALSE)</f>
        <v>Tao</v>
      </c>
      <c r="X1560" s="121" t="str">
        <f t="shared" si="165"/>
        <v>8.9</v>
      </c>
      <c r="Y1560" s="124">
        <f t="shared" si="164"/>
        <v>0</v>
      </c>
      <c r="Z1560" s="121">
        <f t="shared" si="166"/>
        <v>1</v>
      </c>
      <c r="AA1560" s="121">
        <f t="shared" si="167"/>
        <v>8</v>
      </c>
      <c r="AB1560" s="121">
        <f t="shared" si="168"/>
        <v>0</v>
      </c>
      <c r="AC1560" s="121">
        <f t="shared" si="169"/>
        <v>0</v>
      </c>
    </row>
    <row r="1561" spans="1:29" ht="35.25" customHeight="1" x14ac:dyDescent="0.25">
      <c r="A1561" s="89" t="s">
        <v>225</v>
      </c>
      <c r="B1561" s="94" t="s">
        <v>42</v>
      </c>
      <c r="C1561" s="91" t="s">
        <v>98</v>
      </c>
      <c r="D1561" s="91" t="s">
        <v>203</v>
      </c>
      <c r="E1561" s="122" t="s">
        <v>8450</v>
      </c>
      <c r="F1561" s="92" t="s">
        <v>243</v>
      </c>
      <c r="G1561" s="92" t="s">
        <v>99</v>
      </c>
      <c r="H1561" s="92" t="s">
        <v>10535</v>
      </c>
      <c r="I1561" s="162" t="s">
        <v>13266</v>
      </c>
      <c r="J1561" s="94" t="s">
        <v>2178</v>
      </c>
      <c r="K1561" s="156"/>
      <c r="L1561" s="94"/>
      <c r="M1561" s="156"/>
      <c r="N1561" s="94" t="s">
        <v>2608</v>
      </c>
      <c r="O1561" s="94" t="s">
        <v>245</v>
      </c>
      <c r="P1561" s="94" t="s">
        <v>2180</v>
      </c>
      <c r="Q1561" s="98" t="s">
        <v>10534</v>
      </c>
      <c r="R1561" s="98" t="s">
        <v>13058</v>
      </c>
      <c r="S1561" s="99" t="s">
        <v>226</v>
      </c>
      <c r="T1561" s="94" t="s">
        <v>294</v>
      </c>
      <c r="U1561" s="120"/>
      <c r="V1561" s="120"/>
      <c r="W1561" s="100" t="str">
        <f>VLOOKUP(TRIM(X1561),X10:Y92,2,FALSE)</f>
        <v>Tao</v>
      </c>
      <c r="X1561" s="121" t="str">
        <f t="shared" si="165"/>
        <v>8.9</v>
      </c>
      <c r="Y1561" s="124">
        <f t="shared" si="164"/>
        <v>0</v>
      </c>
      <c r="Z1561" s="121">
        <f t="shared" si="166"/>
        <v>1</v>
      </c>
      <c r="AA1561" s="121">
        <f t="shared" si="167"/>
        <v>14</v>
      </c>
      <c r="AB1561" s="121">
        <f t="shared" si="168"/>
        <v>0</v>
      </c>
      <c r="AC1561" s="121">
        <f t="shared" si="169"/>
        <v>0</v>
      </c>
    </row>
    <row r="1562" spans="1:29" ht="35.25" customHeight="1" x14ac:dyDescent="0.25">
      <c r="A1562" s="89" t="s">
        <v>225</v>
      </c>
      <c r="B1562" s="94" t="s">
        <v>42</v>
      </c>
      <c r="C1562" s="91" t="s">
        <v>98</v>
      </c>
      <c r="D1562" s="91" t="s">
        <v>203</v>
      </c>
      <c r="E1562" s="122" t="s">
        <v>8451</v>
      </c>
      <c r="F1562" s="92" t="s">
        <v>243</v>
      </c>
      <c r="G1562" s="92" t="s">
        <v>99</v>
      </c>
      <c r="H1562" s="92" t="s">
        <v>11179</v>
      </c>
      <c r="I1562" s="162" t="s">
        <v>133</v>
      </c>
      <c r="J1562" s="94" t="s">
        <v>2178</v>
      </c>
      <c r="K1562" s="156"/>
      <c r="L1562" s="94"/>
      <c r="M1562" s="156"/>
      <c r="N1562" s="94" t="s">
        <v>2608</v>
      </c>
      <c r="O1562" s="94" t="s">
        <v>245</v>
      </c>
      <c r="P1562" s="94" t="s">
        <v>2180</v>
      </c>
      <c r="Q1562" s="98" t="s">
        <v>11178</v>
      </c>
      <c r="R1562" s="98" t="s">
        <v>13059</v>
      </c>
      <c r="S1562" s="99" t="s">
        <v>226</v>
      </c>
      <c r="T1562" s="94" t="s">
        <v>353</v>
      </c>
      <c r="U1562" s="120"/>
      <c r="V1562" s="120"/>
      <c r="W1562" s="100" t="str">
        <f>VLOOKUP(TRIM(X1562),X10:Y92,2,FALSE)</f>
        <v>Tao</v>
      </c>
      <c r="X1562" s="121" t="str">
        <f t="shared" si="165"/>
        <v>8.9</v>
      </c>
      <c r="Y1562" s="124">
        <f t="shared" si="164"/>
        <v>0</v>
      </c>
      <c r="Z1562" s="121">
        <f t="shared" si="166"/>
        <v>1</v>
      </c>
      <c r="AA1562" s="121">
        <f t="shared" si="167"/>
        <v>7</v>
      </c>
      <c r="AB1562" s="121">
        <f t="shared" si="168"/>
        <v>0</v>
      </c>
      <c r="AC1562" s="121">
        <f t="shared" si="169"/>
        <v>0</v>
      </c>
    </row>
    <row r="1563" spans="1:29" ht="35.25" customHeight="1" x14ac:dyDescent="0.25">
      <c r="A1563" s="89" t="s">
        <v>225</v>
      </c>
      <c r="B1563" s="94" t="s">
        <v>42</v>
      </c>
      <c r="C1563" s="91" t="s">
        <v>98</v>
      </c>
      <c r="D1563" s="91" t="s">
        <v>203</v>
      </c>
      <c r="E1563" s="122" t="s">
        <v>8452</v>
      </c>
      <c r="F1563" s="92" t="s">
        <v>243</v>
      </c>
      <c r="G1563" s="92" t="s">
        <v>99</v>
      </c>
      <c r="H1563" s="92" t="s">
        <v>10951</v>
      </c>
      <c r="I1563" s="162" t="s">
        <v>317</v>
      </c>
      <c r="J1563" s="94" t="s">
        <v>2178</v>
      </c>
      <c r="K1563" s="156"/>
      <c r="L1563" s="94"/>
      <c r="M1563" s="156"/>
      <c r="N1563" s="94" t="s">
        <v>2608</v>
      </c>
      <c r="O1563" s="94" t="s">
        <v>245</v>
      </c>
      <c r="P1563" s="94" t="s">
        <v>2180</v>
      </c>
      <c r="Q1563" s="98" t="s">
        <v>10950</v>
      </c>
      <c r="R1563" s="98" t="s">
        <v>13060</v>
      </c>
      <c r="S1563" s="99" t="s">
        <v>235</v>
      </c>
      <c r="T1563" s="94" t="s">
        <v>316</v>
      </c>
      <c r="U1563" s="120"/>
      <c r="V1563" s="120"/>
      <c r="W1563" s="100" t="str">
        <f>VLOOKUP(TRIM(X1563),X10:Y92,2,FALSE)</f>
        <v>Tao</v>
      </c>
      <c r="X1563" s="121" t="str">
        <f t="shared" si="165"/>
        <v>8.9</v>
      </c>
      <c r="Y1563" s="124">
        <f t="shared" si="164"/>
        <v>0</v>
      </c>
      <c r="Z1563" s="121">
        <f t="shared" si="166"/>
        <v>0</v>
      </c>
      <c r="AA1563" s="121">
        <f t="shared" si="167"/>
        <v>17</v>
      </c>
      <c r="AB1563" s="121">
        <f t="shared" si="168"/>
        <v>0</v>
      </c>
      <c r="AC1563" s="121">
        <f t="shared" si="169"/>
        <v>0</v>
      </c>
    </row>
    <row r="1564" spans="1:29" ht="35.25" customHeight="1" x14ac:dyDescent="0.25">
      <c r="A1564" s="89" t="s">
        <v>225</v>
      </c>
      <c r="B1564" s="94" t="s">
        <v>9626</v>
      </c>
      <c r="C1564" s="91" t="s">
        <v>98</v>
      </c>
      <c r="D1564" s="91" t="s">
        <v>205</v>
      </c>
      <c r="E1564" s="122" t="s">
        <v>8453</v>
      </c>
      <c r="F1564" s="92" t="s">
        <v>13</v>
      </c>
      <c r="G1564" s="92" t="s">
        <v>99</v>
      </c>
      <c r="H1564" s="92" t="s">
        <v>13312</v>
      </c>
      <c r="I1564" s="221" t="s">
        <v>376</v>
      </c>
      <c r="J1564" s="94"/>
      <c r="K1564" s="156"/>
      <c r="L1564" s="94"/>
      <c r="M1564" s="156"/>
      <c r="N1564" s="94"/>
      <c r="O1564" s="94" t="s">
        <v>245</v>
      </c>
      <c r="P1564" s="94" t="s">
        <v>460</v>
      </c>
      <c r="Q1564" s="98" t="s">
        <v>9626</v>
      </c>
      <c r="R1564" s="98" t="s">
        <v>13061</v>
      </c>
      <c r="S1564" s="99" t="s">
        <v>226</v>
      </c>
      <c r="T1564" s="94" t="s">
        <v>2668</v>
      </c>
      <c r="U1564" s="120"/>
      <c r="V1564" s="120"/>
      <c r="W1564" s="100" t="str">
        <f>VLOOKUP(TRIM(X1564),X10:Y92,2,FALSE)</f>
        <v>Tao</v>
      </c>
      <c r="X1564" s="121" t="str">
        <f t="shared" si="165"/>
        <v>8.11</v>
      </c>
      <c r="Y1564" s="124">
        <f t="shared" si="164"/>
        <v>0</v>
      </c>
      <c r="Z1564" s="121">
        <f t="shared" si="166"/>
        <v>0</v>
      </c>
      <c r="AA1564" s="121">
        <f t="shared" si="167"/>
        <v>6</v>
      </c>
      <c r="AB1564" s="121">
        <f t="shared" si="168"/>
        <v>0</v>
      </c>
      <c r="AC1564" s="121">
        <f t="shared" si="169"/>
        <v>1</v>
      </c>
    </row>
    <row r="1565" spans="1:29" ht="35.25" customHeight="1" x14ac:dyDescent="0.25">
      <c r="A1565" s="89" t="s">
        <v>225</v>
      </c>
      <c r="B1565" s="94" t="s">
        <v>13267</v>
      </c>
      <c r="C1565" s="91" t="s">
        <v>98</v>
      </c>
      <c r="D1565" s="91" t="s">
        <v>205</v>
      </c>
      <c r="E1565" s="122" t="s">
        <v>8454</v>
      </c>
      <c r="F1565" s="92" t="s">
        <v>15</v>
      </c>
      <c r="G1565" s="92" t="s">
        <v>99</v>
      </c>
      <c r="H1565" s="92" t="s">
        <v>9471</v>
      </c>
      <c r="I1565" s="162" t="s">
        <v>293</v>
      </c>
      <c r="J1565" s="94" t="s">
        <v>247</v>
      </c>
      <c r="K1565" s="156">
        <v>2693</v>
      </c>
      <c r="L1565" s="94" t="s">
        <v>50</v>
      </c>
      <c r="M1565" s="156" t="s">
        <v>108</v>
      </c>
      <c r="N1565" s="94" t="s">
        <v>2840</v>
      </c>
      <c r="O1565" s="94" t="s">
        <v>245</v>
      </c>
      <c r="P1565" s="94" t="s">
        <v>460</v>
      </c>
      <c r="Q1565" s="98" t="s">
        <v>10339</v>
      </c>
      <c r="R1565" s="98" t="s">
        <v>13062</v>
      </c>
      <c r="S1565" s="99" t="s">
        <v>5406</v>
      </c>
      <c r="T1565" s="94" t="s">
        <v>294</v>
      </c>
      <c r="U1565" s="120"/>
      <c r="V1565" s="120"/>
      <c r="W1565" s="100" t="str">
        <f>VLOOKUP(TRIM(X1565),X10:Y92,2,FALSE)</f>
        <v>Tao</v>
      </c>
      <c r="X1565" s="121" t="str">
        <f t="shared" si="165"/>
        <v>8.11</v>
      </c>
      <c r="Y1565" s="124">
        <f t="shared" ref="Y1565:Y1628" si="170">IF(F1565="CR", IF(S1565="Approved", 1, IF(S1565="Agreed", 1, IF(S1565="Block approved", 1, 0))),0)</f>
        <v>1</v>
      </c>
      <c r="Z1565" s="121">
        <f t="shared" si="166"/>
        <v>0</v>
      </c>
      <c r="AA1565" s="121">
        <f t="shared" si="167"/>
        <v>8</v>
      </c>
      <c r="AB1565" s="121">
        <f t="shared" si="168"/>
        <v>0</v>
      </c>
      <c r="AC1565" s="121">
        <f t="shared" si="169"/>
        <v>0</v>
      </c>
    </row>
    <row r="1566" spans="1:29" ht="35.25" customHeight="1" x14ac:dyDescent="0.25">
      <c r="A1566" s="89" t="s">
        <v>225</v>
      </c>
      <c r="B1566" s="94" t="s">
        <v>705</v>
      </c>
      <c r="C1566" s="91" t="s">
        <v>98</v>
      </c>
      <c r="D1566" s="91" t="s">
        <v>205</v>
      </c>
      <c r="E1566" s="122" t="s">
        <v>8455</v>
      </c>
      <c r="F1566" s="92" t="s">
        <v>13</v>
      </c>
      <c r="G1566" s="92" t="s">
        <v>99</v>
      </c>
      <c r="H1566" s="92" t="s">
        <v>13280</v>
      </c>
      <c r="I1566" s="221" t="s">
        <v>376</v>
      </c>
      <c r="J1566" s="94"/>
      <c r="K1566" s="156"/>
      <c r="L1566" s="94"/>
      <c r="M1566" s="156"/>
      <c r="N1566" s="94"/>
      <c r="O1566" s="94" t="s">
        <v>245</v>
      </c>
      <c r="P1566" s="94" t="s">
        <v>460</v>
      </c>
      <c r="Q1566" s="98" t="s">
        <v>705</v>
      </c>
      <c r="R1566" s="98" t="s">
        <v>13063</v>
      </c>
      <c r="S1566" s="99" t="s">
        <v>226</v>
      </c>
      <c r="T1566" s="94" t="s">
        <v>490</v>
      </c>
      <c r="U1566" s="120"/>
      <c r="V1566" s="120"/>
      <c r="W1566" s="100" t="str">
        <f>VLOOKUP(TRIM(X1566),X10:Y92,2,FALSE)</f>
        <v>Tao</v>
      </c>
      <c r="X1566" s="121" t="str">
        <f t="shared" si="165"/>
        <v>8.11</v>
      </c>
      <c r="Y1566" s="124">
        <f t="shared" si="170"/>
        <v>0</v>
      </c>
      <c r="Z1566" s="121">
        <f t="shared" si="166"/>
        <v>0</v>
      </c>
      <c r="AA1566" s="121">
        <f t="shared" si="167"/>
        <v>6</v>
      </c>
      <c r="AB1566" s="121">
        <f t="shared" si="168"/>
        <v>0</v>
      </c>
      <c r="AC1566" s="121">
        <f t="shared" si="169"/>
        <v>1</v>
      </c>
    </row>
    <row r="1567" spans="1:29" ht="35.25" customHeight="1" x14ac:dyDescent="0.25">
      <c r="A1567" s="89" t="s">
        <v>225</v>
      </c>
      <c r="B1567" s="94" t="s">
        <v>3922</v>
      </c>
      <c r="C1567" s="91" t="s">
        <v>98</v>
      </c>
      <c r="D1567" s="91" t="s">
        <v>205</v>
      </c>
      <c r="E1567" s="122" t="s">
        <v>8456</v>
      </c>
      <c r="F1567" s="92" t="s">
        <v>15</v>
      </c>
      <c r="G1567" s="92" t="s">
        <v>99</v>
      </c>
      <c r="H1567" s="92" t="s">
        <v>2777</v>
      </c>
      <c r="I1567" s="162" t="s">
        <v>13268</v>
      </c>
      <c r="J1567" s="94" t="s">
        <v>106</v>
      </c>
      <c r="K1567" s="156">
        <v>2623</v>
      </c>
      <c r="L1567" s="94" t="s">
        <v>50</v>
      </c>
      <c r="M1567" s="156" t="s">
        <v>254</v>
      </c>
      <c r="N1567" s="94" t="s">
        <v>2840</v>
      </c>
      <c r="O1567" s="94" t="s">
        <v>245</v>
      </c>
      <c r="P1567" s="94" t="s">
        <v>460</v>
      </c>
      <c r="Q1567" s="98" t="s">
        <v>10500</v>
      </c>
      <c r="R1567" s="98" t="s">
        <v>13064</v>
      </c>
      <c r="S1567" s="99" t="s">
        <v>5406</v>
      </c>
      <c r="T1567" s="94" t="s">
        <v>362</v>
      </c>
      <c r="U1567" s="120"/>
      <c r="V1567" s="120"/>
      <c r="W1567" s="100" t="str">
        <f>VLOOKUP(TRIM(X1567),X10:Y92,2,FALSE)</f>
        <v>Tao</v>
      </c>
      <c r="X1567" s="121" t="str">
        <f t="shared" si="165"/>
        <v>8.11</v>
      </c>
      <c r="Y1567" s="124">
        <f t="shared" si="170"/>
        <v>1</v>
      </c>
      <c r="Z1567" s="121">
        <f t="shared" si="166"/>
        <v>0</v>
      </c>
      <c r="AA1567" s="121">
        <f t="shared" si="167"/>
        <v>50</v>
      </c>
      <c r="AB1567" s="121">
        <f t="shared" si="168"/>
        <v>0</v>
      </c>
      <c r="AC1567" s="121">
        <f t="shared" si="169"/>
        <v>0</v>
      </c>
    </row>
    <row r="1568" spans="1:29" ht="35.25" customHeight="1" x14ac:dyDescent="0.25">
      <c r="A1568" s="89" t="s">
        <v>225</v>
      </c>
      <c r="B1568" s="94" t="s">
        <v>10761</v>
      </c>
      <c r="C1568" s="91" t="s">
        <v>98</v>
      </c>
      <c r="D1568" s="91" t="s">
        <v>205</v>
      </c>
      <c r="E1568" s="122" t="s">
        <v>8457</v>
      </c>
      <c r="F1568" s="92" t="s">
        <v>15</v>
      </c>
      <c r="G1568" s="92" t="s">
        <v>99</v>
      </c>
      <c r="H1568" s="92" t="s">
        <v>9882</v>
      </c>
      <c r="I1568" s="162" t="s">
        <v>113</v>
      </c>
      <c r="J1568" s="94" t="s">
        <v>268</v>
      </c>
      <c r="K1568" s="156">
        <v>554</v>
      </c>
      <c r="L1568" s="94" t="s">
        <v>50</v>
      </c>
      <c r="M1568" s="156" t="s">
        <v>107</v>
      </c>
      <c r="N1568" s="94" t="s">
        <v>2840</v>
      </c>
      <c r="O1568" s="94" t="s">
        <v>245</v>
      </c>
      <c r="P1568" s="94" t="s">
        <v>460</v>
      </c>
      <c r="Q1568" s="98" t="s">
        <v>10760</v>
      </c>
      <c r="R1568" s="98" t="s">
        <v>13065</v>
      </c>
      <c r="S1568" s="99" t="s">
        <v>5406</v>
      </c>
      <c r="T1568" s="94" t="s">
        <v>410</v>
      </c>
      <c r="U1568" s="120"/>
      <c r="V1568" s="120"/>
      <c r="W1568" s="100" t="str">
        <f>VLOOKUP(TRIM(X1568),X10:Y92,2,FALSE)</f>
        <v>Tao</v>
      </c>
      <c r="X1568" s="121" t="str">
        <f t="shared" si="165"/>
        <v>8.11</v>
      </c>
      <c r="Y1568" s="124">
        <f t="shared" si="170"/>
        <v>1</v>
      </c>
      <c r="Z1568" s="121">
        <f t="shared" si="166"/>
        <v>0</v>
      </c>
      <c r="AA1568" s="121">
        <f t="shared" si="167"/>
        <v>4</v>
      </c>
      <c r="AB1568" s="121">
        <f t="shared" si="168"/>
        <v>0</v>
      </c>
      <c r="AC1568" s="121">
        <f t="shared" si="169"/>
        <v>0</v>
      </c>
    </row>
    <row r="1569" spans="1:29" ht="35.25" customHeight="1" x14ac:dyDescent="0.25">
      <c r="A1569" s="89" t="s">
        <v>225</v>
      </c>
      <c r="B1569" s="94" t="s">
        <v>13269</v>
      </c>
      <c r="C1569" s="91" t="s">
        <v>98</v>
      </c>
      <c r="D1569" s="91" t="s">
        <v>205</v>
      </c>
      <c r="E1569" s="122" t="s">
        <v>8458</v>
      </c>
      <c r="F1569" s="92" t="s">
        <v>15</v>
      </c>
      <c r="G1569" s="92" t="s">
        <v>99</v>
      </c>
      <c r="H1569" s="92" t="s">
        <v>10906</v>
      </c>
      <c r="I1569" s="162" t="s">
        <v>113</v>
      </c>
      <c r="J1569" s="94" t="s">
        <v>247</v>
      </c>
      <c r="K1569" s="156">
        <v>2781</v>
      </c>
      <c r="L1569" s="94" t="s">
        <v>50</v>
      </c>
      <c r="M1569" s="156" t="s">
        <v>254</v>
      </c>
      <c r="N1569" s="94" t="s">
        <v>2840</v>
      </c>
      <c r="O1569" s="94" t="s">
        <v>245</v>
      </c>
      <c r="P1569" s="94" t="s">
        <v>460</v>
      </c>
      <c r="Q1569" s="98" t="s">
        <v>10904</v>
      </c>
      <c r="R1569" s="98" t="s">
        <v>13066</v>
      </c>
      <c r="S1569" s="99" t="s">
        <v>5406</v>
      </c>
      <c r="T1569" s="94" t="s">
        <v>343</v>
      </c>
      <c r="U1569" s="120"/>
      <c r="V1569" s="120"/>
      <c r="W1569" s="100" t="str">
        <f>VLOOKUP(TRIM(X1569),X10:Y92,2,FALSE)</f>
        <v>Tao</v>
      </c>
      <c r="X1569" s="121" t="str">
        <f t="shared" si="165"/>
        <v>8.11</v>
      </c>
      <c r="Y1569" s="124">
        <f t="shared" si="170"/>
        <v>1</v>
      </c>
      <c r="Z1569" s="121">
        <f t="shared" si="166"/>
        <v>0</v>
      </c>
      <c r="AA1569" s="121">
        <f t="shared" si="167"/>
        <v>4</v>
      </c>
      <c r="AB1569" s="121">
        <f t="shared" si="168"/>
        <v>0</v>
      </c>
      <c r="AC1569" s="121">
        <f t="shared" si="169"/>
        <v>0</v>
      </c>
    </row>
    <row r="1570" spans="1:29" ht="35.25" customHeight="1" x14ac:dyDescent="0.25">
      <c r="A1570" s="89" t="s">
        <v>225</v>
      </c>
      <c r="B1570" s="94" t="s">
        <v>42</v>
      </c>
      <c r="C1570" s="91" t="s">
        <v>98</v>
      </c>
      <c r="D1570" s="91" t="s">
        <v>203</v>
      </c>
      <c r="E1570" s="122" t="s">
        <v>8459</v>
      </c>
      <c r="F1570" s="92" t="s">
        <v>243</v>
      </c>
      <c r="G1570" s="92" t="s">
        <v>99</v>
      </c>
      <c r="H1570" s="92" t="s">
        <v>11088</v>
      </c>
      <c r="I1570" s="162" t="s">
        <v>283</v>
      </c>
      <c r="J1570" s="94" t="s">
        <v>2178</v>
      </c>
      <c r="K1570" s="156"/>
      <c r="L1570" s="94"/>
      <c r="M1570" s="156"/>
      <c r="N1570" s="94" t="s">
        <v>2608</v>
      </c>
      <c r="O1570" s="94" t="s">
        <v>245</v>
      </c>
      <c r="P1570" s="94" t="s">
        <v>2180</v>
      </c>
      <c r="Q1570" s="98" t="s">
        <v>11088</v>
      </c>
      <c r="R1570" s="98" t="s">
        <v>13072</v>
      </c>
      <c r="S1570" s="99" t="s">
        <v>226</v>
      </c>
      <c r="T1570" s="94" t="s">
        <v>340</v>
      </c>
      <c r="U1570" s="120"/>
      <c r="V1570" s="120"/>
      <c r="W1570" s="100" t="str">
        <f>VLOOKUP(TRIM(X1570),X10:Y92,2,FALSE)</f>
        <v>Tao</v>
      </c>
      <c r="X1570" s="121" t="str">
        <f t="shared" si="165"/>
        <v>8.9</v>
      </c>
      <c r="Y1570" s="124">
        <f t="shared" si="170"/>
        <v>0</v>
      </c>
      <c r="Z1570" s="121">
        <f t="shared" si="166"/>
        <v>1</v>
      </c>
      <c r="AA1570" s="121">
        <f t="shared" si="167"/>
        <v>4</v>
      </c>
      <c r="AB1570" s="121">
        <f t="shared" si="168"/>
        <v>0</v>
      </c>
      <c r="AC1570" s="121">
        <f t="shared" si="169"/>
        <v>0</v>
      </c>
    </row>
    <row r="1571" spans="1:29" ht="35.25" customHeight="1" x14ac:dyDescent="0.25">
      <c r="A1571" s="89" t="s">
        <v>225</v>
      </c>
      <c r="B1571" s="94" t="s">
        <v>42</v>
      </c>
      <c r="C1571" s="91" t="s">
        <v>98</v>
      </c>
      <c r="D1571" s="91" t="s">
        <v>203</v>
      </c>
      <c r="E1571" s="122" t="s">
        <v>8460</v>
      </c>
      <c r="F1571" s="92" t="s">
        <v>243</v>
      </c>
      <c r="G1571" s="92" t="s">
        <v>99</v>
      </c>
      <c r="H1571" s="92" t="s">
        <v>11175</v>
      </c>
      <c r="I1571" s="162" t="s">
        <v>133</v>
      </c>
      <c r="J1571" s="94" t="s">
        <v>2178</v>
      </c>
      <c r="K1571" s="156"/>
      <c r="L1571" s="94"/>
      <c r="M1571" s="156"/>
      <c r="N1571" s="94" t="s">
        <v>2608</v>
      </c>
      <c r="O1571" s="94" t="s">
        <v>245</v>
      </c>
      <c r="P1571" s="94" t="s">
        <v>2180</v>
      </c>
      <c r="Q1571" s="98" t="s">
        <v>11174</v>
      </c>
      <c r="R1571" s="98" t="s">
        <v>13073</v>
      </c>
      <c r="S1571" s="99" t="s">
        <v>226</v>
      </c>
      <c r="T1571" s="94" t="s">
        <v>353</v>
      </c>
      <c r="U1571" s="120"/>
      <c r="V1571" s="120"/>
      <c r="W1571" s="100" t="str">
        <f>VLOOKUP(TRIM(X1571),X10:Y92,2,FALSE)</f>
        <v>Tao</v>
      </c>
      <c r="X1571" s="121" t="str">
        <f t="shared" si="165"/>
        <v>8.9</v>
      </c>
      <c r="Y1571" s="124">
        <f t="shared" si="170"/>
        <v>0</v>
      </c>
      <c r="Z1571" s="121">
        <f t="shared" si="166"/>
        <v>1</v>
      </c>
      <c r="AA1571" s="121">
        <f t="shared" si="167"/>
        <v>7</v>
      </c>
      <c r="AB1571" s="121">
        <f t="shared" si="168"/>
        <v>0</v>
      </c>
      <c r="AC1571" s="121">
        <f t="shared" si="169"/>
        <v>0</v>
      </c>
    </row>
    <row r="1572" spans="1:29" ht="35.25" customHeight="1" x14ac:dyDescent="0.25">
      <c r="A1572" s="89" t="s">
        <v>225</v>
      </c>
      <c r="B1572" s="94" t="s">
        <v>42</v>
      </c>
      <c r="C1572" s="91" t="s">
        <v>98</v>
      </c>
      <c r="D1572" s="91" t="s">
        <v>201</v>
      </c>
      <c r="E1572" s="122" t="s">
        <v>8461</v>
      </c>
      <c r="F1572" s="92" t="s">
        <v>243</v>
      </c>
      <c r="G1572" s="92" t="s">
        <v>99</v>
      </c>
      <c r="H1572" s="92" t="s">
        <v>10456</v>
      </c>
      <c r="I1572" s="162" t="s">
        <v>10455</v>
      </c>
      <c r="J1572" s="94" t="s">
        <v>2419</v>
      </c>
      <c r="K1572" s="156"/>
      <c r="L1572" s="94"/>
      <c r="M1572" s="156"/>
      <c r="N1572" s="94" t="s">
        <v>2608</v>
      </c>
      <c r="O1572" s="94" t="s">
        <v>245</v>
      </c>
      <c r="P1572" s="94" t="s">
        <v>2420</v>
      </c>
      <c r="Q1572" s="98" t="s">
        <v>9537</v>
      </c>
      <c r="R1572" s="98" t="s">
        <v>13302</v>
      </c>
      <c r="S1572" s="99" t="s">
        <v>226</v>
      </c>
      <c r="T1572" s="94" t="s">
        <v>263</v>
      </c>
      <c r="U1572" s="120"/>
      <c r="V1572" s="120"/>
      <c r="W1572" s="100" t="str">
        <f>VLOOKUP(TRIM(X1572),X10:Y92,2,FALSE)</f>
        <v>Tao</v>
      </c>
      <c r="X1572" s="121" t="str">
        <f t="shared" si="165"/>
        <v>8.7</v>
      </c>
      <c r="Y1572" s="124">
        <f t="shared" si="170"/>
        <v>0</v>
      </c>
      <c r="Z1572" s="121">
        <f t="shared" si="166"/>
        <v>1</v>
      </c>
      <c r="AA1572" s="121">
        <f t="shared" si="167"/>
        <v>79</v>
      </c>
      <c r="AB1572" s="121">
        <f t="shared" si="168"/>
        <v>0</v>
      </c>
      <c r="AC1572" s="121">
        <f t="shared" si="169"/>
        <v>0</v>
      </c>
    </row>
    <row r="1573" spans="1:29" ht="35.25" customHeight="1" x14ac:dyDescent="0.25">
      <c r="A1573" s="89"/>
      <c r="B1573" s="94" t="s">
        <v>42</v>
      </c>
      <c r="C1573" s="91" t="s">
        <v>14</v>
      </c>
      <c r="D1573" s="91" t="s">
        <v>93</v>
      </c>
      <c r="E1573" s="122" t="s">
        <v>8462</v>
      </c>
      <c r="F1573" s="92" t="s">
        <v>13071</v>
      </c>
      <c r="G1573" s="209" t="s">
        <v>42</v>
      </c>
      <c r="H1573" s="209" t="s">
        <v>12256</v>
      </c>
      <c r="I1573" s="210" t="s">
        <v>42</v>
      </c>
      <c r="J1573" s="151"/>
      <c r="K1573" s="152"/>
      <c r="L1573" s="151"/>
      <c r="M1573" s="152"/>
      <c r="N1573" s="151"/>
      <c r="O1573" s="151" t="s">
        <v>42</v>
      </c>
      <c r="P1573" s="151"/>
      <c r="Q1573" s="211" t="s">
        <v>377</v>
      </c>
      <c r="R1573" s="211" t="s">
        <v>256</v>
      </c>
      <c r="S1573" s="153"/>
      <c r="T1573" s="94" t="s">
        <v>42</v>
      </c>
      <c r="U1573" s="120"/>
      <c r="V1573" s="120"/>
      <c r="W1573" s="100" t="str">
        <f>VLOOKUP(TRIM(X1573),X10:Y92,2,FALSE)</f>
        <v>Withdrawn</v>
      </c>
      <c r="X1573" s="121" t="str">
        <f t="shared" si="165"/>
        <v>99</v>
      </c>
      <c r="Y1573" s="124">
        <f t="shared" si="170"/>
        <v>0</v>
      </c>
      <c r="Z1573" s="121">
        <f t="shared" si="166"/>
        <v>0</v>
      </c>
      <c r="AA1573" s="121">
        <f t="shared" si="167"/>
        <v>1</v>
      </c>
      <c r="AB1573" s="121">
        <f t="shared" si="168"/>
        <v>1</v>
      </c>
      <c r="AC1573" s="121">
        <f t="shared" si="169"/>
        <v>0</v>
      </c>
    </row>
    <row r="1574" spans="1:29" ht="35.25" customHeight="1" x14ac:dyDescent="0.25">
      <c r="A1574" s="89"/>
      <c r="B1574" s="94" t="s">
        <v>42</v>
      </c>
      <c r="C1574" s="91" t="s">
        <v>14</v>
      </c>
      <c r="D1574" s="91" t="s">
        <v>93</v>
      </c>
      <c r="E1574" s="122" t="s">
        <v>8463</v>
      </c>
      <c r="F1574" s="92" t="s">
        <v>13071</v>
      </c>
      <c r="G1574" s="209" t="s">
        <v>42</v>
      </c>
      <c r="H1574" s="209" t="s">
        <v>12256</v>
      </c>
      <c r="I1574" s="210" t="s">
        <v>42</v>
      </c>
      <c r="J1574" s="151"/>
      <c r="K1574" s="152"/>
      <c r="L1574" s="151"/>
      <c r="M1574" s="152"/>
      <c r="N1574" s="151"/>
      <c r="O1574" s="151" t="s">
        <v>42</v>
      </c>
      <c r="P1574" s="151"/>
      <c r="Q1574" s="211" t="s">
        <v>377</v>
      </c>
      <c r="R1574" s="211" t="s">
        <v>256</v>
      </c>
      <c r="S1574" s="153"/>
      <c r="T1574" s="94" t="s">
        <v>42</v>
      </c>
      <c r="U1574" s="120"/>
      <c r="V1574" s="120"/>
      <c r="W1574" s="100" t="str">
        <f>VLOOKUP(TRIM(X1574),X10:Y92,2,FALSE)</f>
        <v>Withdrawn</v>
      </c>
      <c r="X1574" s="121" t="str">
        <f t="shared" si="165"/>
        <v>99</v>
      </c>
      <c r="Y1574" s="124">
        <f t="shared" si="170"/>
        <v>0</v>
      </c>
      <c r="Z1574" s="121">
        <f t="shared" si="166"/>
        <v>0</v>
      </c>
      <c r="AA1574" s="121">
        <f t="shared" si="167"/>
        <v>1</v>
      </c>
      <c r="AB1574" s="121">
        <f t="shared" si="168"/>
        <v>1</v>
      </c>
      <c r="AC1574" s="121">
        <f t="shared" si="169"/>
        <v>0</v>
      </c>
    </row>
    <row r="1575" spans="1:29" ht="35.25" customHeight="1" x14ac:dyDescent="0.25">
      <c r="A1575" s="89"/>
      <c r="B1575" s="94" t="s">
        <v>42</v>
      </c>
      <c r="C1575" s="91" t="s">
        <v>14</v>
      </c>
      <c r="D1575" s="91" t="s">
        <v>93</v>
      </c>
      <c r="E1575" s="122" t="s">
        <v>8464</v>
      </c>
      <c r="F1575" s="92" t="s">
        <v>13071</v>
      </c>
      <c r="G1575" s="209" t="s">
        <v>42</v>
      </c>
      <c r="H1575" s="209" t="s">
        <v>12256</v>
      </c>
      <c r="I1575" s="210" t="s">
        <v>42</v>
      </c>
      <c r="J1575" s="151"/>
      <c r="K1575" s="152"/>
      <c r="L1575" s="151"/>
      <c r="M1575" s="152"/>
      <c r="N1575" s="151"/>
      <c r="O1575" s="151" t="s">
        <v>42</v>
      </c>
      <c r="P1575" s="151"/>
      <c r="Q1575" s="211" t="s">
        <v>377</v>
      </c>
      <c r="R1575" s="211" t="s">
        <v>256</v>
      </c>
      <c r="S1575" s="153"/>
      <c r="T1575" s="94" t="s">
        <v>42</v>
      </c>
      <c r="U1575" s="120"/>
      <c r="V1575" s="120"/>
      <c r="W1575" s="100" t="str">
        <f>VLOOKUP(TRIM(X1575),X10:Y92,2,FALSE)</f>
        <v>Withdrawn</v>
      </c>
      <c r="X1575" s="121" t="str">
        <f t="shared" si="165"/>
        <v>99</v>
      </c>
      <c r="Y1575" s="124">
        <f t="shared" si="170"/>
        <v>0</v>
      </c>
      <c r="Z1575" s="121">
        <f t="shared" si="166"/>
        <v>0</v>
      </c>
      <c r="AA1575" s="121">
        <f t="shared" si="167"/>
        <v>1</v>
      </c>
      <c r="AB1575" s="121">
        <f t="shared" si="168"/>
        <v>1</v>
      </c>
      <c r="AC1575" s="121">
        <f t="shared" si="169"/>
        <v>0</v>
      </c>
    </row>
    <row r="1576" spans="1:29" ht="35.25" customHeight="1" x14ac:dyDescent="0.25">
      <c r="A1576" s="89"/>
      <c r="B1576" s="94" t="s">
        <v>42</v>
      </c>
      <c r="C1576" s="91" t="s">
        <v>14</v>
      </c>
      <c r="D1576" s="91" t="s">
        <v>93</v>
      </c>
      <c r="E1576" s="122" t="s">
        <v>8465</v>
      </c>
      <c r="F1576" s="92" t="s">
        <v>13071</v>
      </c>
      <c r="G1576" s="209" t="s">
        <v>42</v>
      </c>
      <c r="H1576" s="209" t="s">
        <v>12256</v>
      </c>
      <c r="I1576" s="210" t="s">
        <v>42</v>
      </c>
      <c r="J1576" s="151"/>
      <c r="K1576" s="152"/>
      <c r="L1576" s="151"/>
      <c r="M1576" s="152"/>
      <c r="N1576" s="151"/>
      <c r="O1576" s="151" t="s">
        <v>42</v>
      </c>
      <c r="P1576" s="151"/>
      <c r="Q1576" s="211" t="s">
        <v>377</v>
      </c>
      <c r="R1576" s="211" t="s">
        <v>256</v>
      </c>
      <c r="S1576" s="153"/>
      <c r="T1576" s="94" t="s">
        <v>42</v>
      </c>
      <c r="U1576" s="120"/>
      <c r="V1576" s="120"/>
      <c r="W1576" s="100" t="str">
        <f>VLOOKUP(TRIM(X1576),X10:Y92,2,FALSE)</f>
        <v>Withdrawn</v>
      </c>
      <c r="X1576" s="121" t="str">
        <f t="shared" si="165"/>
        <v>99</v>
      </c>
      <c r="Y1576" s="124">
        <f t="shared" si="170"/>
        <v>0</v>
      </c>
      <c r="Z1576" s="121">
        <f t="shared" si="166"/>
        <v>0</v>
      </c>
      <c r="AA1576" s="121">
        <f t="shared" si="167"/>
        <v>1</v>
      </c>
      <c r="AB1576" s="121">
        <f t="shared" si="168"/>
        <v>1</v>
      </c>
      <c r="AC1576" s="121">
        <f t="shared" si="169"/>
        <v>0</v>
      </c>
    </row>
    <row r="1577" spans="1:29" ht="35.25" customHeight="1" x14ac:dyDescent="0.25">
      <c r="A1577" s="89"/>
      <c r="B1577" s="94" t="s">
        <v>42</v>
      </c>
      <c r="C1577" s="91" t="s">
        <v>14</v>
      </c>
      <c r="D1577" s="91" t="s">
        <v>93</v>
      </c>
      <c r="E1577" s="122" t="s">
        <v>8466</v>
      </c>
      <c r="F1577" s="92" t="s">
        <v>13071</v>
      </c>
      <c r="G1577" s="209" t="s">
        <v>42</v>
      </c>
      <c r="H1577" s="209" t="s">
        <v>12256</v>
      </c>
      <c r="I1577" s="210" t="s">
        <v>42</v>
      </c>
      <c r="J1577" s="151"/>
      <c r="K1577" s="152"/>
      <c r="L1577" s="151"/>
      <c r="M1577" s="152"/>
      <c r="N1577" s="151"/>
      <c r="O1577" s="151" t="s">
        <v>42</v>
      </c>
      <c r="P1577" s="151"/>
      <c r="Q1577" s="211" t="s">
        <v>377</v>
      </c>
      <c r="R1577" s="211" t="s">
        <v>256</v>
      </c>
      <c r="S1577" s="153"/>
      <c r="T1577" s="94" t="s">
        <v>42</v>
      </c>
      <c r="U1577" s="120"/>
      <c r="V1577" s="120"/>
      <c r="W1577" s="100" t="str">
        <f>VLOOKUP(TRIM(X1577),X10:Y92,2,FALSE)</f>
        <v>Withdrawn</v>
      </c>
      <c r="X1577" s="121" t="str">
        <f t="shared" si="165"/>
        <v>99</v>
      </c>
      <c r="Y1577" s="124">
        <f t="shared" si="170"/>
        <v>0</v>
      </c>
      <c r="Z1577" s="121">
        <f t="shared" si="166"/>
        <v>0</v>
      </c>
      <c r="AA1577" s="121">
        <f t="shared" si="167"/>
        <v>1</v>
      </c>
      <c r="AB1577" s="121">
        <f t="shared" si="168"/>
        <v>1</v>
      </c>
      <c r="AC1577" s="121">
        <f t="shared" si="169"/>
        <v>0</v>
      </c>
    </row>
    <row r="1578" spans="1:29" ht="35.25" customHeight="1" x14ac:dyDescent="0.25">
      <c r="A1578" s="89"/>
      <c r="B1578" s="94" t="s">
        <v>42</v>
      </c>
      <c r="C1578" s="91" t="s">
        <v>14</v>
      </c>
      <c r="D1578" s="91" t="s">
        <v>93</v>
      </c>
      <c r="E1578" s="122" t="s">
        <v>8467</v>
      </c>
      <c r="F1578" s="92" t="s">
        <v>13071</v>
      </c>
      <c r="G1578" s="209" t="s">
        <v>42</v>
      </c>
      <c r="H1578" s="209" t="s">
        <v>12256</v>
      </c>
      <c r="I1578" s="210" t="s">
        <v>42</v>
      </c>
      <c r="J1578" s="151"/>
      <c r="K1578" s="152"/>
      <c r="L1578" s="151"/>
      <c r="M1578" s="152"/>
      <c r="N1578" s="151"/>
      <c r="O1578" s="151" t="s">
        <v>42</v>
      </c>
      <c r="P1578" s="151"/>
      <c r="Q1578" s="211" t="s">
        <v>377</v>
      </c>
      <c r="R1578" s="211" t="s">
        <v>256</v>
      </c>
      <c r="S1578" s="153"/>
      <c r="T1578" s="94" t="s">
        <v>42</v>
      </c>
      <c r="U1578" s="120"/>
      <c r="V1578" s="120"/>
      <c r="W1578" s="100" t="str">
        <f>VLOOKUP(TRIM(X1578),X10:Y92,2,FALSE)</f>
        <v>Withdrawn</v>
      </c>
      <c r="X1578" s="121" t="str">
        <f t="shared" si="165"/>
        <v>99</v>
      </c>
      <c r="Y1578" s="124">
        <f t="shared" si="170"/>
        <v>0</v>
      </c>
      <c r="Z1578" s="121">
        <f t="shared" si="166"/>
        <v>0</v>
      </c>
      <c r="AA1578" s="121">
        <f t="shared" si="167"/>
        <v>1</v>
      </c>
      <c r="AB1578" s="121">
        <f t="shared" si="168"/>
        <v>1</v>
      </c>
      <c r="AC1578" s="121">
        <f t="shared" si="169"/>
        <v>0</v>
      </c>
    </row>
    <row r="1579" spans="1:29" ht="35.25" customHeight="1" x14ac:dyDescent="0.25">
      <c r="A1579" s="89"/>
      <c r="B1579" s="94" t="s">
        <v>42</v>
      </c>
      <c r="C1579" s="91" t="s">
        <v>14</v>
      </c>
      <c r="D1579" s="91" t="s">
        <v>93</v>
      </c>
      <c r="E1579" s="122" t="s">
        <v>8468</v>
      </c>
      <c r="F1579" s="92" t="s">
        <v>13071</v>
      </c>
      <c r="G1579" s="209" t="s">
        <v>42</v>
      </c>
      <c r="H1579" s="209" t="s">
        <v>12256</v>
      </c>
      <c r="I1579" s="210" t="s">
        <v>42</v>
      </c>
      <c r="J1579" s="151"/>
      <c r="K1579" s="152"/>
      <c r="L1579" s="151"/>
      <c r="M1579" s="152"/>
      <c r="N1579" s="151"/>
      <c r="O1579" s="151" t="s">
        <v>42</v>
      </c>
      <c r="P1579" s="151"/>
      <c r="Q1579" s="211" t="s">
        <v>377</v>
      </c>
      <c r="R1579" s="211" t="s">
        <v>256</v>
      </c>
      <c r="S1579" s="153"/>
      <c r="T1579" s="94" t="s">
        <v>42</v>
      </c>
      <c r="U1579" s="120"/>
      <c r="V1579" s="120"/>
      <c r="W1579" s="100" t="str">
        <f>VLOOKUP(TRIM(X1579),X10:Y92,2,FALSE)</f>
        <v>Withdrawn</v>
      </c>
      <c r="X1579" s="121" t="str">
        <f t="shared" si="165"/>
        <v>99</v>
      </c>
      <c r="Y1579" s="124">
        <f t="shared" si="170"/>
        <v>0</v>
      </c>
      <c r="Z1579" s="121">
        <f t="shared" si="166"/>
        <v>0</v>
      </c>
      <c r="AA1579" s="121">
        <f t="shared" si="167"/>
        <v>1</v>
      </c>
      <c r="AB1579" s="121">
        <f t="shared" si="168"/>
        <v>1</v>
      </c>
      <c r="AC1579" s="121">
        <f t="shared" si="169"/>
        <v>0</v>
      </c>
    </row>
    <row r="1580" spans="1:29" ht="35.25" customHeight="1" x14ac:dyDescent="0.25">
      <c r="A1580" s="89"/>
      <c r="B1580" s="94" t="s">
        <v>42</v>
      </c>
      <c r="C1580" s="91" t="s">
        <v>14</v>
      </c>
      <c r="D1580" s="91" t="s">
        <v>93</v>
      </c>
      <c r="E1580" s="122" t="s">
        <v>8469</v>
      </c>
      <c r="F1580" s="92" t="s">
        <v>13071</v>
      </c>
      <c r="G1580" s="209" t="s">
        <v>42</v>
      </c>
      <c r="H1580" s="209" t="s">
        <v>12256</v>
      </c>
      <c r="I1580" s="210" t="s">
        <v>42</v>
      </c>
      <c r="J1580" s="151"/>
      <c r="K1580" s="152"/>
      <c r="L1580" s="151"/>
      <c r="M1580" s="152"/>
      <c r="N1580" s="151"/>
      <c r="O1580" s="151" t="s">
        <v>42</v>
      </c>
      <c r="P1580" s="151"/>
      <c r="Q1580" s="211" t="s">
        <v>377</v>
      </c>
      <c r="R1580" s="211" t="s">
        <v>256</v>
      </c>
      <c r="S1580" s="153"/>
      <c r="T1580" s="94" t="s">
        <v>42</v>
      </c>
      <c r="U1580" s="120"/>
      <c r="V1580" s="120"/>
      <c r="W1580" s="100" t="str">
        <f>VLOOKUP(TRIM(X1580),X10:Y92,2,FALSE)</f>
        <v>Withdrawn</v>
      </c>
      <c r="X1580" s="121" t="str">
        <f t="shared" si="165"/>
        <v>99</v>
      </c>
      <c r="Y1580" s="124">
        <f t="shared" si="170"/>
        <v>0</v>
      </c>
      <c r="Z1580" s="121">
        <f t="shared" si="166"/>
        <v>0</v>
      </c>
      <c r="AA1580" s="121">
        <f t="shared" si="167"/>
        <v>1</v>
      </c>
      <c r="AB1580" s="121">
        <f t="shared" si="168"/>
        <v>1</v>
      </c>
      <c r="AC1580" s="121">
        <f t="shared" si="169"/>
        <v>0</v>
      </c>
    </row>
    <row r="1581" spans="1:29" ht="35.25" customHeight="1" x14ac:dyDescent="0.25">
      <c r="A1581" s="89"/>
      <c r="B1581" s="94" t="s">
        <v>42</v>
      </c>
      <c r="C1581" s="91" t="s">
        <v>14</v>
      </c>
      <c r="D1581" s="91" t="s">
        <v>93</v>
      </c>
      <c r="E1581" s="122" t="s">
        <v>8470</v>
      </c>
      <c r="F1581" s="92" t="s">
        <v>13071</v>
      </c>
      <c r="G1581" s="209" t="s">
        <v>42</v>
      </c>
      <c r="H1581" s="209" t="s">
        <v>12256</v>
      </c>
      <c r="I1581" s="210" t="s">
        <v>42</v>
      </c>
      <c r="J1581" s="151"/>
      <c r="K1581" s="152"/>
      <c r="L1581" s="151"/>
      <c r="M1581" s="152"/>
      <c r="N1581" s="151"/>
      <c r="O1581" s="151" t="s">
        <v>42</v>
      </c>
      <c r="P1581" s="151"/>
      <c r="Q1581" s="211" t="s">
        <v>377</v>
      </c>
      <c r="R1581" s="211" t="s">
        <v>256</v>
      </c>
      <c r="S1581" s="153"/>
      <c r="T1581" s="94" t="s">
        <v>42</v>
      </c>
      <c r="U1581" s="120"/>
      <c r="V1581" s="120"/>
      <c r="W1581" s="100" t="str">
        <f>VLOOKUP(TRIM(X1581),X10:Y92,2,FALSE)</f>
        <v>Withdrawn</v>
      </c>
      <c r="X1581" s="121" t="str">
        <f t="shared" si="165"/>
        <v>99</v>
      </c>
      <c r="Y1581" s="124">
        <f t="shared" si="170"/>
        <v>0</v>
      </c>
      <c r="Z1581" s="121">
        <f t="shared" si="166"/>
        <v>0</v>
      </c>
      <c r="AA1581" s="121">
        <f t="shared" si="167"/>
        <v>1</v>
      </c>
      <c r="AB1581" s="121">
        <f t="shared" si="168"/>
        <v>1</v>
      </c>
      <c r="AC1581" s="121">
        <f t="shared" si="169"/>
        <v>0</v>
      </c>
    </row>
    <row r="1582" spans="1:29" ht="35.25" customHeight="1" x14ac:dyDescent="0.25">
      <c r="A1582" s="89"/>
      <c r="B1582" s="94" t="s">
        <v>42</v>
      </c>
      <c r="C1582" s="91" t="s">
        <v>14</v>
      </c>
      <c r="D1582" s="91" t="s">
        <v>93</v>
      </c>
      <c r="E1582" s="122" t="s">
        <v>8471</v>
      </c>
      <c r="F1582" s="92" t="s">
        <v>13071</v>
      </c>
      <c r="G1582" s="209" t="s">
        <v>42</v>
      </c>
      <c r="H1582" s="209" t="s">
        <v>12256</v>
      </c>
      <c r="I1582" s="210" t="s">
        <v>42</v>
      </c>
      <c r="J1582" s="151"/>
      <c r="K1582" s="152"/>
      <c r="L1582" s="151"/>
      <c r="M1582" s="152"/>
      <c r="N1582" s="151"/>
      <c r="O1582" s="151" t="s">
        <v>42</v>
      </c>
      <c r="P1582" s="151"/>
      <c r="Q1582" s="211" t="s">
        <v>377</v>
      </c>
      <c r="R1582" s="211" t="s">
        <v>256</v>
      </c>
      <c r="S1582" s="153"/>
      <c r="T1582" s="94" t="s">
        <v>42</v>
      </c>
      <c r="U1582" s="120"/>
      <c r="V1582" s="120"/>
      <c r="W1582" s="100" t="str">
        <f>VLOOKUP(TRIM(X1582),X10:Y92,2,FALSE)</f>
        <v>Withdrawn</v>
      </c>
      <c r="X1582" s="121" t="str">
        <f t="shared" si="165"/>
        <v>99</v>
      </c>
      <c r="Y1582" s="124">
        <f t="shared" si="170"/>
        <v>0</v>
      </c>
      <c r="Z1582" s="121">
        <f t="shared" si="166"/>
        <v>0</v>
      </c>
      <c r="AA1582" s="121">
        <f t="shared" si="167"/>
        <v>1</v>
      </c>
      <c r="AB1582" s="121">
        <f t="shared" si="168"/>
        <v>1</v>
      </c>
      <c r="AC1582" s="121">
        <f t="shared" si="169"/>
        <v>0</v>
      </c>
    </row>
    <row r="1583" spans="1:29" ht="35.25" customHeight="1" x14ac:dyDescent="0.25">
      <c r="A1583" s="89"/>
      <c r="B1583" s="94" t="s">
        <v>42</v>
      </c>
      <c r="C1583" s="91" t="s">
        <v>14</v>
      </c>
      <c r="D1583" s="91" t="s">
        <v>93</v>
      </c>
      <c r="E1583" s="122" t="s">
        <v>8472</v>
      </c>
      <c r="F1583" s="92" t="s">
        <v>13071</v>
      </c>
      <c r="G1583" s="209" t="s">
        <v>42</v>
      </c>
      <c r="H1583" s="209" t="s">
        <v>12256</v>
      </c>
      <c r="I1583" s="210" t="s">
        <v>42</v>
      </c>
      <c r="J1583" s="151"/>
      <c r="K1583" s="152"/>
      <c r="L1583" s="151"/>
      <c r="M1583" s="152"/>
      <c r="N1583" s="151"/>
      <c r="O1583" s="151" t="s">
        <v>42</v>
      </c>
      <c r="P1583" s="151"/>
      <c r="Q1583" s="211" t="s">
        <v>377</v>
      </c>
      <c r="R1583" s="211" t="s">
        <v>256</v>
      </c>
      <c r="S1583" s="153"/>
      <c r="T1583" s="94" t="s">
        <v>42</v>
      </c>
      <c r="U1583" s="120"/>
      <c r="V1583" s="120"/>
      <c r="W1583" s="100" t="str">
        <f>VLOOKUP(TRIM(X1583),X10:Y92,2,FALSE)</f>
        <v>Withdrawn</v>
      </c>
      <c r="X1583" s="121" t="str">
        <f t="shared" si="165"/>
        <v>99</v>
      </c>
      <c r="Y1583" s="124">
        <f t="shared" si="170"/>
        <v>0</v>
      </c>
      <c r="Z1583" s="121">
        <f t="shared" si="166"/>
        <v>0</v>
      </c>
      <c r="AA1583" s="121">
        <f t="shared" si="167"/>
        <v>1</v>
      </c>
      <c r="AB1583" s="121">
        <f t="shared" si="168"/>
        <v>1</v>
      </c>
      <c r="AC1583" s="121">
        <f t="shared" si="169"/>
        <v>0</v>
      </c>
    </row>
    <row r="1584" spans="1:29" ht="35.25" customHeight="1" x14ac:dyDescent="0.25">
      <c r="A1584" s="89"/>
      <c r="B1584" s="94" t="s">
        <v>42</v>
      </c>
      <c r="C1584" s="91" t="s">
        <v>14</v>
      </c>
      <c r="D1584" s="91" t="s">
        <v>93</v>
      </c>
      <c r="E1584" s="122" t="s">
        <v>8473</v>
      </c>
      <c r="F1584" s="92" t="s">
        <v>13071</v>
      </c>
      <c r="G1584" s="209" t="s">
        <v>42</v>
      </c>
      <c r="H1584" s="209" t="s">
        <v>12256</v>
      </c>
      <c r="I1584" s="210" t="s">
        <v>42</v>
      </c>
      <c r="J1584" s="151"/>
      <c r="K1584" s="152"/>
      <c r="L1584" s="151"/>
      <c r="M1584" s="152"/>
      <c r="N1584" s="151"/>
      <c r="O1584" s="151" t="s">
        <v>42</v>
      </c>
      <c r="P1584" s="151"/>
      <c r="Q1584" s="211" t="s">
        <v>377</v>
      </c>
      <c r="R1584" s="211" t="s">
        <v>256</v>
      </c>
      <c r="S1584" s="153"/>
      <c r="T1584" s="94" t="s">
        <v>42</v>
      </c>
      <c r="U1584" s="120"/>
      <c r="V1584" s="120"/>
      <c r="W1584" s="100" t="str">
        <f>VLOOKUP(TRIM(X1584),X10:Y92,2,FALSE)</f>
        <v>Withdrawn</v>
      </c>
      <c r="X1584" s="121" t="str">
        <f t="shared" si="165"/>
        <v>99</v>
      </c>
      <c r="Y1584" s="124">
        <f t="shared" si="170"/>
        <v>0</v>
      </c>
      <c r="Z1584" s="121">
        <f t="shared" si="166"/>
        <v>0</v>
      </c>
      <c r="AA1584" s="121">
        <f t="shared" si="167"/>
        <v>1</v>
      </c>
      <c r="AB1584" s="121">
        <f t="shared" si="168"/>
        <v>1</v>
      </c>
      <c r="AC1584" s="121">
        <f t="shared" si="169"/>
        <v>0</v>
      </c>
    </row>
    <row r="1585" spans="1:29" ht="35.25" customHeight="1" x14ac:dyDescent="0.25">
      <c r="A1585" s="89"/>
      <c r="B1585" s="94" t="s">
        <v>42</v>
      </c>
      <c r="C1585" s="91" t="s">
        <v>14</v>
      </c>
      <c r="D1585" s="91" t="s">
        <v>93</v>
      </c>
      <c r="E1585" s="122" t="s">
        <v>8474</v>
      </c>
      <c r="F1585" s="92" t="s">
        <v>13071</v>
      </c>
      <c r="G1585" s="209" t="s">
        <v>42</v>
      </c>
      <c r="H1585" s="209" t="s">
        <v>12256</v>
      </c>
      <c r="I1585" s="210" t="s">
        <v>42</v>
      </c>
      <c r="J1585" s="151"/>
      <c r="K1585" s="152"/>
      <c r="L1585" s="151"/>
      <c r="M1585" s="152"/>
      <c r="N1585" s="151"/>
      <c r="O1585" s="151" t="s">
        <v>42</v>
      </c>
      <c r="P1585" s="151"/>
      <c r="Q1585" s="211" t="s">
        <v>377</v>
      </c>
      <c r="R1585" s="211" t="s">
        <v>256</v>
      </c>
      <c r="S1585" s="153"/>
      <c r="T1585" s="94" t="s">
        <v>42</v>
      </c>
      <c r="U1585" s="120"/>
      <c r="V1585" s="120"/>
      <c r="W1585" s="100" t="str">
        <f>VLOOKUP(TRIM(X1585),X10:Y92,2,FALSE)</f>
        <v>Withdrawn</v>
      </c>
      <c r="X1585" s="121" t="str">
        <f t="shared" si="165"/>
        <v>99</v>
      </c>
      <c r="Y1585" s="124">
        <f t="shared" si="170"/>
        <v>0</v>
      </c>
      <c r="Z1585" s="121">
        <f t="shared" si="166"/>
        <v>0</v>
      </c>
      <c r="AA1585" s="121">
        <f t="shared" si="167"/>
        <v>1</v>
      </c>
      <c r="AB1585" s="121">
        <f t="shared" si="168"/>
        <v>1</v>
      </c>
      <c r="AC1585" s="121">
        <f t="shared" si="169"/>
        <v>0</v>
      </c>
    </row>
    <row r="1586" spans="1:29" ht="35.25" customHeight="1" x14ac:dyDescent="0.25">
      <c r="A1586" s="89"/>
      <c r="B1586" s="94" t="s">
        <v>42</v>
      </c>
      <c r="C1586" s="91" t="s">
        <v>14</v>
      </c>
      <c r="D1586" s="91" t="s">
        <v>93</v>
      </c>
      <c r="E1586" s="122" t="s">
        <v>8475</v>
      </c>
      <c r="F1586" s="92" t="s">
        <v>13071</v>
      </c>
      <c r="G1586" s="209" t="s">
        <v>42</v>
      </c>
      <c r="H1586" s="209" t="s">
        <v>12256</v>
      </c>
      <c r="I1586" s="210" t="s">
        <v>42</v>
      </c>
      <c r="J1586" s="151"/>
      <c r="K1586" s="152"/>
      <c r="L1586" s="151"/>
      <c r="M1586" s="152"/>
      <c r="N1586" s="151"/>
      <c r="O1586" s="151" t="s">
        <v>42</v>
      </c>
      <c r="P1586" s="151"/>
      <c r="Q1586" s="211" t="s">
        <v>377</v>
      </c>
      <c r="R1586" s="211" t="s">
        <v>256</v>
      </c>
      <c r="S1586" s="153"/>
      <c r="T1586" s="94" t="s">
        <v>42</v>
      </c>
      <c r="U1586" s="120"/>
      <c r="V1586" s="120"/>
      <c r="W1586" s="100" t="str">
        <f>VLOOKUP(TRIM(X1586),X10:Y92,2,FALSE)</f>
        <v>Withdrawn</v>
      </c>
      <c r="X1586" s="121" t="str">
        <f t="shared" si="165"/>
        <v>99</v>
      </c>
      <c r="Y1586" s="124">
        <f t="shared" si="170"/>
        <v>0</v>
      </c>
      <c r="Z1586" s="121">
        <f t="shared" si="166"/>
        <v>0</v>
      </c>
      <c r="AA1586" s="121">
        <f t="shared" si="167"/>
        <v>1</v>
      </c>
      <c r="AB1586" s="121">
        <f t="shared" si="168"/>
        <v>1</v>
      </c>
      <c r="AC1586" s="121">
        <f t="shared" si="169"/>
        <v>0</v>
      </c>
    </row>
    <row r="1587" spans="1:29" ht="35.25" customHeight="1" x14ac:dyDescent="0.25">
      <c r="A1587" s="89"/>
      <c r="B1587" s="94" t="s">
        <v>42</v>
      </c>
      <c r="C1587" s="91" t="s">
        <v>14</v>
      </c>
      <c r="D1587" s="91" t="s">
        <v>93</v>
      </c>
      <c r="E1587" s="122" t="s">
        <v>8476</v>
      </c>
      <c r="F1587" s="92" t="s">
        <v>13071</v>
      </c>
      <c r="G1587" s="209" t="s">
        <v>42</v>
      </c>
      <c r="H1587" s="209" t="s">
        <v>12256</v>
      </c>
      <c r="I1587" s="210" t="s">
        <v>42</v>
      </c>
      <c r="J1587" s="151"/>
      <c r="K1587" s="152"/>
      <c r="L1587" s="151"/>
      <c r="M1587" s="152"/>
      <c r="N1587" s="151"/>
      <c r="O1587" s="151" t="s">
        <v>42</v>
      </c>
      <c r="P1587" s="151"/>
      <c r="Q1587" s="211" t="s">
        <v>377</v>
      </c>
      <c r="R1587" s="211" t="s">
        <v>256</v>
      </c>
      <c r="S1587" s="153"/>
      <c r="T1587" s="94" t="s">
        <v>42</v>
      </c>
      <c r="U1587" s="120"/>
      <c r="V1587" s="120"/>
      <c r="W1587" s="100" t="str">
        <f>VLOOKUP(TRIM(X1587),X10:Y92,2,FALSE)</f>
        <v>Withdrawn</v>
      </c>
      <c r="X1587" s="121" t="str">
        <f t="shared" si="165"/>
        <v>99</v>
      </c>
      <c r="Y1587" s="124">
        <f t="shared" si="170"/>
        <v>0</v>
      </c>
      <c r="Z1587" s="121">
        <f t="shared" si="166"/>
        <v>0</v>
      </c>
      <c r="AA1587" s="121">
        <f t="shared" si="167"/>
        <v>1</v>
      </c>
      <c r="AB1587" s="121">
        <f t="shared" si="168"/>
        <v>1</v>
      </c>
      <c r="AC1587" s="121">
        <f t="shared" si="169"/>
        <v>0</v>
      </c>
    </row>
    <row r="1588" spans="1:29" ht="35.25" customHeight="1" x14ac:dyDescent="0.25">
      <c r="A1588" s="89"/>
      <c r="B1588" s="94" t="s">
        <v>42</v>
      </c>
      <c r="C1588" s="91" t="s">
        <v>14</v>
      </c>
      <c r="D1588" s="91" t="s">
        <v>93</v>
      </c>
      <c r="E1588" s="122" t="s">
        <v>8477</v>
      </c>
      <c r="F1588" s="92" t="s">
        <v>13071</v>
      </c>
      <c r="G1588" s="209" t="s">
        <v>42</v>
      </c>
      <c r="H1588" s="209" t="s">
        <v>12256</v>
      </c>
      <c r="I1588" s="210" t="s">
        <v>42</v>
      </c>
      <c r="J1588" s="151"/>
      <c r="K1588" s="152"/>
      <c r="L1588" s="151"/>
      <c r="M1588" s="152"/>
      <c r="N1588" s="151"/>
      <c r="O1588" s="151" t="s">
        <v>42</v>
      </c>
      <c r="P1588" s="151"/>
      <c r="Q1588" s="211" t="s">
        <v>377</v>
      </c>
      <c r="R1588" s="211" t="s">
        <v>256</v>
      </c>
      <c r="S1588" s="153"/>
      <c r="T1588" s="94" t="s">
        <v>42</v>
      </c>
      <c r="U1588" s="120"/>
      <c r="V1588" s="120"/>
      <c r="W1588" s="100" t="str">
        <f>VLOOKUP(TRIM(X1588),X10:Y92,2,FALSE)</f>
        <v>Withdrawn</v>
      </c>
      <c r="X1588" s="121" t="str">
        <f t="shared" si="165"/>
        <v>99</v>
      </c>
      <c r="Y1588" s="124">
        <f t="shared" si="170"/>
        <v>0</v>
      </c>
      <c r="Z1588" s="121">
        <f t="shared" si="166"/>
        <v>0</v>
      </c>
      <c r="AA1588" s="121">
        <f t="shared" si="167"/>
        <v>1</v>
      </c>
      <c r="AB1588" s="121">
        <f t="shared" si="168"/>
        <v>1</v>
      </c>
      <c r="AC1588" s="121">
        <f t="shared" si="169"/>
        <v>0</v>
      </c>
    </row>
    <row r="1589" spans="1:29" ht="35.25" customHeight="1" x14ac:dyDescent="0.25">
      <c r="A1589" s="89"/>
      <c r="B1589" s="94" t="s">
        <v>42</v>
      </c>
      <c r="C1589" s="91" t="s">
        <v>14</v>
      </c>
      <c r="D1589" s="91" t="s">
        <v>93</v>
      </c>
      <c r="E1589" s="122" t="s">
        <v>8478</v>
      </c>
      <c r="F1589" s="92" t="s">
        <v>13071</v>
      </c>
      <c r="G1589" s="209" t="s">
        <v>42</v>
      </c>
      <c r="H1589" s="209" t="s">
        <v>12256</v>
      </c>
      <c r="I1589" s="210" t="s">
        <v>42</v>
      </c>
      <c r="J1589" s="151"/>
      <c r="K1589" s="152"/>
      <c r="L1589" s="151"/>
      <c r="M1589" s="152"/>
      <c r="N1589" s="151"/>
      <c r="O1589" s="151" t="s">
        <v>42</v>
      </c>
      <c r="P1589" s="151"/>
      <c r="Q1589" s="211" t="s">
        <v>377</v>
      </c>
      <c r="R1589" s="211" t="s">
        <v>256</v>
      </c>
      <c r="S1589" s="153"/>
      <c r="T1589" s="94" t="s">
        <v>42</v>
      </c>
      <c r="U1589" s="120"/>
      <c r="V1589" s="120"/>
      <c r="W1589" s="100" t="str">
        <f>VLOOKUP(TRIM(X1589),X10:Y92,2,FALSE)</f>
        <v>Withdrawn</v>
      </c>
      <c r="X1589" s="121" t="str">
        <f t="shared" si="165"/>
        <v>99</v>
      </c>
      <c r="Y1589" s="124">
        <f t="shared" si="170"/>
        <v>0</v>
      </c>
      <c r="Z1589" s="121">
        <f t="shared" si="166"/>
        <v>0</v>
      </c>
      <c r="AA1589" s="121">
        <f t="shared" si="167"/>
        <v>1</v>
      </c>
      <c r="AB1589" s="121">
        <f t="shared" si="168"/>
        <v>1</v>
      </c>
      <c r="AC1589" s="121">
        <f t="shared" si="169"/>
        <v>0</v>
      </c>
    </row>
    <row r="1590" spans="1:29" ht="35.25" customHeight="1" x14ac:dyDescent="0.25">
      <c r="A1590" s="89"/>
      <c r="B1590" s="94" t="s">
        <v>42</v>
      </c>
      <c r="C1590" s="91" t="s">
        <v>14</v>
      </c>
      <c r="D1590" s="91" t="s">
        <v>93</v>
      </c>
      <c r="E1590" s="122" t="s">
        <v>8479</v>
      </c>
      <c r="F1590" s="92" t="s">
        <v>13071</v>
      </c>
      <c r="G1590" s="209" t="s">
        <v>42</v>
      </c>
      <c r="H1590" s="209" t="s">
        <v>12256</v>
      </c>
      <c r="I1590" s="210" t="s">
        <v>42</v>
      </c>
      <c r="J1590" s="151"/>
      <c r="K1590" s="152"/>
      <c r="L1590" s="151"/>
      <c r="M1590" s="152"/>
      <c r="N1590" s="151"/>
      <c r="O1590" s="151" t="s">
        <v>42</v>
      </c>
      <c r="P1590" s="151"/>
      <c r="Q1590" s="211" t="s">
        <v>377</v>
      </c>
      <c r="R1590" s="211" t="s">
        <v>256</v>
      </c>
      <c r="S1590" s="153"/>
      <c r="T1590" s="94" t="s">
        <v>42</v>
      </c>
      <c r="U1590" s="120"/>
      <c r="V1590" s="120"/>
      <c r="W1590" s="100" t="str">
        <f>VLOOKUP(TRIM(X1590),X10:Y92,2,FALSE)</f>
        <v>Withdrawn</v>
      </c>
      <c r="X1590" s="121" t="str">
        <f t="shared" si="165"/>
        <v>99</v>
      </c>
      <c r="Y1590" s="124">
        <f t="shared" si="170"/>
        <v>0</v>
      </c>
      <c r="Z1590" s="121">
        <f t="shared" si="166"/>
        <v>0</v>
      </c>
      <c r="AA1590" s="121">
        <f t="shared" si="167"/>
        <v>1</v>
      </c>
      <c r="AB1590" s="121">
        <f t="shared" si="168"/>
        <v>1</v>
      </c>
      <c r="AC1590" s="121">
        <f t="shared" si="169"/>
        <v>0</v>
      </c>
    </row>
    <row r="1591" spans="1:29" ht="35.25" customHeight="1" x14ac:dyDescent="0.25">
      <c r="A1591" s="89"/>
      <c r="B1591" s="94" t="s">
        <v>42</v>
      </c>
      <c r="C1591" s="91" t="s">
        <v>14</v>
      </c>
      <c r="D1591" s="91" t="s">
        <v>93</v>
      </c>
      <c r="E1591" s="122" t="s">
        <v>8480</v>
      </c>
      <c r="F1591" s="92" t="s">
        <v>13071</v>
      </c>
      <c r="G1591" s="209" t="s">
        <v>42</v>
      </c>
      <c r="H1591" s="209" t="s">
        <v>12256</v>
      </c>
      <c r="I1591" s="210" t="s">
        <v>42</v>
      </c>
      <c r="J1591" s="151"/>
      <c r="K1591" s="152"/>
      <c r="L1591" s="151"/>
      <c r="M1591" s="152"/>
      <c r="N1591" s="151"/>
      <c r="O1591" s="151" t="s">
        <v>42</v>
      </c>
      <c r="P1591" s="151"/>
      <c r="Q1591" s="211" t="s">
        <v>377</v>
      </c>
      <c r="R1591" s="211" t="s">
        <v>256</v>
      </c>
      <c r="S1591" s="153"/>
      <c r="T1591" s="94" t="s">
        <v>42</v>
      </c>
      <c r="U1591" s="120"/>
      <c r="V1591" s="120"/>
      <c r="W1591" s="100" t="str">
        <f>VLOOKUP(TRIM(X1591),X10:Y92,2,FALSE)</f>
        <v>Withdrawn</v>
      </c>
      <c r="X1591" s="121" t="str">
        <f t="shared" si="165"/>
        <v>99</v>
      </c>
      <c r="Y1591" s="124">
        <f t="shared" si="170"/>
        <v>0</v>
      </c>
      <c r="Z1591" s="121">
        <f t="shared" si="166"/>
        <v>0</v>
      </c>
      <c r="AA1591" s="121">
        <f t="shared" si="167"/>
        <v>1</v>
      </c>
      <c r="AB1591" s="121">
        <f t="shared" si="168"/>
        <v>1</v>
      </c>
      <c r="AC1591" s="121">
        <f t="shared" si="169"/>
        <v>0</v>
      </c>
    </row>
    <row r="1592" spans="1:29" ht="35.25" customHeight="1" x14ac:dyDescent="0.25">
      <c r="A1592" s="89"/>
      <c r="B1592" s="94" t="s">
        <v>42</v>
      </c>
      <c r="C1592" s="91" t="s">
        <v>14</v>
      </c>
      <c r="D1592" s="91" t="s">
        <v>93</v>
      </c>
      <c r="E1592" s="122" t="s">
        <v>8481</v>
      </c>
      <c r="F1592" s="92" t="s">
        <v>13071</v>
      </c>
      <c r="G1592" s="209" t="s">
        <v>42</v>
      </c>
      <c r="H1592" s="209" t="s">
        <v>12256</v>
      </c>
      <c r="I1592" s="210" t="s">
        <v>42</v>
      </c>
      <c r="J1592" s="151"/>
      <c r="K1592" s="152"/>
      <c r="L1592" s="151"/>
      <c r="M1592" s="152"/>
      <c r="N1592" s="151"/>
      <c r="O1592" s="151" t="s">
        <v>42</v>
      </c>
      <c r="P1592" s="151"/>
      <c r="Q1592" s="211" t="s">
        <v>377</v>
      </c>
      <c r="R1592" s="211" t="s">
        <v>256</v>
      </c>
      <c r="S1592" s="153"/>
      <c r="T1592" s="94" t="s">
        <v>42</v>
      </c>
      <c r="U1592" s="120"/>
      <c r="V1592" s="120"/>
      <c r="W1592" s="100" t="str">
        <f>VLOOKUP(TRIM(X1592),X10:Y92,2,FALSE)</f>
        <v>Withdrawn</v>
      </c>
      <c r="X1592" s="121" t="str">
        <f t="shared" si="165"/>
        <v>99</v>
      </c>
      <c r="Y1592" s="124">
        <f t="shared" si="170"/>
        <v>0</v>
      </c>
      <c r="Z1592" s="121">
        <f t="shared" si="166"/>
        <v>0</v>
      </c>
      <c r="AA1592" s="121">
        <f t="shared" si="167"/>
        <v>1</v>
      </c>
      <c r="AB1592" s="121">
        <f t="shared" si="168"/>
        <v>1</v>
      </c>
      <c r="AC1592" s="121">
        <f t="shared" si="169"/>
        <v>0</v>
      </c>
    </row>
    <row r="1593" spans="1:29" ht="35.25" customHeight="1" x14ac:dyDescent="0.25">
      <c r="A1593" s="89"/>
      <c r="B1593" s="94" t="s">
        <v>42</v>
      </c>
      <c r="C1593" s="91" t="s">
        <v>14</v>
      </c>
      <c r="D1593" s="91" t="s">
        <v>93</v>
      </c>
      <c r="E1593" s="122" t="s">
        <v>8482</v>
      </c>
      <c r="F1593" s="92" t="s">
        <v>13071</v>
      </c>
      <c r="G1593" s="209" t="s">
        <v>42</v>
      </c>
      <c r="H1593" s="209" t="s">
        <v>12256</v>
      </c>
      <c r="I1593" s="210" t="s">
        <v>42</v>
      </c>
      <c r="J1593" s="151"/>
      <c r="K1593" s="152"/>
      <c r="L1593" s="151"/>
      <c r="M1593" s="152"/>
      <c r="N1593" s="151"/>
      <c r="O1593" s="151" t="s">
        <v>42</v>
      </c>
      <c r="P1593" s="151"/>
      <c r="Q1593" s="211" t="s">
        <v>377</v>
      </c>
      <c r="R1593" s="211" t="s">
        <v>256</v>
      </c>
      <c r="S1593" s="153"/>
      <c r="T1593" s="94" t="s">
        <v>42</v>
      </c>
      <c r="U1593" s="120"/>
      <c r="V1593" s="120"/>
      <c r="W1593" s="100" t="str">
        <f>VLOOKUP(TRIM(X1593),X10:Y92,2,FALSE)</f>
        <v>Withdrawn</v>
      </c>
      <c r="X1593" s="121" t="str">
        <f t="shared" si="165"/>
        <v>99</v>
      </c>
      <c r="Y1593" s="124">
        <f t="shared" si="170"/>
        <v>0</v>
      </c>
      <c r="Z1593" s="121">
        <f t="shared" si="166"/>
        <v>0</v>
      </c>
      <c r="AA1593" s="121">
        <f t="shared" si="167"/>
        <v>1</v>
      </c>
      <c r="AB1593" s="121">
        <f t="shared" si="168"/>
        <v>1</v>
      </c>
      <c r="AC1593" s="121">
        <f t="shared" si="169"/>
        <v>0</v>
      </c>
    </row>
    <row r="1594" spans="1:29" ht="35.25" customHeight="1" x14ac:dyDescent="0.25">
      <c r="A1594" s="89"/>
      <c r="B1594" s="94" t="s">
        <v>42</v>
      </c>
      <c r="C1594" s="91" t="s">
        <v>14</v>
      </c>
      <c r="D1594" s="91" t="s">
        <v>93</v>
      </c>
      <c r="E1594" s="122" t="s">
        <v>8483</v>
      </c>
      <c r="F1594" s="92" t="s">
        <v>13071</v>
      </c>
      <c r="G1594" s="209" t="s">
        <v>42</v>
      </c>
      <c r="H1594" s="209" t="s">
        <v>12256</v>
      </c>
      <c r="I1594" s="210" t="s">
        <v>42</v>
      </c>
      <c r="J1594" s="151"/>
      <c r="K1594" s="152"/>
      <c r="L1594" s="151"/>
      <c r="M1594" s="152"/>
      <c r="N1594" s="151"/>
      <c r="O1594" s="151" t="s">
        <v>42</v>
      </c>
      <c r="P1594" s="151"/>
      <c r="Q1594" s="211" t="s">
        <v>377</v>
      </c>
      <c r="R1594" s="211" t="s">
        <v>256</v>
      </c>
      <c r="S1594" s="153"/>
      <c r="T1594" s="94" t="s">
        <v>42</v>
      </c>
      <c r="U1594" s="120"/>
      <c r="V1594" s="120"/>
      <c r="W1594" s="100" t="str">
        <f>VLOOKUP(TRIM(X1594),X10:Y92,2,FALSE)</f>
        <v>Withdrawn</v>
      </c>
      <c r="X1594" s="121" t="str">
        <f t="shared" si="165"/>
        <v>99</v>
      </c>
      <c r="Y1594" s="124">
        <f t="shared" si="170"/>
        <v>0</v>
      </c>
      <c r="Z1594" s="121">
        <f t="shared" si="166"/>
        <v>0</v>
      </c>
      <c r="AA1594" s="121">
        <f t="shared" si="167"/>
        <v>1</v>
      </c>
      <c r="AB1594" s="121">
        <f t="shared" si="168"/>
        <v>1</v>
      </c>
      <c r="AC1594" s="121">
        <f t="shared" si="169"/>
        <v>0</v>
      </c>
    </row>
    <row r="1595" spans="1:29" ht="35.25" customHeight="1" x14ac:dyDescent="0.25">
      <c r="A1595" s="89"/>
      <c r="B1595" s="94" t="s">
        <v>42</v>
      </c>
      <c r="C1595" s="91" t="s">
        <v>14</v>
      </c>
      <c r="D1595" s="91" t="s">
        <v>93</v>
      </c>
      <c r="E1595" s="122" t="s">
        <v>8484</v>
      </c>
      <c r="F1595" s="92" t="s">
        <v>13071</v>
      </c>
      <c r="G1595" s="209" t="s">
        <v>42</v>
      </c>
      <c r="H1595" s="209" t="s">
        <v>12256</v>
      </c>
      <c r="I1595" s="210" t="s">
        <v>42</v>
      </c>
      <c r="J1595" s="151"/>
      <c r="K1595" s="152"/>
      <c r="L1595" s="151"/>
      <c r="M1595" s="152"/>
      <c r="N1595" s="151"/>
      <c r="O1595" s="151" t="s">
        <v>42</v>
      </c>
      <c r="P1595" s="151"/>
      <c r="Q1595" s="211" t="s">
        <v>377</v>
      </c>
      <c r="R1595" s="211" t="s">
        <v>256</v>
      </c>
      <c r="S1595" s="153"/>
      <c r="T1595" s="94" t="s">
        <v>42</v>
      </c>
      <c r="U1595" s="120"/>
      <c r="V1595" s="120"/>
      <c r="W1595" s="100" t="str">
        <f>VLOOKUP(TRIM(X1595),X10:Y92,2,FALSE)</f>
        <v>Withdrawn</v>
      </c>
      <c r="X1595" s="121" t="str">
        <f t="shared" si="165"/>
        <v>99</v>
      </c>
      <c r="Y1595" s="124">
        <f t="shared" si="170"/>
        <v>0</v>
      </c>
      <c r="Z1595" s="121">
        <f t="shared" si="166"/>
        <v>0</v>
      </c>
      <c r="AA1595" s="121">
        <f t="shared" si="167"/>
        <v>1</v>
      </c>
      <c r="AB1595" s="121">
        <f t="shared" si="168"/>
        <v>1</v>
      </c>
      <c r="AC1595" s="121">
        <f t="shared" si="169"/>
        <v>0</v>
      </c>
    </row>
    <row r="1596" spans="1:29" ht="35.25" customHeight="1" x14ac:dyDescent="0.25">
      <c r="A1596" s="89"/>
      <c r="B1596" s="94" t="s">
        <v>42</v>
      </c>
      <c r="C1596" s="91" t="s">
        <v>14</v>
      </c>
      <c r="D1596" s="91" t="s">
        <v>93</v>
      </c>
      <c r="E1596" s="122" t="s">
        <v>8485</v>
      </c>
      <c r="F1596" s="92" t="s">
        <v>13071</v>
      </c>
      <c r="G1596" s="209" t="s">
        <v>42</v>
      </c>
      <c r="H1596" s="209" t="s">
        <v>12256</v>
      </c>
      <c r="I1596" s="210" t="s">
        <v>42</v>
      </c>
      <c r="J1596" s="151"/>
      <c r="K1596" s="152"/>
      <c r="L1596" s="151"/>
      <c r="M1596" s="152"/>
      <c r="N1596" s="151"/>
      <c r="O1596" s="151" t="s">
        <v>42</v>
      </c>
      <c r="P1596" s="151"/>
      <c r="Q1596" s="211" t="s">
        <v>377</v>
      </c>
      <c r="R1596" s="211" t="s">
        <v>256</v>
      </c>
      <c r="S1596" s="153"/>
      <c r="T1596" s="94" t="s">
        <v>42</v>
      </c>
      <c r="U1596" s="120"/>
      <c r="V1596" s="120"/>
      <c r="W1596" s="100" t="str">
        <f>VLOOKUP(TRIM(X1596),X10:Y92,2,FALSE)</f>
        <v>Withdrawn</v>
      </c>
      <c r="X1596" s="121" t="str">
        <f t="shared" si="165"/>
        <v>99</v>
      </c>
      <c r="Y1596" s="124">
        <f t="shared" si="170"/>
        <v>0</v>
      </c>
      <c r="Z1596" s="121">
        <f t="shared" si="166"/>
        <v>0</v>
      </c>
      <c r="AA1596" s="121">
        <f t="shared" si="167"/>
        <v>1</v>
      </c>
      <c r="AB1596" s="121">
        <f t="shared" si="168"/>
        <v>1</v>
      </c>
      <c r="AC1596" s="121">
        <f t="shared" si="169"/>
        <v>0</v>
      </c>
    </row>
    <row r="1597" spans="1:29" ht="35.25" customHeight="1" x14ac:dyDescent="0.25">
      <c r="A1597" s="89"/>
      <c r="B1597" s="94" t="s">
        <v>42</v>
      </c>
      <c r="C1597" s="91" t="s">
        <v>14</v>
      </c>
      <c r="D1597" s="91" t="s">
        <v>93</v>
      </c>
      <c r="E1597" s="122" t="s">
        <v>8486</v>
      </c>
      <c r="F1597" s="92" t="s">
        <v>13071</v>
      </c>
      <c r="G1597" s="209" t="s">
        <v>42</v>
      </c>
      <c r="H1597" s="209" t="s">
        <v>12256</v>
      </c>
      <c r="I1597" s="210" t="s">
        <v>42</v>
      </c>
      <c r="J1597" s="151"/>
      <c r="K1597" s="152"/>
      <c r="L1597" s="151"/>
      <c r="M1597" s="152"/>
      <c r="N1597" s="151"/>
      <c r="O1597" s="151" t="s">
        <v>42</v>
      </c>
      <c r="P1597" s="151"/>
      <c r="Q1597" s="211" t="s">
        <v>377</v>
      </c>
      <c r="R1597" s="211" t="s">
        <v>256</v>
      </c>
      <c r="S1597" s="153"/>
      <c r="T1597" s="94" t="s">
        <v>42</v>
      </c>
      <c r="U1597" s="120"/>
      <c r="V1597" s="120"/>
      <c r="W1597" s="100" t="str">
        <f>VLOOKUP(TRIM(X1597),X10:Y92,2,FALSE)</f>
        <v>Withdrawn</v>
      </c>
      <c r="X1597" s="121" t="str">
        <f t="shared" si="165"/>
        <v>99</v>
      </c>
      <c r="Y1597" s="124">
        <f t="shared" si="170"/>
        <v>0</v>
      </c>
      <c r="Z1597" s="121">
        <f t="shared" si="166"/>
        <v>0</v>
      </c>
      <c r="AA1597" s="121">
        <f t="shared" si="167"/>
        <v>1</v>
      </c>
      <c r="AB1597" s="121">
        <f t="shared" si="168"/>
        <v>1</v>
      </c>
      <c r="AC1597" s="121">
        <f t="shared" si="169"/>
        <v>0</v>
      </c>
    </row>
    <row r="1598" spans="1:29" ht="35.25" customHeight="1" x14ac:dyDescent="0.25">
      <c r="A1598" s="89"/>
      <c r="B1598" s="94" t="s">
        <v>42</v>
      </c>
      <c r="C1598" s="91" t="s">
        <v>14</v>
      </c>
      <c r="D1598" s="91" t="s">
        <v>93</v>
      </c>
      <c r="E1598" s="122" t="s">
        <v>8487</v>
      </c>
      <c r="F1598" s="92" t="s">
        <v>13071</v>
      </c>
      <c r="G1598" s="209" t="s">
        <v>42</v>
      </c>
      <c r="H1598" s="209" t="s">
        <v>12256</v>
      </c>
      <c r="I1598" s="210" t="s">
        <v>42</v>
      </c>
      <c r="J1598" s="151"/>
      <c r="K1598" s="152"/>
      <c r="L1598" s="151"/>
      <c r="M1598" s="152"/>
      <c r="N1598" s="151"/>
      <c r="O1598" s="151" t="s">
        <v>42</v>
      </c>
      <c r="P1598" s="151"/>
      <c r="Q1598" s="211" t="s">
        <v>377</v>
      </c>
      <c r="R1598" s="211" t="s">
        <v>256</v>
      </c>
      <c r="S1598" s="153"/>
      <c r="T1598" s="94" t="s">
        <v>42</v>
      </c>
      <c r="U1598" s="120"/>
      <c r="V1598" s="120"/>
      <c r="W1598" s="100" t="str">
        <f>VLOOKUP(TRIM(X1598),X10:Y92,2,FALSE)</f>
        <v>Withdrawn</v>
      </c>
      <c r="X1598" s="121" t="str">
        <f t="shared" si="165"/>
        <v>99</v>
      </c>
      <c r="Y1598" s="124">
        <f t="shared" si="170"/>
        <v>0</v>
      </c>
      <c r="Z1598" s="121">
        <f t="shared" si="166"/>
        <v>0</v>
      </c>
      <c r="AA1598" s="121">
        <f t="shared" si="167"/>
        <v>1</v>
      </c>
      <c r="AB1598" s="121">
        <f t="shared" si="168"/>
        <v>1</v>
      </c>
      <c r="AC1598" s="121">
        <f t="shared" si="169"/>
        <v>0</v>
      </c>
    </row>
    <row r="1599" spans="1:29" ht="35.25" customHeight="1" x14ac:dyDescent="0.25">
      <c r="A1599" s="89"/>
      <c r="B1599" s="94" t="s">
        <v>42</v>
      </c>
      <c r="C1599" s="91" t="s">
        <v>14</v>
      </c>
      <c r="D1599" s="91" t="s">
        <v>93</v>
      </c>
      <c r="E1599" s="122" t="s">
        <v>8488</v>
      </c>
      <c r="F1599" s="92" t="s">
        <v>13071</v>
      </c>
      <c r="G1599" s="209" t="s">
        <v>42</v>
      </c>
      <c r="H1599" s="209" t="s">
        <v>12256</v>
      </c>
      <c r="I1599" s="210" t="s">
        <v>42</v>
      </c>
      <c r="J1599" s="151"/>
      <c r="K1599" s="152"/>
      <c r="L1599" s="151"/>
      <c r="M1599" s="152"/>
      <c r="N1599" s="151"/>
      <c r="O1599" s="151" t="s">
        <v>42</v>
      </c>
      <c r="P1599" s="151"/>
      <c r="Q1599" s="211" t="s">
        <v>377</v>
      </c>
      <c r="R1599" s="211" t="s">
        <v>256</v>
      </c>
      <c r="S1599" s="153"/>
      <c r="T1599" s="94" t="s">
        <v>42</v>
      </c>
      <c r="U1599" s="120"/>
      <c r="V1599" s="120"/>
      <c r="W1599" s="100" t="str">
        <f>VLOOKUP(TRIM(X1599),X10:Y92,2,FALSE)</f>
        <v>Withdrawn</v>
      </c>
      <c r="X1599" s="121" t="str">
        <f t="shared" si="165"/>
        <v>99</v>
      </c>
      <c r="Y1599" s="124">
        <f t="shared" si="170"/>
        <v>0</v>
      </c>
      <c r="Z1599" s="121">
        <f t="shared" si="166"/>
        <v>0</v>
      </c>
      <c r="AA1599" s="121">
        <f t="shared" si="167"/>
        <v>1</v>
      </c>
      <c r="AB1599" s="121">
        <f t="shared" si="168"/>
        <v>1</v>
      </c>
      <c r="AC1599" s="121">
        <f t="shared" si="169"/>
        <v>0</v>
      </c>
    </row>
    <row r="1600" spans="1:29" ht="35.25" customHeight="1" x14ac:dyDescent="0.25">
      <c r="A1600" s="89"/>
      <c r="B1600" s="94" t="s">
        <v>42</v>
      </c>
      <c r="C1600" s="91" t="s">
        <v>14</v>
      </c>
      <c r="D1600" s="91" t="s">
        <v>93</v>
      </c>
      <c r="E1600" s="122" t="s">
        <v>8489</v>
      </c>
      <c r="F1600" s="92" t="s">
        <v>13071</v>
      </c>
      <c r="G1600" s="209" t="s">
        <v>42</v>
      </c>
      <c r="H1600" s="209" t="s">
        <v>12256</v>
      </c>
      <c r="I1600" s="210" t="s">
        <v>42</v>
      </c>
      <c r="J1600" s="151"/>
      <c r="K1600" s="152"/>
      <c r="L1600" s="151"/>
      <c r="M1600" s="152"/>
      <c r="N1600" s="151"/>
      <c r="O1600" s="151" t="s">
        <v>42</v>
      </c>
      <c r="P1600" s="151"/>
      <c r="Q1600" s="211" t="s">
        <v>377</v>
      </c>
      <c r="R1600" s="211" t="s">
        <v>256</v>
      </c>
      <c r="S1600" s="153"/>
      <c r="T1600" s="94" t="s">
        <v>42</v>
      </c>
      <c r="U1600" s="120"/>
      <c r="V1600" s="120"/>
      <c r="W1600" s="100" t="str">
        <f>VLOOKUP(TRIM(X1600),X10:Y92,2,FALSE)</f>
        <v>Withdrawn</v>
      </c>
      <c r="X1600" s="121" t="str">
        <f t="shared" si="165"/>
        <v>99</v>
      </c>
      <c r="Y1600" s="124">
        <f t="shared" si="170"/>
        <v>0</v>
      </c>
      <c r="Z1600" s="121">
        <f t="shared" si="166"/>
        <v>0</v>
      </c>
      <c r="AA1600" s="121">
        <f t="shared" si="167"/>
        <v>1</v>
      </c>
      <c r="AB1600" s="121">
        <f t="shared" si="168"/>
        <v>1</v>
      </c>
      <c r="AC1600" s="121">
        <f t="shared" si="169"/>
        <v>0</v>
      </c>
    </row>
    <row r="1601" spans="1:29" ht="35.25" customHeight="1" x14ac:dyDescent="0.25">
      <c r="A1601" s="89"/>
      <c r="B1601" s="94" t="s">
        <v>42</v>
      </c>
      <c r="C1601" s="91" t="s">
        <v>14</v>
      </c>
      <c r="D1601" s="91" t="s">
        <v>93</v>
      </c>
      <c r="E1601" s="122" t="s">
        <v>8490</v>
      </c>
      <c r="F1601" s="92" t="s">
        <v>13071</v>
      </c>
      <c r="G1601" s="209" t="s">
        <v>42</v>
      </c>
      <c r="H1601" s="209" t="s">
        <v>12256</v>
      </c>
      <c r="I1601" s="210" t="s">
        <v>42</v>
      </c>
      <c r="J1601" s="151"/>
      <c r="K1601" s="152"/>
      <c r="L1601" s="151"/>
      <c r="M1601" s="152"/>
      <c r="N1601" s="151"/>
      <c r="O1601" s="151" t="s">
        <v>42</v>
      </c>
      <c r="P1601" s="151"/>
      <c r="Q1601" s="211" t="s">
        <v>377</v>
      </c>
      <c r="R1601" s="211" t="s">
        <v>256</v>
      </c>
      <c r="S1601" s="153"/>
      <c r="T1601" s="94" t="s">
        <v>42</v>
      </c>
      <c r="U1601" s="120"/>
      <c r="V1601" s="120"/>
      <c r="W1601" s="100" t="str">
        <f>VLOOKUP(TRIM(X1601),X10:Y92,2,FALSE)</f>
        <v>Withdrawn</v>
      </c>
      <c r="X1601" s="121" t="str">
        <f t="shared" si="165"/>
        <v>99</v>
      </c>
      <c r="Y1601" s="124">
        <f t="shared" si="170"/>
        <v>0</v>
      </c>
      <c r="Z1601" s="121">
        <f t="shared" si="166"/>
        <v>0</v>
      </c>
      <c r="AA1601" s="121">
        <f t="shared" si="167"/>
        <v>1</v>
      </c>
      <c r="AB1601" s="121">
        <f t="shared" si="168"/>
        <v>1</v>
      </c>
      <c r="AC1601" s="121">
        <f t="shared" si="169"/>
        <v>0</v>
      </c>
    </row>
    <row r="1602" spans="1:29" ht="35.25" customHeight="1" x14ac:dyDescent="0.25">
      <c r="A1602" s="89"/>
      <c r="B1602" s="94" t="s">
        <v>42</v>
      </c>
      <c r="C1602" s="91" t="s">
        <v>14</v>
      </c>
      <c r="D1602" s="91" t="s">
        <v>93</v>
      </c>
      <c r="E1602" s="122" t="s">
        <v>8491</v>
      </c>
      <c r="F1602" s="92" t="s">
        <v>13071</v>
      </c>
      <c r="G1602" s="209" t="s">
        <v>42</v>
      </c>
      <c r="H1602" s="209" t="s">
        <v>12256</v>
      </c>
      <c r="I1602" s="210" t="s">
        <v>42</v>
      </c>
      <c r="J1602" s="151"/>
      <c r="K1602" s="152"/>
      <c r="L1602" s="151"/>
      <c r="M1602" s="152"/>
      <c r="N1602" s="151"/>
      <c r="O1602" s="151" t="s">
        <v>42</v>
      </c>
      <c r="P1602" s="151"/>
      <c r="Q1602" s="211" t="s">
        <v>377</v>
      </c>
      <c r="R1602" s="211" t="s">
        <v>256</v>
      </c>
      <c r="S1602" s="153"/>
      <c r="T1602" s="94" t="s">
        <v>42</v>
      </c>
      <c r="U1602" s="120"/>
      <c r="V1602" s="120"/>
      <c r="W1602" s="100" t="str">
        <f>VLOOKUP(TRIM(X1602),X10:Y92,2,FALSE)</f>
        <v>Withdrawn</v>
      </c>
      <c r="X1602" s="121" t="str">
        <f t="shared" si="165"/>
        <v>99</v>
      </c>
      <c r="Y1602" s="124">
        <f t="shared" si="170"/>
        <v>0</v>
      </c>
      <c r="Z1602" s="121">
        <f t="shared" si="166"/>
        <v>0</v>
      </c>
      <c r="AA1602" s="121">
        <f t="shared" si="167"/>
        <v>1</v>
      </c>
      <c r="AB1602" s="121">
        <f t="shared" si="168"/>
        <v>1</v>
      </c>
      <c r="AC1602" s="121">
        <f t="shared" si="169"/>
        <v>0</v>
      </c>
    </row>
    <row r="1603" spans="1:29" ht="35.25" customHeight="1" x14ac:dyDescent="0.25">
      <c r="A1603" s="89"/>
      <c r="B1603" s="94" t="s">
        <v>42</v>
      </c>
      <c r="C1603" s="91" t="s">
        <v>14</v>
      </c>
      <c r="D1603" s="91" t="s">
        <v>93</v>
      </c>
      <c r="E1603" s="122" t="s">
        <v>8492</v>
      </c>
      <c r="F1603" s="92" t="s">
        <v>13071</v>
      </c>
      <c r="G1603" s="209" t="s">
        <v>42</v>
      </c>
      <c r="H1603" s="209" t="s">
        <v>12256</v>
      </c>
      <c r="I1603" s="210" t="s">
        <v>42</v>
      </c>
      <c r="J1603" s="151"/>
      <c r="K1603" s="152"/>
      <c r="L1603" s="151"/>
      <c r="M1603" s="152"/>
      <c r="N1603" s="151"/>
      <c r="O1603" s="151" t="s">
        <v>42</v>
      </c>
      <c r="P1603" s="151"/>
      <c r="Q1603" s="211" t="s">
        <v>377</v>
      </c>
      <c r="R1603" s="211" t="s">
        <v>256</v>
      </c>
      <c r="S1603" s="153"/>
      <c r="T1603" s="94" t="s">
        <v>42</v>
      </c>
      <c r="U1603" s="120"/>
      <c r="V1603" s="120"/>
      <c r="W1603" s="100" t="str">
        <f>VLOOKUP(TRIM(X1603),X10:Y92,2,FALSE)</f>
        <v>Withdrawn</v>
      </c>
      <c r="X1603" s="121" t="str">
        <f t="shared" si="165"/>
        <v>99</v>
      </c>
      <c r="Y1603" s="124">
        <f t="shared" si="170"/>
        <v>0</v>
      </c>
      <c r="Z1603" s="121">
        <f t="shared" si="166"/>
        <v>0</v>
      </c>
      <c r="AA1603" s="121">
        <f t="shared" si="167"/>
        <v>1</v>
      </c>
      <c r="AB1603" s="121">
        <f t="shared" si="168"/>
        <v>1</v>
      </c>
      <c r="AC1603" s="121">
        <f t="shared" si="169"/>
        <v>0</v>
      </c>
    </row>
    <row r="1604" spans="1:29" ht="35.25" customHeight="1" x14ac:dyDescent="0.25">
      <c r="A1604" s="89"/>
      <c r="B1604" s="94" t="s">
        <v>42</v>
      </c>
      <c r="C1604" s="91" t="s">
        <v>14</v>
      </c>
      <c r="D1604" s="91" t="s">
        <v>93</v>
      </c>
      <c r="E1604" s="122" t="s">
        <v>8493</v>
      </c>
      <c r="F1604" s="92" t="s">
        <v>13071</v>
      </c>
      <c r="G1604" s="209" t="s">
        <v>42</v>
      </c>
      <c r="H1604" s="209" t="s">
        <v>12256</v>
      </c>
      <c r="I1604" s="210" t="s">
        <v>42</v>
      </c>
      <c r="J1604" s="151"/>
      <c r="K1604" s="152"/>
      <c r="L1604" s="151"/>
      <c r="M1604" s="152"/>
      <c r="N1604" s="151"/>
      <c r="O1604" s="151" t="s">
        <v>42</v>
      </c>
      <c r="P1604" s="151"/>
      <c r="Q1604" s="211" t="s">
        <v>377</v>
      </c>
      <c r="R1604" s="211" t="s">
        <v>256</v>
      </c>
      <c r="S1604" s="153"/>
      <c r="T1604" s="94" t="s">
        <v>42</v>
      </c>
      <c r="U1604" s="120"/>
      <c r="V1604" s="120"/>
      <c r="W1604" s="100" t="str">
        <f>VLOOKUP(TRIM(X1604),X10:Y92,2,FALSE)</f>
        <v>Withdrawn</v>
      </c>
      <c r="X1604" s="121" t="str">
        <f t="shared" si="165"/>
        <v>99</v>
      </c>
      <c r="Y1604" s="124">
        <f t="shared" si="170"/>
        <v>0</v>
      </c>
      <c r="Z1604" s="121">
        <f t="shared" si="166"/>
        <v>0</v>
      </c>
      <c r="AA1604" s="121">
        <f t="shared" si="167"/>
        <v>1</v>
      </c>
      <c r="AB1604" s="121">
        <f t="shared" si="168"/>
        <v>1</v>
      </c>
      <c r="AC1604" s="121">
        <f t="shared" si="169"/>
        <v>0</v>
      </c>
    </row>
    <row r="1605" spans="1:29" ht="35.25" customHeight="1" x14ac:dyDescent="0.25">
      <c r="A1605" s="89"/>
      <c r="B1605" s="94" t="s">
        <v>42</v>
      </c>
      <c r="C1605" s="91" t="s">
        <v>14</v>
      </c>
      <c r="D1605" s="91" t="s">
        <v>93</v>
      </c>
      <c r="E1605" s="122" t="s">
        <v>8494</v>
      </c>
      <c r="F1605" s="92" t="s">
        <v>13071</v>
      </c>
      <c r="G1605" s="209" t="s">
        <v>42</v>
      </c>
      <c r="H1605" s="209" t="s">
        <v>12256</v>
      </c>
      <c r="I1605" s="210" t="s">
        <v>42</v>
      </c>
      <c r="J1605" s="151"/>
      <c r="K1605" s="152"/>
      <c r="L1605" s="151"/>
      <c r="M1605" s="152"/>
      <c r="N1605" s="151"/>
      <c r="O1605" s="151" t="s">
        <v>42</v>
      </c>
      <c r="P1605" s="151"/>
      <c r="Q1605" s="211" t="s">
        <v>377</v>
      </c>
      <c r="R1605" s="211" t="s">
        <v>256</v>
      </c>
      <c r="S1605" s="153"/>
      <c r="T1605" s="94" t="s">
        <v>42</v>
      </c>
      <c r="U1605" s="120"/>
      <c r="V1605" s="120"/>
      <c r="W1605" s="100" t="str">
        <f>VLOOKUP(TRIM(X1605),X10:Y92,2,FALSE)</f>
        <v>Withdrawn</v>
      </c>
      <c r="X1605" s="121" t="str">
        <f t="shared" si="165"/>
        <v>99</v>
      </c>
      <c r="Y1605" s="124">
        <f t="shared" si="170"/>
        <v>0</v>
      </c>
      <c r="Z1605" s="121">
        <f t="shared" si="166"/>
        <v>0</v>
      </c>
      <c r="AA1605" s="121">
        <f t="shared" si="167"/>
        <v>1</v>
      </c>
      <c r="AB1605" s="121">
        <f t="shared" si="168"/>
        <v>1</v>
      </c>
      <c r="AC1605" s="121">
        <f t="shared" si="169"/>
        <v>0</v>
      </c>
    </row>
    <row r="1606" spans="1:29" ht="35.25" customHeight="1" x14ac:dyDescent="0.25">
      <c r="A1606" s="89"/>
      <c r="B1606" s="94" t="s">
        <v>42</v>
      </c>
      <c r="C1606" s="91" t="s">
        <v>14</v>
      </c>
      <c r="D1606" s="91" t="s">
        <v>93</v>
      </c>
      <c r="E1606" s="122" t="s">
        <v>8495</v>
      </c>
      <c r="F1606" s="92" t="s">
        <v>13071</v>
      </c>
      <c r="G1606" s="209" t="s">
        <v>42</v>
      </c>
      <c r="H1606" s="209" t="s">
        <v>12256</v>
      </c>
      <c r="I1606" s="210" t="s">
        <v>42</v>
      </c>
      <c r="J1606" s="151"/>
      <c r="K1606" s="152"/>
      <c r="L1606" s="151"/>
      <c r="M1606" s="152"/>
      <c r="N1606" s="151"/>
      <c r="O1606" s="151" t="s">
        <v>42</v>
      </c>
      <c r="P1606" s="151"/>
      <c r="Q1606" s="211" t="s">
        <v>377</v>
      </c>
      <c r="R1606" s="211" t="s">
        <v>256</v>
      </c>
      <c r="S1606" s="153"/>
      <c r="T1606" s="94" t="s">
        <v>42</v>
      </c>
      <c r="U1606" s="120"/>
      <c r="V1606" s="120"/>
      <c r="W1606" s="100" t="str">
        <f>VLOOKUP(TRIM(X1606),X10:Y92,2,FALSE)</f>
        <v>Withdrawn</v>
      </c>
      <c r="X1606" s="121" t="str">
        <f t="shared" si="165"/>
        <v>99</v>
      </c>
      <c r="Y1606" s="124">
        <f t="shared" si="170"/>
        <v>0</v>
      </c>
      <c r="Z1606" s="121">
        <f t="shared" si="166"/>
        <v>0</v>
      </c>
      <c r="AA1606" s="121">
        <f t="shared" si="167"/>
        <v>1</v>
      </c>
      <c r="AB1606" s="121">
        <f t="shared" si="168"/>
        <v>1</v>
      </c>
      <c r="AC1606" s="121">
        <f t="shared" si="169"/>
        <v>0</v>
      </c>
    </row>
    <row r="1607" spans="1:29" ht="35.25" customHeight="1" x14ac:dyDescent="0.25">
      <c r="A1607" s="89"/>
      <c r="B1607" s="94" t="s">
        <v>42</v>
      </c>
      <c r="C1607" s="91" t="s">
        <v>14</v>
      </c>
      <c r="D1607" s="91" t="s">
        <v>93</v>
      </c>
      <c r="E1607" s="122" t="s">
        <v>8496</v>
      </c>
      <c r="F1607" s="92" t="s">
        <v>13071</v>
      </c>
      <c r="G1607" s="209" t="s">
        <v>42</v>
      </c>
      <c r="H1607" s="209" t="s">
        <v>12256</v>
      </c>
      <c r="I1607" s="210" t="s">
        <v>42</v>
      </c>
      <c r="J1607" s="151"/>
      <c r="K1607" s="152"/>
      <c r="L1607" s="151"/>
      <c r="M1607" s="152"/>
      <c r="N1607" s="151"/>
      <c r="O1607" s="151" t="s">
        <v>42</v>
      </c>
      <c r="P1607" s="151"/>
      <c r="Q1607" s="211" t="s">
        <v>377</v>
      </c>
      <c r="R1607" s="211" t="s">
        <v>256</v>
      </c>
      <c r="S1607" s="153"/>
      <c r="T1607" s="94" t="s">
        <v>42</v>
      </c>
      <c r="U1607" s="120"/>
      <c r="V1607" s="120"/>
      <c r="W1607" s="100" t="str">
        <f>VLOOKUP(TRIM(X1607),X10:Y92,2,FALSE)</f>
        <v>Withdrawn</v>
      </c>
      <c r="X1607" s="121" t="str">
        <f t="shared" si="165"/>
        <v>99</v>
      </c>
      <c r="Y1607" s="124">
        <f t="shared" si="170"/>
        <v>0</v>
      </c>
      <c r="Z1607" s="121">
        <f t="shared" si="166"/>
        <v>0</v>
      </c>
      <c r="AA1607" s="121">
        <f t="shared" si="167"/>
        <v>1</v>
      </c>
      <c r="AB1607" s="121">
        <f t="shared" si="168"/>
        <v>1</v>
      </c>
      <c r="AC1607" s="121">
        <f t="shared" si="169"/>
        <v>0</v>
      </c>
    </row>
    <row r="1608" spans="1:29" ht="35.25" customHeight="1" x14ac:dyDescent="0.25">
      <c r="A1608" s="89"/>
      <c r="B1608" s="94" t="s">
        <v>42</v>
      </c>
      <c r="C1608" s="91" t="s">
        <v>14</v>
      </c>
      <c r="D1608" s="91" t="s">
        <v>93</v>
      </c>
      <c r="E1608" s="122" t="s">
        <v>8497</v>
      </c>
      <c r="F1608" s="92" t="s">
        <v>13071</v>
      </c>
      <c r="G1608" s="209" t="s">
        <v>42</v>
      </c>
      <c r="H1608" s="209" t="s">
        <v>12256</v>
      </c>
      <c r="I1608" s="210" t="s">
        <v>42</v>
      </c>
      <c r="J1608" s="151"/>
      <c r="K1608" s="152"/>
      <c r="L1608" s="151"/>
      <c r="M1608" s="152"/>
      <c r="N1608" s="151"/>
      <c r="O1608" s="151" t="s">
        <v>42</v>
      </c>
      <c r="P1608" s="151"/>
      <c r="Q1608" s="211" t="s">
        <v>377</v>
      </c>
      <c r="R1608" s="211" t="s">
        <v>256</v>
      </c>
      <c r="S1608" s="153"/>
      <c r="T1608" s="94" t="s">
        <v>42</v>
      </c>
      <c r="U1608" s="120"/>
      <c r="V1608" s="120"/>
      <c r="W1608" s="100" t="str">
        <f>VLOOKUP(TRIM(X1608),X10:Y92,2,FALSE)</f>
        <v>Withdrawn</v>
      </c>
      <c r="X1608" s="121" t="str">
        <f t="shared" si="165"/>
        <v>99</v>
      </c>
      <c r="Y1608" s="124">
        <f t="shared" si="170"/>
        <v>0</v>
      </c>
      <c r="Z1608" s="121">
        <f t="shared" si="166"/>
        <v>0</v>
      </c>
      <c r="AA1608" s="121">
        <f t="shared" si="167"/>
        <v>1</v>
      </c>
      <c r="AB1608" s="121">
        <f t="shared" si="168"/>
        <v>1</v>
      </c>
      <c r="AC1608" s="121">
        <f t="shared" si="169"/>
        <v>0</v>
      </c>
    </row>
    <row r="1609" spans="1:29" ht="35.25" customHeight="1" x14ac:dyDescent="0.25">
      <c r="A1609" s="89"/>
      <c r="B1609" s="94" t="s">
        <v>42</v>
      </c>
      <c r="C1609" s="91" t="s">
        <v>14</v>
      </c>
      <c r="D1609" s="91" t="s">
        <v>93</v>
      </c>
      <c r="E1609" s="122" t="s">
        <v>8498</v>
      </c>
      <c r="F1609" s="92" t="s">
        <v>13071</v>
      </c>
      <c r="G1609" s="209" t="s">
        <v>42</v>
      </c>
      <c r="H1609" s="209" t="s">
        <v>12256</v>
      </c>
      <c r="I1609" s="210" t="s">
        <v>42</v>
      </c>
      <c r="J1609" s="151"/>
      <c r="K1609" s="152"/>
      <c r="L1609" s="151"/>
      <c r="M1609" s="152"/>
      <c r="N1609" s="151"/>
      <c r="O1609" s="151" t="s">
        <v>42</v>
      </c>
      <c r="P1609" s="151"/>
      <c r="Q1609" s="211" t="s">
        <v>377</v>
      </c>
      <c r="R1609" s="211" t="s">
        <v>256</v>
      </c>
      <c r="S1609" s="153"/>
      <c r="T1609" s="94" t="s">
        <v>42</v>
      </c>
      <c r="U1609" s="120"/>
      <c r="V1609" s="120"/>
      <c r="W1609" s="100" t="str">
        <f>VLOOKUP(TRIM(X1609),X10:Y92,2,FALSE)</f>
        <v>Withdrawn</v>
      </c>
      <c r="X1609" s="121" t="str">
        <f t="shared" si="165"/>
        <v>99</v>
      </c>
      <c r="Y1609" s="124">
        <f t="shared" si="170"/>
        <v>0</v>
      </c>
      <c r="Z1609" s="121">
        <f t="shared" si="166"/>
        <v>0</v>
      </c>
      <c r="AA1609" s="121">
        <f t="shared" si="167"/>
        <v>1</v>
      </c>
      <c r="AB1609" s="121">
        <f t="shared" si="168"/>
        <v>1</v>
      </c>
      <c r="AC1609" s="121">
        <f t="shared" si="169"/>
        <v>0</v>
      </c>
    </row>
    <row r="1610" spans="1:29" ht="35.25" customHeight="1" x14ac:dyDescent="0.25">
      <c r="A1610" s="89"/>
      <c r="B1610" s="94" t="s">
        <v>42</v>
      </c>
      <c r="C1610" s="91" t="s">
        <v>14</v>
      </c>
      <c r="D1610" s="91" t="s">
        <v>93</v>
      </c>
      <c r="E1610" s="122" t="s">
        <v>8499</v>
      </c>
      <c r="F1610" s="92" t="s">
        <v>13071</v>
      </c>
      <c r="G1610" s="209" t="s">
        <v>42</v>
      </c>
      <c r="H1610" s="209" t="s">
        <v>12256</v>
      </c>
      <c r="I1610" s="210" t="s">
        <v>42</v>
      </c>
      <c r="J1610" s="151"/>
      <c r="K1610" s="152"/>
      <c r="L1610" s="151"/>
      <c r="M1610" s="152"/>
      <c r="N1610" s="151"/>
      <c r="O1610" s="151" t="s">
        <v>42</v>
      </c>
      <c r="P1610" s="151"/>
      <c r="Q1610" s="211" t="s">
        <v>377</v>
      </c>
      <c r="R1610" s="211" t="s">
        <v>256</v>
      </c>
      <c r="S1610" s="153"/>
      <c r="T1610" s="94" t="s">
        <v>42</v>
      </c>
      <c r="U1610" s="120"/>
      <c r="V1610" s="120"/>
      <c r="W1610" s="100" t="str">
        <f>VLOOKUP(TRIM(X1610),X10:Y92,2,FALSE)</f>
        <v>Withdrawn</v>
      </c>
      <c r="X1610" s="121" t="str">
        <f t="shared" si="165"/>
        <v>99</v>
      </c>
      <c r="Y1610" s="124">
        <f t="shared" si="170"/>
        <v>0</v>
      </c>
      <c r="Z1610" s="121">
        <f t="shared" si="166"/>
        <v>0</v>
      </c>
      <c r="AA1610" s="121">
        <f t="shared" si="167"/>
        <v>1</v>
      </c>
      <c r="AB1610" s="121">
        <f t="shared" si="168"/>
        <v>1</v>
      </c>
      <c r="AC1610" s="121">
        <f t="shared" si="169"/>
        <v>0</v>
      </c>
    </row>
    <row r="1611" spans="1:29" ht="35.25" customHeight="1" x14ac:dyDescent="0.25">
      <c r="A1611" s="89"/>
      <c r="B1611" s="94" t="s">
        <v>42</v>
      </c>
      <c r="C1611" s="91" t="s">
        <v>14</v>
      </c>
      <c r="D1611" s="91" t="s">
        <v>93</v>
      </c>
      <c r="E1611" s="122" t="s">
        <v>8500</v>
      </c>
      <c r="F1611" s="92" t="s">
        <v>13071</v>
      </c>
      <c r="G1611" s="209" t="s">
        <v>42</v>
      </c>
      <c r="H1611" s="209" t="s">
        <v>12256</v>
      </c>
      <c r="I1611" s="210" t="s">
        <v>42</v>
      </c>
      <c r="J1611" s="151"/>
      <c r="K1611" s="152"/>
      <c r="L1611" s="151"/>
      <c r="M1611" s="152"/>
      <c r="N1611" s="151"/>
      <c r="O1611" s="151" t="s">
        <v>42</v>
      </c>
      <c r="P1611" s="151"/>
      <c r="Q1611" s="211" t="s">
        <v>377</v>
      </c>
      <c r="R1611" s="211" t="s">
        <v>256</v>
      </c>
      <c r="S1611" s="153"/>
      <c r="T1611" s="94" t="s">
        <v>42</v>
      </c>
      <c r="U1611" s="120"/>
      <c r="V1611" s="120"/>
      <c r="W1611" s="100" t="str">
        <f>VLOOKUP(TRIM(X1611),X10:Y92,2,FALSE)</f>
        <v>Withdrawn</v>
      </c>
      <c r="X1611" s="121" t="str">
        <f t="shared" si="165"/>
        <v>99</v>
      </c>
      <c r="Y1611" s="124">
        <f t="shared" si="170"/>
        <v>0</v>
      </c>
      <c r="Z1611" s="121">
        <f t="shared" si="166"/>
        <v>0</v>
      </c>
      <c r="AA1611" s="121">
        <f t="shared" si="167"/>
        <v>1</v>
      </c>
      <c r="AB1611" s="121">
        <f t="shared" si="168"/>
        <v>1</v>
      </c>
      <c r="AC1611" s="121">
        <f t="shared" si="169"/>
        <v>0</v>
      </c>
    </row>
    <row r="1612" spans="1:29" ht="35.25" customHeight="1" x14ac:dyDescent="0.25">
      <c r="A1612" s="89"/>
      <c r="B1612" s="94" t="s">
        <v>42</v>
      </c>
      <c r="C1612" s="91" t="s">
        <v>14</v>
      </c>
      <c r="D1612" s="91" t="s">
        <v>93</v>
      </c>
      <c r="E1612" s="122" t="s">
        <v>8501</v>
      </c>
      <c r="F1612" s="92" t="s">
        <v>13071</v>
      </c>
      <c r="G1612" s="209" t="s">
        <v>42</v>
      </c>
      <c r="H1612" s="209" t="s">
        <v>12256</v>
      </c>
      <c r="I1612" s="210" t="s">
        <v>42</v>
      </c>
      <c r="J1612" s="151"/>
      <c r="K1612" s="152"/>
      <c r="L1612" s="151"/>
      <c r="M1612" s="152"/>
      <c r="N1612" s="151"/>
      <c r="O1612" s="151" t="s">
        <v>42</v>
      </c>
      <c r="P1612" s="151"/>
      <c r="Q1612" s="211" t="s">
        <v>377</v>
      </c>
      <c r="R1612" s="211" t="s">
        <v>256</v>
      </c>
      <c r="S1612" s="153"/>
      <c r="T1612" s="94" t="s">
        <v>42</v>
      </c>
      <c r="U1612" s="120"/>
      <c r="V1612" s="120"/>
      <c r="W1612" s="100" t="str">
        <f>VLOOKUP(TRIM(X1612),X10:Y92,2,FALSE)</f>
        <v>Withdrawn</v>
      </c>
      <c r="X1612" s="121" t="str">
        <f t="shared" si="165"/>
        <v>99</v>
      </c>
      <c r="Y1612" s="124">
        <f t="shared" si="170"/>
        <v>0</v>
      </c>
      <c r="Z1612" s="121">
        <f t="shared" si="166"/>
        <v>0</v>
      </c>
      <c r="AA1612" s="121">
        <f t="shared" si="167"/>
        <v>1</v>
      </c>
      <c r="AB1612" s="121">
        <f t="shared" si="168"/>
        <v>1</v>
      </c>
      <c r="AC1612" s="121">
        <f t="shared" si="169"/>
        <v>0</v>
      </c>
    </row>
    <row r="1613" spans="1:29" ht="35.25" customHeight="1" x14ac:dyDescent="0.25">
      <c r="A1613" s="89"/>
      <c r="B1613" s="94" t="s">
        <v>42</v>
      </c>
      <c r="C1613" s="91" t="s">
        <v>14</v>
      </c>
      <c r="D1613" s="91" t="s">
        <v>93</v>
      </c>
      <c r="E1613" s="122" t="s">
        <v>8502</v>
      </c>
      <c r="F1613" s="92" t="s">
        <v>13071</v>
      </c>
      <c r="G1613" s="209" t="s">
        <v>42</v>
      </c>
      <c r="H1613" s="209" t="s">
        <v>12256</v>
      </c>
      <c r="I1613" s="210" t="s">
        <v>42</v>
      </c>
      <c r="J1613" s="151"/>
      <c r="K1613" s="152"/>
      <c r="L1613" s="151"/>
      <c r="M1613" s="152"/>
      <c r="N1613" s="151"/>
      <c r="O1613" s="151" t="s">
        <v>42</v>
      </c>
      <c r="P1613" s="151"/>
      <c r="Q1613" s="211" t="s">
        <v>377</v>
      </c>
      <c r="R1613" s="211" t="s">
        <v>256</v>
      </c>
      <c r="S1613" s="153"/>
      <c r="T1613" s="94" t="s">
        <v>42</v>
      </c>
      <c r="U1613" s="120"/>
      <c r="V1613" s="120"/>
      <c r="W1613" s="100" t="str">
        <f>VLOOKUP(TRIM(X1613),X10:Y92,2,FALSE)</f>
        <v>Withdrawn</v>
      </c>
      <c r="X1613" s="121" t="str">
        <f t="shared" si="165"/>
        <v>99</v>
      </c>
      <c r="Y1613" s="124">
        <f t="shared" si="170"/>
        <v>0</v>
      </c>
      <c r="Z1613" s="121">
        <f t="shared" si="166"/>
        <v>0</v>
      </c>
      <c r="AA1613" s="121">
        <f t="shared" si="167"/>
        <v>1</v>
      </c>
      <c r="AB1613" s="121">
        <f t="shared" si="168"/>
        <v>1</v>
      </c>
      <c r="AC1613" s="121">
        <f t="shared" si="169"/>
        <v>0</v>
      </c>
    </row>
    <row r="1614" spans="1:29" ht="35.25" customHeight="1" x14ac:dyDescent="0.25">
      <c r="A1614" s="89"/>
      <c r="B1614" s="94" t="s">
        <v>42</v>
      </c>
      <c r="C1614" s="91" t="s">
        <v>14</v>
      </c>
      <c r="D1614" s="91" t="s">
        <v>93</v>
      </c>
      <c r="E1614" s="122" t="s">
        <v>8503</v>
      </c>
      <c r="F1614" s="92" t="s">
        <v>13071</v>
      </c>
      <c r="G1614" s="209" t="s">
        <v>42</v>
      </c>
      <c r="H1614" s="209" t="s">
        <v>12256</v>
      </c>
      <c r="I1614" s="210" t="s">
        <v>42</v>
      </c>
      <c r="J1614" s="151"/>
      <c r="K1614" s="152"/>
      <c r="L1614" s="151"/>
      <c r="M1614" s="152"/>
      <c r="N1614" s="151"/>
      <c r="O1614" s="151" t="s">
        <v>42</v>
      </c>
      <c r="P1614" s="151"/>
      <c r="Q1614" s="211" t="s">
        <v>377</v>
      </c>
      <c r="R1614" s="211" t="s">
        <v>256</v>
      </c>
      <c r="S1614" s="153"/>
      <c r="T1614" s="94" t="s">
        <v>42</v>
      </c>
      <c r="U1614" s="120"/>
      <c r="V1614" s="120"/>
      <c r="W1614" s="100" t="str">
        <f>VLOOKUP(TRIM(X1614),X10:Y92,2,FALSE)</f>
        <v>Withdrawn</v>
      </c>
      <c r="X1614" s="121" t="str">
        <f t="shared" si="165"/>
        <v>99</v>
      </c>
      <c r="Y1614" s="124">
        <f t="shared" si="170"/>
        <v>0</v>
      </c>
      <c r="Z1614" s="121">
        <f t="shared" si="166"/>
        <v>0</v>
      </c>
      <c r="AA1614" s="121">
        <f t="shared" si="167"/>
        <v>1</v>
      </c>
      <c r="AB1614" s="121">
        <f t="shared" si="168"/>
        <v>1</v>
      </c>
      <c r="AC1614" s="121">
        <f t="shared" si="169"/>
        <v>0</v>
      </c>
    </row>
    <row r="1615" spans="1:29" ht="35.25" customHeight="1" x14ac:dyDescent="0.25">
      <c r="A1615" s="89"/>
      <c r="B1615" s="94" t="s">
        <v>42</v>
      </c>
      <c r="C1615" s="91" t="s">
        <v>14</v>
      </c>
      <c r="D1615" s="91" t="s">
        <v>93</v>
      </c>
      <c r="E1615" s="122" t="s">
        <v>8504</v>
      </c>
      <c r="F1615" s="92" t="s">
        <v>13071</v>
      </c>
      <c r="G1615" s="209" t="s">
        <v>42</v>
      </c>
      <c r="H1615" s="209" t="s">
        <v>12256</v>
      </c>
      <c r="I1615" s="210" t="s">
        <v>42</v>
      </c>
      <c r="J1615" s="151"/>
      <c r="K1615" s="152"/>
      <c r="L1615" s="151"/>
      <c r="M1615" s="152"/>
      <c r="N1615" s="151"/>
      <c r="O1615" s="151" t="s">
        <v>42</v>
      </c>
      <c r="P1615" s="151"/>
      <c r="Q1615" s="211" t="s">
        <v>377</v>
      </c>
      <c r="R1615" s="211" t="s">
        <v>256</v>
      </c>
      <c r="S1615" s="153"/>
      <c r="T1615" s="94" t="s">
        <v>42</v>
      </c>
      <c r="U1615" s="120"/>
      <c r="V1615" s="120"/>
      <c r="W1615" s="100" t="str">
        <f>VLOOKUP(TRIM(X1615),X10:Y92,2,FALSE)</f>
        <v>Withdrawn</v>
      </c>
      <c r="X1615" s="121" t="str">
        <f t="shared" si="165"/>
        <v>99</v>
      </c>
      <c r="Y1615" s="124">
        <f t="shared" si="170"/>
        <v>0</v>
      </c>
      <c r="Z1615" s="121">
        <f t="shared" si="166"/>
        <v>0</v>
      </c>
      <c r="AA1615" s="121">
        <f t="shared" si="167"/>
        <v>1</v>
      </c>
      <c r="AB1615" s="121">
        <f t="shared" si="168"/>
        <v>1</v>
      </c>
      <c r="AC1615" s="121">
        <f t="shared" si="169"/>
        <v>0</v>
      </c>
    </row>
    <row r="1616" spans="1:29" ht="35.25" customHeight="1" x14ac:dyDescent="0.25">
      <c r="A1616" s="89"/>
      <c r="B1616" s="94" t="s">
        <v>42</v>
      </c>
      <c r="C1616" s="91" t="s">
        <v>14</v>
      </c>
      <c r="D1616" s="91" t="s">
        <v>93</v>
      </c>
      <c r="E1616" s="122" t="s">
        <v>8505</v>
      </c>
      <c r="F1616" s="92" t="s">
        <v>13071</v>
      </c>
      <c r="G1616" s="209" t="s">
        <v>42</v>
      </c>
      <c r="H1616" s="209" t="s">
        <v>12256</v>
      </c>
      <c r="I1616" s="210" t="s">
        <v>42</v>
      </c>
      <c r="J1616" s="151"/>
      <c r="K1616" s="152"/>
      <c r="L1616" s="151"/>
      <c r="M1616" s="152"/>
      <c r="N1616" s="151"/>
      <c r="O1616" s="151" t="s">
        <v>42</v>
      </c>
      <c r="P1616" s="151"/>
      <c r="Q1616" s="211" t="s">
        <v>377</v>
      </c>
      <c r="R1616" s="211" t="s">
        <v>256</v>
      </c>
      <c r="S1616" s="153"/>
      <c r="T1616" s="94" t="s">
        <v>42</v>
      </c>
      <c r="U1616" s="120"/>
      <c r="V1616" s="120"/>
      <c r="W1616" s="100" t="str">
        <f>VLOOKUP(TRIM(X1616),X10:Y92,2,FALSE)</f>
        <v>Withdrawn</v>
      </c>
      <c r="X1616" s="121" t="str">
        <f t="shared" si="165"/>
        <v>99</v>
      </c>
      <c r="Y1616" s="124">
        <f t="shared" si="170"/>
        <v>0</v>
      </c>
      <c r="Z1616" s="121">
        <f t="shared" si="166"/>
        <v>0</v>
      </c>
      <c r="AA1616" s="121">
        <f t="shared" si="167"/>
        <v>1</v>
      </c>
      <c r="AB1616" s="121">
        <f t="shared" si="168"/>
        <v>1</v>
      </c>
      <c r="AC1616" s="121">
        <f t="shared" si="169"/>
        <v>0</v>
      </c>
    </row>
    <row r="1617" spans="1:29" ht="35.25" customHeight="1" x14ac:dyDescent="0.25">
      <c r="A1617" s="89"/>
      <c r="B1617" s="94" t="s">
        <v>42</v>
      </c>
      <c r="C1617" s="91" t="s">
        <v>14</v>
      </c>
      <c r="D1617" s="91" t="s">
        <v>93</v>
      </c>
      <c r="E1617" s="122" t="s">
        <v>8506</v>
      </c>
      <c r="F1617" s="92" t="s">
        <v>13071</v>
      </c>
      <c r="G1617" s="209" t="s">
        <v>42</v>
      </c>
      <c r="H1617" s="209" t="s">
        <v>12256</v>
      </c>
      <c r="I1617" s="210" t="s">
        <v>42</v>
      </c>
      <c r="J1617" s="151"/>
      <c r="K1617" s="152"/>
      <c r="L1617" s="151"/>
      <c r="M1617" s="152"/>
      <c r="N1617" s="151"/>
      <c r="O1617" s="151" t="s">
        <v>42</v>
      </c>
      <c r="P1617" s="151"/>
      <c r="Q1617" s="211" t="s">
        <v>377</v>
      </c>
      <c r="R1617" s="211" t="s">
        <v>256</v>
      </c>
      <c r="S1617" s="153"/>
      <c r="T1617" s="94" t="s">
        <v>42</v>
      </c>
      <c r="U1617" s="120"/>
      <c r="V1617" s="120"/>
      <c r="W1617" s="100" t="str">
        <f>VLOOKUP(TRIM(X1617),X10:Y92,2,FALSE)</f>
        <v>Withdrawn</v>
      </c>
      <c r="X1617" s="121" t="str">
        <f t="shared" ref="X1617:X1680" si="171">IF(ISNONTEXT(D1617),"" &amp; D1617 &amp;"",T(D1617))</f>
        <v>99</v>
      </c>
      <c r="Y1617" s="124">
        <f t="shared" si="170"/>
        <v>0</v>
      </c>
      <c r="Z1617" s="121">
        <f t="shared" ref="Z1617:Z1680" si="172">IF(F1617="P-CR", IF(S1617="Approved", 1, IF(S1617="Block approved", 1, 0)),0)</f>
        <v>0</v>
      </c>
      <c r="AA1617" s="121">
        <f t="shared" ref="AA1617:AA1680" si="173">LEN(I1617)</f>
        <v>1</v>
      </c>
      <c r="AB1617" s="121">
        <f t="shared" ref="AB1617:AB1680" si="174">IF(LEFT(H1617, 12)="Reserved for",  1, 0)</f>
        <v>1</v>
      </c>
      <c r="AC1617" s="121">
        <f t="shared" ref="AC1617:AC1680" si="175">IF(F1617="LS OUT", IF(S1617="Approved", 1, IF(S1617="Block approved", 1, 0)),0)</f>
        <v>0</v>
      </c>
    </row>
    <row r="1618" spans="1:29" ht="35.25" customHeight="1" x14ac:dyDescent="0.25">
      <c r="A1618" s="89"/>
      <c r="B1618" s="94" t="s">
        <v>42</v>
      </c>
      <c r="C1618" s="91" t="s">
        <v>14</v>
      </c>
      <c r="D1618" s="91" t="s">
        <v>93</v>
      </c>
      <c r="E1618" s="122" t="s">
        <v>8507</v>
      </c>
      <c r="F1618" s="92" t="s">
        <v>13071</v>
      </c>
      <c r="G1618" s="209" t="s">
        <v>42</v>
      </c>
      <c r="H1618" s="209" t="s">
        <v>12256</v>
      </c>
      <c r="I1618" s="210" t="s">
        <v>42</v>
      </c>
      <c r="J1618" s="151"/>
      <c r="K1618" s="152"/>
      <c r="L1618" s="151"/>
      <c r="M1618" s="152"/>
      <c r="N1618" s="151"/>
      <c r="O1618" s="151" t="s">
        <v>42</v>
      </c>
      <c r="P1618" s="151"/>
      <c r="Q1618" s="211" t="s">
        <v>377</v>
      </c>
      <c r="R1618" s="211" t="s">
        <v>256</v>
      </c>
      <c r="S1618" s="153"/>
      <c r="T1618" s="94" t="s">
        <v>42</v>
      </c>
      <c r="U1618" s="120"/>
      <c r="V1618" s="120"/>
      <c r="W1618" s="100" t="str">
        <f>VLOOKUP(TRIM(X1618),X10:Y92,2,FALSE)</f>
        <v>Withdrawn</v>
      </c>
      <c r="X1618" s="121" t="str">
        <f t="shared" si="171"/>
        <v>99</v>
      </c>
      <c r="Y1618" s="124">
        <f t="shared" si="170"/>
        <v>0</v>
      </c>
      <c r="Z1618" s="121">
        <f t="shared" si="172"/>
        <v>0</v>
      </c>
      <c r="AA1618" s="121">
        <f t="shared" si="173"/>
        <v>1</v>
      </c>
      <c r="AB1618" s="121">
        <f t="shared" si="174"/>
        <v>1</v>
      </c>
      <c r="AC1618" s="121">
        <f t="shared" si="175"/>
        <v>0</v>
      </c>
    </row>
    <row r="1619" spans="1:29" ht="35.25" customHeight="1" x14ac:dyDescent="0.25">
      <c r="A1619" s="89"/>
      <c r="B1619" s="94" t="s">
        <v>42</v>
      </c>
      <c r="C1619" s="91" t="s">
        <v>14</v>
      </c>
      <c r="D1619" s="91" t="s">
        <v>93</v>
      </c>
      <c r="E1619" s="122" t="s">
        <v>8508</v>
      </c>
      <c r="F1619" s="92" t="s">
        <v>13071</v>
      </c>
      <c r="G1619" s="209" t="s">
        <v>42</v>
      </c>
      <c r="H1619" s="209" t="s">
        <v>12256</v>
      </c>
      <c r="I1619" s="210" t="s">
        <v>42</v>
      </c>
      <c r="J1619" s="151"/>
      <c r="K1619" s="152"/>
      <c r="L1619" s="151"/>
      <c r="M1619" s="152"/>
      <c r="N1619" s="151"/>
      <c r="O1619" s="151" t="s">
        <v>42</v>
      </c>
      <c r="P1619" s="151"/>
      <c r="Q1619" s="211" t="s">
        <v>377</v>
      </c>
      <c r="R1619" s="211" t="s">
        <v>256</v>
      </c>
      <c r="S1619" s="153"/>
      <c r="T1619" s="94" t="s">
        <v>42</v>
      </c>
      <c r="U1619" s="120"/>
      <c r="V1619" s="120"/>
      <c r="W1619" s="100" t="str">
        <f>VLOOKUP(TRIM(X1619),X10:Y92,2,FALSE)</f>
        <v>Withdrawn</v>
      </c>
      <c r="X1619" s="121" t="str">
        <f t="shared" si="171"/>
        <v>99</v>
      </c>
      <c r="Y1619" s="124">
        <f t="shared" si="170"/>
        <v>0</v>
      </c>
      <c r="Z1619" s="121">
        <f t="shared" si="172"/>
        <v>0</v>
      </c>
      <c r="AA1619" s="121">
        <f t="shared" si="173"/>
        <v>1</v>
      </c>
      <c r="AB1619" s="121">
        <f t="shared" si="174"/>
        <v>1</v>
      </c>
      <c r="AC1619" s="121">
        <f t="shared" si="175"/>
        <v>0</v>
      </c>
    </row>
    <row r="1620" spans="1:29" ht="35.25" customHeight="1" x14ac:dyDescent="0.25">
      <c r="A1620" s="89"/>
      <c r="B1620" s="94" t="s">
        <v>42</v>
      </c>
      <c r="C1620" s="91" t="s">
        <v>14</v>
      </c>
      <c r="D1620" s="91" t="s">
        <v>93</v>
      </c>
      <c r="E1620" s="122" t="s">
        <v>8509</v>
      </c>
      <c r="F1620" s="92" t="s">
        <v>13071</v>
      </c>
      <c r="G1620" s="209" t="s">
        <v>42</v>
      </c>
      <c r="H1620" s="209" t="s">
        <v>12256</v>
      </c>
      <c r="I1620" s="210" t="s">
        <v>42</v>
      </c>
      <c r="J1620" s="151"/>
      <c r="K1620" s="152"/>
      <c r="L1620" s="151"/>
      <c r="M1620" s="152"/>
      <c r="N1620" s="151"/>
      <c r="O1620" s="151" t="s">
        <v>42</v>
      </c>
      <c r="P1620" s="151"/>
      <c r="Q1620" s="211" t="s">
        <v>377</v>
      </c>
      <c r="R1620" s="211" t="s">
        <v>256</v>
      </c>
      <c r="S1620" s="153"/>
      <c r="T1620" s="94" t="s">
        <v>42</v>
      </c>
      <c r="U1620" s="120"/>
      <c r="V1620" s="120"/>
      <c r="W1620" s="100" t="str">
        <f>VLOOKUP(TRIM(X1620),X10:Y92,2,FALSE)</f>
        <v>Withdrawn</v>
      </c>
      <c r="X1620" s="121" t="str">
        <f t="shared" si="171"/>
        <v>99</v>
      </c>
      <c r="Y1620" s="124">
        <f t="shared" si="170"/>
        <v>0</v>
      </c>
      <c r="Z1620" s="121">
        <f t="shared" si="172"/>
        <v>0</v>
      </c>
      <c r="AA1620" s="121">
        <f t="shared" si="173"/>
        <v>1</v>
      </c>
      <c r="AB1620" s="121">
        <f t="shared" si="174"/>
        <v>1</v>
      </c>
      <c r="AC1620" s="121">
        <f t="shared" si="175"/>
        <v>0</v>
      </c>
    </row>
    <row r="1621" spans="1:29" ht="35.25" customHeight="1" x14ac:dyDescent="0.25">
      <c r="A1621" s="89"/>
      <c r="B1621" s="94" t="s">
        <v>42</v>
      </c>
      <c r="C1621" s="91" t="s">
        <v>14</v>
      </c>
      <c r="D1621" s="91" t="s">
        <v>93</v>
      </c>
      <c r="E1621" s="122" t="s">
        <v>8510</v>
      </c>
      <c r="F1621" s="92" t="s">
        <v>13071</v>
      </c>
      <c r="G1621" s="209" t="s">
        <v>42</v>
      </c>
      <c r="H1621" s="209" t="s">
        <v>12256</v>
      </c>
      <c r="I1621" s="210" t="s">
        <v>42</v>
      </c>
      <c r="J1621" s="151"/>
      <c r="K1621" s="152"/>
      <c r="L1621" s="151"/>
      <c r="M1621" s="152"/>
      <c r="N1621" s="151"/>
      <c r="O1621" s="151" t="s">
        <v>42</v>
      </c>
      <c r="P1621" s="151"/>
      <c r="Q1621" s="211" t="s">
        <v>377</v>
      </c>
      <c r="R1621" s="211" t="s">
        <v>256</v>
      </c>
      <c r="S1621" s="153"/>
      <c r="T1621" s="94" t="s">
        <v>42</v>
      </c>
      <c r="U1621" s="120"/>
      <c r="V1621" s="120"/>
      <c r="W1621" s="100" t="str">
        <f>VLOOKUP(TRIM(X1621),X10:Y92,2,FALSE)</f>
        <v>Withdrawn</v>
      </c>
      <c r="X1621" s="121" t="str">
        <f t="shared" si="171"/>
        <v>99</v>
      </c>
      <c r="Y1621" s="124">
        <f t="shared" si="170"/>
        <v>0</v>
      </c>
      <c r="Z1621" s="121">
        <f t="shared" si="172"/>
        <v>0</v>
      </c>
      <c r="AA1621" s="121">
        <f t="shared" si="173"/>
        <v>1</v>
      </c>
      <c r="AB1621" s="121">
        <f t="shared" si="174"/>
        <v>1</v>
      </c>
      <c r="AC1621" s="121">
        <f t="shared" si="175"/>
        <v>0</v>
      </c>
    </row>
    <row r="1622" spans="1:29" ht="35.25" customHeight="1" x14ac:dyDescent="0.25">
      <c r="A1622" s="89"/>
      <c r="B1622" s="94" t="s">
        <v>42</v>
      </c>
      <c r="C1622" s="91" t="s">
        <v>14</v>
      </c>
      <c r="D1622" s="91" t="s">
        <v>93</v>
      </c>
      <c r="E1622" s="122" t="s">
        <v>8511</v>
      </c>
      <c r="F1622" s="92" t="s">
        <v>13071</v>
      </c>
      <c r="G1622" s="209" t="s">
        <v>42</v>
      </c>
      <c r="H1622" s="209" t="s">
        <v>12256</v>
      </c>
      <c r="I1622" s="210" t="s">
        <v>42</v>
      </c>
      <c r="J1622" s="151"/>
      <c r="K1622" s="152"/>
      <c r="L1622" s="151"/>
      <c r="M1622" s="152"/>
      <c r="N1622" s="151"/>
      <c r="O1622" s="151" t="s">
        <v>42</v>
      </c>
      <c r="P1622" s="151"/>
      <c r="Q1622" s="211" t="s">
        <v>377</v>
      </c>
      <c r="R1622" s="211" t="s">
        <v>256</v>
      </c>
      <c r="S1622" s="153"/>
      <c r="T1622" s="94" t="s">
        <v>42</v>
      </c>
      <c r="U1622" s="120"/>
      <c r="V1622" s="120"/>
      <c r="W1622" s="100" t="str">
        <f>VLOOKUP(TRIM(X1622),X10:Y92,2,FALSE)</f>
        <v>Withdrawn</v>
      </c>
      <c r="X1622" s="121" t="str">
        <f t="shared" si="171"/>
        <v>99</v>
      </c>
      <c r="Y1622" s="124">
        <f t="shared" si="170"/>
        <v>0</v>
      </c>
      <c r="Z1622" s="121">
        <f t="shared" si="172"/>
        <v>0</v>
      </c>
      <c r="AA1622" s="121">
        <f t="shared" si="173"/>
        <v>1</v>
      </c>
      <c r="AB1622" s="121">
        <f t="shared" si="174"/>
        <v>1</v>
      </c>
      <c r="AC1622" s="121">
        <f t="shared" si="175"/>
        <v>0</v>
      </c>
    </row>
    <row r="1623" spans="1:29" ht="35.25" customHeight="1" x14ac:dyDescent="0.25">
      <c r="A1623" s="89"/>
      <c r="B1623" s="94" t="s">
        <v>42</v>
      </c>
      <c r="C1623" s="91" t="s">
        <v>14</v>
      </c>
      <c r="D1623" s="91" t="s">
        <v>93</v>
      </c>
      <c r="E1623" s="122" t="s">
        <v>8512</v>
      </c>
      <c r="F1623" s="92" t="s">
        <v>13071</v>
      </c>
      <c r="G1623" s="209" t="s">
        <v>42</v>
      </c>
      <c r="H1623" s="209" t="s">
        <v>12256</v>
      </c>
      <c r="I1623" s="210" t="s">
        <v>42</v>
      </c>
      <c r="J1623" s="151"/>
      <c r="K1623" s="152"/>
      <c r="L1623" s="151"/>
      <c r="M1623" s="152"/>
      <c r="N1623" s="151"/>
      <c r="O1623" s="151" t="s">
        <v>42</v>
      </c>
      <c r="P1623" s="151"/>
      <c r="Q1623" s="211" t="s">
        <v>377</v>
      </c>
      <c r="R1623" s="211" t="s">
        <v>256</v>
      </c>
      <c r="S1623" s="153"/>
      <c r="T1623" s="94" t="s">
        <v>42</v>
      </c>
      <c r="U1623" s="120"/>
      <c r="V1623" s="120"/>
      <c r="W1623" s="100" t="str">
        <f>VLOOKUP(TRIM(X1623),X10:Y92,2,FALSE)</f>
        <v>Withdrawn</v>
      </c>
      <c r="X1623" s="121" t="str">
        <f t="shared" si="171"/>
        <v>99</v>
      </c>
      <c r="Y1623" s="124">
        <f t="shared" si="170"/>
        <v>0</v>
      </c>
      <c r="Z1623" s="121">
        <f t="shared" si="172"/>
        <v>0</v>
      </c>
      <c r="AA1623" s="121">
        <f t="shared" si="173"/>
        <v>1</v>
      </c>
      <c r="AB1623" s="121">
        <f t="shared" si="174"/>
        <v>1</v>
      </c>
      <c r="AC1623" s="121">
        <f t="shared" si="175"/>
        <v>0</v>
      </c>
    </row>
    <row r="1624" spans="1:29" ht="35.25" customHeight="1" x14ac:dyDescent="0.25">
      <c r="A1624" s="89"/>
      <c r="B1624" s="94" t="s">
        <v>42</v>
      </c>
      <c r="C1624" s="91" t="s">
        <v>14</v>
      </c>
      <c r="D1624" s="91" t="s">
        <v>93</v>
      </c>
      <c r="E1624" s="122" t="s">
        <v>8513</v>
      </c>
      <c r="F1624" s="92" t="s">
        <v>13071</v>
      </c>
      <c r="G1624" s="209" t="s">
        <v>42</v>
      </c>
      <c r="H1624" s="209" t="s">
        <v>12256</v>
      </c>
      <c r="I1624" s="210" t="s">
        <v>42</v>
      </c>
      <c r="J1624" s="151"/>
      <c r="K1624" s="152"/>
      <c r="L1624" s="151"/>
      <c r="M1624" s="152"/>
      <c r="N1624" s="151"/>
      <c r="O1624" s="151" t="s">
        <v>42</v>
      </c>
      <c r="P1624" s="151"/>
      <c r="Q1624" s="211" t="s">
        <v>377</v>
      </c>
      <c r="R1624" s="211" t="s">
        <v>256</v>
      </c>
      <c r="S1624" s="153"/>
      <c r="T1624" s="94" t="s">
        <v>42</v>
      </c>
      <c r="U1624" s="120"/>
      <c r="V1624" s="120"/>
      <c r="W1624" s="100" t="str">
        <f>VLOOKUP(TRIM(X1624),X10:Y92,2,FALSE)</f>
        <v>Withdrawn</v>
      </c>
      <c r="X1624" s="121" t="str">
        <f t="shared" si="171"/>
        <v>99</v>
      </c>
      <c r="Y1624" s="124">
        <f t="shared" si="170"/>
        <v>0</v>
      </c>
      <c r="Z1624" s="121">
        <f t="shared" si="172"/>
        <v>0</v>
      </c>
      <c r="AA1624" s="121">
        <f t="shared" si="173"/>
        <v>1</v>
      </c>
      <c r="AB1624" s="121">
        <f t="shared" si="174"/>
        <v>1</v>
      </c>
      <c r="AC1624" s="121">
        <f t="shared" si="175"/>
        <v>0</v>
      </c>
    </row>
    <row r="1625" spans="1:29" ht="35.25" customHeight="1" x14ac:dyDescent="0.25">
      <c r="A1625" s="89"/>
      <c r="B1625" s="94" t="s">
        <v>42</v>
      </c>
      <c r="C1625" s="91" t="s">
        <v>14</v>
      </c>
      <c r="D1625" s="91" t="s">
        <v>93</v>
      </c>
      <c r="E1625" s="122" t="s">
        <v>8514</v>
      </c>
      <c r="F1625" s="92" t="s">
        <v>13071</v>
      </c>
      <c r="G1625" s="209" t="s">
        <v>42</v>
      </c>
      <c r="H1625" s="209" t="s">
        <v>12256</v>
      </c>
      <c r="I1625" s="210" t="s">
        <v>42</v>
      </c>
      <c r="J1625" s="151"/>
      <c r="K1625" s="152"/>
      <c r="L1625" s="151"/>
      <c r="M1625" s="152"/>
      <c r="N1625" s="151"/>
      <c r="O1625" s="151" t="s">
        <v>42</v>
      </c>
      <c r="P1625" s="151"/>
      <c r="Q1625" s="211" t="s">
        <v>377</v>
      </c>
      <c r="R1625" s="211" t="s">
        <v>256</v>
      </c>
      <c r="S1625" s="153"/>
      <c r="T1625" s="94" t="s">
        <v>42</v>
      </c>
      <c r="U1625" s="120"/>
      <c r="V1625" s="120"/>
      <c r="W1625" s="100" t="str">
        <f>VLOOKUP(TRIM(X1625),X10:Y92,2,FALSE)</f>
        <v>Withdrawn</v>
      </c>
      <c r="X1625" s="121" t="str">
        <f t="shared" si="171"/>
        <v>99</v>
      </c>
      <c r="Y1625" s="124">
        <f t="shared" si="170"/>
        <v>0</v>
      </c>
      <c r="Z1625" s="121">
        <f t="shared" si="172"/>
        <v>0</v>
      </c>
      <c r="AA1625" s="121">
        <f t="shared" si="173"/>
        <v>1</v>
      </c>
      <c r="AB1625" s="121">
        <f t="shared" si="174"/>
        <v>1</v>
      </c>
      <c r="AC1625" s="121">
        <f t="shared" si="175"/>
        <v>0</v>
      </c>
    </row>
    <row r="1626" spans="1:29" ht="35.25" customHeight="1" x14ac:dyDescent="0.25">
      <c r="A1626" s="89"/>
      <c r="B1626" s="94" t="s">
        <v>42</v>
      </c>
      <c r="C1626" s="91" t="s">
        <v>14</v>
      </c>
      <c r="D1626" s="91" t="s">
        <v>93</v>
      </c>
      <c r="E1626" s="122" t="s">
        <v>8515</v>
      </c>
      <c r="F1626" s="92" t="s">
        <v>13071</v>
      </c>
      <c r="G1626" s="209" t="s">
        <v>42</v>
      </c>
      <c r="H1626" s="209" t="s">
        <v>12256</v>
      </c>
      <c r="I1626" s="210" t="s">
        <v>42</v>
      </c>
      <c r="J1626" s="151"/>
      <c r="K1626" s="152"/>
      <c r="L1626" s="151"/>
      <c r="M1626" s="152"/>
      <c r="N1626" s="151"/>
      <c r="O1626" s="151" t="s">
        <v>42</v>
      </c>
      <c r="P1626" s="151"/>
      <c r="Q1626" s="211" t="s">
        <v>377</v>
      </c>
      <c r="R1626" s="211" t="s">
        <v>256</v>
      </c>
      <c r="S1626" s="153"/>
      <c r="T1626" s="94" t="s">
        <v>42</v>
      </c>
      <c r="U1626" s="120"/>
      <c r="V1626" s="120"/>
      <c r="W1626" s="100" t="str">
        <f>VLOOKUP(TRIM(X1626),X10:Y92,2,FALSE)</f>
        <v>Withdrawn</v>
      </c>
      <c r="X1626" s="121" t="str">
        <f t="shared" si="171"/>
        <v>99</v>
      </c>
      <c r="Y1626" s="124">
        <f t="shared" si="170"/>
        <v>0</v>
      </c>
      <c r="Z1626" s="121">
        <f t="shared" si="172"/>
        <v>0</v>
      </c>
      <c r="AA1626" s="121">
        <f t="shared" si="173"/>
        <v>1</v>
      </c>
      <c r="AB1626" s="121">
        <f t="shared" si="174"/>
        <v>1</v>
      </c>
      <c r="AC1626" s="121">
        <f t="shared" si="175"/>
        <v>0</v>
      </c>
    </row>
    <row r="1627" spans="1:29" ht="35.25" customHeight="1" x14ac:dyDescent="0.25">
      <c r="A1627" s="89"/>
      <c r="B1627" s="94" t="s">
        <v>42</v>
      </c>
      <c r="C1627" s="91" t="s">
        <v>14</v>
      </c>
      <c r="D1627" s="91" t="s">
        <v>93</v>
      </c>
      <c r="E1627" s="122" t="s">
        <v>8516</v>
      </c>
      <c r="F1627" s="92" t="s">
        <v>13071</v>
      </c>
      <c r="G1627" s="209" t="s">
        <v>42</v>
      </c>
      <c r="H1627" s="209" t="s">
        <v>12256</v>
      </c>
      <c r="I1627" s="210" t="s">
        <v>42</v>
      </c>
      <c r="J1627" s="151"/>
      <c r="K1627" s="152"/>
      <c r="L1627" s="151"/>
      <c r="M1627" s="152"/>
      <c r="N1627" s="151"/>
      <c r="O1627" s="151" t="s">
        <v>42</v>
      </c>
      <c r="P1627" s="151"/>
      <c r="Q1627" s="211" t="s">
        <v>377</v>
      </c>
      <c r="R1627" s="211" t="s">
        <v>256</v>
      </c>
      <c r="S1627" s="153"/>
      <c r="T1627" s="94" t="s">
        <v>42</v>
      </c>
      <c r="U1627" s="120"/>
      <c r="V1627" s="120"/>
      <c r="W1627" s="100" t="str">
        <f>VLOOKUP(TRIM(X1627),X10:Y92,2,FALSE)</f>
        <v>Withdrawn</v>
      </c>
      <c r="X1627" s="121" t="str">
        <f t="shared" si="171"/>
        <v>99</v>
      </c>
      <c r="Y1627" s="124">
        <f t="shared" si="170"/>
        <v>0</v>
      </c>
      <c r="Z1627" s="121">
        <f t="shared" si="172"/>
        <v>0</v>
      </c>
      <c r="AA1627" s="121">
        <f t="shared" si="173"/>
        <v>1</v>
      </c>
      <c r="AB1627" s="121">
        <f t="shared" si="174"/>
        <v>1</v>
      </c>
      <c r="AC1627" s="121">
        <f t="shared" si="175"/>
        <v>0</v>
      </c>
    </row>
    <row r="1628" spans="1:29" ht="35.25" customHeight="1" x14ac:dyDescent="0.25">
      <c r="A1628" s="89"/>
      <c r="B1628" s="94" t="s">
        <v>42</v>
      </c>
      <c r="C1628" s="91" t="s">
        <v>14</v>
      </c>
      <c r="D1628" s="91" t="s">
        <v>93</v>
      </c>
      <c r="E1628" s="122" t="s">
        <v>8517</v>
      </c>
      <c r="F1628" s="92" t="s">
        <v>13071</v>
      </c>
      <c r="G1628" s="209" t="s">
        <v>42</v>
      </c>
      <c r="H1628" s="209" t="s">
        <v>12256</v>
      </c>
      <c r="I1628" s="210" t="s">
        <v>42</v>
      </c>
      <c r="J1628" s="151"/>
      <c r="K1628" s="152"/>
      <c r="L1628" s="151"/>
      <c r="M1628" s="152"/>
      <c r="N1628" s="151"/>
      <c r="O1628" s="151" t="s">
        <v>42</v>
      </c>
      <c r="P1628" s="151"/>
      <c r="Q1628" s="211" t="s">
        <v>377</v>
      </c>
      <c r="R1628" s="211" t="s">
        <v>256</v>
      </c>
      <c r="S1628" s="153"/>
      <c r="T1628" s="94" t="s">
        <v>42</v>
      </c>
      <c r="U1628" s="120"/>
      <c r="V1628" s="120"/>
      <c r="W1628" s="100" t="str">
        <f>VLOOKUP(TRIM(X1628),X10:Y92,2,FALSE)</f>
        <v>Withdrawn</v>
      </c>
      <c r="X1628" s="121" t="str">
        <f t="shared" si="171"/>
        <v>99</v>
      </c>
      <c r="Y1628" s="124">
        <f t="shared" si="170"/>
        <v>0</v>
      </c>
      <c r="Z1628" s="121">
        <f t="shared" si="172"/>
        <v>0</v>
      </c>
      <c r="AA1628" s="121">
        <f t="shared" si="173"/>
        <v>1</v>
      </c>
      <c r="AB1628" s="121">
        <f t="shared" si="174"/>
        <v>1</v>
      </c>
      <c r="AC1628" s="121">
        <f t="shared" si="175"/>
        <v>0</v>
      </c>
    </row>
    <row r="1629" spans="1:29" ht="35.25" customHeight="1" x14ac:dyDescent="0.25">
      <c r="A1629" s="89"/>
      <c r="B1629" s="94" t="s">
        <v>42</v>
      </c>
      <c r="C1629" s="91" t="s">
        <v>14</v>
      </c>
      <c r="D1629" s="91" t="s">
        <v>93</v>
      </c>
      <c r="E1629" s="122" t="s">
        <v>8518</v>
      </c>
      <c r="F1629" s="92" t="s">
        <v>13071</v>
      </c>
      <c r="G1629" s="209" t="s">
        <v>42</v>
      </c>
      <c r="H1629" s="209" t="s">
        <v>12256</v>
      </c>
      <c r="I1629" s="210" t="s">
        <v>42</v>
      </c>
      <c r="J1629" s="151"/>
      <c r="K1629" s="152"/>
      <c r="L1629" s="151"/>
      <c r="M1629" s="152"/>
      <c r="N1629" s="151"/>
      <c r="O1629" s="151" t="s">
        <v>42</v>
      </c>
      <c r="P1629" s="151"/>
      <c r="Q1629" s="211" t="s">
        <v>377</v>
      </c>
      <c r="R1629" s="211" t="s">
        <v>256</v>
      </c>
      <c r="S1629" s="153"/>
      <c r="T1629" s="94" t="s">
        <v>42</v>
      </c>
      <c r="U1629" s="120"/>
      <c r="V1629" s="120"/>
      <c r="W1629" s="100" t="str">
        <f>VLOOKUP(TRIM(X1629),X10:Y92,2,FALSE)</f>
        <v>Withdrawn</v>
      </c>
      <c r="X1629" s="121" t="str">
        <f t="shared" si="171"/>
        <v>99</v>
      </c>
      <c r="Y1629" s="124">
        <f t="shared" ref="Y1629:Y1692" si="176">IF(F1629="CR", IF(S1629="Approved", 1, IF(S1629="Agreed", 1, IF(S1629="Block approved", 1, 0))),0)</f>
        <v>0</v>
      </c>
      <c r="Z1629" s="121">
        <f t="shared" si="172"/>
        <v>0</v>
      </c>
      <c r="AA1629" s="121">
        <f t="shared" si="173"/>
        <v>1</v>
      </c>
      <c r="AB1629" s="121">
        <f t="shared" si="174"/>
        <v>1</v>
      </c>
      <c r="AC1629" s="121">
        <f t="shared" si="175"/>
        <v>0</v>
      </c>
    </row>
    <row r="1630" spans="1:29" ht="35.25" customHeight="1" x14ac:dyDescent="0.25">
      <c r="A1630" s="89"/>
      <c r="B1630" s="94" t="s">
        <v>42</v>
      </c>
      <c r="C1630" s="91" t="s">
        <v>14</v>
      </c>
      <c r="D1630" s="91" t="s">
        <v>93</v>
      </c>
      <c r="E1630" s="122" t="s">
        <v>8519</v>
      </c>
      <c r="F1630" s="92" t="s">
        <v>13071</v>
      </c>
      <c r="G1630" s="209" t="s">
        <v>42</v>
      </c>
      <c r="H1630" s="209" t="s">
        <v>12256</v>
      </c>
      <c r="I1630" s="210" t="s">
        <v>42</v>
      </c>
      <c r="J1630" s="151"/>
      <c r="K1630" s="152"/>
      <c r="L1630" s="151"/>
      <c r="M1630" s="152"/>
      <c r="N1630" s="151"/>
      <c r="O1630" s="151" t="s">
        <v>42</v>
      </c>
      <c r="P1630" s="151"/>
      <c r="Q1630" s="211" t="s">
        <v>377</v>
      </c>
      <c r="R1630" s="211" t="s">
        <v>256</v>
      </c>
      <c r="S1630" s="153"/>
      <c r="T1630" s="94" t="s">
        <v>42</v>
      </c>
      <c r="U1630" s="120"/>
      <c r="V1630" s="120"/>
      <c r="W1630" s="100" t="str">
        <f>VLOOKUP(TRIM(X1630),X10:Y92,2,FALSE)</f>
        <v>Withdrawn</v>
      </c>
      <c r="X1630" s="121" t="str">
        <f t="shared" si="171"/>
        <v>99</v>
      </c>
      <c r="Y1630" s="124">
        <f t="shared" si="176"/>
        <v>0</v>
      </c>
      <c r="Z1630" s="121">
        <f t="shared" si="172"/>
        <v>0</v>
      </c>
      <c r="AA1630" s="121">
        <f t="shared" si="173"/>
        <v>1</v>
      </c>
      <c r="AB1630" s="121">
        <f t="shared" si="174"/>
        <v>1</v>
      </c>
      <c r="AC1630" s="121">
        <f t="shared" si="175"/>
        <v>0</v>
      </c>
    </row>
    <row r="1631" spans="1:29" ht="35.25" customHeight="1" x14ac:dyDescent="0.25">
      <c r="A1631" s="89"/>
      <c r="B1631" s="94" t="s">
        <v>42</v>
      </c>
      <c r="C1631" s="91" t="s">
        <v>14</v>
      </c>
      <c r="D1631" s="91" t="s">
        <v>93</v>
      </c>
      <c r="E1631" s="122" t="s">
        <v>8520</v>
      </c>
      <c r="F1631" s="92" t="s">
        <v>13071</v>
      </c>
      <c r="G1631" s="209" t="s">
        <v>42</v>
      </c>
      <c r="H1631" s="209" t="s">
        <v>12256</v>
      </c>
      <c r="I1631" s="210" t="s">
        <v>42</v>
      </c>
      <c r="J1631" s="151"/>
      <c r="K1631" s="152"/>
      <c r="L1631" s="151"/>
      <c r="M1631" s="152"/>
      <c r="N1631" s="151"/>
      <c r="O1631" s="151" t="s">
        <v>42</v>
      </c>
      <c r="P1631" s="151"/>
      <c r="Q1631" s="211" t="s">
        <v>377</v>
      </c>
      <c r="R1631" s="211" t="s">
        <v>256</v>
      </c>
      <c r="S1631" s="153"/>
      <c r="T1631" s="94" t="s">
        <v>42</v>
      </c>
      <c r="U1631" s="120"/>
      <c r="V1631" s="120"/>
      <c r="W1631" s="100" t="str">
        <f>VLOOKUP(TRIM(X1631),X10:Y92,2,FALSE)</f>
        <v>Withdrawn</v>
      </c>
      <c r="X1631" s="121" t="str">
        <f t="shared" si="171"/>
        <v>99</v>
      </c>
      <c r="Y1631" s="124">
        <f t="shared" si="176"/>
        <v>0</v>
      </c>
      <c r="Z1631" s="121">
        <f t="shared" si="172"/>
        <v>0</v>
      </c>
      <c r="AA1631" s="121">
        <f t="shared" si="173"/>
        <v>1</v>
      </c>
      <c r="AB1631" s="121">
        <f t="shared" si="174"/>
        <v>1</v>
      </c>
      <c r="AC1631" s="121">
        <f t="shared" si="175"/>
        <v>0</v>
      </c>
    </row>
    <row r="1632" spans="1:29" ht="35.25" customHeight="1" x14ac:dyDescent="0.25">
      <c r="A1632" s="89"/>
      <c r="B1632" s="94" t="s">
        <v>42</v>
      </c>
      <c r="C1632" s="91" t="s">
        <v>14</v>
      </c>
      <c r="D1632" s="91" t="s">
        <v>93</v>
      </c>
      <c r="E1632" s="122" t="s">
        <v>8521</v>
      </c>
      <c r="F1632" s="92" t="s">
        <v>13071</v>
      </c>
      <c r="G1632" s="209" t="s">
        <v>42</v>
      </c>
      <c r="H1632" s="209" t="s">
        <v>12256</v>
      </c>
      <c r="I1632" s="210" t="s">
        <v>42</v>
      </c>
      <c r="J1632" s="151"/>
      <c r="K1632" s="152"/>
      <c r="L1632" s="151"/>
      <c r="M1632" s="152"/>
      <c r="N1632" s="151"/>
      <c r="O1632" s="151" t="s">
        <v>42</v>
      </c>
      <c r="P1632" s="151"/>
      <c r="Q1632" s="211" t="s">
        <v>377</v>
      </c>
      <c r="R1632" s="211" t="s">
        <v>256</v>
      </c>
      <c r="S1632" s="153"/>
      <c r="T1632" s="94" t="s">
        <v>42</v>
      </c>
      <c r="U1632" s="120"/>
      <c r="V1632" s="120"/>
      <c r="W1632" s="100" t="str">
        <f>VLOOKUP(TRIM(X1632),X10:Y92,2,FALSE)</f>
        <v>Withdrawn</v>
      </c>
      <c r="X1632" s="121" t="str">
        <f t="shared" si="171"/>
        <v>99</v>
      </c>
      <c r="Y1632" s="124">
        <f t="shared" si="176"/>
        <v>0</v>
      </c>
      <c r="Z1632" s="121">
        <f t="shared" si="172"/>
        <v>0</v>
      </c>
      <c r="AA1632" s="121">
        <f t="shared" si="173"/>
        <v>1</v>
      </c>
      <c r="AB1632" s="121">
        <f t="shared" si="174"/>
        <v>1</v>
      </c>
      <c r="AC1632" s="121">
        <f t="shared" si="175"/>
        <v>0</v>
      </c>
    </row>
    <row r="1633" spans="1:29" ht="35.25" customHeight="1" x14ac:dyDescent="0.25">
      <c r="A1633" s="89"/>
      <c r="B1633" s="94" t="s">
        <v>42</v>
      </c>
      <c r="C1633" s="91" t="s">
        <v>14</v>
      </c>
      <c r="D1633" s="91" t="s">
        <v>93</v>
      </c>
      <c r="E1633" s="122" t="s">
        <v>8522</v>
      </c>
      <c r="F1633" s="92" t="s">
        <v>13071</v>
      </c>
      <c r="G1633" s="209" t="s">
        <v>42</v>
      </c>
      <c r="H1633" s="209" t="s">
        <v>12256</v>
      </c>
      <c r="I1633" s="210" t="s">
        <v>42</v>
      </c>
      <c r="J1633" s="151"/>
      <c r="K1633" s="152"/>
      <c r="L1633" s="151"/>
      <c r="M1633" s="152"/>
      <c r="N1633" s="151"/>
      <c r="O1633" s="151" t="s">
        <v>42</v>
      </c>
      <c r="P1633" s="151"/>
      <c r="Q1633" s="211" t="s">
        <v>377</v>
      </c>
      <c r="R1633" s="211" t="s">
        <v>256</v>
      </c>
      <c r="S1633" s="153"/>
      <c r="T1633" s="94" t="s">
        <v>42</v>
      </c>
      <c r="U1633" s="120"/>
      <c r="V1633" s="120"/>
      <c r="W1633" s="100" t="str">
        <f>VLOOKUP(TRIM(X1633),X10:Y92,2,FALSE)</f>
        <v>Withdrawn</v>
      </c>
      <c r="X1633" s="121" t="str">
        <f t="shared" si="171"/>
        <v>99</v>
      </c>
      <c r="Y1633" s="124">
        <f t="shared" si="176"/>
        <v>0</v>
      </c>
      <c r="Z1633" s="121">
        <f t="shared" si="172"/>
        <v>0</v>
      </c>
      <c r="AA1633" s="121">
        <f t="shared" si="173"/>
        <v>1</v>
      </c>
      <c r="AB1633" s="121">
        <f t="shared" si="174"/>
        <v>1</v>
      </c>
      <c r="AC1633" s="121">
        <f t="shared" si="175"/>
        <v>0</v>
      </c>
    </row>
    <row r="1634" spans="1:29" ht="35.25" customHeight="1" x14ac:dyDescent="0.25">
      <c r="A1634" s="89"/>
      <c r="B1634" s="94" t="s">
        <v>42</v>
      </c>
      <c r="C1634" s="91" t="s">
        <v>14</v>
      </c>
      <c r="D1634" s="91" t="s">
        <v>93</v>
      </c>
      <c r="E1634" s="122" t="s">
        <v>8523</v>
      </c>
      <c r="F1634" s="92" t="s">
        <v>13071</v>
      </c>
      <c r="G1634" s="209" t="s">
        <v>42</v>
      </c>
      <c r="H1634" s="209" t="s">
        <v>12256</v>
      </c>
      <c r="I1634" s="210" t="s">
        <v>42</v>
      </c>
      <c r="J1634" s="151"/>
      <c r="K1634" s="152"/>
      <c r="L1634" s="151"/>
      <c r="M1634" s="152"/>
      <c r="N1634" s="151"/>
      <c r="O1634" s="151" t="s">
        <v>42</v>
      </c>
      <c r="P1634" s="151"/>
      <c r="Q1634" s="211" t="s">
        <v>377</v>
      </c>
      <c r="R1634" s="211" t="s">
        <v>256</v>
      </c>
      <c r="S1634" s="153"/>
      <c r="T1634" s="94" t="s">
        <v>42</v>
      </c>
      <c r="U1634" s="120"/>
      <c r="V1634" s="120"/>
      <c r="W1634" s="100" t="str">
        <f>VLOOKUP(TRIM(X1634),X10:Y92,2,FALSE)</f>
        <v>Withdrawn</v>
      </c>
      <c r="X1634" s="121" t="str">
        <f t="shared" si="171"/>
        <v>99</v>
      </c>
      <c r="Y1634" s="124">
        <f t="shared" si="176"/>
        <v>0</v>
      </c>
      <c r="Z1634" s="121">
        <f t="shared" si="172"/>
        <v>0</v>
      </c>
      <c r="AA1634" s="121">
        <f t="shared" si="173"/>
        <v>1</v>
      </c>
      <c r="AB1634" s="121">
        <f t="shared" si="174"/>
        <v>1</v>
      </c>
      <c r="AC1634" s="121">
        <f t="shared" si="175"/>
        <v>0</v>
      </c>
    </row>
    <row r="1635" spans="1:29" ht="35.25" customHeight="1" x14ac:dyDescent="0.25">
      <c r="A1635" s="89"/>
      <c r="B1635" s="94" t="s">
        <v>42</v>
      </c>
      <c r="C1635" s="91" t="s">
        <v>14</v>
      </c>
      <c r="D1635" s="91" t="s">
        <v>93</v>
      </c>
      <c r="E1635" s="122" t="s">
        <v>8524</v>
      </c>
      <c r="F1635" s="92" t="s">
        <v>13071</v>
      </c>
      <c r="G1635" s="209" t="s">
        <v>42</v>
      </c>
      <c r="H1635" s="209" t="s">
        <v>12256</v>
      </c>
      <c r="I1635" s="210" t="s">
        <v>42</v>
      </c>
      <c r="J1635" s="151"/>
      <c r="K1635" s="152"/>
      <c r="L1635" s="151"/>
      <c r="M1635" s="152"/>
      <c r="N1635" s="151"/>
      <c r="O1635" s="151" t="s">
        <v>42</v>
      </c>
      <c r="P1635" s="151"/>
      <c r="Q1635" s="211" t="s">
        <v>377</v>
      </c>
      <c r="R1635" s="211" t="s">
        <v>256</v>
      </c>
      <c r="S1635" s="153"/>
      <c r="T1635" s="94" t="s">
        <v>42</v>
      </c>
      <c r="U1635" s="120"/>
      <c r="V1635" s="120"/>
      <c r="W1635" s="100" t="str">
        <f>VLOOKUP(TRIM(X1635),X10:Y92,2,FALSE)</f>
        <v>Withdrawn</v>
      </c>
      <c r="X1635" s="121" t="str">
        <f t="shared" si="171"/>
        <v>99</v>
      </c>
      <c r="Y1635" s="124">
        <f t="shared" si="176"/>
        <v>0</v>
      </c>
      <c r="Z1635" s="121">
        <f t="shared" si="172"/>
        <v>0</v>
      </c>
      <c r="AA1635" s="121">
        <f t="shared" si="173"/>
        <v>1</v>
      </c>
      <c r="AB1635" s="121">
        <f t="shared" si="174"/>
        <v>1</v>
      </c>
      <c r="AC1635" s="121">
        <f t="shared" si="175"/>
        <v>0</v>
      </c>
    </row>
    <row r="1636" spans="1:29" ht="35.25" customHeight="1" x14ac:dyDescent="0.25">
      <c r="A1636" s="89"/>
      <c r="B1636" s="94" t="s">
        <v>42</v>
      </c>
      <c r="C1636" s="91" t="s">
        <v>14</v>
      </c>
      <c r="D1636" s="91" t="s">
        <v>93</v>
      </c>
      <c r="E1636" s="122" t="s">
        <v>8525</v>
      </c>
      <c r="F1636" s="92" t="s">
        <v>13071</v>
      </c>
      <c r="G1636" s="209" t="s">
        <v>42</v>
      </c>
      <c r="H1636" s="209" t="s">
        <v>12256</v>
      </c>
      <c r="I1636" s="210" t="s">
        <v>42</v>
      </c>
      <c r="J1636" s="151"/>
      <c r="K1636" s="152"/>
      <c r="L1636" s="151"/>
      <c r="M1636" s="152"/>
      <c r="N1636" s="151"/>
      <c r="O1636" s="151" t="s">
        <v>42</v>
      </c>
      <c r="P1636" s="151"/>
      <c r="Q1636" s="211" t="s">
        <v>377</v>
      </c>
      <c r="R1636" s="211" t="s">
        <v>256</v>
      </c>
      <c r="S1636" s="153"/>
      <c r="T1636" s="94" t="s">
        <v>42</v>
      </c>
      <c r="U1636" s="120"/>
      <c r="V1636" s="120"/>
      <c r="W1636" s="100" t="str">
        <f>VLOOKUP(TRIM(X1636),X10:Y92,2,FALSE)</f>
        <v>Withdrawn</v>
      </c>
      <c r="X1636" s="121" t="str">
        <f t="shared" si="171"/>
        <v>99</v>
      </c>
      <c r="Y1636" s="124">
        <f t="shared" si="176"/>
        <v>0</v>
      </c>
      <c r="Z1636" s="121">
        <f t="shared" si="172"/>
        <v>0</v>
      </c>
      <c r="AA1636" s="121">
        <f t="shared" si="173"/>
        <v>1</v>
      </c>
      <c r="AB1636" s="121">
        <f t="shared" si="174"/>
        <v>1</v>
      </c>
      <c r="AC1636" s="121">
        <f t="shared" si="175"/>
        <v>0</v>
      </c>
    </row>
    <row r="1637" spans="1:29" ht="35.25" customHeight="1" x14ac:dyDescent="0.25">
      <c r="A1637" s="89"/>
      <c r="B1637" s="94" t="s">
        <v>42</v>
      </c>
      <c r="C1637" s="91" t="s">
        <v>14</v>
      </c>
      <c r="D1637" s="91" t="s">
        <v>93</v>
      </c>
      <c r="E1637" s="122" t="s">
        <v>8526</v>
      </c>
      <c r="F1637" s="92" t="s">
        <v>13071</v>
      </c>
      <c r="G1637" s="209" t="s">
        <v>42</v>
      </c>
      <c r="H1637" s="209" t="s">
        <v>12256</v>
      </c>
      <c r="I1637" s="210" t="s">
        <v>42</v>
      </c>
      <c r="J1637" s="151"/>
      <c r="K1637" s="152"/>
      <c r="L1637" s="151"/>
      <c r="M1637" s="152"/>
      <c r="N1637" s="151"/>
      <c r="O1637" s="151" t="s">
        <v>42</v>
      </c>
      <c r="P1637" s="151"/>
      <c r="Q1637" s="211" t="s">
        <v>377</v>
      </c>
      <c r="R1637" s="211" t="s">
        <v>256</v>
      </c>
      <c r="S1637" s="153"/>
      <c r="T1637" s="94" t="s">
        <v>42</v>
      </c>
      <c r="U1637" s="120"/>
      <c r="V1637" s="120"/>
      <c r="W1637" s="100" t="str">
        <f>VLOOKUP(TRIM(X1637),X10:Y92,2,FALSE)</f>
        <v>Withdrawn</v>
      </c>
      <c r="X1637" s="121" t="str">
        <f t="shared" si="171"/>
        <v>99</v>
      </c>
      <c r="Y1637" s="124">
        <f t="shared" si="176"/>
        <v>0</v>
      </c>
      <c r="Z1637" s="121">
        <f t="shared" si="172"/>
        <v>0</v>
      </c>
      <c r="AA1637" s="121">
        <f t="shared" si="173"/>
        <v>1</v>
      </c>
      <c r="AB1637" s="121">
        <f t="shared" si="174"/>
        <v>1</v>
      </c>
      <c r="AC1637" s="121">
        <f t="shared" si="175"/>
        <v>0</v>
      </c>
    </row>
    <row r="1638" spans="1:29" ht="35.25" customHeight="1" x14ac:dyDescent="0.25">
      <c r="A1638" s="89"/>
      <c r="B1638" s="94" t="s">
        <v>42</v>
      </c>
      <c r="C1638" s="91" t="s">
        <v>14</v>
      </c>
      <c r="D1638" s="91" t="s">
        <v>93</v>
      </c>
      <c r="E1638" s="122" t="s">
        <v>8527</v>
      </c>
      <c r="F1638" s="92" t="s">
        <v>13071</v>
      </c>
      <c r="G1638" s="209" t="s">
        <v>42</v>
      </c>
      <c r="H1638" s="209" t="s">
        <v>12256</v>
      </c>
      <c r="I1638" s="210" t="s">
        <v>42</v>
      </c>
      <c r="J1638" s="151"/>
      <c r="K1638" s="152"/>
      <c r="L1638" s="151"/>
      <c r="M1638" s="152"/>
      <c r="N1638" s="151"/>
      <c r="O1638" s="151" t="s">
        <v>42</v>
      </c>
      <c r="P1638" s="151"/>
      <c r="Q1638" s="211" t="s">
        <v>377</v>
      </c>
      <c r="R1638" s="211" t="s">
        <v>256</v>
      </c>
      <c r="S1638" s="153"/>
      <c r="T1638" s="94" t="s">
        <v>42</v>
      </c>
      <c r="U1638" s="120"/>
      <c r="V1638" s="120"/>
      <c r="W1638" s="100" t="str">
        <f>VLOOKUP(TRIM(X1638),X10:Y92,2,FALSE)</f>
        <v>Withdrawn</v>
      </c>
      <c r="X1638" s="121" t="str">
        <f t="shared" si="171"/>
        <v>99</v>
      </c>
      <c r="Y1638" s="124">
        <f t="shared" si="176"/>
        <v>0</v>
      </c>
      <c r="Z1638" s="121">
        <f t="shared" si="172"/>
        <v>0</v>
      </c>
      <c r="AA1638" s="121">
        <f t="shared" si="173"/>
        <v>1</v>
      </c>
      <c r="AB1638" s="121">
        <f t="shared" si="174"/>
        <v>1</v>
      </c>
      <c r="AC1638" s="121">
        <f t="shared" si="175"/>
        <v>0</v>
      </c>
    </row>
    <row r="1639" spans="1:29" ht="35.25" customHeight="1" x14ac:dyDescent="0.25">
      <c r="A1639" s="89"/>
      <c r="B1639" s="94" t="s">
        <v>42</v>
      </c>
      <c r="C1639" s="91" t="s">
        <v>14</v>
      </c>
      <c r="D1639" s="91" t="s">
        <v>93</v>
      </c>
      <c r="E1639" s="122" t="s">
        <v>8528</v>
      </c>
      <c r="F1639" s="92" t="s">
        <v>13071</v>
      </c>
      <c r="G1639" s="209" t="s">
        <v>42</v>
      </c>
      <c r="H1639" s="209" t="s">
        <v>12256</v>
      </c>
      <c r="I1639" s="210" t="s">
        <v>42</v>
      </c>
      <c r="J1639" s="151"/>
      <c r="K1639" s="152"/>
      <c r="L1639" s="151"/>
      <c r="M1639" s="152"/>
      <c r="N1639" s="151"/>
      <c r="O1639" s="151" t="s">
        <v>42</v>
      </c>
      <c r="P1639" s="151"/>
      <c r="Q1639" s="211" t="s">
        <v>377</v>
      </c>
      <c r="R1639" s="211" t="s">
        <v>256</v>
      </c>
      <c r="S1639" s="153"/>
      <c r="T1639" s="94" t="s">
        <v>42</v>
      </c>
      <c r="U1639" s="120"/>
      <c r="V1639" s="120"/>
      <c r="W1639" s="100" t="str">
        <f>VLOOKUP(TRIM(X1639),X10:Y92,2,FALSE)</f>
        <v>Withdrawn</v>
      </c>
      <c r="X1639" s="121" t="str">
        <f t="shared" si="171"/>
        <v>99</v>
      </c>
      <c r="Y1639" s="124">
        <f t="shared" si="176"/>
        <v>0</v>
      </c>
      <c r="Z1639" s="121">
        <f t="shared" si="172"/>
        <v>0</v>
      </c>
      <c r="AA1639" s="121">
        <f t="shared" si="173"/>
        <v>1</v>
      </c>
      <c r="AB1639" s="121">
        <f t="shared" si="174"/>
        <v>1</v>
      </c>
      <c r="AC1639" s="121">
        <f t="shared" si="175"/>
        <v>0</v>
      </c>
    </row>
    <row r="1640" spans="1:29" ht="35.25" customHeight="1" x14ac:dyDescent="0.25">
      <c r="A1640" s="89"/>
      <c r="B1640" s="94" t="s">
        <v>42</v>
      </c>
      <c r="C1640" s="91" t="s">
        <v>14</v>
      </c>
      <c r="D1640" s="91" t="s">
        <v>93</v>
      </c>
      <c r="E1640" s="122" t="s">
        <v>8529</v>
      </c>
      <c r="F1640" s="92" t="s">
        <v>13071</v>
      </c>
      <c r="G1640" s="209" t="s">
        <v>42</v>
      </c>
      <c r="H1640" s="209" t="s">
        <v>12256</v>
      </c>
      <c r="I1640" s="210" t="s">
        <v>42</v>
      </c>
      <c r="J1640" s="151"/>
      <c r="K1640" s="152"/>
      <c r="L1640" s="151"/>
      <c r="M1640" s="152"/>
      <c r="N1640" s="151"/>
      <c r="O1640" s="151" t="s">
        <v>42</v>
      </c>
      <c r="P1640" s="151"/>
      <c r="Q1640" s="211" t="s">
        <v>377</v>
      </c>
      <c r="R1640" s="211" t="s">
        <v>256</v>
      </c>
      <c r="S1640" s="153"/>
      <c r="T1640" s="94" t="s">
        <v>42</v>
      </c>
      <c r="U1640" s="120"/>
      <c r="V1640" s="120"/>
      <c r="W1640" s="100" t="str">
        <f>VLOOKUP(TRIM(X1640),X10:Y92,2,FALSE)</f>
        <v>Withdrawn</v>
      </c>
      <c r="X1640" s="121" t="str">
        <f t="shared" si="171"/>
        <v>99</v>
      </c>
      <c r="Y1640" s="124">
        <f t="shared" si="176"/>
        <v>0</v>
      </c>
      <c r="Z1640" s="121">
        <f t="shared" si="172"/>
        <v>0</v>
      </c>
      <c r="AA1640" s="121">
        <f t="shared" si="173"/>
        <v>1</v>
      </c>
      <c r="AB1640" s="121">
        <f t="shared" si="174"/>
        <v>1</v>
      </c>
      <c r="AC1640" s="121">
        <f t="shared" si="175"/>
        <v>0</v>
      </c>
    </row>
    <row r="1641" spans="1:29" ht="35.25" customHeight="1" x14ac:dyDescent="0.25">
      <c r="A1641" s="89"/>
      <c r="B1641" s="94" t="s">
        <v>42</v>
      </c>
      <c r="C1641" s="91" t="s">
        <v>14</v>
      </c>
      <c r="D1641" s="91" t="s">
        <v>93</v>
      </c>
      <c r="E1641" s="122" t="s">
        <v>8530</v>
      </c>
      <c r="F1641" s="92" t="s">
        <v>13071</v>
      </c>
      <c r="G1641" s="209" t="s">
        <v>42</v>
      </c>
      <c r="H1641" s="209" t="s">
        <v>12256</v>
      </c>
      <c r="I1641" s="210" t="s">
        <v>42</v>
      </c>
      <c r="J1641" s="151"/>
      <c r="K1641" s="152"/>
      <c r="L1641" s="151"/>
      <c r="M1641" s="152"/>
      <c r="N1641" s="151"/>
      <c r="O1641" s="151" t="s">
        <v>42</v>
      </c>
      <c r="P1641" s="151"/>
      <c r="Q1641" s="211" t="s">
        <v>377</v>
      </c>
      <c r="R1641" s="211" t="s">
        <v>256</v>
      </c>
      <c r="S1641" s="153"/>
      <c r="T1641" s="94" t="s">
        <v>42</v>
      </c>
      <c r="U1641" s="120"/>
      <c r="V1641" s="120"/>
      <c r="W1641" s="100" t="str">
        <f>VLOOKUP(TRIM(X1641),X10:Y92,2,FALSE)</f>
        <v>Withdrawn</v>
      </c>
      <c r="X1641" s="121" t="str">
        <f t="shared" si="171"/>
        <v>99</v>
      </c>
      <c r="Y1641" s="124">
        <f t="shared" si="176"/>
        <v>0</v>
      </c>
      <c r="Z1641" s="121">
        <f t="shared" si="172"/>
        <v>0</v>
      </c>
      <c r="AA1641" s="121">
        <f t="shared" si="173"/>
        <v>1</v>
      </c>
      <c r="AB1641" s="121">
        <f t="shared" si="174"/>
        <v>1</v>
      </c>
      <c r="AC1641" s="121">
        <f t="shared" si="175"/>
        <v>0</v>
      </c>
    </row>
    <row r="1642" spans="1:29" ht="35.25" customHeight="1" x14ac:dyDescent="0.25">
      <c r="A1642" s="89"/>
      <c r="B1642" s="94" t="s">
        <v>42</v>
      </c>
      <c r="C1642" s="91" t="s">
        <v>14</v>
      </c>
      <c r="D1642" s="91" t="s">
        <v>93</v>
      </c>
      <c r="E1642" s="122" t="s">
        <v>8531</v>
      </c>
      <c r="F1642" s="92" t="s">
        <v>13071</v>
      </c>
      <c r="G1642" s="209" t="s">
        <v>42</v>
      </c>
      <c r="H1642" s="209" t="s">
        <v>12256</v>
      </c>
      <c r="I1642" s="210" t="s">
        <v>42</v>
      </c>
      <c r="J1642" s="151"/>
      <c r="K1642" s="152"/>
      <c r="L1642" s="151"/>
      <c r="M1642" s="152"/>
      <c r="N1642" s="151"/>
      <c r="O1642" s="151" t="s">
        <v>42</v>
      </c>
      <c r="P1642" s="151"/>
      <c r="Q1642" s="211" t="s">
        <v>377</v>
      </c>
      <c r="R1642" s="211" t="s">
        <v>256</v>
      </c>
      <c r="S1642" s="153"/>
      <c r="T1642" s="94" t="s">
        <v>42</v>
      </c>
      <c r="U1642" s="120"/>
      <c r="V1642" s="120"/>
      <c r="W1642" s="100" t="str">
        <f>VLOOKUP(TRIM(X1642),X10:Y92,2,FALSE)</f>
        <v>Withdrawn</v>
      </c>
      <c r="X1642" s="121" t="str">
        <f t="shared" si="171"/>
        <v>99</v>
      </c>
      <c r="Y1642" s="124">
        <f t="shared" si="176"/>
        <v>0</v>
      </c>
      <c r="Z1642" s="121">
        <f t="shared" si="172"/>
        <v>0</v>
      </c>
      <c r="AA1642" s="121">
        <f t="shared" si="173"/>
        <v>1</v>
      </c>
      <c r="AB1642" s="121">
        <f t="shared" si="174"/>
        <v>1</v>
      </c>
      <c r="AC1642" s="121">
        <f t="shared" si="175"/>
        <v>0</v>
      </c>
    </row>
    <row r="1643" spans="1:29" ht="35.25" customHeight="1" x14ac:dyDescent="0.25">
      <c r="A1643" s="89"/>
      <c r="B1643" s="94" t="s">
        <v>42</v>
      </c>
      <c r="C1643" s="91" t="s">
        <v>14</v>
      </c>
      <c r="D1643" s="91" t="s">
        <v>93</v>
      </c>
      <c r="E1643" s="122" t="s">
        <v>8532</v>
      </c>
      <c r="F1643" s="92" t="s">
        <v>13071</v>
      </c>
      <c r="G1643" s="209" t="s">
        <v>42</v>
      </c>
      <c r="H1643" s="209" t="s">
        <v>12256</v>
      </c>
      <c r="I1643" s="210" t="s">
        <v>42</v>
      </c>
      <c r="J1643" s="151"/>
      <c r="K1643" s="152"/>
      <c r="L1643" s="151"/>
      <c r="M1643" s="152"/>
      <c r="N1643" s="151"/>
      <c r="O1643" s="151" t="s">
        <v>42</v>
      </c>
      <c r="P1643" s="151"/>
      <c r="Q1643" s="211" t="s">
        <v>377</v>
      </c>
      <c r="R1643" s="211" t="s">
        <v>256</v>
      </c>
      <c r="S1643" s="153"/>
      <c r="T1643" s="94" t="s">
        <v>42</v>
      </c>
      <c r="U1643" s="120"/>
      <c r="V1643" s="120"/>
      <c r="W1643" s="100" t="str">
        <f>VLOOKUP(TRIM(X1643),X10:Y92,2,FALSE)</f>
        <v>Withdrawn</v>
      </c>
      <c r="X1643" s="121" t="str">
        <f t="shared" si="171"/>
        <v>99</v>
      </c>
      <c r="Y1643" s="124">
        <f t="shared" si="176"/>
        <v>0</v>
      </c>
      <c r="Z1643" s="121">
        <f t="shared" si="172"/>
        <v>0</v>
      </c>
      <c r="AA1643" s="121">
        <f t="shared" si="173"/>
        <v>1</v>
      </c>
      <c r="AB1643" s="121">
        <f t="shared" si="174"/>
        <v>1</v>
      </c>
      <c r="AC1643" s="121">
        <f t="shared" si="175"/>
        <v>0</v>
      </c>
    </row>
    <row r="1644" spans="1:29" ht="35.25" customHeight="1" x14ac:dyDescent="0.25">
      <c r="A1644" s="89"/>
      <c r="B1644" s="94" t="s">
        <v>42</v>
      </c>
      <c r="C1644" s="91" t="s">
        <v>14</v>
      </c>
      <c r="D1644" s="91" t="s">
        <v>93</v>
      </c>
      <c r="E1644" s="122" t="s">
        <v>8533</v>
      </c>
      <c r="F1644" s="92" t="s">
        <v>13071</v>
      </c>
      <c r="G1644" s="209" t="s">
        <v>42</v>
      </c>
      <c r="H1644" s="209" t="s">
        <v>12256</v>
      </c>
      <c r="I1644" s="210" t="s">
        <v>42</v>
      </c>
      <c r="J1644" s="151"/>
      <c r="K1644" s="152"/>
      <c r="L1644" s="151"/>
      <c r="M1644" s="152"/>
      <c r="N1644" s="151"/>
      <c r="O1644" s="151" t="s">
        <v>42</v>
      </c>
      <c r="P1644" s="151"/>
      <c r="Q1644" s="211" t="s">
        <v>377</v>
      </c>
      <c r="R1644" s="211" t="s">
        <v>256</v>
      </c>
      <c r="S1644" s="153"/>
      <c r="T1644" s="94" t="s">
        <v>42</v>
      </c>
      <c r="U1644" s="120"/>
      <c r="V1644" s="120"/>
      <c r="W1644" s="100" t="str">
        <f>VLOOKUP(TRIM(X1644),X10:Y92,2,FALSE)</f>
        <v>Withdrawn</v>
      </c>
      <c r="X1644" s="121" t="str">
        <f t="shared" si="171"/>
        <v>99</v>
      </c>
      <c r="Y1644" s="124">
        <f t="shared" si="176"/>
        <v>0</v>
      </c>
      <c r="Z1644" s="121">
        <f t="shared" si="172"/>
        <v>0</v>
      </c>
      <c r="AA1644" s="121">
        <f t="shared" si="173"/>
        <v>1</v>
      </c>
      <c r="AB1644" s="121">
        <f t="shared" si="174"/>
        <v>1</v>
      </c>
      <c r="AC1644" s="121">
        <f t="shared" si="175"/>
        <v>0</v>
      </c>
    </row>
    <row r="1645" spans="1:29" ht="35.25" customHeight="1" x14ac:dyDescent="0.25">
      <c r="A1645" s="89"/>
      <c r="B1645" s="94" t="s">
        <v>42</v>
      </c>
      <c r="C1645" s="91" t="s">
        <v>14</v>
      </c>
      <c r="D1645" s="91" t="s">
        <v>93</v>
      </c>
      <c r="E1645" s="122" t="s">
        <v>8534</v>
      </c>
      <c r="F1645" s="92" t="s">
        <v>13071</v>
      </c>
      <c r="G1645" s="209" t="s">
        <v>42</v>
      </c>
      <c r="H1645" s="209" t="s">
        <v>12256</v>
      </c>
      <c r="I1645" s="210" t="s">
        <v>42</v>
      </c>
      <c r="J1645" s="151"/>
      <c r="K1645" s="152"/>
      <c r="L1645" s="151"/>
      <c r="M1645" s="152"/>
      <c r="N1645" s="151"/>
      <c r="O1645" s="151" t="s">
        <v>42</v>
      </c>
      <c r="P1645" s="151"/>
      <c r="Q1645" s="211" t="s">
        <v>377</v>
      </c>
      <c r="R1645" s="211" t="s">
        <v>256</v>
      </c>
      <c r="S1645" s="153"/>
      <c r="T1645" s="94" t="s">
        <v>42</v>
      </c>
      <c r="U1645" s="120"/>
      <c r="V1645" s="120"/>
      <c r="W1645" s="100" t="str">
        <f>VLOOKUP(TRIM(X1645),X10:Y92,2,FALSE)</f>
        <v>Withdrawn</v>
      </c>
      <c r="X1645" s="121" t="str">
        <f t="shared" si="171"/>
        <v>99</v>
      </c>
      <c r="Y1645" s="124">
        <f t="shared" si="176"/>
        <v>0</v>
      </c>
      <c r="Z1645" s="121">
        <f t="shared" si="172"/>
        <v>0</v>
      </c>
      <c r="AA1645" s="121">
        <f t="shared" si="173"/>
        <v>1</v>
      </c>
      <c r="AB1645" s="121">
        <f t="shared" si="174"/>
        <v>1</v>
      </c>
      <c r="AC1645" s="121">
        <f t="shared" si="175"/>
        <v>0</v>
      </c>
    </row>
    <row r="1646" spans="1:29" ht="35.25" customHeight="1" x14ac:dyDescent="0.25">
      <c r="A1646" s="89"/>
      <c r="B1646" s="94" t="s">
        <v>42</v>
      </c>
      <c r="C1646" s="91" t="s">
        <v>14</v>
      </c>
      <c r="D1646" s="91" t="s">
        <v>93</v>
      </c>
      <c r="E1646" s="122" t="s">
        <v>8535</v>
      </c>
      <c r="F1646" s="92" t="s">
        <v>13071</v>
      </c>
      <c r="G1646" s="209" t="s">
        <v>42</v>
      </c>
      <c r="H1646" s="209" t="s">
        <v>12256</v>
      </c>
      <c r="I1646" s="210" t="s">
        <v>42</v>
      </c>
      <c r="J1646" s="151"/>
      <c r="K1646" s="152"/>
      <c r="L1646" s="151"/>
      <c r="M1646" s="152"/>
      <c r="N1646" s="151"/>
      <c r="O1646" s="151" t="s">
        <v>42</v>
      </c>
      <c r="P1646" s="151"/>
      <c r="Q1646" s="211" t="s">
        <v>377</v>
      </c>
      <c r="R1646" s="211" t="s">
        <v>256</v>
      </c>
      <c r="S1646" s="153"/>
      <c r="T1646" s="94" t="s">
        <v>42</v>
      </c>
      <c r="U1646" s="120"/>
      <c r="V1646" s="120"/>
      <c r="W1646" s="100" t="str">
        <f>VLOOKUP(TRIM(X1646),X10:Y92,2,FALSE)</f>
        <v>Withdrawn</v>
      </c>
      <c r="X1646" s="121" t="str">
        <f t="shared" si="171"/>
        <v>99</v>
      </c>
      <c r="Y1646" s="124">
        <f t="shared" si="176"/>
        <v>0</v>
      </c>
      <c r="Z1646" s="121">
        <f t="shared" si="172"/>
        <v>0</v>
      </c>
      <c r="AA1646" s="121">
        <f t="shared" si="173"/>
        <v>1</v>
      </c>
      <c r="AB1646" s="121">
        <f t="shared" si="174"/>
        <v>1</v>
      </c>
      <c r="AC1646" s="121">
        <f t="shared" si="175"/>
        <v>0</v>
      </c>
    </row>
    <row r="1647" spans="1:29" ht="35.25" customHeight="1" x14ac:dyDescent="0.25">
      <c r="A1647" s="89"/>
      <c r="B1647" s="94" t="s">
        <v>42</v>
      </c>
      <c r="C1647" s="91" t="s">
        <v>14</v>
      </c>
      <c r="D1647" s="91" t="s">
        <v>93</v>
      </c>
      <c r="E1647" s="122" t="s">
        <v>8536</v>
      </c>
      <c r="F1647" s="92" t="s">
        <v>13071</v>
      </c>
      <c r="G1647" s="209" t="s">
        <v>42</v>
      </c>
      <c r="H1647" s="209" t="s">
        <v>12256</v>
      </c>
      <c r="I1647" s="210" t="s">
        <v>42</v>
      </c>
      <c r="J1647" s="151"/>
      <c r="K1647" s="152"/>
      <c r="L1647" s="151"/>
      <c r="M1647" s="152"/>
      <c r="N1647" s="151"/>
      <c r="O1647" s="151" t="s">
        <v>42</v>
      </c>
      <c r="P1647" s="151"/>
      <c r="Q1647" s="211" t="s">
        <v>377</v>
      </c>
      <c r="R1647" s="211" t="s">
        <v>256</v>
      </c>
      <c r="S1647" s="153"/>
      <c r="T1647" s="94" t="s">
        <v>42</v>
      </c>
      <c r="U1647" s="120"/>
      <c r="V1647" s="120"/>
      <c r="W1647" s="100" t="str">
        <f>VLOOKUP(TRIM(X1647),X10:Y92,2,FALSE)</f>
        <v>Withdrawn</v>
      </c>
      <c r="X1647" s="121" t="str">
        <f t="shared" si="171"/>
        <v>99</v>
      </c>
      <c r="Y1647" s="124">
        <f t="shared" si="176"/>
        <v>0</v>
      </c>
      <c r="Z1647" s="121">
        <f t="shared" si="172"/>
        <v>0</v>
      </c>
      <c r="AA1647" s="121">
        <f t="shared" si="173"/>
        <v>1</v>
      </c>
      <c r="AB1647" s="121">
        <f t="shared" si="174"/>
        <v>1</v>
      </c>
      <c r="AC1647" s="121">
        <f t="shared" si="175"/>
        <v>0</v>
      </c>
    </row>
    <row r="1648" spans="1:29" ht="35.25" customHeight="1" x14ac:dyDescent="0.25">
      <c r="A1648" s="89"/>
      <c r="B1648" s="94" t="s">
        <v>42</v>
      </c>
      <c r="C1648" s="91" t="s">
        <v>14</v>
      </c>
      <c r="D1648" s="91" t="s">
        <v>93</v>
      </c>
      <c r="E1648" s="122" t="s">
        <v>8537</v>
      </c>
      <c r="F1648" s="92" t="s">
        <v>13071</v>
      </c>
      <c r="G1648" s="209" t="s">
        <v>42</v>
      </c>
      <c r="H1648" s="209" t="s">
        <v>12256</v>
      </c>
      <c r="I1648" s="210" t="s">
        <v>42</v>
      </c>
      <c r="J1648" s="151"/>
      <c r="K1648" s="152"/>
      <c r="L1648" s="151"/>
      <c r="M1648" s="152"/>
      <c r="N1648" s="151"/>
      <c r="O1648" s="151" t="s">
        <v>42</v>
      </c>
      <c r="P1648" s="151"/>
      <c r="Q1648" s="211" t="s">
        <v>377</v>
      </c>
      <c r="R1648" s="211" t="s">
        <v>256</v>
      </c>
      <c r="S1648" s="153"/>
      <c r="T1648" s="94" t="s">
        <v>42</v>
      </c>
      <c r="U1648" s="120"/>
      <c r="V1648" s="120"/>
      <c r="W1648" s="100" t="str">
        <f>VLOOKUP(TRIM(X1648),X10:Y92,2,FALSE)</f>
        <v>Withdrawn</v>
      </c>
      <c r="X1648" s="121" t="str">
        <f t="shared" si="171"/>
        <v>99</v>
      </c>
      <c r="Y1648" s="124">
        <f t="shared" si="176"/>
        <v>0</v>
      </c>
      <c r="Z1648" s="121">
        <f t="shared" si="172"/>
        <v>0</v>
      </c>
      <c r="AA1648" s="121">
        <f t="shared" si="173"/>
        <v>1</v>
      </c>
      <c r="AB1648" s="121">
        <f t="shared" si="174"/>
        <v>1</v>
      </c>
      <c r="AC1648" s="121">
        <f t="shared" si="175"/>
        <v>0</v>
      </c>
    </row>
    <row r="1649" spans="1:29" ht="35.25" customHeight="1" x14ac:dyDescent="0.25">
      <c r="A1649" s="89"/>
      <c r="B1649" s="94" t="s">
        <v>42</v>
      </c>
      <c r="C1649" s="91" t="s">
        <v>14</v>
      </c>
      <c r="D1649" s="91" t="s">
        <v>93</v>
      </c>
      <c r="E1649" s="122" t="s">
        <v>8538</v>
      </c>
      <c r="F1649" s="92" t="s">
        <v>13071</v>
      </c>
      <c r="G1649" s="209" t="s">
        <v>42</v>
      </c>
      <c r="H1649" s="209" t="s">
        <v>12256</v>
      </c>
      <c r="I1649" s="210" t="s">
        <v>42</v>
      </c>
      <c r="J1649" s="151"/>
      <c r="K1649" s="152"/>
      <c r="L1649" s="151"/>
      <c r="M1649" s="152"/>
      <c r="N1649" s="151"/>
      <c r="O1649" s="151" t="s">
        <v>42</v>
      </c>
      <c r="P1649" s="151"/>
      <c r="Q1649" s="211" t="s">
        <v>377</v>
      </c>
      <c r="R1649" s="211" t="s">
        <v>256</v>
      </c>
      <c r="S1649" s="153"/>
      <c r="T1649" s="94" t="s">
        <v>42</v>
      </c>
      <c r="U1649" s="120"/>
      <c r="V1649" s="120"/>
      <c r="W1649" s="100" t="str">
        <f>VLOOKUP(TRIM(X1649),X10:Y92,2,FALSE)</f>
        <v>Withdrawn</v>
      </c>
      <c r="X1649" s="121" t="str">
        <f t="shared" si="171"/>
        <v>99</v>
      </c>
      <c r="Y1649" s="124">
        <f t="shared" si="176"/>
        <v>0</v>
      </c>
      <c r="Z1649" s="121">
        <f t="shared" si="172"/>
        <v>0</v>
      </c>
      <c r="AA1649" s="121">
        <f t="shared" si="173"/>
        <v>1</v>
      </c>
      <c r="AB1649" s="121">
        <f t="shared" si="174"/>
        <v>1</v>
      </c>
      <c r="AC1649" s="121">
        <f t="shared" si="175"/>
        <v>0</v>
      </c>
    </row>
    <row r="1650" spans="1:29" ht="35.25" customHeight="1" x14ac:dyDescent="0.25">
      <c r="A1650" s="89"/>
      <c r="B1650" s="94" t="s">
        <v>42</v>
      </c>
      <c r="C1650" s="91" t="s">
        <v>14</v>
      </c>
      <c r="D1650" s="91" t="s">
        <v>93</v>
      </c>
      <c r="E1650" s="122" t="s">
        <v>8539</v>
      </c>
      <c r="F1650" s="92" t="s">
        <v>13071</v>
      </c>
      <c r="G1650" s="209" t="s">
        <v>42</v>
      </c>
      <c r="H1650" s="209" t="s">
        <v>12256</v>
      </c>
      <c r="I1650" s="210" t="s">
        <v>42</v>
      </c>
      <c r="J1650" s="151"/>
      <c r="K1650" s="152"/>
      <c r="L1650" s="151"/>
      <c r="M1650" s="152"/>
      <c r="N1650" s="151"/>
      <c r="O1650" s="151" t="s">
        <v>42</v>
      </c>
      <c r="P1650" s="151"/>
      <c r="Q1650" s="211" t="s">
        <v>377</v>
      </c>
      <c r="R1650" s="211" t="s">
        <v>256</v>
      </c>
      <c r="S1650" s="153"/>
      <c r="T1650" s="94" t="s">
        <v>42</v>
      </c>
      <c r="U1650" s="120"/>
      <c r="V1650" s="120"/>
      <c r="W1650" s="100" t="str">
        <f>VLOOKUP(TRIM(X1650),X10:Y92,2,FALSE)</f>
        <v>Withdrawn</v>
      </c>
      <c r="X1650" s="121" t="str">
        <f t="shared" si="171"/>
        <v>99</v>
      </c>
      <c r="Y1650" s="124">
        <f t="shared" si="176"/>
        <v>0</v>
      </c>
      <c r="Z1650" s="121">
        <f t="shared" si="172"/>
        <v>0</v>
      </c>
      <c r="AA1650" s="121">
        <f t="shared" si="173"/>
        <v>1</v>
      </c>
      <c r="AB1650" s="121">
        <f t="shared" si="174"/>
        <v>1</v>
      </c>
      <c r="AC1650" s="121">
        <f t="shared" si="175"/>
        <v>0</v>
      </c>
    </row>
    <row r="1651" spans="1:29" ht="35.25" customHeight="1" x14ac:dyDescent="0.25">
      <c r="A1651" s="89"/>
      <c r="B1651" s="94" t="s">
        <v>42</v>
      </c>
      <c r="C1651" s="91" t="s">
        <v>14</v>
      </c>
      <c r="D1651" s="91" t="s">
        <v>93</v>
      </c>
      <c r="E1651" s="122" t="s">
        <v>8540</v>
      </c>
      <c r="F1651" s="92" t="s">
        <v>13071</v>
      </c>
      <c r="G1651" s="209" t="s">
        <v>42</v>
      </c>
      <c r="H1651" s="209" t="s">
        <v>12256</v>
      </c>
      <c r="I1651" s="210" t="s">
        <v>42</v>
      </c>
      <c r="J1651" s="151"/>
      <c r="K1651" s="152"/>
      <c r="L1651" s="151"/>
      <c r="M1651" s="152"/>
      <c r="N1651" s="151"/>
      <c r="O1651" s="151" t="s">
        <v>42</v>
      </c>
      <c r="P1651" s="151"/>
      <c r="Q1651" s="211" t="s">
        <v>377</v>
      </c>
      <c r="R1651" s="211" t="s">
        <v>256</v>
      </c>
      <c r="S1651" s="153"/>
      <c r="T1651" s="94" t="s">
        <v>42</v>
      </c>
      <c r="U1651" s="120"/>
      <c r="V1651" s="120"/>
      <c r="W1651" s="100" t="str">
        <f>VLOOKUP(TRIM(X1651),X10:Y92,2,FALSE)</f>
        <v>Withdrawn</v>
      </c>
      <c r="X1651" s="121" t="str">
        <f t="shared" si="171"/>
        <v>99</v>
      </c>
      <c r="Y1651" s="124">
        <f t="shared" si="176"/>
        <v>0</v>
      </c>
      <c r="Z1651" s="121">
        <f t="shared" si="172"/>
        <v>0</v>
      </c>
      <c r="AA1651" s="121">
        <f t="shared" si="173"/>
        <v>1</v>
      </c>
      <c r="AB1651" s="121">
        <f t="shared" si="174"/>
        <v>1</v>
      </c>
      <c r="AC1651" s="121">
        <f t="shared" si="175"/>
        <v>0</v>
      </c>
    </row>
    <row r="1652" spans="1:29" ht="35.25" customHeight="1" x14ac:dyDescent="0.25">
      <c r="A1652" s="89"/>
      <c r="B1652" s="94" t="s">
        <v>42</v>
      </c>
      <c r="C1652" s="91" t="s">
        <v>14</v>
      </c>
      <c r="D1652" s="91" t="s">
        <v>93</v>
      </c>
      <c r="E1652" s="122" t="s">
        <v>8541</v>
      </c>
      <c r="F1652" s="92" t="s">
        <v>13071</v>
      </c>
      <c r="G1652" s="209" t="s">
        <v>42</v>
      </c>
      <c r="H1652" s="209" t="s">
        <v>12256</v>
      </c>
      <c r="I1652" s="210" t="s">
        <v>42</v>
      </c>
      <c r="J1652" s="151"/>
      <c r="K1652" s="152"/>
      <c r="L1652" s="151"/>
      <c r="M1652" s="152"/>
      <c r="N1652" s="151"/>
      <c r="O1652" s="151" t="s">
        <v>42</v>
      </c>
      <c r="P1652" s="151"/>
      <c r="Q1652" s="211" t="s">
        <v>377</v>
      </c>
      <c r="R1652" s="211" t="s">
        <v>256</v>
      </c>
      <c r="S1652" s="153"/>
      <c r="T1652" s="94" t="s">
        <v>42</v>
      </c>
      <c r="U1652" s="120"/>
      <c r="V1652" s="120"/>
      <c r="W1652" s="100" t="str">
        <f>VLOOKUP(TRIM(X1652),X10:Y92,2,FALSE)</f>
        <v>Withdrawn</v>
      </c>
      <c r="X1652" s="121" t="str">
        <f t="shared" si="171"/>
        <v>99</v>
      </c>
      <c r="Y1652" s="124">
        <f t="shared" si="176"/>
        <v>0</v>
      </c>
      <c r="Z1652" s="121">
        <f t="shared" si="172"/>
        <v>0</v>
      </c>
      <c r="AA1652" s="121">
        <f t="shared" si="173"/>
        <v>1</v>
      </c>
      <c r="AB1652" s="121">
        <f t="shared" si="174"/>
        <v>1</v>
      </c>
      <c r="AC1652" s="121">
        <f t="shared" si="175"/>
        <v>0</v>
      </c>
    </row>
    <row r="1653" spans="1:29" ht="35.25" customHeight="1" x14ac:dyDescent="0.25">
      <c r="A1653" s="89"/>
      <c r="B1653" s="94" t="s">
        <v>42</v>
      </c>
      <c r="C1653" s="91" t="s">
        <v>14</v>
      </c>
      <c r="D1653" s="91" t="s">
        <v>93</v>
      </c>
      <c r="E1653" s="122" t="s">
        <v>8542</v>
      </c>
      <c r="F1653" s="92" t="s">
        <v>13071</v>
      </c>
      <c r="G1653" s="209" t="s">
        <v>42</v>
      </c>
      <c r="H1653" s="209" t="s">
        <v>12256</v>
      </c>
      <c r="I1653" s="210" t="s">
        <v>42</v>
      </c>
      <c r="J1653" s="151"/>
      <c r="K1653" s="152"/>
      <c r="L1653" s="151"/>
      <c r="M1653" s="152"/>
      <c r="N1653" s="151"/>
      <c r="O1653" s="151" t="s">
        <v>42</v>
      </c>
      <c r="P1653" s="151"/>
      <c r="Q1653" s="211" t="s">
        <v>377</v>
      </c>
      <c r="R1653" s="211" t="s">
        <v>256</v>
      </c>
      <c r="S1653" s="153"/>
      <c r="T1653" s="94" t="s">
        <v>42</v>
      </c>
      <c r="U1653" s="120"/>
      <c r="V1653" s="120"/>
      <c r="W1653" s="100" t="str">
        <f>VLOOKUP(TRIM(X1653),X10:Y92,2,FALSE)</f>
        <v>Withdrawn</v>
      </c>
      <c r="X1653" s="121" t="str">
        <f t="shared" si="171"/>
        <v>99</v>
      </c>
      <c r="Y1653" s="124">
        <f t="shared" si="176"/>
        <v>0</v>
      </c>
      <c r="Z1653" s="121">
        <f t="shared" si="172"/>
        <v>0</v>
      </c>
      <c r="AA1653" s="121">
        <f t="shared" si="173"/>
        <v>1</v>
      </c>
      <c r="AB1653" s="121">
        <f t="shared" si="174"/>
        <v>1</v>
      </c>
      <c r="AC1653" s="121">
        <f t="shared" si="175"/>
        <v>0</v>
      </c>
    </row>
    <row r="1654" spans="1:29" ht="35.25" customHeight="1" x14ac:dyDescent="0.25">
      <c r="A1654" s="89"/>
      <c r="B1654" s="94" t="s">
        <v>42</v>
      </c>
      <c r="C1654" s="91" t="s">
        <v>14</v>
      </c>
      <c r="D1654" s="91" t="s">
        <v>93</v>
      </c>
      <c r="E1654" s="122" t="s">
        <v>8543</v>
      </c>
      <c r="F1654" s="92" t="s">
        <v>13071</v>
      </c>
      <c r="G1654" s="209" t="s">
        <v>42</v>
      </c>
      <c r="H1654" s="209" t="s">
        <v>12256</v>
      </c>
      <c r="I1654" s="210" t="s">
        <v>42</v>
      </c>
      <c r="J1654" s="151"/>
      <c r="K1654" s="152"/>
      <c r="L1654" s="151"/>
      <c r="M1654" s="152"/>
      <c r="N1654" s="151"/>
      <c r="O1654" s="151" t="s">
        <v>42</v>
      </c>
      <c r="P1654" s="151"/>
      <c r="Q1654" s="211" t="s">
        <v>377</v>
      </c>
      <c r="R1654" s="211" t="s">
        <v>256</v>
      </c>
      <c r="S1654" s="153"/>
      <c r="T1654" s="94" t="s">
        <v>42</v>
      </c>
      <c r="U1654" s="120"/>
      <c r="V1654" s="120"/>
      <c r="W1654" s="100" t="str">
        <f>VLOOKUP(TRIM(X1654),X10:Y92,2,FALSE)</f>
        <v>Withdrawn</v>
      </c>
      <c r="X1654" s="121" t="str">
        <f t="shared" si="171"/>
        <v>99</v>
      </c>
      <c r="Y1654" s="124">
        <f t="shared" si="176"/>
        <v>0</v>
      </c>
      <c r="Z1654" s="121">
        <f t="shared" si="172"/>
        <v>0</v>
      </c>
      <c r="AA1654" s="121">
        <f t="shared" si="173"/>
        <v>1</v>
      </c>
      <c r="AB1654" s="121">
        <f t="shared" si="174"/>
        <v>1</v>
      </c>
      <c r="AC1654" s="121">
        <f t="shared" si="175"/>
        <v>0</v>
      </c>
    </row>
    <row r="1655" spans="1:29" ht="35.25" customHeight="1" x14ac:dyDescent="0.25">
      <c r="A1655" s="89"/>
      <c r="B1655" s="94" t="s">
        <v>42</v>
      </c>
      <c r="C1655" s="91" t="s">
        <v>14</v>
      </c>
      <c r="D1655" s="91" t="s">
        <v>93</v>
      </c>
      <c r="E1655" s="122" t="s">
        <v>8544</v>
      </c>
      <c r="F1655" s="92" t="s">
        <v>13071</v>
      </c>
      <c r="G1655" s="209" t="s">
        <v>42</v>
      </c>
      <c r="H1655" s="209" t="s">
        <v>12256</v>
      </c>
      <c r="I1655" s="210" t="s">
        <v>42</v>
      </c>
      <c r="J1655" s="151"/>
      <c r="K1655" s="152"/>
      <c r="L1655" s="151"/>
      <c r="M1655" s="152"/>
      <c r="N1655" s="151"/>
      <c r="O1655" s="151" t="s">
        <v>42</v>
      </c>
      <c r="P1655" s="151"/>
      <c r="Q1655" s="211" t="s">
        <v>377</v>
      </c>
      <c r="R1655" s="211" t="s">
        <v>256</v>
      </c>
      <c r="S1655" s="153"/>
      <c r="T1655" s="94" t="s">
        <v>42</v>
      </c>
      <c r="U1655" s="120"/>
      <c r="V1655" s="120"/>
      <c r="W1655" s="100" t="str">
        <f>VLOOKUP(TRIM(X1655),X10:Y92,2,FALSE)</f>
        <v>Withdrawn</v>
      </c>
      <c r="X1655" s="121" t="str">
        <f t="shared" si="171"/>
        <v>99</v>
      </c>
      <c r="Y1655" s="124">
        <f t="shared" si="176"/>
        <v>0</v>
      </c>
      <c r="Z1655" s="121">
        <f t="shared" si="172"/>
        <v>0</v>
      </c>
      <c r="AA1655" s="121">
        <f t="shared" si="173"/>
        <v>1</v>
      </c>
      <c r="AB1655" s="121">
        <f t="shared" si="174"/>
        <v>1</v>
      </c>
      <c r="AC1655" s="121">
        <f t="shared" si="175"/>
        <v>0</v>
      </c>
    </row>
    <row r="1656" spans="1:29" ht="35.25" customHeight="1" x14ac:dyDescent="0.25">
      <c r="A1656" s="89"/>
      <c r="B1656" s="94" t="s">
        <v>42</v>
      </c>
      <c r="C1656" s="91" t="s">
        <v>14</v>
      </c>
      <c r="D1656" s="91" t="s">
        <v>93</v>
      </c>
      <c r="E1656" s="122" t="s">
        <v>8545</v>
      </c>
      <c r="F1656" s="92" t="s">
        <v>13071</v>
      </c>
      <c r="G1656" s="209" t="s">
        <v>42</v>
      </c>
      <c r="H1656" s="209" t="s">
        <v>12256</v>
      </c>
      <c r="I1656" s="210" t="s">
        <v>42</v>
      </c>
      <c r="J1656" s="151"/>
      <c r="K1656" s="152"/>
      <c r="L1656" s="151"/>
      <c r="M1656" s="152"/>
      <c r="N1656" s="151"/>
      <c r="O1656" s="151" t="s">
        <v>42</v>
      </c>
      <c r="P1656" s="151"/>
      <c r="Q1656" s="211" t="s">
        <v>377</v>
      </c>
      <c r="R1656" s="211" t="s">
        <v>256</v>
      </c>
      <c r="S1656" s="153"/>
      <c r="T1656" s="94" t="s">
        <v>42</v>
      </c>
      <c r="U1656" s="120"/>
      <c r="V1656" s="120"/>
      <c r="W1656" s="100" t="str">
        <f>VLOOKUP(TRIM(X1656),X10:Y92,2,FALSE)</f>
        <v>Withdrawn</v>
      </c>
      <c r="X1656" s="121" t="str">
        <f t="shared" si="171"/>
        <v>99</v>
      </c>
      <c r="Y1656" s="124">
        <f t="shared" si="176"/>
        <v>0</v>
      </c>
      <c r="Z1656" s="121">
        <f t="shared" si="172"/>
        <v>0</v>
      </c>
      <c r="AA1656" s="121">
        <f t="shared" si="173"/>
        <v>1</v>
      </c>
      <c r="AB1656" s="121">
        <f t="shared" si="174"/>
        <v>1</v>
      </c>
      <c r="AC1656" s="121">
        <f t="shared" si="175"/>
        <v>0</v>
      </c>
    </row>
    <row r="1657" spans="1:29" ht="35.25" customHeight="1" x14ac:dyDescent="0.25">
      <c r="A1657" s="89"/>
      <c r="B1657" s="94" t="s">
        <v>42</v>
      </c>
      <c r="C1657" s="91" t="s">
        <v>14</v>
      </c>
      <c r="D1657" s="91" t="s">
        <v>93</v>
      </c>
      <c r="E1657" s="122" t="s">
        <v>8546</v>
      </c>
      <c r="F1657" s="92" t="s">
        <v>13071</v>
      </c>
      <c r="G1657" s="209" t="s">
        <v>42</v>
      </c>
      <c r="H1657" s="209" t="s">
        <v>12256</v>
      </c>
      <c r="I1657" s="210" t="s">
        <v>42</v>
      </c>
      <c r="J1657" s="151"/>
      <c r="K1657" s="152"/>
      <c r="L1657" s="151"/>
      <c r="M1657" s="152"/>
      <c r="N1657" s="151"/>
      <c r="O1657" s="151" t="s">
        <v>42</v>
      </c>
      <c r="P1657" s="151"/>
      <c r="Q1657" s="211" t="s">
        <v>377</v>
      </c>
      <c r="R1657" s="211" t="s">
        <v>256</v>
      </c>
      <c r="S1657" s="153"/>
      <c r="T1657" s="94" t="s">
        <v>42</v>
      </c>
      <c r="U1657" s="120"/>
      <c r="V1657" s="120"/>
      <c r="W1657" s="100" t="str">
        <f>VLOOKUP(TRIM(X1657),X10:Y92,2,FALSE)</f>
        <v>Withdrawn</v>
      </c>
      <c r="X1657" s="121" t="str">
        <f t="shared" si="171"/>
        <v>99</v>
      </c>
      <c r="Y1657" s="124">
        <f t="shared" si="176"/>
        <v>0</v>
      </c>
      <c r="Z1657" s="121">
        <f t="shared" si="172"/>
        <v>0</v>
      </c>
      <c r="AA1657" s="121">
        <f t="shared" si="173"/>
        <v>1</v>
      </c>
      <c r="AB1657" s="121">
        <f t="shared" si="174"/>
        <v>1</v>
      </c>
      <c r="AC1657" s="121">
        <f t="shared" si="175"/>
        <v>0</v>
      </c>
    </row>
    <row r="1658" spans="1:29" ht="35.25" customHeight="1" x14ac:dyDescent="0.25">
      <c r="A1658" s="89"/>
      <c r="B1658" s="94" t="s">
        <v>42</v>
      </c>
      <c r="C1658" s="91" t="s">
        <v>14</v>
      </c>
      <c r="D1658" s="91" t="s">
        <v>93</v>
      </c>
      <c r="E1658" s="122" t="s">
        <v>8547</v>
      </c>
      <c r="F1658" s="92" t="s">
        <v>13071</v>
      </c>
      <c r="G1658" s="209" t="s">
        <v>42</v>
      </c>
      <c r="H1658" s="209" t="s">
        <v>12256</v>
      </c>
      <c r="I1658" s="210" t="s">
        <v>42</v>
      </c>
      <c r="J1658" s="151"/>
      <c r="K1658" s="152"/>
      <c r="L1658" s="151"/>
      <c r="M1658" s="152"/>
      <c r="N1658" s="151"/>
      <c r="O1658" s="151" t="s">
        <v>42</v>
      </c>
      <c r="P1658" s="151"/>
      <c r="Q1658" s="211" t="s">
        <v>377</v>
      </c>
      <c r="R1658" s="211" t="s">
        <v>256</v>
      </c>
      <c r="S1658" s="153"/>
      <c r="T1658" s="94" t="s">
        <v>42</v>
      </c>
      <c r="U1658" s="120"/>
      <c r="V1658" s="120"/>
      <c r="W1658" s="100" t="str">
        <f>VLOOKUP(TRIM(X1658),X10:Y92,2,FALSE)</f>
        <v>Withdrawn</v>
      </c>
      <c r="X1658" s="121" t="str">
        <f t="shared" si="171"/>
        <v>99</v>
      </c>
      <c r="Y1658" s="124">
        <f t="shared" si="176"/>
        <v>0</v>
      </c>
      <c r="Z1658" s="121">
        <f t="shared" si="172"/>
        <v>0</v>
      </c>
      <c r="AA1658" s="121">
        <f t="shared" si="173"/>
        <v>1</v>
      </c>
      <c r="AB1658" s="121">
        <f t="shared" si="174"/>
        <v>1</v>
      </c>
      <c r="AC1658" s="121">
        <f t="shared" si="175"/>
        <v>0</v>
      </c>
    </row>
    <row r="1659" spans="1:29" ht="35.25" customHeight="1" x14ac:dyDescent="0.25">
      <c r="A1659" s="89"/>
      <c r="B1659" s="94" t="s">
        <v>42</v>
      </c>
      <c r="C1659" s="91" t="s">
        <v>14</v>
      </c>
      <c r="D1659" s="91" t="s">
        <v>93</v>
      </c>
      <c r="E1659" s="122" t="s">
        <v>8548</v>
      </c>
      <c r="F1659" s="92" t="s">
        <v>13071</v>
      </c>
      <c r="G1659" s="209" t="s">
        <v>42</v>
      </c>
      <c r="H1659" s="209" t="s">
        <v>12256</v>
      </c>
      <c r="I1659" s="210" t="s">
        <v>42</v>
      </c>
      <c r="J1659" s="151"/>
      <c r="K1659" s="152"/>
      <c r="L1659" s="151"/>
      <c r="M1659" s="152"/>
      <c r="N1659" s="151"/>
      <c r="O1659" s="151" t="s">
        <v>42</v>
      </c>
      <c r="P1659" s="151"/>
      <c r="Q1659" s="211" t="s">
        <v>377</v>
      </c>
      <c r="R1659" s="211" t="s">
        <v>256</v>
      </c>
      <c r="S1659" s="153"/>
      <c r="T1659" s="94" t="s">
        <v>42</v>
      </c>
      <c r="U1659" s="120"/>
      <c r="V1659" s="120"/>
      <c r="W1659" s="100" t="str">
        <f>VLOOKUP(TRIM(X1659),X10:Y92,2,FALSE)</f>
        <v>Withdrawn</v>
      </c>
      <c r="X1659" s="121" t="str">
        <f t="shared" si="171"/>
        <v>99</v>
      </c>
      <c r="Y1659" s="124">
        <f t="shared" si="176"/>
        <v>0</v>
      </c>
      <c r="Z1659" s="121">
        <f t="shared" si="172"/>
        <v>0</v>
      </c>
      <c r="AA1659" s="121">
        <f t="shared" si="173"/>
        <v>1</v>
      </c>
      <c r="AB1659" s="121">
        <f t="shared" si="174"/>
        <v>1</v>
      </c>
      <c r="AC1659" s="121">
        <f t="shared" si="175"/>
        <v>0</v>
      </c>
    </row>
    <row r="1660" spans="1:29" ht="35.25" customHeight="1" x14ac:dyDescent="0.25">
      <c r="A1660" s="89"/>
      <c r="B1660" s="94" t="s">
        <v>42</v>
      </c>
      <c r="C1660" s="91" t="s">
        <v>14</v>
      </c>
      <c r="D1660" s="91" t="s">
        <v>93</v>
      </c>
      <c r="E1660" s="122" t="s">
        <v>8549</v>
      </c>
      <c r="F1660" s="92" t="s">
        <v>13071</v>
      </c>
      <c r="G1660" s="209" t="s">
        <v>42</v>
      </c>
      <c r="H1660" s="209" t="s">
        <v>12256</v>
      </c>
      <c r="I1660" s="210" t="s">
        <v>42</v>
      </c>
      <c r="J1660" s="151"/>
      <c r="K1660" s="152"/>
      <c r="L1660" s="151"/>
      <c r="M1660" s="152"/>
      <c r="N1660" s="151"/>
      <c r="O1660" s="151" t="s">
        <v>42</v>
      </c>
      <c r="P1660" s="151"/>
      <c r="Q1660" s="211" t="s">
        <v>377</v>
      </c>
      <c r="R1660" s="211" t="s">
        <v>256</v>
      </c>
      <c r="S1660" s="153"/>
      <c r="T1660" s="94" t="s">
        <v>42</v>
      </c>
      <c r="U1660" s="120"/>
      <c r="V1660" s="120"/>
      <c r="W1660" s="100" t="str">
        <f>VLOOKUP(TRIM(X1660),X10:Y92,2,FALSE)</f>
        <v>Withdrawn</v>
      </c>
      <c r="X1660" s="121" t="str">
        <f t="shared" si="171"/>
        <v>99</v>
      </c>
      <c r="Y1660" s="124">
        <f t="shared" si="176"/>
        <v>0</v>
      </c>
      <c r="Z1660" s="121">
        <f t="shared" si="172"/>
        <v>0</v>
      </c>
      <c r="AA1660" s="121">
        <f t="shared" si="173"/>
        <v>1</v>
      </c>
      <c r="AB1660" s="121">
        <f t="shared" si="174"/>
        <v>1</v>
      </c>
      <c r="AC1660" s="121">
        <f t="shared" si="175"/>
        <v>0</v>
      </c>
    </row>
    <row r="1661" spans="1:29" ht="35.25" customHeight="1" x14ac:dyDescent="0.25">
      <c r="A1661" s="89"/>
      <c r="B1661" s="94" t="s">
        <v>42</v>
      </c>
      <c r="C1661" s="91" t="s">
        <v>14</v>
      </c>
      <c r="D1661" s="91" t="s">
        <v>93</v>
      </c>
      <c r="E1661" s="122" t="s">
        <v>8550</v>
      </c>
      <c r="F1661" s="92" t="s">
        <v>13071</v>
      </c>
      <c r="G1661" s="209" t="s">
        <v>42</v>
      </c>
      <c r="H1661" s="209" t="s">
        <v>12256</v>
      </c>
      <c r="I1661" s="210" t="s">
        <v>42</v>
      </c>
      <c r="J1661" s="151"/>
      <c r="K1661" s="152"/>
      <c r="L1661" s="151"/>
      <c r="M1661" s="152"/>
      <c r="N1661" s="151"/>
      <c r="O1661" s="151" t="s">
        <v>42</v>
      </c>
      <c r="P1661" s="151"/>
      <c r="Q1661" s="211" t="s">
        <v>377</v>
      </c>
      <c r="R1661" s="211" t="s">
        <v>256</v>
      </c>
      <c r="S1661" s="153"/>
      <c r="T1661" s="94" t="s">
        <v>42</v>
      </c>
      <c r="U1661" s="120"/>
      <c r="V1661" s="120"/>
      <c r="W1661" s="100" t="str">
        <f>VLOOKUP(TRIM(X1661),X10:Y92,2,FALSE)</f>
        <v>Withdrawn</v>
      </c>
      <c r="X1661" s="121" t="str">
        <f t="shared" si="171"/>
        <v>99</v>
      </c>
      <c r="Y1661" s="124">
        <f t="shared" si="176"/>
        <v>0</v>
      </c>
      <c r="Z1661" s="121">
        <f t="shared" si="172"/>
        <v>0</v>
      </c>
      <c r="AA1661" s="121">
        <f t="shared" si="173"/>
        <v>1</v>
      </c>
      <c r="AB1661" s="121">
        <f t="shared" si="174"/>
        <v>1</v>
      </c>
      <c r="AC1661" s="121">
        <f t="shared" si="175"/>
        <v>0</v>
      </c>
    </row>
    <row r="1662" spans="1:29" ht="35.25" customHeight="1" x14ac:dyDescent="0.25">
      <c r="A1662" s="89"/>
      <c r="B1662" s="94" t="s">
        <v>42</v>
      </c>
      <c r="C1662" s="91" t="s">
        <v>14</v>
      </c>
      <c r="D1662" s="91" t="s">
        <v>93</v>
      </c>
      <c r="E1662" s="122" t="s">
        <v>8551</v>
      </c>
      <c r="F1662" s="92" t="s">
        <v>13071</v>
      </c>
      <c r="G1662" s="209" t="s">
        <v>42</v>
      </c>
      <c r="H1662" s="209" t="s">
        <v>12256</v>
      </c>
      <c r="I1662" s="210" t="s">
        <v>42</v>
      </c>
      <c r="J1662" s="151"/>
      <c r="K1662" s="152"/>
      <c r="L1662" s="151"/>
      <c r="M1662" s="152"/>
      <c r="N1662" s="151"/>
      <c r="O1662" s="151" t="s">
        <v>42</v>
      </c>
      <c r="P1662" s="151"/>
      <c r="Q1662" s="211" t="s">
        <v>377</v>
      </c>
      <c r="R1662" s="211" t="s">
        <v>256</v>
      </c>
      <c r="S1662" s="153"/>
      <c r="T1662" s="94" t="s">
        <v>42</v>
      </c>
      <c r="U1662" s="120"/>
      <c r="V1662" s="120"/>
      <c r="W1662" s="100" t="str">
        <f>VLOOKUP(TRIM(X1662),X10:Y92,2,FALSE)</f>
        <v>Withdrawn</v>
      </c>
      <c r="X1662" s="121" t="str">
        <f t="shared" si="171"/>
        <v>99</v>
      </c>
      <c r="Y1662" s="124">
        <f t="shared" si="176"/>
        <v>0</v>
      </c>
      <c r="Z1662" s="121">
        <f t="shared" si="172"/>
        <v>0</v>
      </c>
      <c r="AA1662" s="121">
        <f t="shared" si="173"/>
        <v>1</v>
      </c>
      <c r="AB1662" s="121">
        <f t="shared" si="174"/>
        <v>1</v>
      </c>
      <c r="AC1662" s="121">
        <f t="shared" si="175"/>
        <v>0</v>
      </c>
    </row>
    <row r="1663" spans="1:29" ht="35.25" customHeight="1" x14ac:dyDescent="0.25">
      <c r="A1663" s="89"/>
      <c r="B1663" s="94" t="s">
        <v>42</v>
      </c>
      <c r="C1663" s="91" t="s">
        <v>14</v>
      </c>
      <c r="D1663" s="91" t="s">
        <v>93</v>
      </c>
      <c r="E1663" s="122" t="s">
        <v>8552</v>
      </c>
      <c r="F1663" s="92" t="s">
        <v>13071</v>
      </c>
      <c r="G1663" s="209" t="s">
        <v>42</v>
      </c>
      <c r="H1663" s="209" t="s">
        <v>12256</v>
      </c>
      <c r="I1663" s="210" t="s">
        <v>42</v>
      </c>
      <c r="J1663" s="151"/>
      <c r="K1663" s="152"/>
      <c r="L1663" s="151"/>
      <c r="M1663" s="152"/>
      <c r="N1663" s="151"/>
      <c r="O1663" s="151" t="s">
        <v>42</v>
      </c>
      <c r="P1663" s="151"/>
      <c r="Q1663" s="211" t="s">
        <v>377</v>
      </c>
      <c r="R1663" s="211" t="s">
        <v>256</v>
      </c>
      <c r="S1663" s="153"/>
      <c r="T1663" s="94" t="s">
        <v>42</v>
      </c>
      <c r="U1663" s="120"/>
      <c r="V1663" s="120"/>
      <c r="W1663" s="100" t="str">
        <f>VLOOKUP(TRIM(X1663),X10:Y92,2,FALSE)</f>
        <v>Withdrawn</v>
      </c>
      <c r="X1663" s="121" t="str">
        <f t="shared" si="171"/>
        <v>99</v>
      </c>
      <c r="Y1663" s="124">
        <f t="shared" si="176"/>
        <v>0</v>
      </c>
      <c r="Z1663" s="121">
        <f t="shared" si="172"/>
        <v>0</v>
      </c>
      <c r="AA1663" s="121">
        <f t="shared" si="173"/>
        <v>1</v>
      </c>
      <c r="AB1663" s="121">
        <f t="shared" si="174"/>
        <v>1</v>
      </c>
      <c r="AC1663" s="121">
        <f t="shared" si="175"/>
        <v>0</v>
      </c>
    </row>
    <row r="1664" spans="1:29" ht="35.25" customHeight="1" x14ac:dyDescent="0.25">
      <c r="A1664" s="89"/>
      <c r="B1664" s="94" t="s">
        <v>42</v>
      </c>
      <c r="C1664" s="91" t="s">
        <v>14</v>
      </c>
      <c r="D1664" s="91" t="s">
        <v>93</v>
      </c>
      <c r="E1664" s="122" t="s">
        <v>8553</v>
      </c>
      <c r="F1664" s="92" t="s">
        <v>13071</v>
      </c>
      <c r="G1664" s="209" t="s">
        <v>42</v>
      </c>
      <c r="H1664" s="209" t="s">
        <v>12256</v>
      </c>
      <c r="I1664" s="210" t="s">
        <v>42</v>
      </c>
      <c r="J1664" s="151"/>
      <c r="K1664" s="152"/>
      <c r="L1664" s="151"/>
      <c r="M1664" s="152"/>
      <c r="N1664" s="151"/>
      <c r="O1664" s="151" t="s">
        <v>42</v>
      </c>
      <c r="P1664" s="151"/>
      <c r="Q1664" s="211" t="s">
        <v>377</v>
      </c>
      <c r="R1664" s="211" t="s">
        <v>256</v>
      </c>
      <c r="S1664" s="153"/>
      <c r="T1664" s="94" t="s">
        <v>42</v>
      </c>
      <c r="U1664" s="120"/>
      <c r="V1664" s="120"/>
      <c r="W1664" s="100" t="str">
        <f>VLOOKUP(TRIM(X1664),X10:Y92,2,FALSE)</f>
        <v>Withdrawn</v>
      </c>
      <c r="X1664" s="121" t="str">
        <f t="shared" si="171"/>
        <v>99</v>
      </c>
      <c r="Y1664" s="124">
        <f t="shared" si="176"/>
        <v>0</v>
      </c>
      <c r="Z1664" s="121">
        <f t="shared" si="172"/>
        <v>0</v>
      </c>
      <c r="AA1664" s="121">
        <f t="shared" si="173"/>
        <v>1</v>
      </c>
      <c r="AB1664" s="121">
        <f t="shared" si="174"/>
        <v>1</v>
      </c>
      <c r="AC1664" s="121">
        <f t="shared" si="175"/>
        <v>0</v>
      </c>
    </row>
    <row r="1665" spans="1:29" ht="35.25" customHeight="1" x14ac:dyDescent="0.25">
      <c r="A1665" s="89"/>
      <c r="B1665" s="94" t="s">
        <v>42</v>
      </c>
      <c r="C1665" s="91" t="s">
        <v>14</v>
      </c>
      <c r="D1665" s="91" t="s">
        <v>93</v>
      </c>
      <c r="E1665" s="122" t="s">
        <v>8554</v>
      </c>
      <c r="F1665" s="92" t="s">
        <v>13071</v>
      </c>
      <c r="G1665" s="209" t="s">
        <v>42</v>
      </c>
      <c r="H1665" s="209" t="s">
        <v>12256</v>
      </c>
      <c r="I1665" s="210" t="s">
        <v>42</v>
      </c>
      <c r="J1665" s="151"/>
      <c r="K1665" s="152"/>
      <c r="L1665" s="151"/>
      <c r="M1665" s="152"/>
      <c r="N1665" s="151"/>
      <c r="O1665" s="151" t="s">
        <v>42</v>
      </c>
      <c r="P1665" s="151"/>
      <c r="Q1665" s="211" t="s">
        <v>377</v>
      </c>
      <c r="R1665" s="211" t="s">
        <v>256</v>
      </c>
      <c r="S1665" s="153"/>
      <c r="T1665" s="94" t="s">
        <v>42</v>
      </c>
      <c r="U1665" s="120"/>
      <c r="V1665" s="120"/>
      <c r="W1665" s="100" t="str">
        <f>VLOOKUP(TRIM(X1665),X10:Y92,2,FALSE)</f>
        <v>Withdrawn</v>
      </c>
      <c r="X1665" s="121" t="str">
        <f t="shared" si="171"/>
        <v>99</v>
      </c>
      <c r="Y1665" s="124">
        <f t="shared" si="176"/>
        <v>0</v>
      </c>
      <c r="Z1665" s="121">
        <f t="shared" si="172"/>
        <v>0</v>
      </c>
      <c r="AA1665" s="121">
        <f t="shared" si="173"/>
        <v>1</v>
      </c>
      <c r="AB1665" s="121">
        <f t="shared" si="174"/>
        <v>1</v>
      </c>
      <c r="AC1665" s="121">
        <f t="shared" si="175"/>
        <v>0</v>
      </c>
    </row>
    <row r="1666" spans="1:29" ht="35.25" customHeight="1" x14ac:dyDescent="0.25">
      <c r="A1666" s="89"/>
      <c r="B1666" s="94" t="s">
        <v>42</v>
      </c>
      <c r="C1666" s="91" t="s">
        <v>14</v>
      </c>
      <c r="D1666" s="91" t="s">
        <v>93</v>
      </c>
      <c r="E1666" s="122" t="s">
        <v>8555</v>
      </c>
      <c r="F1666" s="92" t="s">
        <v>13071</v>
      </c>
      <c r="G1666" s="209" t="s">
        <v>42</v>
      </c>
      <c r="H1666" s="209" t="s">
        <v>12256</v>
      </c>
      <c r="I1666" s="210" t="s">
        <v>42</v>
      </c>
      <c r="J1666" s="151"/>
      <c r="K1666" s="152"/>
      <c r="L1666" s="151"/>
      <c r="M1666" s="152"/>
      <c r="N1666" s="151"/>
      <c r="O1666" s="151" t="s">
        <v>42</v>
      </c>
      <c r="P1666" s="151"/>
      <c r="Q1666" s="211" t="s">
        <v>377</v>
      </c>
      <c r="R1666" s="211" t="s">
        <v>256</v>
      </c>
      <c r="S1666" s="153"/>
      <c r="T1666" s="94" t="s">
        <v>42</v>
      </c>
      <c r="U1666" s="120"/>
      <c r="V1666" s="120"/>
      <c r="W1666" s="100" t="str">
        <f>VLOOKUP(TRIM(X1666),X10:Y92,2,FALSE)</f>
        <v>Withdrawn</v>
      </c>
      <c r="X1666" s="121" t="str">
        <f t="shared" si="171"/>
        <v>99</v>
      </c>
      <c r="Y1666" s="124">
        <f t="shared" si="176"/>
        <v>0</v>
      </c>
      <c r="Z1666" s="121">
        <f t="shared" si="172"/>
        <v>0</v>
      </c>
      <c r="AA1666" s="121">
        <f t="shared" si="173"/>
        <v>1</v>
      </c>
      <c r="AB1666" s="121">
        <f t="shared" si="174"/>
        <v>1</v>
      </c>
      <c r="AC1666" s="121">
        <f t="shared" si="175"/>
        <v>0</v>
      </c>
    </row>
    <row r="1667" spans="1:29" ht="35.25" customHeight="1" x14ac:dyDescent="0.25">
      <c r="A1667" s="89"/>
      <c r="B1667" s="94" t="s">
        <v>42</v>
      </c>
      <c r="C1667" s="91" t="s">
        <v>14</v>
      </c>
      <c r="D1667" s="91" t="s">
        <v>93</v>
      </c>
      <c r="E1667" s="122" t="s">
        <v>8556</v>
      </c>
      <c r="F1667" s="92" t="s">
        <v>13071</v>
      </c>
      <c r="G1667" s="209" t="s">
        <v>42</v>
      </c>
      <c r="H1667" s="209" t="s">
        <v>12256</v>
      </c>
      <c r="I1667" s="210" t="s">
        <v>42</v>
      </c>
      <c r="J1667" s="151"/>
      <c r="K1667" s="152"/>
      <c r="L1667" s="151"/>
      <c r="M1667" s="152"/>
      <c r="N1667" s="151"/>
      <c r="O1667" s="151" t="s">
        <v>42</v>
      </c>
      <c r="P1667" s="151"/>
      <c r="Q1667" s="211" t="s">
        <v>377</v>
      </c>
      <c r="R1667" s="211" t="s">
        <v>256</v>
      </c>
      <c r="S1667" s="153"/>
      <c r="T1667" s="94" t="s">
        <v>42</v>
      </c>
      <c r="U1667" s="120"/>
      <c r="V1667" s="120"/>
      <c r="W1667" s="100" t="str">
        <f>VLOOKUP(TRIM(X1667),X10:Y92,2,FALSE)</f>
        <v>Withdrawn</v>
      </c>
      <c r="X1667" s="121" t="str">
        <f t="shared" si="171"/>
        <v>99</v>
      </c>
      <c r="Y1667" s="124">
        <f t="shared" si="176"/>
        <v>0</v>
      </c>
      <c r="Z1667" s="121">
        <f t="shared" si="172"/>
        <v>0</v>
      </c>
      <c r="AA1667" s="121">
        <f t="shared" si="173"/>
        <v>1</v>
      </c>
      <c r="AB1667" s="121">
        <f t="shared" si="174"/>
        <v>1</v>
      </c>
      <c r="AC1667" s="121">
        <f t="shared" si="175"/>
        <v>0</v>
      </c>
    </row>
    <row r="1668" spans="1:29" ht="35.25" customHeight="1" x14ac:dyDescent="0.25">
      <c r="A1668" s="89"/>
      <c r="B1668" s="94" t="s">
        <v>42</v>
      </c>
      <c r="C1668" s="91" t="s">
        <v>14</v>
      </c>
      <c r="D1668" s="91" t="s">
        <v>93</v>
      </c>
      <c r="E1668" s="122" t="s">
        <v>8557</v>
      </c>
      <c r="F1668" s="92" t="s">
        <v>13071</v>
      </c>
      <c r="G1668" s="209" t="s">
        <v>42</v>
      </c>
      <c r="H1668" s="209" t="s">
        <v>12256</v>
      </c>
      <c r="I1668" s="210" t="s">
        <v>42</v>
      </c>
      <c r="J1668" s="151"/>
      <c r="K1668" s="152"/>
      <c r="L1668" s="151"/>
      <c r="M1668" s="152"/>
      <c r="N1668" s="151"/>
      <c r="O1668" s="151" t="s">
        <v>42</v>
      </c>
      <c r="P1668" s="151"/>
      <c r="Q1668" s="211" t="s">
        <v>377</v>
      </c>
      <c r="R1668" s="211" t="s">
        <v>256</v>
      </c>
      <c r="S1668" s="153"/>
      <c r="T1668" s="94" t="s">
        <v>42</v>
      </c>
      <c r="U1668" s="120"/>
      <c r="V1668" s="120"/>
      <c r="W1668" s="100" t="str">
        <f>VLOOKUP(TRIM(X1668),X10:Y92,2,FALSE)</f>
        <v>Withdrawn</v>
      </c>
      <c r="X1668" s="121" t="str">
        <f t="shared" si="171"/>
        <v>99</v>
      </c>
      <c r="Y1668" s="124">
        <f t="shared" si="176"/>
        <v>0</v>
      </c>
      <c r="Z1668" s="121">
        <f t="shared" si="172"/>
        <v>0</v>
      </c>
      <c r="AA1668" s="121">
        <f t="shared" si="173"/>
        <v>1</v>
      </c>
      <c r="AB1668" s="121">
        <f t="shared" si="174"/>
        <v>1</v>
      </c>
      <c r="AC1668" s="121">
        <f t="shared" si="175"/>
        <v>0</v>
      </c>
    </row>
    <row r="1669" spans="1:29" ht="35.25" customHeight="1" x14ac:dyDescent="0.25">
      <c r="A1669" s="89"/>
      <c r="B1669" s="94" t="s">
        <v>42</v>
      </c>
      <c r="C1669" s="91" t="s">
        <v>14</v>
      </c>
      <c r="D1669" s="91" t="s">
        <v>93</v>
      </c>
      <c r="E1669" s="122" t="s">
        <v>8558</v>
      </c>
      <c r="F1669" s="92" t="s">
        <v>13071</v>
      </c>
      <c r="G1669" s="209" t="s">
        <v>42</v>
      </c>
      <c r="H1669" s="209" t="s">
        <v>12256</v>
      </c>
      <c r="I1669" s="210" t="s">
        <v>42</v>
      </c>
      <c r="J1669" s="151"/>
      <c r="K1669" s="152"/>
      <c r="L1669" s="151"/>
      <c r="M1669" s="152"/>
      <c r="N1669" s="151"/>
      <c r="O1669" s="151" t="s">
        <v>42</v>
      </c>
      <c r="P1669" s="151"/>
      <c r="Q1669" s="211" t="s">
        <v>377</v>
      </c>
      <c r="R1669" s="211" t="s">
        <v>256</v>
      </c>
      <c r="S1669" s="153"/>
      <c r="T1669" s="94" t="s">
        <v>42</v>
      </c>
      <c r="U1669" s="120"/>
      <c r="V1669" s="120"/>
      <c r="W1669" s="100" t="str">
        <f>VLOOKUP(TRIM(X1669),X10:Y92,2,FALSE)</f>
        <v>Withdrawn</v>
      </c>
      <c r="X1669" s="121" t="str">
        <f t="shared" si="171"/>
        <v>99</v>
      </c>
      <c r="Y1669" s="124">
        <f t="shared" si="176"/>
        <v>0</v>
      </c>
      <c r="Z1669" s="121">
        <f t="shared" si="172"/>
        <v>0</v>
      </c>
      <c r="AA1669" s="121">
        <f t="shared" si="173"/>
        <v>1</v>
      </c>
      <c r="AB1669" s="121">
        <f t="shared" si="174"/>
        <v>1</v>
      </c>
      <c r="AC1669" s="121">
        <f t="shared" si="175"/>
        <v>0</v>
      </c>
    </row>
    <row r="1670" spans="1:29" ht="35.25" customHeight="1" x14ac:dyDescent="0.25">
      <c r="A1670" s="89"/>
      <c r="B1670" s="94" t="s">
        <v>42</v>
      </c>
      <c r="C1670" s="91" t="s">
        <v>14</v>
      </c>
      <c r="D1670" s="91" t="s">
        <v>93</v>
      </c>
      <c r="E1670" s="122" t="s">
        <v>8559</v>
      </c>
      <c r="F1670" s="92" t="s">
        <v>13071</v>
      </c>
      <c r="G1670" s="209" t="s">
        <v>42</v>
      </c>
      <c r="H1670" s="209" t="s">
        <v>12256</v>
      </c>
      <c r="I1670" s="210" t="s">
        <v>42</v>
      </c>
      <c r="J1670" s="151"/>
      <c r="K1670" s="152"/>
      <c r="L1670" s="151"/>
      <c r="M1670" s="152"/>
      <c r="N1670" s="151"/>
      <c r="O1670" s="151" t="s">
        <v>42</v>
      </c>
      <c r="P1670" s="151"/>
      <c r="Q1670" s="211" t="s">
        <v>377</v>
      </c>
      <c r="R1670" s="211" t="s">
        <v>256</v>
      </c>
      <c r="S1670" s="153"/>
      <c r="T1670" s="94" t="s">
        <v>42</v>
      </c>
      <c r="U1670" s="120"/>
      <c r="V1670" s="120"/>
      <c r="W1670" s="100" t="str">
        <f>VLOOKUP(TRIM(X1670),X10:Y92,2,FALSE)</f>
        <v>Withdrawn</v>
      </c>
      <c r="X1670" s="121" t="str">
        <f t="shared" si="171"/>
        <v>99</v>
      </c>
      <c r="Y1670" s="124">
        <f t="shared" si="176"/>
        <v>0</v>
      </c>
      <c r="Z1670" s="121">
        <f t="shared" si="172"/>
        <v>0</v>
      </c>
      <c r="AA1670" s="121">
        <f t="shared" si="173"/>
        <v>1</v>
      </c>
      <c r="AB1670" s="121">
        <f t="shared" si="174"/>
        <v>1</v>
      </c>
      <c r="AC1670" s="121">
        <f t="shared" si="175"/>
        <v>0</v>
      </c>
    </row>
    <row r="1671" spans="1:29" ht="35.25" customHeight="1" x14ac:dyDescent="0.25">
      <c r="A1671" s="89"/>
      <c r="B1671" s="94" t="s">
        <v>42</v>
      </c>
      <c r="C1671" s="91" t="s">
        <v>14</v>
      </c>
      <c r="D1671" s="91" t="s">
        <v>93</v>
      </c>
      <c r="E1671" s="122" t="s">
        <v>8560</v>
      </c>
      <c r="F1671" s="92" t="s">
        <v>13071</v>
      </c>
      <c r="G1671" s="209" t="s">
        <v>42</v>
      </c>
      <c r="H1671" s="209" t="s">
        <v>12256</v>
      </c>
      <c r="I1671" s="210" t="s">
        <v>42</v>
      </c>
      <c r="J1671" s="151"/>
      <c r="K1671" s="152"/>
      <c r="L1671" s="151"/>
      <c r="M1671" s="152"/>
      <c r="N1671" s="151"/>
      <c r="O1671" s="151" t="s">
        <v>42</v>
      </c>
      <c r="P1671" s="151"/>
      <c r="Q1671" s="211" t="s">
        <v>377</v>
      </c>
      <c r="R1671" s="211" t="s">
        <v>256</v>
      </c>
      <c r="S1671" s="153"/>
      <c r="T1671" s="94" t="s">
        <v>42</v>
      </c>
      <c r="U1671" s="120"/>
      <c r="V1671" s="120"/>
      <c r="W1671" s="100" t="str">
        <f>VLOOKUP(TRIM(X1671),X10:Y92,2,FALSE)</f>
        <v>Withdrawn</v>
      </c>
      <c r="X1671" s="121" t="str">
        <f t="shared" si="171"/>
        <v>99</v>
      </c>
      <c r="Y1671" s="124">
        <f t="shared" si="176"/>
        <v>0</v>
      </c>
      <c r="Z1671" s="121">
        <f t="shared" si="172"/>
        <v>0</v>
      </c>
      <c r="AA1671" s="121">
        <f t="shared" si="173"/>
        <v>1</v>
      </c>
      <c r="AB1671" s="121">
        <f t="shared" si="174"/>
        <v>1</v>
      </c>
      <c r="AC1671" s="121">
        <f t="shared" si="175"/>
        <v>0</v>
      </c>
    </row>
    <row r="1672" spans="1:29" ht="35.25" customHeight="1" x14ac:dyDescent="0.25">
      <c r="A1672" s="89"/>
      <c r="B1672" s="94" t="s">
        <v>42</v>
      </c>
      <c r="C1672" s="91" t="s">
        <v>14</v>
      </c>
      <c r="D1672" s="91" t="s">
        <v>93</v>
      </c>
      <c r="E1672" s="122" t="s">
        <v>8561</v>
      </c>
      <c r="F1672" s="92" t="s">
        <v>13071</v>
      </c>
      <c r="G1672" s="209" t="s">
        <v>42</v>
      </c>
      <c r="H1672" s="209" t="s">
        <v>12256</v>
      </c>
      <c r="I1672" s="210" t="s">
        <v>42</v>
      </c>
      <c r="J1672" s="151"/>
      <c r="K1672" s="152"/>
      <c r="L1672" s="151"/>
      <c r="M1672" s="152"/>
      <c r="N1672" s="151"/>
      <c r="O1672" s="151" t="s">
        <v>42</v>
      </c>
      <c r="P1672" s="151"/>
      <c r="Q1672" s="211" t="s">
        <v>377</v>
      </c>
      <c r="R1672" s="211" t="s">
        <v>256</v>
      </c>
      <c r="S1672" s="153"/>
      <c r="T1672" s="94" t="s">
        <v>42</v>
      </c>
      <c r="U1672" s="120"/>
      <c r="V1672" s="120"/>
      <c r="W1672" s="100" t="str">
        <f>VLOOKUP(TRIM(X1672),X10:Y92,2,FALSE)</f>
        <v>Withdrawn</v>
      </c>
      <c r="X1672" s="121" t="str">
        <f t="shared" si="171"/>
        <v>99</v>
      </c>
      <c r="Y1672" s="124">
        <f t="shared" si="176"/>
        <v>0</v>
      </c>
      <c r="Z1672" s="121">
        <f t="shared" si="172"/>
        <v>0</v>
      </c>
      <c r="AA1672" s="121">
        <f t="shared" si="173"/>
        <v>1</v>
      </c>
      <c r="AB1672" s="121">
        <f t="shared" si="174"/>
        <v>1</v>
      </c>
      <c r="AC1672" s="121">
        <f t="shared" si="175"/>
        <v>0</v>
      </c>
    </row>
    <row r="1673" spans="1:29" ht="35.25" customHeight="1" x14ac:dyDescent="0.25">
      <c r="A1673" s="89"/>
      <c r="B1673" s="94" t="s">
        <v>42</v>
      </c>
      <c r="C1673" s="91" t="s">
        <v>14</v>
      </c>
      <c r="D1673" s="91" t="s">
        <v>93</v>
      </c>
      <c r="E1673" s="122" t="s">
        <v>8562</v>
      </c>
      <c r="F1673" s="92" t="s">
        <v>13071</v>
      </c>
      <c r="G1673" s="209" t="s">
        <v>42</v>
      </c>
      <c r="H1673" s="209" t="s">
        <v>12256</v>
      </c>
      <c r="I1673" s="210" t="s">
        <v>42</v>
      </c>
      <c r="J1673" s="151"/>
      <c r="K1673" s="152"/>
      <c r="L1673" s="151"/>
      <c r="M1673" s="152"/>
      <c r="N1673" s="151"/>
      <c r="O1673" s="151" t="s">
        <v>42</v>
      </c>
      <c r="P1673" s="151"/>
      <c r="Q1673" s="211" t="s">
        <v>377</v>
      </c>
      <c r="R1673" s="211" t="s">
        <v>256</v>
      </c>
      <c r="S1673" s="153"/>
      <c r="T1673" s="94" t="s">
        <v>42</v>
      </c>
      <c r="U1673" s="120"/>
      <c r="V1673" s="120"/>
      <c r="W1673" s="100" t="str">
        <f>VLOOKUP(TRIM(X1673),X10:Y92,2,FALSE)</f>
        <v>Withdrawn</v>
      </c>
      <c r="X1673" s="121" t="str">
        <f t="shared" si="171"/>
        <v>99</v>
      </c>
      <c r="Y1673" s="124">
        <f t="shared" si="176"/>
        <v>0</v>
      </c>
      <c r="Z1673" s="121">
        <f t="shared" si="172"/>
        <v>0</v>
      </c>
      <c r="AA1673" s="121">
        <f t="shared" si="173"/>
        <v>1</v>
      </c>
      <c r="AB1673" s="121">
        <f t="shared" si="174"/>
        <v>1</v>
      </c>
      <c r="AC1673" s="121">
        <f t="shared" si="175"/>
        <v>0</v>
      </c>
    </row>
    <row r="1674" spans="1:29" ht="35.25" customHeight="1" x14ac:dyDescent="0.25">
      <c r="A1674" s="89"/>
      <c r="B1674" s="94" t="s">
        <v>42</v>
      </c>
      <c r="C1674" s="91" t="s">
        <v>14</v>
      </c>
      <c r="D1674" s="91" t="s">
        <v>93</v>
      </c>
      <c r="E1674" s="122" t="s">
        <v>8563</v>
      </c>
      <c r="F1674" s="92" t="s">
        <v>13071</v>
      </c>
      <c r="G1674" s="209" t="s">
        <v>42</v>
      </c>
      <c r="H1674" s="209" t="s">
        <v>12256</v>
      </c>
      <c r="I1674" s="210" t="s">
        <v>42</v>
      </c>
      <c r="J1674" s="151"/>
      <c r="K1674" s="152"/>
      <c r="L1674" s="151"/>
      <c r="M1674" s="152"/>
      <c r="N1674" s="151"/>
      <c r="O1674" s="151" t="s">
        <v>42</v>
      </c>
      <c r="P1674" s="151"/>
      <c r="Q1674" s="211" t="s">
        <v>377</v>
      </c>
      <c r="R1674" s="211" t="s">
        <v>256</v>
      </c>
      <c r="S1674" s="153"/>
      <c r="T1674" s="94" t="s">
        <v>42</v>
      </c>
      <c r="U1674" s="120"/>
      <c r="V1674" s="120"/>
      <c r="W1674" s="100" t="str">
        <f>VLOOKUP(TRIM(X1674),X10:Y92,2,FALSE)</f>
        <v>Withdrawn</v>
      </c>
      <c r="X1674" s="121" t="str">
        <f t="shared" si="171"/>
        <v>99</v>
      </c>
      <c r="Y1674" s="124">
        <f t="shared" si="176"/>
        <v>0</v>
      </c>
      <c r="Z1674" s="121">
        <f t="shared" si="172"/>
        <v>0</v>
      </c>
      <c r="AA1674" s="121">
        <f t="shared" si="173"/>
        <v>1</v>
      </c>
      <c r="AB1674" s="121">
        <f t="shared" si="174"/>
        <v>1</v>
      </c>
      <c r="AC1674" s="121">
        <f t="shared" si="175"/>
        <v>0</v>
      </c>
    </row>
    <row r="1675" spans="1:29" ht="35.25" customHeight="1" x14ac:dyDescent="0.25">
      <c r="A1675" s="89"/>
      <c r="B1675" s="94" t="s">
        <v>42</v>
      </c>
      <c r="C1675" s="91" t="s">
        <v>14</v>
      </c>
      <c r="D1675" s="91" t="s">
        <v>93</v>
      </c>
      <c r="E1675" s="122" t="s">
        <v>8564</v>
      </c>
      <c r="F1675" s="92" t="s">
        <v>13071</v>
      </c>
      <c r="G1675" s="209" t="s">
        <v>42</v>
      </c>
      <c r="H1675" s="209" t="s">
        <v>12256</v>
      </c>
      <c r="I1675" s="210" t="s">
        <v>42</v>
      </c>
      <c r="J1675" s="151"/>
      <c r="K1675" s="152"/>
      <c r="L1675" s="151"/>
      <c r="M1675" s="152"/>
      <c r="N1675" s="151"/>
      <c r="O1675" s="151" t="s">
        <v>42</v>
      </c>
      <c r="P1675" s="151"/>
      <c r="Q1675" s="211" t="s">
        <v>377</v>
      </c>
      <c r="R1675" s="211" t="s">
        <v>256</v>
      </c>
      <c r="S1675" s="153"/>
      <c r="T1675" s="94" t="s">
        <v>42</v>
      </c>
      <c r="U1675" s="120"/>
      <c r="V1675" s="120"/>
      <c r="W1675" s="100" t="str">
        <f>VLOOKUP(TRIM(X1675),X10:Y92,2,FALSE)</f>
        <v>Withdrawn</v>
      </c>
      <c r="X1675" s="121" t="str">
        <f t="shared" si="171"/>
        <v>99</v>
      </c>
      <c r="Y1675" s="124">
        <f t="shared" si="176"/>
        <v>0</v>
      </c>
      <c r="Z1675" s="121">
        <f t="shared" si="172"/>
        <v>0</v>
      </c>
      <c r="AA1675" s="121">
        <f t="shared" si="173"/>
        <v>1</v>
      </c>
      <c r="AB1675" s="121">
        <f t="shared" si="174"/>
        <v>1</v>
      </c>
      <c r="AC1675" s="121">
        <f t="shared" si="175"/>
        <v>0</v>
      </c>
    </row>
    <row r="1676" spans="1:29" ht="35.25" customHeight="1" x14ac:dyDescent="0.25">
      <c r="A1676" s="89"/>
      <c r="B1676" s="94" t="s">
        <v>42</v>
      </c>
      <c r="C1676" s="91" t="s">
        <v>14</v>
      </c>
      <c r="D1676" s="91" t="s">
        <v>93</v>
      </c>
      <c r="E1676" s="122" t="s">
        <v>8565</v>
      </c>
      <c r="F1676" s="92" t="s">
        <v>13071</v>
      </c>
      <c r="G1676" s="209" t="s">
        <v>42</v>
      </c>
      <c r="H1676" s="209" t="s">
        <v>12256</v>
      </c>
      <c r="I1676" s="210" t="s">
        <v>42</v>
      </c>
      <c r="J1676" s="151"/>
      <c r="K1676" s="152"/>
      <c r="L1676" s="151"/>
      <c r="M1676" s="152"/>
      <c r="N1676" s="151"/>
      <c r="O1676" s="151" t="s">
        <v>42</v>
      </c>
      <c r="P1676" s="151"/>
      <c r="Q1676" s="211" t="s">
        <v>377</v>
      </c>
      <c r="R1676" s="211" t="s">
        <v>256</v>
      </c>
      <c r="S1676" s="153"/>
      <c r="T1676" s="94" t="s">
        <v>42</v>
      </c>
      <c r="U1676" s="120"/>
      <c r="V1676" s="120"/>
      <c r="W1676" s="100" t="str">
        <f>VLOOKUP(TRIM(X1676),X10:Y92,2,FALSE)</f>
        <v>Withdrawn</v>
      </c>
      <c r="X1676" s="121" t="str">
        <f t="shared" si="171"/>
        <v>99</v>
      </c>
      <c r="Y1676" s="124">
        <f t="shared" si="176"/>
        <v>0</v>
      </c>
      <c r="Z1676" s="121">
        <f t="shared" si="172"/>
        <v>0</v>
      </c>
      <c r="AA1676" s="121">
        <f t="shared" si="173"/>
        <v>1</v>
      </c>
      <c r="AB1676" s="121">
        <f t="shared" si="174"/>
        <v>1</v>
      </c>
      <c r="AC1676" s="121">
        <f t="shared" si="175"/>
        <v>0</v>
      </c>
    </row>
    <row r="1677" spans="1:29" ht="35.25" customHeight="1" x14ac:dyDescent="0.25">
      <c r="A1677" s="89"/>
      <c r="B1677" s="94" t="s">
        <v>42</v>
      </c>
      <c r="C1677" s="91" t="s">
        <v>14</v>
      </c>
      <c r="D1677" s="91" t="s">
        <v>93</v>
      </c>
      <c r="E1677" s="122" t="s">
        <v>8566</v>
      </c>
      <c r="F1677" s="92" t="s">
        <v>13071</v>
      </c>
      <c r="G1677" s="209" t="s">
        <v>42</v>
      </c>
      <c r="H1677" s="209" t="s">
        <v>12256</v>
      </c>
      <c r="I1677" s="210" t="s">
        <v>42</v>
      </c>
      <c r="J1677" s="151"/>
      <c r="K1677" s="152"/>
      <c r="L1677" s="151"/>
      <c r="M1677" s="152"/>
      <c r="N1677" s="151"/>
      <c r="O1677" s="151" t="s">
        <v>42</v>
      </c>
      <c r="P1677" s="151"/>
      <c r="Q1677" s="211" t="s">
        <v>377</v>
      </c>
      <c r="R1677" s="211" t="s">
        <v>256</v>
      </c>
      <c r="S1677" s="153"/>
      <c r="T1677" s="94" t="s">
        <v>42</v>
      </c>
      <c r="U1677" s="120"/>
      <c r="V1677" s="120"/>
      <c r="W1677" s="100" t="str">
        <f>VLOOKUP(TRIM(X1677),X10:Y92,2,FALSE)</f>
        <v>Withdrawn</v>
      </c>
      <c r="X1677" s="121" t="str">
        <f t="shared" si="171"/>
        <v>99</v>
      </c>
      <c r="Y1677" s="124">
        <f t="shared" si="176"/>
        <v>0</v>
      </c>
      <c r="Z1677" s="121">
        <f t="shared" si="172"/>
        <v>0</v>
      </c>
      <c r="AA1677" s="121">
        <f t="shared" si="173"/>
        <v>1</v>
      </c>
      <c r="AB1677" s="121">
        <f t="shared" si="174"/>
        <v>1</v>
      </c>
      <c r="AC1677" s="121">
        <f t="shared" si="175"/>
        <v>0</v>
      </c>
    </row>
    <row r="1678" spans="1:29" ht="35.25" customHeight="1" x14ac:dyDescent="0.25">
      <c r="A1678" s="89"/>
      <c r="B1678" s="94" t="s">
        <v>42</v>
      </c>
      <c r="C1678" s="91" t="s">
        <v>14</v>
      </c>
      <c r="D1678" s="91" t="s">
        <v>93</v>
      </c>
      <c r="E1678" s="122" t="s">
        <v>8567</v>
      </c>
      <c r="F1678" s="92" t="s">
        <v>13071</v>
      </c>
      <c r="G1678" s="209" t="s">
        <v>42</v>
      </c>
      <c r="H1678" s="209" t="s">
        <v>12256</v>
      </c>
      <c r="I1678" s="210" t="s">
        <v>42</v>
      </c>
      <c r="J1678" s="151"/>
      <c r="K1678" s="152"/>
      <c r="L1678" s="151"/>
      <c r="M1678" s="152"/>
      <c r="N1678" s="151"/>
      <c r="O1678" s="151" t="s">
        <v>42</v>
      </c>
      <c r="P1678" s="151"/>
      <c r="Q1678" s="211" t="s">
        <v>377</v>
      </c>
      <c r="R1678" s="211" t="s">
        <v>256</v>
      </c>
      <c r="S1678" s="153"/>
      <c r="T1678" s="94" t="s">
        <v>42</v>
      </c>
      <c r="U1678" s="120"/>
      <c r="V1678" s="120"/>
      <c r="W1678" s="100" t="str">
        <f>VLOOKUP(TRIM(X1678),X10:Y92,2,FALSE)</f>
        <v>Withdrawn</v>
      </c>
      <c r="X1678" s="121" t="str">
        <f t="shared" si="171"/>
        <v>99</v>
      </c>
      <c r="Y1678" s="124">
        <f t="shared" si="176"/>
        <v>0</v>
      </c>
      <c r="Z1678" s="121">
        <f t="shared" si="172"/>
        <v>0</v>
      </c>
      <c r="AA1678" s="121">
        <f t="shared" si="173"/>
        <v>1</v>
      </c>
      <c r="AB1678" s="121">
        <f t="shared" si="174"/>
        <v>1</v>
      </c>
      <c r="AC1678" s="121">
        <f t="shared" si="175"/>
        <v>0</v>
      </c>
    </row>
    <row r="1679" spans="1:29" ht="35.25" customHeight="1" x14ac:dyDescent="0.25">
      <c r="A1679" s="89"/>
      <c r="B1679" s="94" t="s">
        <v>42</v>
      </c>
      <c r="C1679" s="91" t="s">
        <v>14</v>
      </c>
      <c r="D1679" s="91" t="s">
        <v>93</v>
      </c>
      <c r="E1679" s="122" t="s">
        <v>8568</v>
      </c>
      <c r="F1679" s="92" t="s">
        <v>13071</v>
      </c>
      <c r="G1679" s="209" t="s">
        <v>42</v>
      </c>
      <c r="H1679" s="209" t="s">
        <v>12256</v>
      </c>
      <c r="I1679" s="210" t="s">
        <v>42</v>
      </c>
      <c r="J1679" s="151"/>
      <c r="K1679" s="152"/>
      <c r="L1679" s="151"/>
      <c r="M1679" s="152"/>
      <c r="N1679" s="151"/>
      <c r="O1679" s="151" t="s">
        <v>42</v>
      </c>
      <c r="P1679" s="151"/>
      <c r="Q1679" s="211" t="s">
        <v>377</v>
      </c>
      <c r="R1679" s="211" t="s">
        <v>256</v>
      </c>
      <c r="S1679" s="153"/>
      <c r="T1679" s="94" t="s">
        <v>42</v>
      </c>
      <c r="U1679" s="120"/>
      <c r="V1679" s="120"/>
      <c r="W1679" s="100" t="str">
        <f>VLOOKUP(TRIM(X1679),X10:Y92,2,FALSE)</f>
        <v>Withdrawn</v>
      </c>
      <c r="X1679" s="121" t="str">
        <f t="shared" si="171"/>
        <v>99</v>
      </c>
      <c r="Y1679" s="124">
        <f t="shared" si="176"/>
        <v>0</v>
      </c>
      <c r="Z1679" s="121">
        <f t="shared" si="172"/>
        <v>0</v>
      </c>
      <c r="AA1679" s="121">
        <f t="shared" si="173"/>
        <v>1</v>
      </c>
      <c r="AB1679" s="121">
        <f t="shared" si="174"/>
        <v>1</v>
      </c>
      <c r="AC1679" s="121">
        <f t="shared" si="175"/>
        <v>0</v>
      </c>
    </row>
    <row r="1680" spans="1:29" ht="35.25" customHeight="1" x14ac:dyDescent="0.25">
      <c r="A1680" s="89"/>
      <c r="B1680" s="94" t="s">
        <v>42</v>
      </c>
      <c r="C1680" s="91" t="s">
        <v>14</v>
      </c>
      <c r="D1680" s="91" t="s">
        <v>93</v>
      </c>
      <c r="E1680" s="122" t="s">
        <v>8569</v>
      </c>
      <c r="F1680" s="92" t="s">
        <v>13071</v>
      </c>
      <c r="G1680" s="209" t="s">
        <v>42</v>
      </c>
      <c r="H1680" s="209" t="s">
        <v>12256</v>
      </c>
      <c r="I1680" s="210" t="s">
        <v>42</v>
      </c>
      <c r="J1680" s="151"/>
      <c r="K1680" s="152"/>
      <c r="L1680" s="151"/>
      <c r="M1680" s="152"/>
      <c r="N1680" s="151"/>
      <c r="O1680" s="151" t="s">
        <v>42</v>
      </c>
      <c r="P1680" s="151"/>
      <c r="Q1680" s="211" t="s">
        <v>377</v>
      </c>
      <c r="R1680" s="211" t="s">
        <v>256</v>
      </c>
      <c r="S1680" s="153"/>
      <c r="T1680" s="94" t="s">
        <v>42</v>
      </c>
      <c r="U1680" s="120"/>
      <c r="V1680" s="120"/>
      <c r="W1680" s="100" t="str">
        <f>VLOOKUP(TRIM(X1680),X10:Y92,2,FALSE)</f>
        <v>Withdrawn</v>
      </c>
      <c r="X1680" s="121" t="str">
        <f t="shared" si="171"/>
        <v>99</v>
      </c>
      <c r="Y1680" s="124">
        <f t="shared" si="176"/>
        <v>0</v>
      </c>
      <c r="Z1680" s="121">
        <f t="shared" si="172"/>
        <v>0</v>
      </c>
      <c r="AA1680" s="121">
        <f t="shared" si="173"/>
        <v>1</v>
      </c>
      <c r="AB1680" s="121">
        <f t="shared" si="174"/>
        <v>1</v>
      </c>
      <c r="AC1680" s="121">
        <f t="shared" si="175"/>
        <v>0</v>
      </c>
    </row>
    <row r="1681" spans="1:29" ht="35.25" customHeight="1" x14ac:dyDescent="0.25">
      <c r="A1681" s="89"/>
      <c r="B1681" s="94" t="s">
        <v>42</v>
      </c>
      <c r="C1681" s="91" t="s">
        <v>14</v>
      </c>
      <c r="D1681" s="91" t="s">
        <v>93</v>
      </c>
      <c r="E1681" s="122" t="s">
        <v>8570</v>
      </c>
      <c r="F1681" s="92" t="s">
        <v>13071</v>
      </c>
      <c r="G1681" s="209" t="s">
        <v>42</v>
      </c>
      <c r="H1681" s="209" t="s">
        <v>12256</v>
      </c>
      <c r="I1681" s="210" t="s">
        <v>42</v>
      </c>
      <c r="J1681" s="151"/>
      <c r="K1681" s="152"/>
      <c r="L1681" s="151"/>
      <c r="M1681" s="152"/>
      <c r="N1681" s="151"/>
      <c r="O1681" s="151" t="s">
        <v>42</v>
      </c>
      <c r="P1681" s="151"/>
      <c r="Q1681" s="211" t="s">
        <v>377</v>
      </c>
      <c r="R1681" s="211" t="s">
        <v>256</v>
      </c>
      <c r="S1681" s="153"/>
      <c r="T1681" s="94" t="s">
        <v>42</v>
      </c>
      <c r="U1681" s="120"/>
      <c r="V1681" s="120"/>
      <c r="W1681" s="100" t="str">
        <f>VLOOKUP(TRIM(X1681),X10:Y92,2,FALSE)</f>
        <v>Withdrawn</v>
      </c>
      <c r="X1681" s="121" t="str">
        <f t="shared" ref="X1681:X1744" si="177">IF(ISNONTEXT(D1681),"" &amp; D1681 &amp;"",T(D1681))</f>
        <v>99</v>
      </c>
      <c r="Y1681" s="124">
        <f t="shared" si="176"/>
        <v>0</v>
      </c>
      <c r="Z1681" s="121">
        <f t="shared" ref="Z1681:Z1744" si="178">IF(F1681="P-CR", IF(S1681="Approved", 1, IF(S1681="Block approved", 1, 0)),0)</f>
        <v>0</v>
      </c>
      <c r="AA1681" s="121">
        <f t="shared" ref="AA1681:AA1744" si="179">LEN(I1681)</f>
        <v>1</v>
      </c>
      <c r="AB1681" s="121">
        <f t="shared" ref="AB1681:AB1744" si="180">IF(LEFT(H1681, 12)="Reserved for",  1, 0)</f>
        <v>1</v>
      </c>
      <c r="AC1681" s="121">
        <f t="shared" ref="AC1681:AC1744" si="181">IF(F1681="LS OUT", IF(S1681="Approved", 1, IF(S1681="Block approved", 1, 0)),0)</f>
        <v>0</v>
      </c>
    </row>
    <row r="1682" spans="1:29" ht="35.25" customHeight="1" x14ac:dyDescent="0.25">
      <c r="A1682" s="89"/>
      <c r="B1682" s="94" t="s">
        <v>42</v>
      </c>
      <c r="C1682" s="91" t="s">
        <v>14</v>
      </c>
      <c r="D1682" s="91" t="s">
        <v>93</v>
      </c>
      <c r="E1682" s="122" t="s">
        <v>8571</v>
      </c>
      <c r="F1682" s="92" t="s">
        <v>13071</v>
      </c>
      <c r="G1682" s="209" t="s">
        <v>42</v>
      </c>
      <c r="H1682" s="209" t="s">
        <v>12256</v>
      </c>
      <c r="I1682" s="210" t="s">
        <v>42</v>
      </c>
      <c r="J1682" s="151"/>
      <c r="K1682" s="152"/>
      <c r="L1682" s="151"/>
      <c r="M1682" s="152"/>
      <c r="N1682" s="151"/>
      <c r="O1682" s="151" t="s">
        <v>42</v>
      </c>
      <c r="P1682" s="151"/>
      <c r="Q1682" s="211" t="s">
        <v>377</v>
      </c>
      <c r="R1682" s="211" t="s">
        <v>256</v>
      </c>
      <c r="S1682" s="153"/>
      <c r="T1682" s="94" t="s">
        <v>42</v>
      </c>
      <c r="U1682" s="120"/>
      <c r="V1682" s="120"/>
      <c r="W1682" s="100" t="str">
        <f>VLOOKUP(TRIM(X1682),X10:Y92,2,FALSE)</f>
        <v>Withdrawn</v>
      </c>
      <c r="X1682" s="121" t="str">
        <f t="shared" si="177"/>
        <v>99</v>
      </c>
      <c r="Y1682" s="124">
        <f t="shared" si="176"/>
        <v>0</v>
      </c>
      <c r="Z1682" s="121">
        <f t="shared" si="178"/>
        <v>0</v>
      </c>
      <c r="AA1682" s="121">
        <f t="shared" si="179"/>
        <v>1</v>
      </c>
      <c r="AB1682" s="121">
        <f t="shared" si="180"/>
        <v>1</v>
      </c>
      <c r="AC1682" s="121">
        <f t="shared" si="181"/>
        <v>0</v>
      </c>
    </row>
    <row r="1683" spans="1:29" ht="35.25" customHeight="1" x14ac:dyDescent="0.25">
      <c r="A1683" s="89"/>
      <c r="B1683" s="94" t="s">
        <v>42</v>
      </c>
      <c r="C1683" s="91" t="s">
        <v>14</v>
      </c>
      <c r="D1683" s="91" t="s">
        <v>93</v>
      </c>
      <c r="E1683" s="122" t="s">
        <v>8572</v>
      </c>
      <c r="F1683" s="92" t="s">
        <v>13071</v>
      </c>
      <c r="G1683" s="209" t="s">
        <v>42</v>
      </c>
      <c r="H1683" s="209" t="s">
        <v>12256</v>
      </c>
      <c r="I1683" s="210" t="s">
        <v>42</v>
      </c>
      <c r="J1683" s="151"/>
      <c r="K1683" s="152"/>
      <c r="L1683" s="151"/>
      <c r="M1683" s="152"/>
      <c r="N1683" s="151"/>
      <c r="O1683" s="151" t="s">
        <v>42</v>
      </c>
      <c r="P1683" s="151"/>
      <c r="Q1683" s="211" t="s">
        <v>377</v>
      </c>
      <c r="R1683" s="211" t="s">
        <v>256</v>
      </c>
      <c r="S1683" s="153"/>
      <c r="T1683" s="94" t="s">
        <v>42</v>
      </c>
      <c r="U1683" s="120"/>
      <c r="V1683" s="120"/>
      <c r="W1683" s="100" t="str">
        <f>VLOOKUP(TRIM(X1683),X10:Y92,2,FALSE)</f>
        <v>Withdrawn</v>
      </c>
      <c r="X1683" s="121" t="str">
        <f t="shared" si="177"/>
        <v>99</v>
      </c>
      <c r="Y1683" s="124">
        <f t="shared" si="176"/>
        <v>0</v>
      </c>
      <c r="Z1683" s="121">
        <f t="shared" si="178"/>
        <v>0</v>
      </c>
      <c r="AA1683" s="121">
        <f t="shared" si="179"/>
        <v>1</v>
      </c>
      <c r="AB1683" s="121">
        <f t="shared" si="180"/>
        <v>1</v>
      </c>
      <c r="AC1683" s="121">
        <f t="shared" si="181"/>
        <v>0</v>
      </c>
    </row>
    <row r="1684" spans="1:29" ht="35.25" customHeight="1" x14ac:dyDescent="0.25">
      <c r="A1684" s="89"/>
      <c r="B1684" s="94" t="s">
        <v>42</v>
      </c>
      <c r="C1684" s="91" t="s">
        <v>14</v>
      </c>
      <c r="D1684" s="91" t="s">
        <v>93</v>
      </c>
      <c r="E1684" s="122" t="s">
        <v>8573</v>
      </c>
      <c r="F1684" s="92" t="s">
        <v>13071</v>
      </c>
      <c r="G1684" s="209" t="s">
        <v>42</v>
      </c>
      <c r="H1684" s="209" t="s">
        <v>12256</v>
      </c>
      <c r="I1684" s="210" t="s">
        <v>42</v>
      </c>
      <c r="J1684" s="151"/>
      <c r="K1684" s="152"/>
      <c r="L1684" s="151"/>
      <c r="M1684" s="152"/>
      <c r="N1684" s="151"/>
      <c r="O1684" s="151" t="s">
        <v>42</v>
      </c>
      <c r="P1684" s="151"/>
      <c r="Q1684" s="211" t="s">
        <v>377</v>
      </c>
      <c r="R1684" s="211" t="s">
        <v>256</v>
      </c>
      <c r="S1684" s="153"/>
      <c r="T1684" s="94" t="s">
        <v>42</v>
      </c>
      <c r="U1684" s="120"/>
      <c r="V1684" s="120"/>
      <c r="W1684" s="100" t="str">
        <f>VLOOKUP(TRIM(X1684),X10:Y92,2,FALSE)</f>
        <v>Withdrawn</v>
      </c>
      <c r="X1684" s="121" t="str">
        <f t="shared" si="177"/>
        <v>99</v>
      </c>
      <c r="Y1684" s="124">
        <f t="shared" si="176"/>
        <v>0</v>
      </c>
      <c r="Z1684" s="121">
        <f t="shared" si="178"/>
        <v>0</v>
      </c>
      <c r="AA1684" s="121">
        <f t="shared" si="179"/>
        <v>1</v>
      </c>
      <c r="AB1684" s="121">
        <f t="shared" si="180"/>
        <v>1</v>
      </c>
      <c r="AC1684" s="121">
        <f t="shared" si="181"/>
        <v>0</v>
      </c>
    </row>
    <row r="1685" spans="1:29" ht="35.25" customHeight="1" x14ac:dyDescent="0.25">
      <c r="A1685" s="89"/>
      <c r="B1685" s="94" t="s">
        <v>42</v>
      </c>
      <c r="C1685" s="91" t="s">
        <v>14</v>
      </c>
      <c r="D1685" s="91" t="s">
        <v>93</v>
      </c>
      <c r="E1685" s="122" t="s">
        <v>8574</v>
      </c>
      <c r="F1685" s="92" t="s">
        <v>13071</v>
      </c>
      <c r="G1685" s="209" t="s">
        <v>42</v>
      </c>
      <c r="H1685" s="209" t="s">
        <v>12256</v>
      </c>
      <c r="I1685" s="210" t="s">
        <v>42</v>
      </c>
      <c r="J1685" s="151"/>
      <c r="K1685" s="152"/>
      <c r="L1685" s="151"/>
      <c r="M1685" s="152"/>
      <c r="N1685" s="151"/>
      <c r="O1685" s="151" t="s">
        <v>42</v>
      </c>
      <c r="P1685" s="151"/>
      <c r="Q1685" s="211" t="s">
        <v>377</v>
      </c>
      <c r="R1685" s="211" t="s">
        <v>256</v>
      </c>
      <c r="S1685" s="153"/>
      <c r="T1685" s="94" t="s">
        <v>42</v>
      </c>
      <c r="U1685" s="120"/>
      <c r="V1685" s="120"/>
      <c r="W1685" s="100" t="str">
        <f>VLOOKUP(TRIM(X1685),X10:Y92,2,FALSE)</f>
        <v>Withdrawn</v>
      </c>
      <c r="X1685" s="121" t="str">
        <f t="shared" si="177"/>
        <v>99</v>
      </c>
      <c r="Y1685" s="124">
        <f t="shared" si="176"/>
        <v>0</v>
      </c>
      <c r="Z1685" s="121">
        <f t="shared" si="178"/>
        <v>0</v>
      </c>
      <c r="AA1685" s="121">
        <f t="shared" si="179"/>
        <v>1</v>
      </c>
      <c r="AB1685" s="121">
        <f t="shared" si="180"/>
        <v>1</v>
      </c>
      <c r="AC1685" s="121">
        <f t="shared" si="181"/>
        <v>0</v>
      </c>
    </row>
    <row r="1686" spans="1:29" ht="35.25" customHeight="1" x14ac:dyDescent="0.25">
      <c r="A1686" s="89"/>
      <c r="B1686" s="94" t="s">
        <v>42</v>
      </c>
      <c r="C1686" s="91" t="s">
        <v>14</v>
      </c>
      <c r="D1686" s="91" t="s">
        <v>93</v>
      </c>
      <c r="E1686" s="122" t="s">
        <v>8575</v>
      </c>
      <c r="F1686" s="92" t="s">
        <v>13071</v>
      </c>
      <c r="G1686" s="209" t="s">
        <v>42</v>
      </c>
      <c r="H1686" s="209" t="s">
        <v>12256</v>
      </c>
      <c r="I1686" s="210" t="s">
        <v>42</v>
      </c>
      <c r="J1686" s="151"/>
      <c r="K1686" s="152"/>
      <c r="L1686" s="151"/>
      <c r="M1686" s="152"/>
      <c r="N1686" s="151"/>
      <c r="O1686" s="151" t="s">
        <v>42</v>
      </c>
      <c r="P1686" s="151"/>
      <c r="Q1686" s="211" t="s">
        <v>377</v>
      </c>
      <c r="R1686" s="211" t="s">
        <v>256</v>
      </c>
      <c r="S1686" s="153"/>
      <c r="T1686" s="94" t="s">
        <v>42</v>
      </c>
      <c r="U1686" s="120"/>
      <c r="V1686" s="120"/>
      <c r="W1686" s="100" t="str">
        <f>VLOOKUP(TRIM(X1686),X10:Y92,2,FALSE)</f>
        <v>Withdrawn</v>
      </c>
      <c r="X1686" s="121" t="str">
        <f t="shared" si="177"/>
        <v>99</v>
      </c>
      <c r="Y1686" s="124">
        <f t="shared" si="176"/>
        <v>0</v>
      </c>
      <c r="Z1686" s="121">
        <f t="shared" si="178"/>
        <v>0</v>
      </c>
      <c r="AA1686" s="121">
        <f t="shared" si="179"/>
        <v>1</v>
      </c>
      <c r="AB1686" s="121">
        <f t="shared" si="180"/>
        <v>1</v>
      </c>
      <c r="AC1686" s="121">
        <f t="shared" si="181"/>
        <v>0</v>
      </c>
    </row>
    <row r="1687" spans="1:29" ht="35.25" customHeight="1" x14ac:dyDescent="0.25">
      <c r="A1687" s="89"/>
      <c r="B1687" s="94" t="s">
        <v>42</v>
      </c>
      <c r="C1687" s="91" t="s">
        <v>14</v>
      </c>
      <c r="D1687" s="91" t="s">
        <v>93</v>
      </c>
      <c r="E1687" s="122" t="s">
        <v>8576</v>
      </c>
      <c r="F1687" s="92" t="s">
        <v>13071</v>
      </c>
      <c r="G1687" s="209" t="s">
        <v>42</v>
      </c>
      <c r="H1687" s="209" t="s">
        <v>12256</v>
      </c>
      <c r="I1687" s="210" t="s">
        <v>42</v>
      </c>
      <c r="J1687" s="151"/>
      <c r="K1687" s="152"/>
      <c r="L1687" s="151"/>
      <c r="M1687" s="152"/>
      <c r="N1687" s="151"/>
      <c r="O1687" s="151" t="s">
        <v>42</v>
      </c>
      <c r="P1687" s="151"/>
      <c r="Q1687" s="211" t="s">
        <v>377</v>
      </c>
      <c r="R1687" s="211" t="s">
        <v>256</v>
      </c>
      <c r="S1687" s="153"/>
      <c r="T1687" s="94" t="s">
        <v>42</v>
      </c>
      <c r="U1687" s="120"/>
      <c r="V1687" s="120"/>
      <c r="W1687" s="100" t="str">
        <f>VLOOKUP(TRIM(X1687),X10:Y92,2,FALSE)</f>
        <v>Withdrawn</v>
      </c>
      <c r="X1687" s="121" t="str">
        <f t="shared" si="177"/>
        <v>99</v>
      </c>
      <c r="Y1687" s="124">
        <f t="shared" si="176"/>
        <v>0</v>
      </c>
      <c r="Z1687" s="121">
        <f t="shared" si="178"/>
        <v>0</v>
      </c>
      <c r="AA1687" s="121">
        <f t="shared" si="179"/>
        <v>1</v>
      </c>
      <c r="AB1687" s="121">
        <f t="shared" si="180"/>
        <v>1</v>
      </c>
      <c r="AC1687" s="121">
        <f t="shared" si="181"/>
        <v>0</v>
      </c>
    </row>
    <row r="1688" spans="1:29" ht="35.25" customHeight="1" x14ac:dyDescent="0.25">
      <c r="A1688" s="89"/>
      <c r="B1688" s="94" t="s">
        <v>42</v>
      </c>
      <c r="C1688" s="91" t="s">
        <v>14</v>
      </c>
      <c r="D1688" s="91" t="s">
        <v>93</v>
      </c>
      <c r="E1688" s="122" t="s">
        <v>8577</v>
      </c>
      <c r="F1688" s="92" t="s">
        <v>13071</v>
      </c>
      <c r="G1688" s="209" t="s">
        <v>42</v>
      </c>
      <c r="H1688" s="209" t="s">
        <v>12256</v>
      </c>
      <c r="I1688" s="210" t="s">
        <v>42</v>
      </c>
      <c r="J1688" s="151"/>
      <c r="K1688" s="152"/>
      <c r="L1688" s="151"/>
      <c r="M1688" s="152"/>
      <c r="N1688" s="151"/>
      <c r="O1688" s="151" t="s">
        <v>42</v>
      </c>
      <c r="P1688" s="151"/>
      <c r="Q1688" s="211" t="s">
        <v>377</v>
      </c>
      <c r="R1688" s="211" t="s">
        <v>256</v>
      </c>
      <c r="S1688" s="153"/>
      <c r="T1688" s="94" t="s">
        <v>42</v>
      </c>
      <c r="U1688" s="120"/>
      <c r="V1688" s="120"/>
      <c r="W1688" s="100" t="str">
        <f>VLOOKUP(TRIM(X1688),X10:Y92,2,FALSE)</f>
        <v>Withdrawn</v>
      </c>
      <c r="X1688" s="121" t="str">
        <f t="shared" si="177"/>
        <v>99</v>
      </c>
      <c r="Y1688" s="124">
        <f t="shared" si="176"/>
        <v>0</v>
      </c>
      <c r="Z1688" s="121">
        <f t="shared" si="178"/>
        <v>0</v>
      </c>
      <c r="AA1688" s="121">
        <f t="shared" si="179"/>
        <v>1</v>
      </c>
      <c r="AB1688" s="121">
        <f t="shared" si="180"/>
        <v>1</v>
      </c>
      <c r="AC1688" s="121">
        <f t="shared" si="181"/>
        <v>0</v>
      </c>
    </row>
    <row r="1689" spans="1:29" ht="35.25" customHeight="1" x14ac:dyDescent="0.25">
      <c r="A1689" s="89"/>
      <c r="B1689" s="94" t="s">
        <v>42</v>
      </c>
      <c r="C1689" s="91" t="s">
        <v>14</v>
      </c>
      <c r="D1689" s="91" t="s">
        <v>93</v>
      </c>
      <c r="E1689" s="122" t="s">
        <v>8578</v>
      </c>
      <c r="F1689" s="92" t="s">
        <v>13071</v>
      </c>
      <c r="G1689" s="209" t="s">
        <v>42</v>
      </c>
      <c r="H1689" s="209" t="s">
        <v>12256</v>
      </c>
      <c r="I1689" s="210" t="s">
        <v>42</v>
      </c>
      <c r="J1689" s="151"/>
      <c r="K1689" s="152"/>
      <c r="L1689" s="151"/>
      <c r="M1689" s="152"/>
      <c r="N1689" s="151"/>
      <c r="O1689" s="151" t="s">
        <v>42</v>
      </c>
      <c r="P1689" s="151"/>
      <c r="Q1689" s="211" t="s">
        <v>377</v>
      </c>
      <c r="R1689" s="211" t="s">
        <v>256</v>
      </c>
      <c r="S1689" s="153"/>
      <c r="T1689" s="94" t="s">
        <v>42</v>
      </c>
      <c r="U1689" s="120"/>
      <c r="V1689" s="120"/>
      <c r="W1689" s="100" t="str">
        <f>VLOOKUP(TRIM(X1689),X10:Y92,2,FALSE)</f>
        <v>Withdrawn</v>
      </c>
      <c r="X1689" s="121" t="str">
        <f t="shared" si="177"/>
        <v>99</v>
      </c>
      <c r="Y1689" s="124">
        <f t="shared" si="176"/>
        <v>0</v>
      </c>
      <c r="Z1689" s="121">
        <f t="shared" si="178"/>
        <v>0</v>
      </c>
      <c r="AA1689" s="121">
        <f t="shared" si="179"/>
        <v>1</v>
      </c>
      <c r="AB1689" s="121">
        <f t="shared" si="180"/>
        <v>1</v>
      </c>
      <c r="AC1689" s="121">
        <f t="shared" si="181"/>
        <v>0</v>
      </c>
    </row>
    <row r="1690" spans="1:29" ht="35.25" customHeight="1" x14ac:dyDescent="0.25">
      <c r="A1690" s="89"/>
      <c r="B1690" s="94" t="s">
        <v>42</v>
      </c>
      <c r="C1690" s="91" t="s">
        <v>14</v>
      </c>
      <c r="D1690" s="91" t="s">
        <v>93</v>
      </c>
      <c r="E1690" s="122" t="s">
        <v>8579</v>
      </c>
      <c r="F1690" s="92" t="s">
        <v>13071</v>
      </c>
      <c r="G1690" s="209" t="s">
        <v>42</v>
      </c>
      <c r="H1690" s="209" t="s">
        <v>12256</v>
      </c>
      <c r="I1690" s="210" t="s">
        <v>42</v>
      </c>
      <c r="J1690" s="151"/>
      <c r="K1690" s="152"/>
      <c r="L1690" s="151"/>
      <c r="M1690" s="152"/>
      <c r="N1690" s="151"/>
      <c r="O1690" s="151" t="s">
        <v>42</v>
      </c>
      <c r="P1690" s="151"/>
      <c r="Q1690" s="211" t="s">
        <v>377</v>
      </c>
      <c r="R1690" s="211" t="s">
        <v>256</v>
      </c>
      <c r="S1690" s="153"/>
      <c r="T1690" s="94" t="s">
        <v>42</v>
      </c>
      <c r="U1690" s="120"/>
      <c r="V1690" s="120"/>
      <c r="W1690" s="100" t="str">
        <f>VLOOKUP(TRIM(X1690),X10:Y92,2,FALSE)</f>
        <v>Withdrawn</v>
      </c>
      <c r="X1690" s="121" t="str">
        <f t="shared" si="177"/>
        <v>99</v>
      </c>
      <c r="Y1690" s="124">
        <f t="shared" si="176"/>
        <v>0</v>
      </c>
      <c r="Z1690" s="121">
        <f t="shared" si="178"/>
        <v>0</v>
      </c>
      <c r="AA1690" s="121">
        <f t="shared" si="179"/>
        <v>1</v>
      </c>
      <c r="AB1690" s="121">
        <f t="shared" si="180"/>
        <v>1</v>
      </c>
      <c r="AC1690" s="121">
        <f t="shared" si="181"/>
        <v>0</v>
      </c>
    </row>
    <row r="1691" spans="1:29" ht="35.25" customHeight="1" x14ac:dyDescent="0.25">
      <c r="A1691" s="89"/>
      <c r="B1691" s="94" t="s">
        <v>42</v>
      </c>
      <c r="C1691" s="91" t="s">
        <v>14</v>
      </c>
      <c r="D1691" s="91" t="s">
        <v>93</v>
      </c>
      <c r="E1691" s="122" t="s">
        <v>8580</v>
      </c>
      <c r="F1691" s="92" t="s">
        <v>13071</v>
      </c>
      <c r="G1691" s="209" t="s">
        <v>42</v>
      </c>
      <c r="H1691" s="209" t="s">
        <v>12256</v>
      </c>
      <c r="I1691" s="210" t="s">
        <v>42</v>
      </c>
      <c r="J1691" s="151"/>
      <c r="K1691" s="152"/>
      <c r="L1691" s="151"/>
      <c r="M1691" s="152"/>
      <c r="N1691" s="151"/>
      <c r="O1691" s="151" t="s">
        <v>42</v>
      </c>
      <c r="P1691" s="151"/>
      <c r="Q1691" s="211" t="s">
        <v>377</v>
      </c>
      <c r="R1691" s="211" t="s">
        <v>256</v>
      </c>
      <c r="S1691" s="153"/>
      <c r="T1691" s="94" t="s">
        <v>42</v>
      </c>
      <c r="U1691" s="120"/>
      <c r="V1691" s="120"/>
      <c r="W1691" s="100" t="str">
        <f>VLOOKUP(TRIM(X1691),X10:Y92,2,FALSE)</f>
        <v>Withdrawn</v>
      </c>
      <c r="X1691" s="121" t="str">
        <f t="shared" si="177"/>
        <v>99</v>
      </c>
      <c r="Y1691" s="124">
        <f t="shared" si="176"/>
        <v>0</v>
      </c>
      <c r="Z1691" s="121">
        <f t="shared" si="178"/>
        <v>0</v>
      </c>
      <c r="AA1691" s="121">
        <f t="shared" si="179"/>
        <v>1</v>
      </c>
      <c r="AB1691" s="121">
        <f t="shared" si="180"/>
        <v>1</v>
      </c>
      <c r="AC1691" s="121">
        <f t="shared" si="181"/>
        <v>0</v>
      </c>
    </row>
    <row r="1692" spans="1:29" ht="35.25" customHeight="1" x14ac:dyDescent="0.25">
      <c r="A1692" s="89"/>
      <c r="B1692" s="94" t="s">
        <v>42</v>
      </c>
      <c r="C1692" s="91" t="s">
        <v>14</v>
      </c>
      <c r="D1692" s="91" t="s">
        <v>93</v>
      </c>
      <c r="E1692" s="122" t="s">
        <v>8581</v>
      </c>
      <c r="F1692" s="92" t="s">
        <v>13071</v>
      </c>
      <c r="G1692" s="209" t="s">
        <v>42</v>
      </c>
      <c r="H1692" s="209" t="s">
        <v>12256</v>
      </c>
      <c r="I1692" s="210" t="s">
        <v>42</v>
      </c>
      <c r="J1692" s="151"/>
      <c r="K1692" s="152"/>
      <c r="L1692" s="151"/>
      <c r="M1692" s="152"/>
      <c r="N1692" s="151"/>
      <c r="O1692" s="151" t="s">
        <v>42</v>
      </c>
      <c r="P1692" s="151"/>
      <c r="Q1692" s="211" t="s">
        <v>377</v>
      </c>
      <c r="R1692" s="211" t="s">
        <v>256</v>
      </c>
      <c r="S1692" s="153"/>
      <c r="T1692" s="94" t="s">
        <v>42</v>
      </c>
      <c r="U1692" s="120"/>
      <c r="V1692" s="120"/>
      <c r="W1692" s="100" t="str">
        <f>VLOOKUP(TRIM(X1692),X10:Y92,2,FALSE)</f>
        <v>Withdrawn</v>
      </c>
      <c r="X1692" s="121" t="str">
        <f t="shared" si="177"/>
        <v>99</v>
      </c>
      <c r="Y1692" s="124">
        <f t="shared" si="176"/>
        <v>0</v>
      </c>
      <c r="Z1692" s="121">
        <f t="shared" si="178"/>
        <v>0</v>
      </c>
      <c r="AA1692" s="121">
        <f t="shared" si="179"/>
        <v>1</v>
      </c>
      <c r="AB1692" s="121">
        <f t="shared" si="180"/>
        <v>1</v>
      </c>
      <c r="AC1692" s="121">
        <f t="shared" si="181"/>
        <v>0</v>
      </c>
    </row>
    <row r="1693" spans="1:29" ht="35.25" customHeight="1" x14ac:dyDescent="0.25">
      <c r="A1693" s="89"/>
      <c r="B1693" s="94" t="s">
        <v>42</v>
      </c>
      <c r="C1693" s="91" t="s">
        <v>14</v>
      </c>
      <c r="D1693" s="91" t="s">
        <v>93</v>
      </c>
      <c r="E1693" s="122" t="s">
        <v>8582</v>
      </c>
      <c r="F1693" s="92" t="s">
        <v>13071</v>
      </c>
      <c r="G1693" s="209" t="s">
        <v>42</v>
      </c>
      <c r="H1693" s="209" t="s">
        <v>12256</v>
      </c>
      <c r="I1693" s="210" t="s">
        <v>42</v>
      </c>
      <c r="J1693" s="151"/>
      <c r="K1693" s="152"/>
      <c r="L1693" s="151"/>
      <c r="M1693" s="152"/>
      <c r="N1693" s="151"/>
      <c r="O1693" s="151" t="s">
        <v>42</v>
      </c>
      <c r="P1693" s="151"/>
      <c r="Q1693" s="211" t="s">
        <v>377</v>
      </c>
      <c r="R1693" s="211" t="s">
        <v>256</v>
      </c>
      <c r="S1693" s="153"/>
      <c r="T1693" s="94" t="s">
        <v>42</v>
      </c>
      <c r="U1693" s="120"/>
      <c r="V1693" s="120"/>
      <c r="W1693" s="100" t="str">
        <f>VLOOKUP(TRIM(X1693),X10:Y92,2,FALSE)</f>
        <v>Withdrawn</v>
      </c>
      <c r="X1693" s="121" t="str">
        <f t="shared" si="177"/>
        <v>99</v>
      </c>
      <c r="Y1693" s="124">
        <f t="shared" ref="Y1693:Y1756" si="182">IF(F1693="CR", IF(S1693="Approved", 1, IF(S1693="Agreed", 1, IF(S1693="Block approved", 1, 0))),0)</f>
        <v>0</v>
      </c>
      <c r="Z1693" s="121">
        <f t="shared" si="178"/>
        <v>0</v>
      </c>
      <c r="AA1693" s="121">
        <f t="shared" si="179"/>
        <v>1</v>
      </c>
      <c r="AB1693" s="121">
        <f t="shared" si="180"/>
        <v>1</v>
      </c>
      <c r="AC1693" s="121">
        <f t="shared" si="181"/>
        <v>0</v>
      </c>
    </row>
    <row r="1694" spans="1:29" ht="35.25" customHeight="1" x14ac:dyDescent="0.25">
      <c r="A1694" s="89"/>
      <c r="B1694" s="94" t="s">
        <v>42</v>
      </c>
      <c r="C1694" s="91" t="s">
        <v>14</v>
      </c>
      <c r="D1694" s="91" t="s">
        <v>93</v>
      </c>
      <c r="E1694" s="122" t="s">
        <v>8583</v>
      </c>
      <c r="F1694" s="92" t="s">
        <v>13071</v>
      </c>
      <c r="G1694" s="209" t="s">
        <v>42</v>
      </c>
      <c r="H1694" s="209" t="s">
        <v>12256</v>
      </c>
      <c r="I1694" s="210" t="s">
        <v>42</v>
      </c>
      <c r="J1694" s="151"/>
      <c r="K1694" s="152"/>
      <c r="L1694" s="151"/>
      <c r="M1694" s="152"/>
      <c r="N1694" s="151"/>
      <c r="O1694" s="151" t="s">
        <v>42</v>
      </c>
      <c r="P1694" s="151"/>
      <c r="Q1694" s="211" t="s">
        <v>377</v>
      </c>
      <c r="R1694" s="211" t="s">
        <v>256</v>
      </c>
      <c r="S1694" s="153"/>
      <c r="T1694" s="94" t="s">
        <v>42</v>
      </c>
      <c r="U1694" s="120"/>
      <c r="V1694" s="120"/>
      <c r="W1694" s="100" t="str">
        <f>VLOOKUP(TRIM(X1694),X10:Y92,2,FALSE)</f>
        <v>Withdrawn</v>
      </c>
      <c r="X1694" s="121" t="str">
        <f t="shared" si="177"/>
        <v>99</v>
      </c>
      <c r="Y1694" s="124">
        <f t="shared" si="182"/>
        <v>0</v>
      </c>
      <c r="Z1694" s="121">
        <f t="shared" si="178"/>
        <v>0</v>
      </c>
      <c r="AA1694" s="121">
        <f t="shared" si="179"/>
        <v>1</v>
      </c>
      <c r="AB1694" s="121">
        <f t="shared" si="180"/>
        <v>1</v>
      </c>
      <c r="AC1694" s="121">
        <f t="shared" si="181"/>
        <v>0</v>
      </c>
    </row>
    <row r="1695" spans="1:29" ht="35.25" customHeight="1" x14ac:dyDescent="0.25">
      <c r="A1695" s="89"/>
      <c r="B1695" s="94" t="s">
        <v>42</v>
      </c>
      <c r="C1695" s="91" t="s">
        <v>14</v>
      </c>
      <c r="D1695" s="91" t="s">
        <v>93</v>
      </c>
      <c r="E1695" s="122" t="s">
        <v>8584</v>
      </c>
      <c r="F1695" s="92" t="s">
        <v>13071</v>
      </c>
      <c r="G1695" s="209" t="s">
        <v>42</v>
      </c>
      <c r="H1695" s="209" t="s">
        <v>12256</v>
      </c>
      <c r="I1695" s="210" t="s">
        <v>42</v>
      </c>
      <c r="J1695" s="151"/>
      <c r="K1695" s="152"/>
      <c r="L1695" s="151"/>
      <c r="M1695" s="152"/>
      <c r="N1695" s="151"/>
      <c r="O1695" s="151" t="s">
        <v>42</v>
      </c>
      <c r="P1695" s="151"/>
      <c r="Q1695" s="211" t="s">
        <v>377</v>
      </c>
      <c r="R1695" s="211" t="s">
        <v>256</v>
      </c>
      <c r="S1695" s="153"/>
      <c r="T1695" s="94" t="s">
        <v>42</v>
      </c>
      <c r="U1695" s="120"/>
      <c r="V1695" s="120"/>
      <c r="W1695" s="100" t="str">
        <f>VLOOKUP(TRIM(X1695),X10:Y92,2,FALSE)</f>
        <v>Withdrawn</v>
      </c>
      <c r="X1695" s="121" t="str">
        <f t="shared" si="177"/>
        <v>99</v>
      </c>
      <c r="Y1695" s="124">
        <f t="shared" si="182"/>
        <v>0</v>
      </c>
      <c r="Z1695" s="121">
        <f t="shared" si="178"/>
        <v>0</v>
      </c>
      <c r="AA1695" s="121">
        <f t="shared" si="179"/>
        <v>1</v>
      </c>
      <c r="AB1695" s="121">
        <f t="shared" si="180"/>
        <v>1</v>
      </c>
      <c r="AC1695" s="121">
        <f t="shared" si="181"/>
        <v>0</v>
      </c>
    </row>
    <row r="1696" spans="1:29" ht="35.25" customHeight="1" x14ac:dyDescent="0.25">
      <c r="A1696" s="89"/>
      <c r="B1696" s="94" t="s">
        <v>42</v>
      </c>
      <c r="C1696" s="91" t="s">
        <v>14</v>
      </c>
      <c r="D1696" s="91" t="s">
        <v>93</v>
      </c>
      <c r="E1696" s="122" t="s">
        <v>8585</v>
      </c>
      <c r="F1696" s="92" t="s">
        <v>13071</v>
      </c>
      <c r="G1696" s="209" t="s">
        <v>42</v>
      </c>
      <c r="H1696" s="209" t="s">
        <v>12256</v>
      </c>
      <c r="I1696" s="210" t="s">
        <v>42</v>
      </c>
      <c r="J1696" s="151"/>
      <c r="K1696" s="152"/>
      <c r="L1696" s="151"/>
      <c r="M1696" s="152"/>
      <c r="N1696" s="151"/>
      <c r="O1696" s="151" t="s">
        <v>42</v>
      </c>
      <c r="P1696" s="151"/>
      <c r="Q1696" s="211" t="s">
        <v>377</v>
      </c>
      <c r="R1696" s="211" t="s">
        <v>256</v>
      </c>
      <c r="S1696" s="153"/>
      <c r="T1696" s="94" t="s">
        <v>42</v>
      </c>
      <c r="U1696" s="120"/>
      <c r="V1696" s="120"/>
      <c r="W1696" s="100" t="str">
        <f>VLOOKUP(TRIM(X1696),X10:Y92,2,FALSE)</f>
        <v>Withdrawn</v>
      </c>
      <c r="X1696" s="121" t="str">
        <f t="shared" si="177"/>
        <v>99</v>
      </c>
      <c r="Y1696" s="124">
        <f t="shared" si="182"/>
        <v>0</v>
      </c>
      <c r="Z1696" s="121">
        <f t="shared" si="178"/>
        <v>0</v>
      </c>
      <c r="AA1696" s="121">
        <f t="shared" si="179"/>
        <v>1</v>
      </c>
      <c r="AB1696" s="121">
        <f t="shared" si="180"/>
        <v>1</v>
      </c>
      <c r="AC1696" s="121">
        <f t="shared" si="181"/>
        <v>0</v>
      </c>
    </row>
    <row r="1697" spans="1:29" ht="35.25" customHeight="1" x14ac:dyDescent="0.25">
      <c r="A1697" s="89"/>
      <c r="B1697" s="94" t="s">
        <v>42</v>
      </c>
      <c r="C1697" s="91" t="s">
        <v>14</v>
      </c>
      <c r="D1697" s="91" t="s">
        <v>93</v>
      </c>
      <c r="E1697" s="122" t="s">
        <v>8586</v>
      </c>
      <c r="F1697" s="92" t="s">
        <v>13071</v>
      </c>
      <c r="G1697" s="209" t="s">
        <v>42</v>
      </c>
      <c r="H1697" s="209" t="s">
        <v>12256</v>
      </c>
      <c r="I1697" s="210" t="s">
        <v>42</v>
      </c>
      <c r="J1697" s="151"/>
      <c r="K1697" s="152"/>
      <c r="L1697" s="151"/>
      <c r="M1697" s="152"/>
      <c r="N1697" s="151"/>
      <c r="O1697" s="151" t="s">
        <v>42</v>
      </c>
      <c r="P1697" s="151"/>
      <c r="Q1697" s="211" t="s">
        <v>377</v>
      </c>
      <c r="R1697" s="211" t="s">
        <v>256</v>
      </c>
      <c r="S1697" s="153"/>
      <c r="T1697" s="94" t="s">
        <v>42</v>
      </c>
      <c r="U1697" s="120"/>
      <c r="V1697" s="120"/>
      <c r="W1697" s="100" t="str">
        <f>VLOOKUP(TRIM(X1697),X10:Y92,2,FALSE)</f>
        <v>Withdrawn</v>
      </c>
      <c r="X1697" s="121" t="str">
        <f t="shared" si="177"/>
        <v>99</v>
      </c>
      <c r="Y1697" s="124">
        <f t="shared" si="182"/>
        <v>0</v>
      </c>
      <c r="Z1697" s="121">
        <f t="shared" si="178"/>
        <v>0</v>
      </c>
      <c r="AA1697" s="121">
        <f t="shared" si="179"/>
        <v>1</v>
      </c>
      <c r="AB1697" s="121">
        <f t="shared" si="180"/>
        <v>1</v>
      </c>
      <c r="AC1697" s="121">
        <f t="shared" si="181"/>
        <v>0</v>
      </c>
    </row>
    <row r="1698" spans="1:29" ht="35.25" customHeight="1" x14ac:dyDescent="0.25">
      <c r="A1698" s="89"/>
      <c r="B1698" s="94" t="s">
        <v>42</v>
      </c>
      <c r="C1698" s="91" t="s">
        <v>14</v>
      </c>
      <c r="D1698" s="91" t="s">
        <v>93</v>
      </c>
      <c r="E1698" s="122" t="s">
        <v>8587</v>
      </c>
      <c r="F1698" s="92" t="s">
        <v>13071</v>
      </c>
      <c r="G1698" s="209" t="s">
        <v>42</v>
      </c>
      <c r="H1698" s="209" t="s">
        <v>12256</v>
      </c>
      <c r="I1698" s="210" t="s">
        <v>42</v>
      </c>
      <c r="J1698" s="151"/>
      <c r="K1698" s="152"/>
      <c r="L1698" s="151"/>
      <c r="M1698" s="152"/>
      <c r="N1698" s="151"/>
      <c r="O1698" s="151" t="s">
        <v>42</v>
      </c>
      <c r="P1698" s="151"/>
      <c r="Q1698" s="211" t="s">
        <v>377</v>
      </c>
      <c r="R1698" s="211" t="s">
        <v>256</v>
      </c>
      <c r="S1698" s="153"/>
      <c r="T1698" s="94" t="s">
        <v>42</v>
      </c>
      <c r="U1698" s="120"/>
      <c r="V1698" s="120"/>
      <c r="W1698" s="100" t="str">
        <f>VLOOKUP(TRIM(X1698),X10:Y92,2,FALSE)</f>
        <v>Withdrawn</v>
      </c>
      <c r="X1698" s="121" t="str">
        <f t="shared" si="177"/>
        <v>99</v>
      </c>
      <c r="Y1698" s="124">
        <f t="shared" si="182"/>
        <v>0</v>
      </c>
      <c r="Z1698" s="121">
        <f t="shared" si="178"/>
        <v>0</v>
      </c>
      <c r="AA1698" s="121">
        <f t="shared" si="179"/>
        <v>1</v>
      </c>
      <c r="AB1698" s="121">
        <f t="shared" si="180"/>
        <v>1</v>
      </c>
      <c r="AC1698" s="121">
        <f t="shared" si="181"/>
        <v>0</v>
      </c>
    </row>
    <row r="1699" spans="1:29" ht="35.25" customHeight="1" x14ac:dyDescent="0.25">
      <c r="A1699" s="89"/>
      <c r="B1699" s="94" t="s">
        <v>42</v>
      </c>
      <c r="C1699" s="91" t="s">
        <v>14</v>
      </c>
      <c r="D1699" s="91" t="s">
        <v>93</v>
      </c>
      <c r="E1699" s="122" t="s">
        <v>8588</v>
      </c>
      <c r="F1699" s="92" t="s">
        <v>13071</v>
      </c>
      <c r="G1699" s="209" t="s">
        <v>42</v>
      </c>
      <c r="H1699" s="209" t="s">
        <v>12256</v>
      </c>
      <c r="I1699" s="210" t="s">
        <v>42</v>
      </c>
      <c r="J1699" s="151"/>
      <c r="K1699" s="152"/>
      <c r="L1699" s="151"/>
      <c r="M1699" s="152"/>
      <c r="N1699" s="151"/>
      <c r="O1699" s="151" t="s">
        <v>42</v>
      </c>
      <c r="P1699" s="151"/>
      <c r="Q1699" s="211" t="s">
        <v>377</v>
      </c>
      <c r="R1699" s="211" t="s">
        <v>256</v>
      </c>
      <c r="S1699" s="153"/>
      <c r="T1699" s="94" t="s">
        <v>42</v>
      </c>
      <c r="U1699" s="120"/>
      <c r="V1699" s="120"/>
      <c r="W1699" s="100" t="str">
        <f>VLOOKUP(TRIM(X1699),X10:Y92,2,FALSE)</f>
        <v>Withdrawn</v>
      </c>
      <c r="X1699" s="121" t="str">
        <f t="shared" si="177"/>
        <v>99</v>
      </c>
      <c r="Y1699" s="124">
        <f t="shared" si="182"/>
        <v>0</v>
      </c>
      <c r="Z1699" s="121">
        <f t="shared" si="178"/>
        <v>0</v>
      </c>
      <c r="AA1699" s="121">
        <f t="shared" si="179"/>
        <v>1</v>
      </c>
      <c r="AB1699" s="121">
        <f t="shared" si="180"/>
        <v>1</v>
      </c>
      <c r="AC1699" s="121">
        <f t="shared" si="181"/>
        <v>0</v>
      </c>
    </row>
    <row r="1700" spans="1:29" ht="35.25" customHeight="1" x14ac:dyDescent="0.25">
      <c r="A1700" s="89"/>
      <c r="B1700" s="94" t="s">
        <v>42</v>
      </c>
      <c r="C1700" s="91" t="s">
        <v>14</v>
      </c>
      <c r="D1700" s="91" t="s">
        <v>93</v>
      </c>
      <c r="E1700" s="122" t="s">
        <v>8589</v>
      </c>
      <c r="F1700" s="92" t="s">
        <v>13071</v>
      </c>
      <c r="G1700" s="209" t="s">
        <v>42</v>
      </c>
      <c r="H1700" s="209" t="s">
        <v>12256</v>
      </c>
      <c r="I1700" s="210" t="s">
        <v>42</v>
      </c>
      <c r="J1700" s="151"/>
      <c r="K1700" s="152"/>
      <c r="L1700" s="151"/>
      <c r="M1700" s="152"/>
      <c r="N1700" s="151"/>
      <c r="O1700" s="151" t="s">
        <v>42</v>
      </c>
      <c r="P1700" s="151"/>
      <c r="Q1700" s="211" t="s">
        <v>377</v>
      </c>
      <c r="R1700" s="211" t="s">
        <v>256</v>
      </c>
      <c r="S1700" s="153"/>
      <c r="T1700" s="94" t="s">
        <v>42</v>
      </c>
      <c r="U1700" s="120"/>
      <c r="V1700" s="120"/>
      <c r="W1700" s="100" t="str">
        <f>VLOOKUP(TRIM(X1700),X10:Y92,2,FALSE)</f>
        <v>Withdrawn</v>
      </c>
      <c r="X1700" s="121" t="str">
        <f t="shared" si="177"/>
        <v>99</v>
      </c>
      <c r="Y1700" s="124">
        <f t="shared" si="182"/>
        <v>0</v>
      </c>
      <c r="Z1700" s="121">
        <f t="shared" si="178"/>
        <v>0</v>
      </c>
      <c r="AA1700" s="121">
        <f t="shared" si="179"/>
        <v>1</v>
      </c>
      <c r="AB1700" s="121">
        <f t="shared" si="180"/>
        <v>1</v>
      </c>
      <c r="AC1700" s="121">
        <f t="shared" si="181"/>
        <v>0</v>
      </c>
    </row>
    <row r="1701" spans="1:29" ht="35.25" customHeight="1" x14ac:dyDescent="0.25">
      <c r="A1701" s="89"/>
      <c r="B1701" s="94" t="s">
        <v>42</v>
      </c>
      <c r="C1701" s="91" t="s">
        <v>14</v>
      </c>
      <c r="D1701" s="91" t="s">
        <v>93</v>
      </c>
      <c r="E1701" s="122" t="s">
        <v>8590</v>
      </c>
      <c r="F1701" s="92" t="s">
        <v>13071</v>
      </c>
      <c r="G1701" s="209" t="s">
        <v>42</v>
      </c>
      <c r="H1701" s="209" t="s">
        <v>12256</v>
      </c>
      <c r="I1701" s="210" t="s">
        <v>42</v>
      </c>
      <c r="J1701" s="151"/>
      <c r="K1701" s="152"/>
      <c r="L1701" s="151"/>
      <c r="M1701" s="152"/>
      <c r="N1701" s="151"/>
      <c r="O1701" s="151" t="s">
        <v>42</v>
      </c>
      <c r="P1701" s="151"/>
      <c r="Q1701" s="211" t="s">
        <v>377</v>
      </c>
      <c r="R1701" s="211" t="s">
        <v>256</v>
      </c>
      <c r="S1701" s="153"/>
      <c r="T1701" s="94" t="s">
        <v>42</v>
      </c>
      <c r="U1701" s="120"/>
      <c r="V1701" s="120"/>
      <c r="W1701" s="100" t="str">
        <f>VLOOKUP(TRIM(X1701),X10:Y92,2,FALSE)</f>
        <v>Withdrawn</v>
      </c>
      <c r="X1701" s="121" t="str">
        <f t="shared" si="177"/>
        <v>99</v>
      </c>
      <c r="Y1701" s="124">
        <f t="shared" si="182"/>
        <v>0</v>
      </c>
      <c r="Z1701" s="121">
        <f t="shared" si="178"/>
        <v>0</v>
      </c>
      <c r="AA1701" s="121">
        <f t="shared" si="179"/>
        <v>1</v>
      </c>
      <c r="AB1701" s="121">
        <f t="shared" si="180"/>
        <v>1</v>
      </c>
      <c r="AC1701" s="121">
        <f t="shared" si="181"/>
        <v>0</v>
      </c>
    </row>
    <row r="1702" spans="1:29" ht="35.25" customHeight="1" x14ac:dyDescent="0.25">
      <c r="A1702" s="89"/>
      <c r="B1702" s="94" t="s">
        <v>42</v>
      </c>
      <c r="C1702" s="91" t="s">
        <v>14</v>
      </c>
      <c r="D1702" s="91" t="s">
        <v>93</v>
      </c>
      <c r="E1702" s="122" t="s">
        <v>8591</v>
      </c>
      <c r="F1702" s="92" t="s">
        <v>13071</v>
      </c>
      <c r="G1702" s="209" t="s">
        <v>42</v>
      </c>
      <c r="H1702" s="209" t="s">
        <v>12256</v>
      </c>
      <c r="I1702" s="210" t="s">
        <v>42</v>
      </c>
      <c r="J1702" s="151"/>
      <c r="K1702" s="152"/>
      <c r="L1702" s="151"/>
      <c r="M1702" s="152"/>
      <c r="N1702" s="151"/>
      <c r="O1702" s="151" t="s">
        <v>42</v>
      </c>
      <c r="P1702" s="151"/>
      <c r="Q1702" s="211" t="s">
        <v>377</v>
      </c>
      <c r="R1702" s="211" t="s">
        <v>256</v>
      </c>
      <c r="S1702" s="153"/>
      <c r="T1702" s="94" t="s">
        <v>42</v>
      </c>
      <c r="U1702" s="120"/>
      <c r="V1702" s="120"/>
      <c r="W1702" s="100" t="str">
        <f>VLOOKUP(TRIM(X1702),X10:Y92,2,FALSE)</f>
        <v>Withdrawn</v>
      </c>
      <c r="X1702" s="121" t="str">
        <f t="shared" si="177"/>
        <v>99</v>
      </c>
      <c r="Y1702" s="124">
        <f t="shared" si="182"/>
        <v>0</v>
      </c>
      <c r="Z1702" s="121">
        <f t="shared" si="178"/>
        <v>0</v>
      </c>
      <c r="AA1702" s="121">
        <f t="shared" si="179"/>
        <v>1</v>
      </c>
      <c r="AB1702" s="121">
        <f t="shared" si="180"/>
        <v>1</v>
      </c>
      <c r="AC1702" s="121">
        <f t="shared" si="181"/>
        <v>0</v>
      </c>
    </row>
    <row r="1703" spans="1:29" ht="35.25" customHeight="1" x14ac:dyDescent="0.25">
      <c r="A1703" s="89"/>
      <c r="B1703" s="94" t="s">
        <v>42</v>
      </c>
      <c r="C1703" s="91" t="s">
        <v>14</v>
      </c>
      <c r="D1703" s="91" t="s">
        <v>93</v>
      </c>
      <c r="E1703" s="122" t="s">
        <v>8592</v>
      </c>
      <c r="F1703" s="92" t="s">
        <v>13071</v>
      </c>
      <c r="G1703" s="209" t="s">
        <v>42</v>
      </c>
      <c r="H1703" s="209" t="s">
        <v>12256</v>
      </c>
      <c r="I1703" s="210" t="s">
        <v>42</v>
      </c>
      <c r="J1703" s="151"/>
      <c r="K1703" s="152"/>
      <c r="L1703" s="151"/>
      <c r="M1703" s="152"/>
      <c r="N1703" s="151"/>
      <c r="O1703" s="151" t="s">
        <v>42</v>
      </c>
      <c r="P1703" s="151"/>
      <c r="Q1703" s="211" t="s">
        <v>377</v>
      </c>
      <c r="R1703" s="211" t="s">
        <v>256</v>
      </c>
      <c r="S1703" s="153"/>
      <c r="T1703" s="94" t="s">
        <v>42</v>
      </c>
      <c r="U1703" s="120"/>
      <c r="V1703" s="120"/>
      <c r="W1703" s="100" t="str">
        <f>VLOOKUP(TRIM(X1703),X10:Y92,2,FALSE)</f>
        <v>Withdrawn</v>
      </c>
      <c r="X1703" s="121" t="str">
        <f t="shared" si="177"/>
        <v>99</v>
      </c>
      <c r="Y1703" s="124">
        <f t="shared" si="182"/>
        <v>0</v>
      </c>
      <c r="Z1703" s="121">
        <f t="shared" si="178"/>
        <v>0</v>
      </c>
      <c r="AA1703" s="121">
        <f t="shared" si="179"/>
        <v>1</v>
      </c>
      <c r="AB1703" s="121">
        <f t="shared" si="180"/>
        <v>1</v>
      </c>
      <c r="AC1703" s="121">
        <f t="shared" si="181"/>
        <v>0</v>
      </c>
    </row>
    <row r="1704" spans="1:29" ht="35.25" customHeight="1" x14ac:dyDescent="0.25">
      <c r="A1704" s="89"/>
      <c r="B1704" s="94" t="s">
        <v>42</v>
      </c>
      <c r="C1704" s="91" t="s">
        <v>14</v>
      </c>
      <c r="D1704" s="91" t="s">
        <v>93</v>
      </c>
      <c r="E1704" s="122" t="s">
        <v>8593</v>
      </c>
      <c r="F1704" s="92" t="s">
        <v>13071</v>
      </c>
      <c r="G1704" s="209" t="s">
        <v>42</v>
      </c>
      <c r="H1704" s="209" t="s">
        <v>12256</v>
      </c>
      <c r="I1704" s="210" t="s">
        <v>42</v>
      </c>
      <c r="J1704" s="151"/>
      <c r="K1704" s="152"/>
      <c r="L1704" s="151"/>
      <c r="M1704" s="152"/>
      <c r="N1704" s="151"/>
      <c r="O1704" s="151" t="s">
        <v>42</v>
      </c>
      <c r="P1704" s="151"/>
      <c r="Q1704" s="211" t="s">
        <v>377</v>
      </c>
      <c r="R1704" s="211" t="s">
        <v>256</v>
      </c>
      <c r="S1704" s="153"/>
      <c r="T1704" s="94" t="s">
        <v>42</v>
      </c>
      <c r="U1704" s="120"/>
      <c r="V1704" s="120"/>
      <c r="W1704" s="100" t="str">
        <f>VLOOKUP(TRIM(X1704),X10:Y92,2,FALSE)</f>
        <v>Withdrawn</v>
      </c>
      <c r="X1704" s="121" t="str">
        <f t="shared" si="177"/>
        <v>99</v>
      </c>
      <c r="Y1704" s="124">
        <f t="shared" si="182"/>
        <v>0</v>
      </c>
      <c r="Z1704" s="121">
        <f t="shared" si="178"/>
        <v>0</v>
      </c>
      <c r="AA1704" s="121">
        <f t="shared" si="179"/>
        <v>1</v>
      </c>
      <c r="AB1704" s="121">
        <f t="shared" si="180"/>
        <v>1</v>
      </c>
      <c r="AC1704" s="121">
        <f t="shared" si="181"/>
        <v>0</v>
      </c>
    </row>
    <row r="1705" spans="1:29" ht="35.25" customHeight="1" x14ac:dyDescent="0.25">
      <c r="A1705" s="89"/>
      <c r="B1705" s="94" t="s">
        <v>42</v>
      </c>
      <c r="C1705" s="91" t="s">
        <v>14</v>
      </c>
      <c r="D1705" s="91" t="s">
        <v>93</v>
      </c>
      <c r="E1705" s="122" t="s">
        <v>8594</v>
      </c>
      <c r="F1705" s="92" t="s">
        <v>13071</v>
      </c>
      <c r="G1705" s="209" t="s">
        <v>42</v>
      </c>
      <c r="H1705" s="209" t="s">
        <v>12256</v>
      </c>
      <c r="I1705" s="210" t="s">
        <v>42</v>
      </c>
      <c r="J1705" s="151"/>
      <c r="K1705" s="152"/>
      <c r="L1705" s="151"/>
      <c r="M1705" s="152"/>
      <c r="N1705" s="151"/>
      <c r="O1705" s="151" t="s">
        <v>42</v>
      </c>
      <c r="P1705" s="151"/>
      <c r="Q1705" s="211" t="s">
        <v>377</v>
      </c>
      <c r="R1705" s="211" t="s">
        <v>256</v>
      </c>
      <c r="S1705" s="153"/>
      <c r="T1705" s="94" t="s">
        <v>42</v>
      </c>
      <c r="U1705" s="120"/>
      <c r="V1705" s="120"/>
      <c r="W1705" s="100" t="str">
        <f>VLOOKUP(TRIM(X1705),X10:Y92,2,FALSE)</f>
        <v>Withdrawn</v>
      </c>
      <c r="X1705" s="121" t="str">
        <f t="shared" si="177"/>
        <v>99</v>
      </c>
      <c r="Y1705" s="124">
        <f t="shared" si="182"/>
        <v>0</v>
      </c>
      <c r="Z1705" s="121">
        <f t="shared" si="178"/>
        <v>0</v>
      </c>
      <c r="AA1705" s="121">
        <f t="shared" si="179"/>
        <v>1</v>
      </c>
      <c r="AB1705" s="121">
        <f t="shared" si="180"/>
        <v>1</v>
      </c>
      <c r="AC1705" s="121">
        <f t="shared" si="181"/>
        <v>0</v>
      </c>
    </row>
    <row r="1706" spans="1:29" ht="35.25" customHeight="1" x14ac:dyDescent="0.25">
      <c r="A1706" s="89"/>
      <c r="B1706" s="94" t="s">
        <v>42</v>
      </c>
      <c r="C1706" s="91" t="s">
        <v>14</v>
      </c>
      <c r="D1706" s="91" t="s">
        <v>93</v>
      </c>
      <c r="E1706" s="122" t="s">
        <v>8595</v>
      </c>
      <c r="F1706" s="92" t="s">
        <v>13071</v>
      </c>
      <c r="G1706" s="209" t="s">
        <v>42</v>
      </c>
      <c r="H1706" s="209" t="s">
        <v>12256</v>
      </c>
      <c r="I1706" s="210" t="s">
        <v>42</v>
      </c>
      <c r="J1706" s="151"/>
      <c r="K1706" s="152"/>
      <c r="L1706" s="151"/>
      <c r="M1706" s="152"/>
      <c r="N1706" s="151"/>
      <c r="O1706" s="151" t="s">
        <v>42</v>
      </c>
      <c r="P1706" s="151"/>
      <c r="Q1706" s="211" t="s">
        <v>377</v>
      </c>
      <c r="R1706" s="211" t="s">
        <v>256</v>
      </c>
      <c r="S1706" s="153"/>
      <c r="T1706" s="94" t="s">
        <v>42</v>
      </c>
      <c r="U1706" s="120"/>
      <c r="V1706" s="120"/>
      <c r="W1706" s="100" t="str">
        <f>VLOOKUP(TRIM(X1706),X10:Y92,2,FALSE)</f>
        <v>Withdrawn</v>
      </c>
      <c r="X1706" s="121" t="str">
        <f t="shared" si="177"/>
        <v>99</v>
      </c>
      <c r="Y1706" s="124">
        <f t="shared" si="182"/>
        <v>0</v>
      </c>
      <c r="Z1706" s="121">
        <f t="shared" si="178"/>
        <v>0</v>
      </c>
      <c r="AA1706" s="121">
        <f t="shared" si="179"/>
        <v>1</v>
      </c>
      <c r="AB1706" s="121">
        <f t="shared" si="180"/>
        <v>1</v>
      </c>
      <c r="AC1706" s="121">
        <f t="shared" si="181"/>
        <v>0</v>
      </c>
    </row>
    <row r="1707" spans="1:29" ht="35.25" customHeight="1" x14ac:dyDescent="0.25">
      <c r="A1707" s="89"/>
      <c r="B1707" s="94" t="s">
        <v>42</v>
      </c>
      <c r="C1707" s="91" t="s">
        <v>14</v>
      </c>
      <c r="D1707" s="91" t="s">
        <v>93</v>
      </c>
      <c r="E1707" s="122" t="s">
        <v>8596</v>
      </c>
      <c r="F1707" s="92" t="s">
        <v>13071</v>
      </c>
      <c r="G1707" s="209" t="s">
        <v>42</v>
      </c>
      <c r="H1707" s="209" t="s">
        <v>12256</v>
      </c>
      <c r="I1707" s="210" t="s">
        <v>42</v>
      </c>
      <c r="J1707" s="151"/>
      <c r="K1707" s="152"/>
      <c r="L1707" s="151"/>
      <c r="M1707" s="152"/>
      <c r="N1707" s="151"/>
      <c r="O1707" s="151" t="s">
        <v>42</v>
      </c>
      <c r="P1707" s="151"/>
      <c r="Q1707" s="211" t="s">
        <v>377</v>
      </c>
      <c r="R1707" s="211" t="s">
        <v>256</v>
      </c>
      <c r="S1707" s="153"/>
      <c r="T1707" s="94" t="s">
        <v>42</v>
      </c>
      <c r="U1707" s="120"/>
      <c r="V1707" s="120"/>
      <c r="W1707" s="100" t="str">
        <f>VLOOKUP(TRIM(X1707),X10:Y92,2,FALSE)</f>
        <v>Withdrawn</v>
      </c>
      <c r="X1707" s="121" t="str">
        <f t="shared" si="177"/>
        <v>99</v>
      </c>
      <c r="Y1707" s="124">
        <f t="shared" si="182"/>
        <v>0</v>
      </c>
      <c r="Z1707" s="121">
        <f t="shared" si="178"/>
        <v>0</v>
      </c>
      <c r="AA1707" s="121">
        <f t="shared" si="179"/>
        <v>1</v>
      </c>
      <c r="AB1707" s="121">
        <f t="shared" si="180"/>
        <v>1</v>
      </c>
      <c r="AC1707" s="121">
        <f t="shared" si="181"/>
        <v>0</v>
      </c>
    </row>
    <row r="1708" spans="1:29" ht="35.25" customHeight="1" x14ac:dyDescent="0.25">
      <c r="A1708" s="89"/>
      <c r="B1708" s="94" t="s">
        <v>42</v>
      </c>
      <c r="C1708" s="91" t="s">
        <v>14</v>
      </c>
      <c r="D1708" s="91" t="s">
        <v>93</v>
      </c>
      <c r="E1708" s="122" t="s">
        <v>8597</v>
      </c>
      <c r="F1708" s="92" t="s">
        <v>13071</v>
      </c>
      <c r="G1708" s="209" t="s">
        <v>42</v>
      </c>
      <c r="H1708" s="209" t="s">
        <v>12256</v>
      </c>
      <c r="I1708" s="210" t="s">
        <v>42</v>
      </c>
      <c r="J1708" s="151"/>
      <c r="K1708" s="152"/>
      <c r="L1708" s="151"/>
      <c r="M1708" s="152"/>
      <c r="N1708" s="151"/>
      <c r="O1708" s="151" t="s">
        <v>42</v>
      </c>
      <c r="P1708" s="151"/>
      <c r="Q1708" s="211" t="s">
        <v>377</v>
      </c>
      <c r="R1708" s="211" t="s">
        <v>256</v>
      </c>
      <c r="S1708" s="153"/>
      <c r="T1708" s="94" t="s">
        <v>42</v>
      </c>
      <c r="U1708" s="120"/>
      <c r="V1708" s="120"/>
      <c r="W1708" s="100" t="str">
        <f>VLOOKUP(TRIM(X1708),X10:Y92,2,FALSE)</f>
        <v>Withdrawn</v>
      </c>
      <c r="X1708" s="121" t="str">
        <f t="shared" si="177"/>
        <v>99</v>
      </c>
      <c r="Y1708" s="124">
        <f t="shared" si="182"/>
        <v>0</v>
      </c>
      <c r="Z1708" s="121">
        <f t="shared" si="178"/>
        <v>0</v>
      </c>
      <c r="AA1708" s="121">
        <f t="shared" si="179"/>
        <v>1</v>
      </c>
      <c r="AB1708" s="121">
        <f t="shared" si="180"/>
        <v>1</v>
      </c>
      <c r="AC1708" s="121">
        <f t="shared" si="181"/>
        <v>0</v>
      </c>
    </row>
    <row r="1709" spans="1:29" ht="35.25" customHeight="1" x14ac:dyDescent="0.25">
      <c r="A1709" s="89"/>
      <c r="B1709" s="94" t="s">
        <v>42</v>
      </c>
      <c r="C1709" s="91" t="s">
        <v>14</v>
      </c>
      <c r="D1709" s="91" t="s">
        <v>93</v>
      </c>
      <c r="E1709" s="122" t="s">
        <v>8598</v>
      </c>
      <c r="F1709" s="92" t="s">
        <v>13071</v>
      </c>
      <c r="G1709" s="209" t="s">
        <v>42</v>
      </c>
      <c r="H1709" s="209" t="s">
        <v>12256</v>
      </c>
      <c r="I1709" s="210" t="s">
        <v>42</v>
      </c>
      <c r="J1709" s="151"/>
      <c r="K1709" s="152"/>
      <c r="L1709" s="151"/>
      <c r="M1709" s="152"/>
      <c r="N1709" s="151"/>
      <c r="O1709" s="151" t="s">
        <v>42</v>
      </c>
      <c r="P1709" s="151"/>
      <c r="Q1709" s="211" t="s">
        <v>377</v>
      </c>
      <c r="R1709" s="211" t="s">
        <v>256</v>
      </c>
      <c r="S1709" s="153"/>
      <c r="T1709" s="94" t="s">
        <v>42</v>
      </c>
      <c r="U1709" s="120"/>
      <c r="V1709" s="120"/>
      <c r="W1709" s="100" t="str">
        <f>VLOOKUP(TRIM(X1709),X10:Y92,2,FALSE)</f>
        <v>Withdrawn</v>
      </c>
      <c r="X1709" s="121" t="str">
        <f t="shared" si="177"/>
        <v>99</v>
      </c>
      <c r="Y1709" s="124">
        <f t="shared" si="182"/>
        <v>0</v>
      </c>
      <c r="Z1709" s="121">
        <f t="shared" si="178"/>
        <v>0</v>
      </c>
      <c r="AA1709" s="121">
        <f t="shared" si="179"/>
        <v>1</v>
      </c>
      <c r="AB1709" s="121">
        <f t="shared" si="180"/>
        <v>1</v>
      </c>
      <c r="AC1709" s="121">
        <f t="shared" si="181"/>
        <v>0</v>
      </c>
    </row>
    <row r="1710" spans="1:29" ht="35.25" customHeight="1" x14ac:dyDescent="0.25">
      <c r="A1710" s="89"/>
      <c r="B1710" s="94" t="s">
        <v>42</v>
      </c>
      <c r="C1710" s="91" t="s">
        <v>14</v>
      </c>
      <c r="D1710" s="91" t="s">
        <v>93</v>
      </c>
      <c r="E1710" s="122" t="s">
        <v>8599</v>
      </c>
      <c r="F1710" s="92" t="s">
        <v>13071</v>
      </c>
      <c r="G1710" s="209" t="s">
        <v>42</v>
      </c>
      <c r="H1710" s="209" t="s">
        <v>12256</v>
      </c>
      <c r="I1710" s="210" t="s">
        <v>42</v>
      </c>
      <c r="J1710" s="151"/>
      <c r="K1710" s="152"/>
      <c r="L1710" s="151"/>
      <c r="M1710" s="152"/>
      <c r="N1710" s="151"/>
      <c r="O1710" s="151" t="s">
        <v>42</v>
      </c>
      <c r="P1710" s="151"/>
      <c r="Q1710" s="211" t="s">
        <v>377</v>
      </c>
      <c r="R1710" s="211" t="s">
        <v>256</v>
      </c>
      <c r="S1710" s="153"/>
      <c r="T1710" s="94" t="s">
        <v>42</v>
      </c>
      <c r="U1710" s="120"/>
      <c r="V1710" s="120"/>
      <c r="W1710" s="100" t="str">
        <f>VLOOKUP(TRIM(X1710),X10:Y92,2,FALSE)</f>
        <v>Withdrawn</v>
      </c>
      <c r="X1710" s="121" t="str">
        <f t="shared" si="177"/>
        <v>99</v>
      </c>
      <c r="Y1710" s="124">
        <f t="shared" si="182"/>
        <v>0</v>
      </c>
      <c r="Z1710" s="121">
        <f t="shared" si="178"/>
        <v>0</v>
      </c>
      <c r="AA1710" s="121">
        <f t="shared" si="179"/>
        <v>1</v>
      </c>
      <c r="AB1710" s="121">
        <f t="shared" si="180"/>
        <v>1</v>
      </c>
      <c r="AC1710" s="121">
        <f t="shared" si="181"/>
        <v>0</v>
      </c>
    </row>
    <row r="1711" spans="1:29" ht="35.25" customHeight="1" x14ac:dyDescent="0.25">
      <c r="A1711" s="89"/>
      <c r="B1711" s="94" t="s">
        <v>42</v>
      </c>
      <c r="C1711" s="91" t="s">
        <v>14</v>
      </c>
      <c r="D1711" s="91" t="s">
        <v>93</v>
      </c>
      <c r="E1711" s="122" t="s">
        <v>8600</v>
      </c>
      <c r="F1711" s="92" t="s">
        <v>13071</v>
      </c>
      <c r="G1711" s="209" t="s">
        <v>42</v>
      </c>
      <c r="H1711" s="209" t="s">
        <v>12256</v>
      </c>
      <c r="I1711" s="210" t="s">
        <v>42</v>
      </c>
      <c r="J1711" s="151"/>
      <c r="K1711" s="152"/>
      <c r="L1711" s="151"/>
      <c r="M1711" s="152"/>
      <c r="N1711" s="151"/>
      <c r="O1711" s="151" t="s">
        <v>42</v>
      </c>
      <c r="P1711" s="151"/>
      <c r="Q1711" s="211" t="s">
        <v>377</v>
      </c>
      <c r="R1711" s="211" t="s">
        <v>256</v>
      </c>
      <c r="S1711" s="153"/>
      <c r="T1711" s="94" t="s">
        <v>42</v>
      </c>
      <c r="U1711" s="120"/>
      <c r="V1711" s="120"/>
      <c r="W1711" s="100" t="str">
        <f>VLOOKUP(TRIM(X1711),X10:Y92,2,FALSE)</f>
        <v>Withdrawn</v>
      </c>
      <c r="X1711" s="121" t="str">
        <f t="shared" si="177"/>
        <v>99</v>
      </c>
      <c r="Y1711" s="124">
        <f t="shared" si="182"/>
        <v>0</v>
      </c>
      <c r="Z1711" s="121">
        <f t="shared" si="178"/>
        <v>0</v>
      </c>
      <c r="AA1711" s="121">
        <f t="shared" si="179"/>
        <v>1</v>
      </c>
      <c r="AB1711" s="121">
        <f t="shared" si="180"/>
        <v>1</v>
      </c>
      <c r="AC1711" s="121">
        <f t="shared" si="181"/>
        <v>0</v>
      </c>
    </row>
    <row r="1712" spans="1:29" ht="35.25" customHeight="1" x14ac:dyDescent="0.25">
      <c r="A1712" s="89"/>
      <c r="B1712" s="94" t="s">
        <v>42</v>
      </c>
      <c r="C1712" s="91" t="s">
        <v>14</v>
      </c>
      <c r="D1712" s="91" t="s">
        <v>93</v>
      </c>
      <c r="E1712" s="122" t="s">
        <v>8601</v>
      </c>
      <c r="F1712" s="92" t="s">
        <v>13071</v>
      </c>
      <c r="G1712" s="209" t="s">
        <v>42</v>
      </c>
      <c r="H1712" s="209" t="s">
        <v>12256</v>
      </c>
      <c r="I1712" s="210" t="s">
        <v>42</v>
      </c>
      <c r="J1712" s="151"/>
      <c r="K1712" s="152"/>
      <c r="L1712" s="151"/>
      <c r="M1712" s="152"/>
      <c r="N1712" s="151"/>
      <c r="O1712" s="151" t="s">
        <v>42</v>
      </c>
      <c r="P1712" s="151"/>
      <c r="Q1712" s="211" t="s">
        <v>377</v>
      </c>
      <c r="R1712" s="211" t="s">
        <v>256</v>
      </c>
      <c r="S1712" s="153"/>
      <c r="T1712" s="94" t="s">
        <v>42</v>
      </c>
      <c r="U1712" s="120"/>
      <c r="V1712" s="120"/>
      <c r="W1712" s="100" t="str">
        <f>VLOOKUP(TRIM(X1712),X10:Y92,2,FALSE)</f>
        <v>Withdrawn</v>
      </c>
      <c r="X1712" s="121" t="str">
        <f t="shared" si="177"/>
        <v>99</v>
      </c>
      <c r="Y1712" s="124">
        <f t="shared" si="182"/>
        <v>0</v>
      </c>
      <c r="Z1712" s="121">
        <f t="shared" si="178"/>
        <v>0</v>
      </c>
      <c r="AA1712" s="121">
        <f t="shared" si="179"/>
        <v>1</v>
      </c>
      <c r="AB1712" s="121">
        <f t="shared" si="180"/>
        <v>1</v>
      </c>
      <c r="AC1712" s="121">
        <f t="shared" si="181"/>
        <v>0</v>
      </c>
    </row>
    <row r="1713" spans="1:29" ht="35.25" customHeight="1" x14ac:dyDescent="0.25">
      <c r="A1713" s="89"/>
      <c r="B1713" s="94" t="s">
        <v>42</v>
      </c>
      <c r="C1713" s="91" t="s">
        <v>14</v>
      </c>
      <c r="D1713" s="91" t="s">
        <v>93</v>
      </c>
      <c r="E1713" s="122" t="s">
        <v>8602</v>
      </c>
      <c r="F1713" s="92" t="s">
        <v>13071</v>
      </c>
      <c r="G1713" s="209" t="s">
        <v>42</v>
      </c>
      <c r="H1713" s="209" t="s">
        <v>12256</v>
      </c>
      <c r="I1713" s="210" t="s">
        <v>42</v>
      </c>
      <c r="J1713" s="151"/>
      <c r="K1713" s="152"/>
      <c r="L1713" s="151"/>
      <c r="M1713" s="152"/>
      <c r="N1713" s="151"/>
      <c r="O1713" s="151" t="s">
        <v>42</v>
      </c>
      <c r="P1713" s="151"/>
      <c r="Q1713" s="211" t="s">
        <v>377</v>
      </c>
      <c r="R1713" s="211" t="s">
        <v>256</v>
      </c>
      <c r="S1713" s="153"/>
      <c r="T1713" s="94" t="s">
        <v>42</v>
      </c>
      <c r="U1713" s="120"/>
      <c r="V1713" s="120"/>
      <c r="W1713" s="100" t="str">
        <f>VLOOKUP(TRIM(X1713),X10:Y92,2,FALSE)</f>
        <v>Withdrawn</v>
      </c>
      <c r="X1713" s="121" t="str">
        <f t="shared" si="177"/>
        <v>99</v>
      </c>
      <c r="Y1713" s="124">
        <f t="shared" si="182"/>
        <v>0</v>
      </c>
      <c r="Z1713" s="121">
        <f t="shared" si="178"/>
        <v>0</v>
      </c>
      <c r="AA1713" s="121">
        <f t="shared" si="179"/>
        <v>1</v>
      </c>
      <c r="AB1713" s="121">
        <f t="shared" si="180"/>
        <v>1</v>
      </c>
      <c r="AC1713" s="121">
        <f t="shared" si="181"/>
        <v>0</v>
      </c>
    </row>
    <row r="1714" spans="1:29" ht="35.25" customHeight="1" x14ac:dyDescent="0.25">
      <c r="A1714" s="89"/>
      <c r="B1714" s="94" t="s">
        <v>42</v>
      </c>
      <c r="C1714" s="91" t="s">
        <v>14</v>
      </c>
      <c r="D1714" s="91" t="s">
        <v>93</v>
      </c>
      <c r="E1714" s="122" t="s">
        <v>8603</v>
      </c>
      <c r="F1714" s="92" t="s">
        <v>13071</v>
      </c>
      <c r="G1714" s="209" t="s">
        <v>42</v>
      </c>
      <c r="H1714" s="209" t="s">
        <v>12256</v>
      </c>
      <c r="I1714" s="210" t="s">
        <v>42</v>
      </c>
      <c r="J1714" s="151"/>
      <c r="K1714" s="152"/>
      <c r="L1714" s="151"/>
      <c r="M1714" s="152"/>
      <c r="N1714" s="151"/>
      <c r="O1714" s="151" t="s">
        <v>42</v>
      </c>
      <c r="P1714" s="151"/>
      <c r="Q1714" s="211" t="s">
        <v>377</v>
      </c>
      <c r="R1714" s="211" t="s">
        <v>256</v>
      </c>
      <c r="S1714" s="153"/>
      <c r="T1714" s="94" t="s">
        <v>42</v>
      </c>
      <c r="U1714" s="120"/>
      <c r="V1714" s="120"/>
      <c r="W1714" s="100" t="str">
        <f>VLOOKUP(TRIM(X1714),X10:Y92,2,FALSE)</f>
        <v>Withdrawn</v>
      </c>
      <c r="X1714" s="121" t="str">
        <f t="shared" si="177"/>
        <v>99</v>
      </c>
      <c r="Y1714" s="124">
        <f t="shared" si="182"/>
        <v>0</v>
      </c>
      <c r="Z1714" s="121">
        <f t="shared" si="178"/>
        <v>0</v>
      </c>
      <c r="AA1714" s="121">
        <f t="shared" si="179"/>
        <v>1</v>
      </c>
      <c r="AB1714" s="121">
        <f t="shared" si="180"/>
        <v>1</v>
      </c>
      <c r="AC1714" s="121">
        <f t="shared" si="181"/>
        <v>0</v>
      </c>
    </row>
    <row r="1715" spans="1:29" ht="35.25" customHeight="1" x14ac:dyDescent="0.25">
      <c r="A1715" s="89"/>
      <c r="B1715" s="94" t="s">
        <v>42</v>
      </c>
      <c r="C1715" s="91" t="s">
        <v>14</v>
      </c>
      <c r="D1715" s="91" t="s">
        <v>93</v>
      </c>
      <c r="E1715" s="122" t="s">
        <v>8604</v>
      </c>
      <c r="F1715" s="92" t="s">
        <v>13071</v>
      </c>
      <c r="G1715" s="209" t="s">
        <v>42</v>
      </c>
      <c r="H1715" s="209" t="s">
        <v>12256</v>
      </c>
      <c r="I1715" s="210" t="s">
        <v>42</v>
      </c>
      <c r="J1715" s="151"/>
      <c r="K1715" s="152"/>
      <c r="L1715" s="151"/>
      <c r="M1715" s="152"/>
      <c r="N1715" s="151"/>
      <c r="O1715" s="151" t="s">
        <v>42</v>
      </c>
      <c r="P1715" s="151"/>
      <c r="Q1715" s="211" t="s">
        <v>377</v>
      </c>
      <c r="R1715" s="211" t="s">
        <v>256</v>
      </c>
      <c r="S1715" s="153"/>
      <c r="T1715" s="94" t="s">
        <v>42</v>
      </c>
      <c r="U1715" s="120"/>
      <c r="V1715" s="120"/>
      <c r="W1715" s="100" t="str">
        <f>VLOOKUP(TRIM(X1715),X10:Y92,2,FALSE)</f>
        <v>Withdrawn</v>
      </c>
      <c r="X1715" s="121" t="str">
        <f t="shared" si="177"/>
        <v>99</v>
      </c>
      <c r="Y1715" s="124">
        <f t="shared" si="182"/>
        <v>0</v>
      </c>
      <c r="Z1715" s="121">
        <f t="shared" si="178"/>
        <v>0</v>
      </c>
      <c r="AA1715" s="121">
        <f t="shared" si="179"/>
        <v>1</v>
      </c>
      <c r="AB1715" s="121">
        <f t="shared" si="180"/>
        <v>1</v>
      </c>
      <c r="AC1715" s="121">
        <f t="shared" si="181"/>
        <v>0</v>
      </c>
    </row>
    <row r="1716" spans="1:29" ht="35.25" customHeight="1" x14ac:dyDescent="0.25">
      <c r="A1716" s="89"/>
      <c r="B1716" s="94" t="s">
        <v>42</v>
      </c>
      <c r="C1716" s="91" t="s">
        <v>14</v>
      </c>
      <c r="D1716" s="91" t="s">
        <v>93</v>
      </c>
      <c r="E1716" s="122" t="s">
        <v>8605</v>
      </c>
      <c r="F1716" s="92" t="s">
        <v>13071</v>
      </c>
      <c r="G1716" s="209" t="s">
        <v>42</v>
      </c>
      <c r="H1716" s="209" t="s">
        <v>12256</v>
      </c>
      <c r="I1716" s="210" t="s">
        <v>42</v>
      </c>
      <c r="J1716" s="151"/>
      <c r="K1716" s="152"/>
      <c r="L1716" s="151"/>
      <c r="M1716" s="152"/>
      <c r="N1716" s="151"/>
      <c r="O1716" s="151" t="s">
        <v>42</v>
      </c>
      <c r="P1716" s="151"/>
      <c r="Q1716" s="211" t="s">
        <v>377</v>
      </c>
      <c r="R1716" s="211" t="s">
        <v>256</v>
      </c>
      <c r="S1716" s="153"/>
      <c r="T1716" s="94" t="s">
        <v>42</v>
      </c>
      <c r="U1716" s="120"/>
      <c r="V1716" s="120"/>
      <c r="W1716" s="100" t="str">
        <f>VLOOKUP(TRIM(X1716),X10:Y92,2,FALSE)</f>
        <v>Withdrawn</v>
      </c>
      <c r="X1716" s="121" t="str">
        <f t="shared" si="177"/>
        <v>99</v>
      </c>
      <c r="Y1716" s="124">
        <f t="shared" si="182"/>
        <v>0</v>
      </c>
      <c r="Z1716" s="121">
        <f t="shared" si="178"/>
        <v>0</v>
      </c>
      <c r="AA1716" s="121">
        <f t="shared" si="179"/>
        <v>1</v>
      </c>
      <c r="AB1716" s="121">
        <f t="shared" si="180"/>
        <v>1</v>
      </c>
      <c r="AC1716" s="121">
        <f t="shared" si="181"/>
        <v>0</v>
      </c>
    </row>
    <row r="1717" spans="1:29" ht="35.25" customHeight="1" x14ac:dyDescent="0.25">
      <c r="A1717" s="89"/>
      <c r="B1717" s="94" t="s">
        <v>42</v>
      </c>
      <c r="C1717" s="91" t="s">
        <v>14</v>
      </c>
      <c r="D1717" s="91" t="s">
        <v>93</v>
      </c>
      <c r="E1717" s="122" t="s">
        <v>8606</v>
      </c>
      <c r="F1717" s="92" t="s">
        <v>13071</v>
      </c>
      <c r="G1717" s="209" t="s">
        <v>42</v>
      </c>
      <c r="H1717" s="209" t="s">
        <v>12256</v>
      </c>
      <c r="I1717" s="210" t="s">
        <v>42</v>
      </c>
      <c r="J1717" s="151"/>
      <c r="K1717" s="152"/>
      <c r="L1717" s="151"/>
      <c r="M1717" s="152"/>
      <c r="N1717" s="151"/>
      <c r="O1717" s="151" t="s">
        <v>42</v>
      </c>
      <c r="P1717" s="151"/>
      <c r="Q1717" s="211" t="s">
        <v>377</v>
      </c>
      <c r="R1717" s="211" t="s">
        <v>256</v>
      </c>
      <c r="S1717" s="153"/>
      <c r="T1717" s="94" t="s">
        <v>42</v>
      </c>
      <c r="U1717" s="120"/>
      <c r="V1717" s="120"/>
      <c r="W1717" s="100" t="str">
        <f>VLOOKUP(TRIM(X1717),X10:Y92,2,FALSE)</f>
        <v>Withdrawn</v>
      </c>
      <c r="X1717" s="121" t="str">
        <f t="shared" si="177"/>
        <v>99</v>
      </c>
      <c r="Y1717" s="124">
        <f t="shared" si="182"/>
        <v>0</v>
      </c>
      <c r="Z1717" s="121">
        <f t="shared" si="178"/>
        <v>0</v>
      </c>
      <c r="AA1717" s="121">
        <f t="shared" si="179"/>
        <v>1</v>
      </c>
      <c r="AB1717" s="121">
        <f t="shared" si="180"/>
        <v>1</v>
      </c>
      <c r="AC1717" s="121">
        <f t="shared" si="181"/>
        <v>0</v>
      </c>
    </row>
    <row r="1718" spans="1:29" ht="35.25" customHeight="1" x14ac:dyDescent="0.25">
      <c r="A1718" s="89"/>
      <c r="B1718" s="94" t="s">
        <v>42</v>
      </c>
      <c r="C1718" s="91" t="s">
        <v>14</v>
      </c>
      <c r="D1718" s="91" t="s">
        <v>93</v>
      </c>
      <c r="E1718" s="122" t="s">
        <v>8607</v>
      </c>
      <c r="F1718" s="92" t="s">
        <v>13071</v>
      </c>
      <c r="G1718" s="209" t="s">
        <v>42</v>
      </c>
      <c r="H1718" s="209" t="s">
        <v>12256</v>
      </c>
      <c r="I1718" s="210" t="s">
        <v>42</v>
      </c>
      <c r="J1718" s="151"/>
      <c r="K1718" s="152"/>
      <c r="L1718" s="151"/>
      <c r="M1718" s="152"/>
      <c r="N1718" s="151"/>
      <c r="O1718" s="151" t="s">
        <v>42</v>
      </c>
      <c r="P1718" s="151"/>
      <c r="Q1718" s="211" t="s">
        <v>377</v>
      </c>
      <c r="R1718" s="211" t="s">
        <v>256</v>
      </c>
      <c r="S1718" s="153"/>
      <c r="T1718" s="94" t="s">
        <v>42</v>
      </c>
      <c r="U1718" s="120"/>
      <c r="V1718" s="120"/>
      <c r="W1718" s="100" t="str">
        <f>VLOOKUP(TRIM(X1718),X10:Y92,2,FALSE)</f>
        <v>Withdrawn</v>
      </c>
      <c r="X1718" s="121" t="str">
        <f t="shared" si="177"/>
        <v>99</v>
      </c>
      <c r="Y1718" s="124">
        <f t="shared" si="182"/>
        <v>0</v>
      </c>
      <c r="Z1718" s="121">
        <f t="shared" si="178"/>
        <v>0</v>
      </c>
      <c r="AA1718" s="121">
        <f t="shared" si="179"/>
        <v>1</v>
      </c>
      <c r="AB1718" s="121">
        <f t="shared" si="180"/>
        <v>1</v>
      </c>
      <c r="AC1718" s="121">
        <f t="shared" si="181"/>
        <v>0</v>
      </c>
    </row>
    <row r="1719" spans="1:29" ht="35.25" customHeight="1" x14ac:dyDescent="0.25">
      <c r="A1719" s="89"/>
      <c r="B1719" s="94" t="s">
        <v>42</v>
      </c>
      <c r="C1719" s="91" t="s">
        <v>14</v>
      </c>
      <c r="D1719" s="91" t="s">
        <v>93</v>
      </c>
      <c r="E1719" s="122" t="s">
        <v>8608</v>
      </c>
      <c r="F1719" s="92" t="s">
        <v>13071</v>
      </c>
      <c r="G1719" s="209" t="s">
        <v>42</v>
      </c>
      <c r="H1719" s="209" t="s">
        <v>12256</v>
      </c>
      <c r="I1719" s="210" t="s">
        <v>42</v>
      </c>
      <c r="J1719" s="151"/>
      <c r="K1719" s="152"/>
      <c r="L1719" s="151"/>
      <c r="M1719" s="152"/>
      <c r="N1719" s="151"/>
      <c r="O1719" s="151" t="s">
        <v>42</v>
      </c>
      <c r="P1719" s="151"/>
      <c r="Q1719" s="211" t="s">
        <v>377</v>
      </c>
      <c r="R1719" s="211" t="s">
        <v>256</v>
      </c>
      <c r="S1719" s="153"/>
      <c r="T1719" s="94" t="s">
        <v>42</v>
      </c>
      <c r="U1719" s="120"/>
      <c r="V1719" s="120"/>
      <c r="W1719" s="100" t="str">
        <f>VLOOKUP(TRIM(X1719),X10:Y92,2,FALSE)</f>
        <v>Withdrawn</v>
      </c>
      <c r="X1719" s="121" t="str">
        <f t="shared" si="177"/>
        <v>99</v>
      </c>
      <c r="Y1719" s="124">
        <f t="shared" si="182"/>
        <v>0</v>
      </c>
      <c r="Z1719" s="121">
        <f t="shared" si="178"/>
        <v>0</v>
      </c>
      <c r="AA1719" s="121">
        <f t="shared" si="179"/>
        <v>1</v>
      </c>
      <c r="AB1719" s="121">
        <f t="shared" si="180"/>
        <v>1</v>
      </c>
      <c r="AC1719" s="121">
        <f t="shared" si="181"/>
        <v>0</v>
      </c>
    </row>
    <row r="1720" spans="1:29" ht="35.25" customHeight="1" x14ac:dyDescent="0.25">
      <c r="A1720" s="89"/>
      <c r="B1720" s="94" t="s">
        <v>42</v>
      </c>
      <c r="C1720" s="91" t="s">
        <v>14</v>
      </c>
      <c r="D1720" s="91" t="s">
        <v>93</v>
      </c>
      <c r="E1720" s="122" t="s">
        <v>8609</v>
      </c>
      <c r="F1720" s="92" t="s">
        <v>13071</v>
      </c>
      <c r="G1720" s="209" t="s">
        <v>42</v>
      </c>
      <c r="H1720" s="209" t="s">
        <v>12256</v>
      </c>
      <c r="I1720" s="210" t="s">
        <v>42</v>
      </c>
      <c r="J1720" s="151"/>
      <c r="K1720" s="152"/>
      <c r="L1720" s="151"/>
      <c r="M1720" s="152"/>
      <c r="N1720" s="151"/>
      <c r="O1720" s="151" t="s">
        <v>42</v>
      </c>
      <c r="P1720" s="151"/>
      <c r="Q1720" s="211" t="s">
        <v>377</v>
      </c>
      <c r="R1720" s="211" t="s">
        <v>256</v>
      </c>
      <c r="S1720" s="153"/>
      <c r="T1720" s="94" t="s">
        <v>42</v>
      </c>
      <c r="U1720" s="120"/>
      <c r="V1720" s="120"/>
      <c r="W1720" s="100" t="str">
        <f>VLOOKUP(TRIM(X1720),X10:Y92,2,FALSE)</f>
        <v>Withdrawn</v>
      </c>
      <c r="X1720" s="121" t="str">
        <f t="shared" si="177"/>
        <v>99</v>
      </c>
      <c r="Y1720" s="124">
        <f t="shared" si="182"/>
        <v>0</v>
      </c>
      <c r="Z1720" s="121">
        <f t="shared" si="178"/>
        <v>0</v>
      </c>
      <c r="AA1720" s="121">
        <f t="shared" si="179"/>
        <v>1</v>
      </c>
      <c r="AB1720" s="121">
        <f t="shared" si="180"/>
        <v>1</v>
      </c>
      <c r="AC1720" s="121">
        <f t="shared" si="181"/>
        <v>0</v>
      </c>
    </row>
    <row r="1721" spans="1:29" ht="35.25" customHeight="1" x14ac:dyDescent="0.25">
      <c r="A1721" s="89"/>
      <c r="B1721" s="94" t="s">
        <v>42</v>
      </c>
      <c r="C1721" s="91" t="s">
        <v>14</v>
      </c>
      <c r="D1721" s="91" t="s">
        <v>93</v>
      </c>
      <c r="E1721" s="122" t="s">
        <v>8610</v>
      </c>
      <c r="F1721" s="92" t="s">
        <v>13071</v>
      </c>
      <c r="G1721" s="209" t="s">
        <v>42</v>
      </c>
      <c r="H1721" s="209" t="s">
        <v>12256</v>
      </c>
      <c r="I1721" s="210" t="s">
        <v>42</v>
      </c>
      <c r="J1721" s="151"/>
      <c r="K1721" s="152"/>
      <c r="L1721" s="151"/>
      <c r="M1721" s="152"/>
      <c r="N1721" s="151"/>
      <c r="O1721" s="151" t="s">
        <v>42</v>
      </c>
      <c r="P1721" s="151"/>
      <c r="Q1721" s="211" t="s">
        <v>377</v>
      </c>
      <c r="R1721" s="211" t="s">
        <v>256</v>
      </c>
      <c r="S1721" s="153"/>
      <c r="T1721" s="94" t="s">
        <v>42</v>
      </c>
      <c r="U1721" s="120"/>
      <c r="V1721" s="120"/>
      <c r="W1721" s="100" t="str">
        <f>VLOOKUP(TRIM(X1721),X10:Y92,2,FALSE)</f>
        <v>Withdrawn</v>
      </c>
      <c r="X1721" s="121" t="str">
        <f t="shared" si="177"/>
        <v>99</v>
      </c>
      <c r="Y1721" s="124">
        <f t="shared" si="182"/>
        <v>0</v>
      </c>
      <c r="Z1721" s="121">
        <f t="shared" si="178"/>
        <v>0</v>
      </c>
      <c r="AA1721" s="121">
        <f t="shared" si="179"/>
        <v>1</v>
      </c>
      <c r="AB1721" s="121">
        <f t="shared" si="180"/>
        <v>1</v>
      </c>
      <c r="AC1721" s="121">
        <f t="shared" si="181"/>
        <v>0</v>
      </c>
    </row>
    <row r="1722" spans="1:29" ht="35.25" customHeight="1" x14ac:dyDescent="0.25">
      <c r="A1722" s="89"/>
      <c r="B1722" s="94" t="s">
        <v>42</v>
      </c>
      <c r="C1722" s="91" t="s">
        <v>14</v>
      </c>
      <c r="D1722" s="91" t="s">
        <v>93</v>
      </c>
      <c r="E1722" s="122" t="s">
        <v>8611</v>
      </c>
      <c r="F1722" s="92" t="s">
        <v>13071</v>
      </c>
      <c r="G1722" s="209" t="s">
        <v>42</v>
      </c>
      <c r="H1722" s="209" t="s">
        <v>12256</v>
      </c>
      <c r="I1722" s="210" t="s">
        <v>42</v>
      </c>
      <c r="J1722" s="151"/>
      <c r="K1722" s="152"/>
      <c r="L1722" s="151"/>
      <c r="M1722" s="152"/>
      <c r="N1722" s="151"/>
      <c r="O1722" s="151" t="s">
        <v>42</v>
      </c>
      <c r="P1722" s="151"/>
      <c r="Q1722" s="211" t="s">
        <v>377</v>
      </c>
      <c r="R1722" s="211" t="s">
        <v>256</v>
      </c>
      <c r="S1722" s="153"/>
      <c r="T1722" s="94" t="s">
        <v>42</v>
      </c>
      <c r="U1722" s="120"/>
      <c r="V1722" s="120"/>
      <c r="W1722" s="100" t="str">
        <f>VLOOKUP(TRIM(X1722),X10:Y92,2,FALSE)</f>
        <v>Withdrawn</v>
      </c>
      <c r="X1722" s="121" t="str">
        <f t="shared" si="177"/>
        <v>99</v>
      </c>
      <c r="Y1722" s="124">
        <f t="shared" si="182"/>
        <v>0</v>
      </c>
      <c r="Z1722" s="121">
        <f t="shared" si="178"/>
        <v>0</v>
      </c>
      <c r="AA1722" s="121">
        <f t="shared" si="179"/>
        <v>1</v>
      </c>
      <c r="AB1722" s="121">
        <f t="shared" si="180"/>
        <v>1</v>
      </c>
      <c r="AC1722" s="121">
        <f t="shared" si="181"/>
        <v>0</v>
      </c>
    </row>
    <row r="1723" spans="1:29" ht="35.25" customHeight="1" x14ac:dyDescent="0.25">
      <c r="A1723" s="89"/>
      <c r="B1723" s="94" t="s">
        <v>42</v>
      </c>
      <c r="C1723" s="91" t="s">
        <v>14</v>
      </c>
      <c r="D1723" s="91" t="s">
        <v>93</v>
      </c>
      <c r="E1723" s="122" t="s">
        <v>8612</v>
      </c>
      <c r="F1723" s="92" t="s">
        <v>13071</v>
      </c>
      <c r="G1723" s="209" t="s">
        <v>42</v>
      </c>
      <c r="H1723" s="209" t="s">
        <v>12256</v>
      </c>
      <c r="I1723" s="210" t="s">
        <v>42</v>
      </c>
      <c r="J1723" s="151"/>
      <c r="K1723" s="152"/>
      <c r="L1723" s="151"/>
      <c r="M1723" s="152"/>
      <c r="N1723" s="151"/>
      <c r="O1723" s="151" t="s">
        <v>42</v>
      </c>
      <c r="P1723" s="151"/>
      <c r="Q1723" s="211" t="s">
        <v>377</v>
      </c>
      <c r="R1723" s="211" t="s">
        <v>256</v>
      </c>
      <c r="S1723" s="153"/>
      <c r="T1723" s="94" t="s">
        <v>42</v>
      </c>
      <c r="U1723" s="120"/>
      <c r="V1723" s="120"/>
      <c r="W1723" s="100" t="str">
        <f>VLOOKUP(TRIM(X1723),X10:Y92,2,FALSE)</f>
        <v>Withdrawn</v>
      </c>
      <c r="X1723" s="121" t="str">
        <f t="shared" si="177"/>
        <v>99</v>
      </c>
      <c r="Y1723" s="124">
        <f t="shared" si="182"/>
        <v>0</v>
      </c>
      <c r="Z1723" s="121">
        <f t="shared" si="178"/>
        <v>0</v>
      </c>
      <c r="AA1723" s="121">
        <f t="shared" si="179"/>
        <v>1</v>
      </c>
      <c r="AB1723" s="121">
        <f t="shared" si="180"/>
        <v>1</v>
      </c>
      <c r="AC1723" s="121">
        <f t="shared" si="181"/>
        <v>0</v>
      </c>
    </row>
    <row r="1724" spans="1:29" ht="35.25" customHeight="1" x14ac:dyDescent="0.25">
      <c r="A1724" s="89"/>
      <c r="B1724" s="94" t="s">
        <v>42</v>
      </c>
      <c r="C1724" s="91" t="s">
        <v>14</v>
      </c>
      <c r="D1724" s="91" t="s">
        <v>93</v>
      </c>
      <c r="E1724" s="122" t="s">
        <v>8613</v>
      </c>
      <c r="F1724" s="92" t="s">
        <v>13071</v>
      </c>
      <c r="G1724" s="209" t="s">
        <v>42</v>
      </c>
      <c r="H1724" s="209" t="s">
        <v>12256</v>
      </c>
      <c r="I1724" s="210" t="s">
        <v>42</v>
      </c>
      <c r="J1724" s="151"/>
      <c r="K1724" s="152"/>
      <c r="L1724" s="151"/>
      <c r="M1724" s="152"/>
      <c r="N1724" s="151"/>
      <c r="O1724" s="151" t="s">
        <v>42</v>
      </c>
      <c r="P1724" s="151"/>
      <c r="Q1724" s="211" t="s">
        <v>377</v>
      </c>
      <c r="R1724" s="211" t="s">
        <v>256</v>
      </c>
      <c r="S1724" s="153"/>
      <c r="T1724" s="94" t="s">
        <v>42</v>
      </c>
      <c r="U1724" s="120"/>
      <c r="V1724" s="120"/>
      <c r="W1724" s="100" t="str">
        <f>VLOOKUP(TRIM(X1724),X10:Y92,2,FALSE)</f>
        <v>Withdrawn</v>
      </c>
      <c r="X1724" s="121" t="str">
        <f t="shared" si="177"/>
        <v>99</v>
      </c>
      <c r="Y1724" s="124">
        <f t="shared" si="182"/>
        <v>0</v>
      </c>
      <c r="Z1724" s="121">
        <f t="shared" si="178"/>
        <v>0</v>
      </c>
      <c r="AA1724" s="121">
        <f t="shared" si="179"/>
        <v>1</v>
      </c>
      <c r="AB1724" s="121">
        <f t="shared" si="180"/>
        <v>1</v>
      </c>
      <c r="AC1724" s="121">
        <f t="shared" si="181"/>
        <v>0</v>
      </c>
    </row>
    <row r="1725" spans="1:29" ht="35.25" customHeight="1" x14ac:dyDescent="0.25">
      <c r="A1725" s="89"/>
      <c r="B1725" s="94" t="s">
        <v>42</v>
      </c>
      <c r="C1725" s="91" t="s">
        <v>14</v>
      </c>
      <c r="D1725" s="91" t="s">
        <v>93</v>
      </c>
      <c r="E1725" s="122" t="s">
        <v>8614</v>
      </c>
      <c r="F1725" s="92" t="s">
        <v>13071</v>
      </c>
      <c r="G1725" s="209" t="s">
        <v>42</v>
      </c>
      <c r="H1725" s="209" t="s">
        <v>12256</v>
      </c>
      <c r="I1725" s="210" t="s">
        <v>42</v>
      </c>
      <c r="J1725" s="151"/>
      <c r="K1725" s="152"/>
      <c r="L1725" s="151"/>
      <c r="M1725" s="152"/>
      <c r="N1725" s="151"/>
      <c r="O1725" s="151" t="s">
        <v>42</v>
      </c>
      <c r="P1725" s="151"/>
      <c r="Q1725" s="211" t="s">
        <v>377</v>
      </c>
      <c r="R1725" s="211" t="s">
        <v>256</v>
      </c>
      <c r="S1725" s="153"/>
      <c r="T1725" s="94" t="s">
        <v>42</v>
      </c>
      <c r="U1725" s="120"/>
      <c r="V1725" s="120"/>
      <c r="W1725" s="100" t="str">
        <f>VLOOKUP(TRIM(X1725),X10:Y92,2,FALSE)</f>
        <v>Withdrawn</v>
      </c>
      <c r="X1725" s="121" t="str">
        <f t="shared" si="177"/>
        <v>99</v>
      </c>
      <c r="Y1725" s="124">
        <f t="shared" si="182"/>
        <v>0</v>
      </c>
      <c r="Z1725" s="121">
        <f t="shared" si="178"/>
        <v>0</v>
      </c>
      <c r="AA1725" s="121">
        <f t="shared" si="179"/>
        <v>1</v>
      </c>
      <c r="AB1725" s="121">
        <f t="shared" si="180"/>
        <v>1</v>
      </c>
      <c r="AC1725" s="121">
        <f t="shared" si="181"/>
        <v>0</v>
      </c>
    </row>
    <row r="1726" spans="1:29" ht="35.25" customHeight="1" x14ac:dyDescent="0.25">
      <c r="A1726" s="89"/>
      <c r="B1726" s="94" t="s">
        <v>42</v>
      </c>
      <c r="C1726" s="91" t="s">
        <v>14</v>
      </c>
      <c r="D1726" s="91" t="s">
        <v>93</v>
      </c>
      <c r="E1726" s="122" t="s">
        <v>8615</v>
      </c>
      <c r="F1726" s="92" t="s">
        <v>13071</v>
      </c>
      <c r="G1726" s="209" t="s">
        <v>42</v>
      </c>
      <c r="H1726" s="209" t="s">
        <v>12256</v>
      </c>
      <c r="I1726" s="210" t="s">
        <v>42</v>
      </c>
      <c r="J1726" s="151"/>
      <c r="K1726" s="152"/>
      <c r="L1726" s="151"/>
      <c r="M1726" s="152"/>
      <c r="N1726" s="151"/>
      <c r="O1726" s="151" t="s">
        <v>42</v>
      </c>
      <c r="P1726" s="151"/>
      <c r="Q1726" s="211" t="s">
        <v>377</v>
      </c>
      <c r="R1726" s="211" t="s">
        <v>256</v>
      </c>
      <c r="S1726" s="153"/>
      <c r="T1726" s="94" t="s">
        <v>42</v>
      </c>
      <c r="U1726" s="120"/>
      <c r="V1726" s="120"/>
      <c r="W1726" s="100" t="str">
        <f>VLOOKUP(TRIM(X1726),X10:Y92,2,FALSE)</f>
        <v>Withdrawn</v>
      </c>
      <c r="X1726" s="121" t="str">
        <f t="shared" si="177"/>
        <v>99</v>
      </c>
      <c r="Y1726" s="124">
        <f t="shared" si="182"/>
        <v>0</v>
      </c>
      <c r="Z1726" s="121">
        <f t="shared" si="178"/>
        <v>0</v>
      </c>
      <c r="AA1726" s="121">
        <f t="shared" si="179"/>
        <v>1</v>
      </c>
      <c r="AB1726" s="121">
        <f t="shared" si="180"/>
        <v>1</v>
      </c>
      <c r="AC1726" s="121">
        <f t="shared" si="181"/>
        <v>0</v>
      </c>
    </row>
    <row r="1727" spans="1:29" ht="35.25" customHeight="1" x14ac:dyDescent="0.25">
      <c r="A1727" s="89" t="s">
        <v>225</v>
      </c>
      <c r="B1727" s="94" t="s">
        <v>42</v>
      </c>
      <c r="C1727" s="91" t="s">
        <v>98</v>
      </c>
      <c r="D1727" s="91" t="s">
        <v>186</v>
      </c>
      <c r="E1727" s="122" t="s">
        <v>8616</v>
      </c>
      <c r="F1727" s="92" t="s">
        <v>407</v>
      </c>
      <c r="G1727" s="92" t="s">
        <v>105</v>
      </c>
      <c r="H1727" s="92" t="s">
        <v>12257</v>
      </c>
      <c r="I1727" s="162" t="s">
        <v>5481</v>
      </c>
      <c r="J1727" s="96"/>
      <c r="K1727" s="95"/>
      <c r="L1727" s="96"/>
      <c r="M1727" s="95"/>
      <c r="N1727" s="94"/>
      <c r="O1727" s="94"/>
      <c r="P1727" s="94" t="s">
        <v>12258</v>
      </c>
      <c r="Q1727" s="98" t="s">
        <v>12259</v>
      </c>
      <c r="R1727" s="98" t="s">
        <v>228</v>
      </c>
      <c r="S1727" s="99" t="s">
        <v>228</v>
      </c>
      <c r="T1727" s="94" t="s">
        <v>12260</v>
      </c>
      <c r="U1727" s="120"/>
      <c r="V1727" s="120"/>
      <c r="W1727" s="100" t="str">
        <f>VLOOKUP(TRIM(X1727),X10:Y92,2,FALSE)</f>
        <v>Puneet</v>
      </c>
      <c r="X1727" s="121" t="str">
        <f t="shared" si="177"/>
        <v>9.2</v>
      </c>
      <c r="Y1727" s="124">
        <f t="shared" si="182"/>
        <v>0</v>
      </c>
      <c r="Z1727" s="121">
        <f t="shared" si="178"/>
        <v>0</v>
      </c>
      <c r="AA1727" s="121">
        <f t="shared" si="179"/>
        <v>17</v>
      </c>
      <c r="AB1727" s="121">
        <f t="shared" si="180"/>
        <v>0</v>
      </c>
      <c r="AC1727" s="121">
        <f t="shared" si="181"/>
        <v>0</v>
      </c>
    </row>
    <row r="1728" spans="1:29"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sheetData>
  <autoFilter ref="A1:AE179980" xr:uid="{1EB5D1AF-E7A1-4AFE-9509-51E3AF6C08E0}"/>
  <mergeCells count="2">
    <mergeCell ref="A2:D2"/>
    <mergeCell ref="Q12:R12"/>
  </mergeCells>
  <phoneticPr fontId="43" type="noConversion"/>
  <conditionalFormatting sqref="C90 C92">
    <cfRule type="cellIs" dxfId="762" priority="202092" stopIfTrue="1" operator="equal">
      <formula>""</formula>
    </cfRule>
  </conditionalFormatting>
  <conditionalFormatting sqref="C8:C85 A8 C89:C91 C93:C1297 C1327:C1476 C1573:C1726 C1728:C59439">
    <cfRule type="cellIs" dxfId="761" priority="202088" stopIfTrue="1" operator="equal">
      <formula>"Y"</formula>
    </cfRule>
    <cfRule type="cellIs" dxfId="760" priority="202089" stopIfTrue="1" operator="equal">
      <formula>""</formula>
    </cfRule>
    <cfRule type="cellIs" dxfId="759" priority="202090" stopIfTrue="1" operator="equal">
      <formula>"W"</formula>
    </cfRule>
  </conditionalFormatting>
  <conditionalFormatting sqref="D1029 D1031:D1134 D1136:D1225 D1227:D1297 D93:D974 D977:D1019">
    <cfRule type="cellIs" dxfId="758" priority="202086" stopIfTrue="1" operator="equal">
      <formula>""</formula>
    </cfRule>
    <cfRule type="cellIs" dxfId="757" priority="202087" stopIfTrue="1" operator="between">
      <formula>"10.7.1"</formula>
      <formula>"10.7.5"</formula>
    </cfRule>
  </conditionalFormatting>
  <conditionalFormatting sqref="G95:G264 G1229:G1297 G266:G884 G887:G974 G977:G1019 G1031:G1071 G1073:G1098 G1100:G1226">
    <cfRule type="cellIs" dxfId="756" priority="202085" stopIfTrue="1" operator="equal">
      <formula>""</formula>
    </cfRule>
  </conditionalFormatting>
  <conditionalFormatting sqref="S93:S124 S892 S889 S863:S868 S126:S861 S871:S887 S896:S1019 S1229:S1476 S1533:S1571 S1573:S1726 S1031:S1226">
    <cfRule type="cellIs" dxfId="755" priority="202068" stopIfTrue="1" operator="notEqual">
      <formula>""</formula>
    </cfRule>
  </conditionalFormatting>
  <conditionalFormatting sqref="A9:A1297 A1728:A59439">
    <cfRule type="cellIs" dxfId="754" priority="202038" stopIfTrue="1" operator="equal">
      <formula>"Withdrawn"</formula>
    </cfRule>
    <cfRule type="cellIs" dxfId="753" priority="202039" stopIfTrue="1" operator="equal">
      <formula>"Available"</formula>
    </cfRule>
  </conditionalFormatting>
  <conditionalFormatting sqref="AA93: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cfRule type="cellIs" dxfId="752" priority="198699" operator="greaterThan">
      <formula>250</formula>
    </cfRule>
  </conditionalFormatting>
  <conditionalFormatting sqref="W1 W3:W85 W89:W90 W92:W93 W1728:W1048576">
    <cfRule type="cellIs" dxfId="751" priority="166462" operator="equal">
      <formula>"Conv3"</formula>
    </cfRule>
    <cfRule type="cellIs" dxfId="750" priority="202058" operator="equal">
      <formula>"Conv2"</formula>
    </cfRule>
    <cfRule type="cellIs" dxfId="749" priority="202059" operator="equal">
      <formula>"Conv4"</formula>
    </cfRule>
  </conditionalFormatting>
  <conditionalFormatting sqref="X2 U734 U805 U827 U901 U1052 U1:U85 U89:U90 U646 U774 U790 U941 U1113 U1643 U1667 U1682 U1689 U92:U588 U1728:U1048576">
    <cfRule type="cellIs" dxfId="748" priority="168322" operator="equal">
      <formula>"REPLY OPEN"</formula>
    </cfRule>
    <cfRule type="cellIs" dxfId="747" priority="168323" operator="equal">
      <formula>"OPEN"</formula>
    </cfRule>
  </conditionalFormatting>
  <conditionalFormatting sqref="V1:V85 Y2 V584:V588 V555:V582 V386:V553 V226:V384 V192:V224 V174:V190 V171:V172 V113:V168 V89:V90 V92:V111 V1728:V1048576">
    <cfRule type="cellIs" dxfId="746" priority="166985" operator="equal">
      <formula>"P-E"</formula>
    </cfRule>
    <cfRule type="cellIs" dxfId="745" priority="168302" operator="equal">
      <formula>"e-mail"</formula>
    </cfRule>
    <cfRule type="cellIs" dxfId="744" priority="168303" operator="equal">
      <formula>"P-A"</formula>
    </cfRule>
  </conditionalFormatting>
  <conditionalFormatting sqref="F1024:F1025 F1027:F1028 F1100:F1226 F887:F974 F977:F1021 F1229:F1297 F95:F885 F1030:F1098">
    <cfRule type="cellIs" dxfId="743" priority="168209" stopIfTrue="1" operator="equal">
      <formula>"LS In"</formula>
    </cfRule>
    <cfRule type="cellIs" dxfId="742" priority="168210" stopIfTrue="1" operator="equal">
      <formula>"LS OUT"</formula>
    </cfRule>
    <cfRule type="cellIs" dxfId="741" priority="168211" stopIfTrue="1" operator="equal">
      <formula>"CR"</formula>
    </cfRule>
    <cfRule type="cellIs" dxfId="740" priority="168212" stopIfTrue="1" operator="equal">
      <formula>"P-CR"</formula>
    </cfRule>
    <cfRule type="cellIs" dxfId="739" priority="168213" stopIfTrue="1" operator="equal">
      <formula>"CR Pack"</formula>
    </cfRule>
    <cfRule type="cellIs" dxfId="738" priority="168214" stopIfTrue="1" operator="equal">
      <formula>"WID new"</formula>
    </cfRule>
    <cfRule type="cellIs" dxfId="737" priority="168215" stopIfTrue="1" operator="equal">
      <formula>"WID revised"</formula>
    </cfRule>
    <cfRule type="cellIs" dxfId="736" priority="168216" stopIfTrue="1" operator="equal">
      <formula>"SID new"</formula>
    </cfRule>
    <cfRule type="cellIs" dxfId="735" priority="168217" stopIfTrue="1" operator="equal">
      <formula>"SID revised"</formula>
    </cfRule>
  </conditionalFormatting>
  <conditionalFormatting sqref="P1229:P1297 P887:P974 P266:P885 P95:P264 P977:P1019 P1031:P1071 P1100:P1226 P1073:P1098">
    <cfRule type="containsText" dxfId="734" priority="201953" stopIfTrue="1" operator="containsText" text="DUMMY">
      <formula>NOT(ISERROR(SEARCH("DUMMY",P95)))</formula>
    </cfRule>
    <cfRule type="cellIs" dxfId="733" priority="202091" stopIfTrue="1" operator="equal">
      <formula>""</formula>
    </cfRule>
  </conditionalFormatting>
  <conditionalFormatting sqref="Q95:Q264 Q266:Q610">
    <cfRule type="cellIs" dxfId="732" priority="202080" stopIfTrue="1" operator="equal">
      <formula>""</formula>
    </cfRule>
    <cfRule type="cellIs" dxfId="731" priority="202081" stopIfTrue="1" operator="equal">
      <formula>"-"</formula>
    </cfRule>
  </conditionalFormatting>
  <conditionalFormatting sqref="H126 I95:I264 I887:I974 I1229:I1297 I266:I884 I977:I1019 I1031:I1071 I1073:I1098 I1100:I1226">
    <cfRule type="containsText" dxfId="730" priority="168324" operator="containsText" text="...">
      <formula>NOT(ISERROR(SEARCH("...",H95)))</formula>
    </cfRule>
    <cfRule type="containsText" dxfId="729" priority="168325" operator="containsText" text="~?">
      <formula>NOT(ISERROR(SEARCH("~?",H95)))</formula>
    </cfRule>
  </conditionalFormatting>
  <conditionalFormatting sqref="G1:G10 G95:G264 G1229:G1297 G78:G92 G266:G884 G887:G974 G977:G1019 G1031:G1071 G1073:G1098 G1100:G1226 G1728:G1048576">
    <cfRule type="cellIs" dxfId="728" priority="164936" operator="equal">
      <formula>"Endorsement"</formula>
    </cfRule>
  </conditionalFormatting>
  <conditionalFormatting sqref="W1 W3:W7">
    <cfRule type="cellIs" dxfId="727" priority="159467" operator="equal">
      <formula>"Irfan"</formula>
    </cfRule>
    <cfRule type="cellIs" dxfId="726" priority="159468" operator="equal">
      <formula>"Mirko"</formula>
    </cfRule>
    <cfRule type="cellIs" dxfId="725" priority="159469" operator="equal">
      <formula>"LaeYoung"</formula>
    </cfRule>
    <cfRule type="cellIs" dxfId="724" priority="159470" operator="equal">
      <formula>"Frank"</formula>
    </cfRule>
    <cfRule type="cellIs" dxfId="723" priority="159471" operator="equal">
      <formula>"Krisztian"</formula>
    </cfRule>
    <cfRule type="cellIs" dxfId="722" priority="159472" operator="equal">
      <formula>"Puneet"</formula>
    </cfRule>
  </conditionalFormatting>
  <conditionalFormatting sqref="U1:U7 X2">
    <cfRule type="cellIs" dxfId="721" priority="159465" operator="equal">
      <formula>"REPLY OPEN"</formula>
    </cfRule>
    <cfRule type="cellIs" dxfId="720" priority="159466" operator="equal">
      <formula>"OPEN"</formula>
    </cfRule>
  </conditionalFormatting>
  <conditionalFormatting sqref="V1:V7 Y2">
    <cfRule type="cellIs" dxfId="719" priority="159462" operator="equal">
      <formula>"P-E"</formula>
    </cfRule>
    <cfRule type="cellIs" dxfId="718" priority="159463" operator="equal">
      <formula>"e-mail"</formula>
    </cfRule>
    <cfRule type="cellIs" dxfId="717" priority="159464" operator="equal">
      <formula>"P-A"</formula>
    </cfRule>
  </conditionalFormatting>
  <conditionalFormatting sqref="G1:G7 F5">
    <cfRule type="cellIs" dxfId="716" priority="159461" operator="equal">
      <formula>"Endorsement"</formula>
    </cfRule>
  </conditionalFormatting>
  <conditionalFormatting sqref="AC1:AC5 AC8:AC85 AC89:AC90 AC92 AC1728:AC1048576">
    <cfRule type="cellIs" dxfId="715" priority="159445" operator="equal">
      <formula>"DIFF"</formula>
    </cfRule>
  </conditionalFormatting>
  <conditionalFormatting sqref="G93:G94">
    <cfRule type="cellIs" dxfId="714" priority="121774" stopIfTrue="1" operator="equal">
      <formula>""</formula>
    </cfRule>
  </conditionalFormatting>
  <conditionalFormatting sqref="F93:F94">
    <cfRule type="cellIs" dxfId="713" priority="121762" stopIfTrue="1" operator="equal">
      <formula>"LS In"</formula>
    </cfRule>
    <cfRule type="cellIs" dxfId="712" priority="121763" stopIfTrue="1" operator="equal">
      <formula>"LS OUT"</formula>
    </cfRule>
    <cfRule type="cellIs" dxfId="711" priority="121764" stopIfTrue="1" operator="equal">
      <formula>"CR"</formula>
    </cfRule>
    <cfRule type="cellIs" dxfId="710" priority="121765" stopIfTrue="1" operator="equal">
      <formula>"P-CR"</formula>
    </cfRule>
    <cfRule type="cellIs" dxfId="709" priority="121766" stopIfTrue="1" operator="equal">
      <formula>"CR Pack"</formula>
    </cfRule>
    <cfRule type="cellIs" dxfId="708" priority="121767" stopIfTrue="1" operator="equal">
      <formula>"WID new"</formula>
    </cfRule>
    <cfRule type="cellIs" dxfId="707" priority="121768" stopIfTrue="1" operator="equal">
      <formula>"WID revised"</formula>
    </cfRule>
    <cfRule type="cellIs" dxfId="706" priority="121769" stopIfTrue="1" operator="equal">
      <formula>"SID new"</formula>
    </cfRule>
    <cfRule type="cellIs" dxfId="705" priority="121770" stopIfTrue="1" operator="equal">
      <formula>"SID revised"</formula>
    </cfRule>
  </conditionalFormatting>
  <conditionalFormatting sqref="P93:P94">
    <cfRule type="containsText" dxfId="704" priority="121760" stopIfTrue="1" operator="containsText" text="DUMMY">
      <formula>NOT(ISERROR(SEARCH("DUMMY",P93)))</formula>
    </cfRule>
    <cfRule type="cellIs" dxfId="703" priority="121761" stopIfTrue="1" operator="equal">
      <formula>""</formula>
    </cfRule>
  </conditionalFormatting>
  <conditionalFormatting sqref="Q93:Q94">
    <cfRule type="cellIs" dxfId="702" priority="121758" stopIfTrue="1" operator="equal">
      <formula>""</formula>
    </cfRule>
    <cfRule type="cellIs" dxfId="701" priority="121759" stopIfTrue="1" operator="equal">
      <formula>"-"</formula>
    </cfRule>
  </conditionalFormatting>
  <conditionalFormatting sqref="I93:I94">
    <cfRule type="containsText" dxfId="700" priority="121756" operator="containsText" text="...">
      <formula>NOT(ISERROR(SEARCH("...",I93)))</formula>
    </cfRule>
    <cfRule type="containsText" dxfId="699" priority="121757" operator="containsText" text="~?">
      <formula>NOT(ISERROR(SEARCH("~?",I93)))</formula>
    </cfRule>
  </conditionalFormatting>
  <conditionalFormatting sqref="G93:G94">
    <cfRule type="cellIs" dxfId="698" priority="121755" operator="equal">
      <formula>"Endorsement"</formula>
    </cfRule>
  </conditionalFormatting>
  <conditionalFormatting sqref="W2 T1:T85 T89:T90 T1229:T1297 T92:T1019 T1031:T1226 T1728:T1048576">
    <cfRule type="cellIs" dxfId="697" priority="121747" operator="notEqual">
      <formula>""</formula>
    </cfRule>
  </conditionalFormatting>
  <conditionalFormatting sqref="B8:B85 B89:B92 B1728:B1048576">
    <cfRule type="beginsWith" dxfId="696" priority="105481" operator="beginsWith" text="No clauses affected">
      <formula>LEFT(B8,LEN("No clauses affected"))="No clauses affected"</formula>
    </cfRule>
    <cfRule type="beginsWith" dxfId="695" priority="105482" operator="beginsWith" text="To:">
      <formula>LEFT(B8,LEN("To:"))="To:"</formula>
    </cfRule>
  </conditionalFormatting>
  <conditionalFormatting sqref="B1:B85 B89:B92 B1728:B1048576">
    <cfRule type="cellIs" dxfId="694" priority="105480" operator="equal">
      <formula>""</formula>
    </cfRule>
  </conditionalFormatting>
  <conditionalFormatting sqref="W93">
    <cfRule type="cellIs" dxfId="693" priority="86625" operator="equal">
      <formula>"LaeYoung"</formula>
    </cfRule>
    <cfRule type="cellIs" dxfId="692" priority="86626" operator="equal">
      <formula>"Tao"</formula>
    </cfRule>
    <cfRule type="cellIs" dxfId="691" priority="86627" operator="equal">
      <formula>"Andy"</formula>
    </cfRule>
    <cfRule type="cellIs" dxfId="690" priority="86628" operator="equal">
      <formula>"Puneet"</formula>
    </cfRule>
  </conditionalFormatting>
  <conditionalFormatting sqref="AB93: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cfRule type="cellIs" dxfId="689" priority="65398" operator="greaterThan">
      <formula>250</formula>
    </cfRule>
  </conditionalFormatting>
  <conditionalFormatting sqref="AC93: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cfRule type="cellIs" dxfId="688" priority="65397" operator="greaterThan">
      <formula>250</formula>
    </cfRule>
  </conditionalFormatting>
  <conditionalFormatting sqref="AD92">
    <cfRule type="cellIs" dxfId="687" priority="65396" operator="equal">
      <formula>"DIFF"</formula>
    </cfRule>
  </conditionalFormatting>
  <conditionalFormatting sqref="G11:G39 G65 G72:G77 G41:G60">
    <cfRule type="cellIs" dxfId="686" priority="43110" operator="equal">
      <formula>"Endorsement"</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685" priority="43107" operator="equal">
      <formula>"Conv3"</formula>
    </cfRule>
    <cfRule type="cellIs" dxfId="684" priority="43108" operator="equal">
      <formula>"Conv2"</formula>
    </cfRule>
    <cfRule type="cellIs" dxfId="683" priority="43109" operator="equal">
      <formula>"Conv4"</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682" priority="43103" operator="equal">
      <formula>"LaeYoung"</formula>
    </cfRule>
    <cfRule type="cellIs" dxfId="681" priority="43104" operator="equal">
      <formula>"Tao"</formula>
    </cfRule>
    <cfRule type="cellIs" dxfId="680" priority="43105" operator="equal">
      <formula>"Andy"</formula>
    </cfRule>
    <cfRule type="cellIs" dxfId="679" priority="43106" operator="equal">
      <formula>"Puneet"</formula>
    </cfRule>
  </conditionalFormatting>
  <conditionalFormatting sqref="B1485 B1533:B1571 B1573:B1726 B93:B1476">
    <cfRule type="cellIs" dxfId="678" priority="43087" stopIfTrue="1" operator="equal">
      <formula>""</formula>
    </cfRule>
    <cfRule type="cellIs" dxfId="677" priority="43088" stopIfTrue="1" operator="between">
      <formula>"10.7.1"</formula>
      <formula>"10.7.5"</formula>
    </cfRule>
  </conditionalFormatting>
  <conditionalFormatting sqref="AE93">
    <cfRule type="expression" dxfId="676" priority="25051">
      <formula>"&lt;&gt;$V$89"</formula>
    </cfRule>
  </conditionalFormatting>
  <conditionalFormatting sqref="AE94:AE588">
    <cfRule type="expression" dxfId="675" priority="25050">
      <formula>"&lt;&gt;$V$89"</formula>
    </cfRule>
  </conditionalFormatting>
  <conditionalFormatting sqref="O887:O974 O89:O90 O92:O264 O266:O885 O1229:O1297 O1:O86 O977:O1019 O1031:O1071 O1100:O1226 O1073:O1098 O1728:O1048576">
    <cfRule type="cellIs" dxfId="674" priority="2687" stopIfTrue="1" operator="equal">
      <formula>"Rel-17"</formula>
    </cfRule>
    <cfRule type="cellIs" dxfId="673" priority="2704" stopIfTrue="1" operator="equal">
      <formula>"Rel-16"</formula>
    </cfRule>
    <cfRule type="cellIs" dxfId="672" priority="2705" stopIfTrue="1" operator="equal">
      <formula>"Rel-15"</formula>
    </cfRule>
    <cfRule type="cellIs" dxfId="671" priority="2706" stopIfTrue="1" operator="equal">
      <formula>"Rel-14"</formula>
    </cfRule>
  </conditionalFormatting>
  <conditionalFormatting sqref="U589:U645 U735:U773 U806:U826 U828:U900 U902:U940 U647:U733 U775:U789 U791:U804 U942:U996">
    <cfRule type="cellIs" dxfId="670" priority="1739" operator="equal">
      <formula>"REPLY OPEN"</formula>
    </cfRule>
    <cfRule type="cellIs" dxfId="669" priority="1740" operator="equal">
      <formula>"OPEN"</formula>
    </cfRule>
  </conditionalFormatting>
  <conditionalFormatting sqref="V589:V996 V1216 V583 V554 V385 V225 V191 V173 V169:V170 V112">
    <cfRule type="cellIs" dxfId="668" priority="1736" operator="equal">
      <formula>"P-E"</formula>
    </cfRule>
    <cfRule type="cellIs" dxfId="667" priority="1737" operator="equal">
      <formula>"e-mail"</formula>
    </cfRule>
    <cfRule type="cellIs" dxfId="666" priority="1738" operator="equal">
      <formula>"P-A"</formula>
    </cfRule>
  </conditionalFormatting>
  <conditionalFormatting sqref="AE589:AE889">
    <cfRule type="expression" dxfId="665" priority="1707">
      <formula>"&lt;&gt;$V$89"</formula>
    </cfRule>
  </conditionalFormatting>
  <conditionalFormatting sqref="AE890:AE996">
    <cfRule type="expression" dxfId="664" priority="1648">
      <formula>"&lt;&gt;$V$89"</formula>
    </cfRule>
  </conditionalFormatting>
  <conditionalFormatting sqref="U997">
    <cfRule type="cellIs" dxfId="663" priority="1632" operator="equal">
      <formula>"REPLY OPEN"</formula>
    </cfRule>
    <cfRule type="cellIs" dxfId="662" priority="1633" operator="equal">
      <formula>"OPEN"</formula>
    </cfRule>
  </conditionalFormatting>
  <conditionalFormatting sqref="V997">
    <cfRule type="cellIs" dxfId="661" priority="1629" operator="equal">
      <formula>"P-E"</formula>
    </cfRule>
    <cfRule type="cellIs" dxfId="660" priority="1630" operator="equal">
      <formula>"e-mail"</formula>
    </cfRule>
    <cfRule type="cellIs" dxfId="659" priority="1631" operator="equal">
      <formula>"P-A"</formula>
    </cfRule>
  </conditionalFormatting>
  <conditionalFormatting sqref="AE997">
    <cfRule type="expression" dxfId="658" priority="1600">
      <formula>"&lt;&gt;$V$89"</formula>
    </cfRule>
  </conditionalFormatting>
  <conditionalFormatting sqref="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AA1727">
    <cfRule type="cellIs" dxfId="657" priority="1595" operator="greaterThan">
      <formula>250</formula>
    </cfRule>
  </conditionalFormatting>
  <conditionalFormatting sqref="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AB1727">
    <cfRule type="cellIs" dxfId="656" priority="1594" operator="greaterThan">
      <formula>250</formula>
    </cfRule>
  </conditionalFormatting>
  <conditionalFormatting sqref="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AC1727">
    <cfRule type="cellIs" dxfId="655" priority="1593" operator="greaterThan">
      <formula>250</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1727">
    <cfRule type="cellIs" dxfId="654" priority="1590" operator="equal">
      <formula>"Conv3"</formula>
    </cfRule>
    <cfRule type="cellIs" dxfId="653" priority="1591" operator="equal">
      <formula>"Conv2"</formula>
    </cfRule>
    <cfRule type="cellIs" dxfId="652" priority="1592" operator="equal">
      <formula>"Conv4"</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1727">
    <cfRule type="cellIs" dxfId="651" priority="1586" operator="equal">
      <formula>"LaeYoung"</formula>
    </cfRule>
    <cfRule type="cellIs" dxfId="650" priority="1587" operator="equal">
      <formula>"Tao"</formula>
    </cfRule>
    <cfRule type="cellIs" dxfId="649" priority="1588" operator="equal">
      <formula>"Andy"</formula>
    </cfRule>
    <cfRule type="cellIs" dxfId="648" priority="1589" operator="equal">
      <formula>"Puneet"</formula>
    </cfRule>
  </conditionalFormatting>
  <conditionalFormatting sqref="U998">
    <cfRule type="cellIs" dxfId="647" priority="1584" operator="equal">
      <formula>"REPLY OPEN"</formula>
    </cfRule>
    <cfRule type="cellIs" dxfId="646" priority="1585" operator="equal">
      <formula>"OPEN"</formula>
    </cfRule>
  </conditionalFormatting>
  <conditionalFormatting sqref="V998">
    <cfRule type="cellIs" dxfId="645" priority="1581" operator="equal">
      <formula>"P-E"</formula>
    </cfRule>
    <cfRule type="cellIs" dxfId="644" priority="1582" operator="equal">
      <formula>"e-mail"</formula>
    </cfRule>
    <cfRule type="cellIs" dxfId="643" priority="1583" operator="equal">
      <formula>"P-A"</formula>
    </cfRule>
  </conditionalFormatting>
  <conditionalFormatting sqref="AE998">
    <cfRule type="expression" dxfId="642" priority="1552">
      <formula>"&lt;&gt;$V$89"</formula>
    </cfRule>
  </conditionalFormatting>
  <conditionalFormatting sqref="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27 U1229 U1235 U1241 U1243 U1247 U1251 U1253 U1255 U1257 U1259 U1261 U1263 U1265 U1267 U1269 U1271 U1273 U1275 U1277 U1279 U1281 U1283 U1285 U1287 U1289 U1291 U1293 U1295 U1231:U1233 U1237 U1239 U1245 U1249">
    <cfRule type="cellIs" dxfId="641" priority="1523" operator="equal">
      <formula>"REPLY OPEN"</formula>
    </cfRule>
    <cfRule type="cellIs" dxfId="640" priority="1524" operator="equal">
      <formula>"OPEN"</formula>
    </cfRule>
  </conditionalFormatting>
  <conditionalFormatting sqref="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cfRule type="cellIs" dxfId="639" priority="1520" operator="equal">
      <formula>"P-E"</formula>
    </cfRule>
    <cfRule type="cellIs" dxfId="638" priority="1521" operator="equal">
      <formula>"e-mail"</formula>
    </cfRule>
    <cfRule type="cellIs" dxfId="637" priority="1522" operator="equal">
      <formula>"P-A"</formula>
    </cfRule>
  </conditionalFormatting>
  <conditionalFormatting sqref="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cfRule type="expression" dxfId="636" priority="1491">
      <formula>"&lt;&gt;$V$89"</formula>
    </cfRule>
  </conditionalFormatting>
  <conditionalFormatting sqref="U1000 U1002 U1004 U1006 U1008 U1010 U1012 U1014 U1016 U1018 U1020 U1022 U1024 U1026 U1028 U1030 U1032 U1034 U1036 U1038 U1040 U1042 U1044 U1046 U1048 U1050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28 U1230 U1234 U1236 U1238 U1240 U1242 U1244 U1246 U1248 U1250 U1252 U1254 U1256 U1258 U1260 U1262 U1264 U1266 U1268 U1270 U1272 U1274 U1276 U1278 U1280 U1282 U1284 U1286 U1288 U1290 U1292 U1294 U1296:U1642 U1644:U1666 U1668:U1681 U1683:U1688 U1690:U1727">
    <cfRule type="cellIs" dxfId="635" priority="1475" operator="equal">
      <formula>"REPLY OPEN"</formula>
    </cfRule>
    <cfRule type="cellIs" dxfId="634" priority="1476" operator="equal">
      <formula>"OPEN"</formula>
    </cfRule>
  </conditionalFormatting>
  <conditionalFormatting sqref="V1000 V1002 V1004 V1006 V1008 V1010 V1012 V1014 V1016 V1018 V1020 V1022 V1024 V1026 V1028 V1030 V1032 V1034 V1036 V1038 V1040 V1042 V1044 V1046 V1048 V1050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8 V1220 V1222 V1224 V1226 V1228 V1230 V1232 V1234 V1236 V1238 V1240 V1242 V1244 V1246 V1248 V1250 V1252 V1254 V1256 V1258 V1260 V1262 V1264 V1266 V1268 V1270 V1272 V1274 V1276 V1278 V1280 V1282 V1284 V1286 V1288 V1290 V1292 V1294 V1296:V1727">
    <cfRule type="cellIs" dxfId="633" priority="1472" operator="equal">
      <formula>"P-E"</formula>
    </cfRule>
    <cfRule type="cellIs" dxfId="632" priority="1473" operator="equal">
      <formula>"e-mail"</formula>
    </cfRule>
    <cfRule type="cellIs" dxfId="631" priority="1474" operator="equal">
      <formula>"P-A"</formula>
    </cfRule>
  </conditionalFormatting>
  <conditionalFormatting sqref="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cfRule type="expression" dxfId="630" priority="1443">
      <formula>"&lt;&gt;$V$89"</formula>
    </cfRule>
  </conditionalFormatting>
  <conditionalFormatting sqref="G62:G64">
    <cfRule type="cellIs" dxfId="629" priority="1288" operator="equal">
      <formula>"Endorsement"</formula>
    </cfRule>
  </conditionalFormatting>
  <conditionalFormatting sqref="O62:O67">
    <cfRule type="cellIs" dxfId="628" priority="1284" stopIfTrue="1" operator="equal">
      <formula>"Rel-17"</formula>
    </cfRule>
    <cfRule type="cellIs" dxfId="627" priority="1285" stopIfTrue="1" operator="equal">
      <formula>"Rel-16"</formula>
    </cfRule>
    <cfRule type="cellIs" dxfId="626" priority="1286" stopIfTrue="1" operator="equal">
      <formula>"Rel-15"</formula>
    </cfRule>
    <cfRule type="cellIs" dxfId="625" priority="1287" stopIfTrue="1" operator="equal">
      <formula>"Rel-14"</formula>
    </cfRule>
  </conditionalFormatting>
  <conditionalFormatting sqref="G61">
    <cfRule type="cellIs" dxfId="624" priority="1283" operator="equal">
      <formula>"Endorsement"</formula>
    </cfRule>
  </conditionalFormatting>
  <conditionalFormatting sqref="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AE2275 AE2277">
    <cfRule type="expression" dxfId="623" priority="1204">
      <formula>"&lt;&gt;$V$89"</formula>
    </cfRule>
  </conditionalFormatting>
  <conditionalFormatting sqref="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AE2276 AE2278">
    <cfRule type="expression" dxfId="622" priority="1166">
      <formula>"&lt;&gt;$V$89"</formula>
    </cfRule>
  </conditionalFormatting>
  <conditionalFormatting sqref="G66:G71">
    <cfRule type="cellIs" dxfId="621" priority="792" operator="equal">
      <formula>"Endorsement"</formula>
    </cfRule>
  </conditionalFormatting>
  <conditionalFormatting sqref="V1052">
    <cfRule type="cellIs" dxfId="620" priority="789" operator="equal">
      <formula>"P-E"</formula>
    </cfRule>
    <cfRule type="cellIs" dxfId="619" priority="790" operator="equal">
      <formula>"e-mail"</formula>
    </cfRule>
    <cfRule type="cellIs" dxfId="618" priority="791" operator="equal">
      <formula>"P-A"</formula>
    </cfRule>
  </conditionalFormatting>
  <conditionalFormatting sqref="G885">
    <cfRule type="cellIs" dxfId="617" priority="765" stopIfTrue="1" operator="equal">
      <formula>""</formula>
    </cfRule>
  </conditionalFormatting>
  <conditionalFormatting sqref="G885">
    <cfRule type="cellIs" dxfId="607" priority="755" operator="equal">
      <formula>"Endorsement"</formula>
    </cfRule>
  </conditionalFormatting>
  <conditionalFormatting sqref="G886">
    <cfRule type="cellIs" dxfId="606" priority="754" stopIfTrue="1" operator="equal">
      <formula>""</formula>
    </cfRule>
  </conditionalFormatting>
  <conditionalFormatting sqref="F886">
    <cfRule type="cellIs" dxfId="605" priority="745" stopIfTrue="1" operator="equal">
      <formula>"LS In"</formula>
    </cfRule>
    <cfRule type="cellIs" dxfId="604" priority="746" stopIfTrue="1" operator="equal">
      <formula>"LS OUT"</formula>
    </cfRule>
    <cfRule type="cellIs" dxfId="603" priority="747" stopIfTrue="1" operator="equal">
      <formula>"CR"</formula>
    </cfRule>
    <cfRule type="cellIs" dxfId="602" priority="748" stopIfTrue="1" operator="equal">
      <formula>"P-CR"</formula>
    </cfRule>
    <cfRule type="cellIs" dxfId="601" priority="749" stopIfTrue="1" operator="equal">
      <formula>"CR Pack"</formula>
    </cfRule>
    <cfRule type="cellIs" dxfId="600" priority="750" stopIfTrue="1" operator="equal">
      <formula>"WID new"</formula>
    </cfRule>
    <cfRule type="cellIs" dxfId="599" priority="751" stopIfTrue="1" operator="equal">
      <formula>"WID revised"</formula>
    </cfRule>
    <cfRule type="cellIs" dxfId="598" priority="752" stopIfTrue="1" operator="equal">
      <formula>"SID new"</formula>
    </cfRule>
    <cfRule type="cellIs" dxfId="597" priority="753" stopIfTrue="1" operator="equal">
      <formula>"SID revised"</formula>
    </cfRule>
  </conditionalFormatting>
  <conditionalFormatting sqref="I886">
    <cfRule type="containsText" dxfId="596" priority="743" operator="containsText" text="...">
      <formula>NOT(ISERROR(SEARCH("...",I886)))</formula>
    </cfRule>
    <cfRule type="containsText" dxfId="595" priority="744" operator="containsText" text="~?">
      <formula>NOT(ISERROR(SEARCH("~?",I886)))</formula>
    </cfRule>
  </conditionalFormatting>
  <conditionalFormatting sqref="G886">
    <cfRule type="cellIs" dxfId="594" priority="742" operator="equal">
      <formula>"Endorsement"</formula>
    </cfRule>
  </conditionalFormatting>
  <conditionalFormatting sqref="P886">
    <cfRule type="containsText" dxfId="593" priority="740" stopIfTrue="1" operator="containsText" text="DUMMY">
      <formula>NOT(ISERROR(SEARCH("DUMMY",P886)))</formula>
    </cfRule>
    <cfRule type="cellIs" dxfId="592" priority="741" stopIfTrue="1" operator="equal">
      <formula>""</formula>
    </cfRule>
  </conditionalFormatting>
  <conditionalFormatting sqref="O886">
    <cfRule type="cellIs" dxfId="591" priority="736" stopIfTrue="1" operator="equal">
      <formula>"Rel-17"</formula>
    </cfRule>
    <cfRule type="cellIs" dxfId="590" priority="737" stopIfTrue="1" operator="equal">
      <formula>"Rel-16"</formula>
    </cfRule>
    <cfRule type="cellIs" dxfId="589" priority="738" stopIfTrue="1" operator="equal">
      <formula>"Rel-15"</formula>
    </cfRule>
    <cfRule type="cellIs" dxfId="588" priority="739" stopIfTrue="1" operator="equal">
      <formula>"Rel-14"</formula>
    </cfRule>
  </conditionalFormatting>
  <conditionalFormatting sqref="I885">
    <cfRule type="containsText" dxfId="587" priority="734" operator="containsText" text="...">
      <formula>NOT(ISERROR(SEARCH("...",I885)))</formula>
    </cfRule>
    <cfRule type="containsText" dxfId="586" priority="735" operator="containsText" text="~?">
      <formula>NOT(ISERROR(SEARCH("~?",I885)))</formula>
    </cfRule>
  </conditionalFormatting>
  <conditionalFormatting sqref="S890">
    <cfRule type="cellIs" dxfId="585" priority="733" stopIfTrue="1" operator="notEqual">
      <formula>""</formula>
    </cfRule>
  </conditionalFormatting>
  <conditionalFormatting sqref="S893">
    <cfRule type="cellIs" dxfId="584" priority="732" stopIfTrue="1" operator="notEqual">
      <formula>""</formula>
    </cfRule>
  </conditionalFormatting>
  <conditionalFormatting sqref="S894">
    <cfRule type="cellIs" dxfId="583" priority="731" stopIfTrue="1" operator="notEqual">
      <formula>""</formula>
    </cfRule>
  </conditionalFormatting>
  <conditionalFormatting sqref="S895">
    <cfRule type="cellIs" dxfId="582" priority="730" stopIfTrue="1" operator="notEqual">
      <formula>""</formula>
    </cfRule>
  </conditionalFormatting>
  <conditionalFormatting sqref="S125">
    <cfRule type="cellIs" dxfId="581" priority="729" stopIfTrue="1" operator="notEqual">
      <formula>""</formula>
    </cfRule>
  </conditionalFormatting>
  <conditionalFormatting sqref="S870">
    <cfRule type="cellIs" dxfId="580" priority="728" stopIfTrue="1" operator="notEqual">
      <formula>""</formula>
    </cfRule>
  </conditionalFormatting>
  <conditionalFormatting sqref="S888">
    <cfRule type="cellIs" dxfId="579" priority="727" stopIfTrue="1" operator="notEqual">
      <formula>""</formula>
    </cfRule>
  </conditionalFormatting>
  <conditionalFormatting sqref="S869">
    <cfRule type="cellIs" dxfId="578" priority="726" stopIfTrue="1" operator="notEqual">
      <formula>""</formula>
    </cfRule>
  </conditionalFormatting>
  <conditionalFormatting sqref="S891">
    <cfRule type="cellIs" dxfId="577" priority="725" stopIfTrue="1" operator="notEqual">
      <formula>""</formula>
    </cfRule>
  </conditionalFormatting>
  <conditionalFormatting sqref="S862">
    <cfRule type="cellIs" dxfId="576" priority="724" stopIfTrue="1" operator="notEqual">
      <formula>""</formula>
    </cfRule>
  </conditionalFormatting>
  <conditionalFormatting sqref="D1020:D1021">
    <cfRule type="cellIs" dxfId="575" priority="722" stopIfTrue="1" operator="equal">
      <formula>""</formula>
    </cfRule>
    <cfRule type="cellIs" dxfId="574" priority="723" stopIfTrue="1" operator="between">
      <formula>"10.7.1"</formula>
      <formula>"10.7.5"</formula>
    </cfRule>
  </conditionalFormatting>
  <conditionalFormatting sqref="G1020:G1021">
    <cfRule type="cellIs" dxfId="573" priority="721" stopIfTrue="1" operator="equal">
      <formula>""</formula>
    </cfRule>
  </conditionalFormatting>
  <conditionalFormatting sqref="S1020:S1022">
    <cfRule type="cellIs" dxfId="572" priority="720" stopIfTrue="1" operator="notEqual">
      <formula>""</formula>
    </cfRule>
  </conditionalFormatting>
  <conditionalFormatting sqref="P1020:P1021">
    <cfRule type="containsText" dxfId="571" priority="709" stopIfTrue="1" operator="containsText" text="DUMMY">
      <formula>NOT(ISERROR(SEARCH("DUMMY",P1020)))</formula>
    </cfRule>
    <cfRule type="cellIs" dxfId="570" priority="710" stopIfTrue="1" operator="equal">
      <formula>""</formula>
    </cfRule>
  </conditionalFormatting>
  <conditionalFormatting sqref="I1020:I1021">
    <cfRule type="containsText" dxfId="569" priority="705" operator="containsText" text="...">
      <formula>NOT(ISERROR(SEARCH("...",I1020)))</formula>
    </cfRule>
    <cfRule type="containsText" dxfId="568" priority="706" operator="containsText" text="~?">
      <formula>NOT(ISERROR(SEARCH("~?",I1020)))</formula>
    </cfRule>
  </conditionalFormatting>
  <conditionalFormatting sqref="G1020:G1021">
    <cfRule type="cellIs" dxfId="567" priority="704" operator="equal">
      <formula>"Endorsement"</formula>
    </cfRule>
  </conditionalFormatting>
  <conditionalFormatting sqref="T1020:T1021">
    <cfRule type="cellIs" dxfId="566" priority="703" operator="notEqual">
      <formula>""</formula>
    </cfRule>
  </conditionalFormatting>
  <conditionalFormatting sqref="O1020:O1021">
    <cfRule type="cellIs" dxfId="565" priority="699" stopIfTrue="1" operator="equal">
      <formula>"Rel-17"</formula>
    </cfRule>
    <cfRule type="cellIs" dxfId="564" priority="700" stopIfTrue="1" operator="equal">
      <formula>"Rel-16"</formula>
    </cfRule>
    <cfRule type="cellIs" dxfId="563" priority="701" stopIfTrue="1" operator="equal">
      <formula>"Rel-15"</formula>
    </cfRule>
    <cfRule type="cellIs" dxfId="562" priority="702" stopIfTrue="1" operator="equal">
      <formula>"Rel-14"</formula>
    </cfRule>
  </conditionalFormatting>
  <conditionalFormatting sqref="D1022">
    <cfRule type="cellIs" dxfId="561" priority="697" stopIfTrue="1" operator="equal">
      <formula>""</formula>
    </cfRule>
    <cfRule type="cellIs" dxfId="560" priority="698" stopIfTrue="1" operator="between">
      <formula>"10.7.1"</formula>
      <formula>"10.7.5"</formula>
    </cfRule>
  </conditionalFormatting>
  <conditionalFormatting sqref="G1022">
    <cfRule type="cellIs" dxfId="559" priority="696" stopIfTrue="1" operator="equal">
      <formula>""</formula>
    </cfRule>
  </conditionalFormatting>
  <conditionalFormatting sqref="F1022">
    <cfRule type="cellIs" dxfId="558" priority="686" stopIfTrue="1" operator="equal">
      <formula>"LS In"</formula>
    </cfRule>
    <cfRule type="cellIs" dxfId="557" priority="687" stopIfTrue="1" operator="equal">
      <formula>"LS OUT"</formula>
    </cfRule>
    <cfRule type="cellIs" dxfId="556" priority="688" stopIfTrue="1" operator="equal">
      <formula>"CR"</formula>
    </cfRule>
    <cfRule type="cellIs" dxfId="555" priority="689" stopIfTrue="1" operator="equal">
      <formula>"P-CR"</formula>
    </cfRule>
    <cfRule type="cellIs" dxfId="554" priority="690" stopIfTrue="1" operator="equal">
      <formula>"CR Pack"</formula>
    </cfRule>
    <cfRule type="cellIs" dxfId="553" priority="691" stopIfTrue="1" operator="equal">
      <formula>"WID new"</formula>
    </cfRule>
    <cfRule type="cellIs" dxfId="552" priority="692" stopIfTrue="1" operator="equal">
      <formula>"WID revised"</formula>
    </cfRule>
    <cfRule type="cellIs" dxfId="551" priority="693" stopIfTrue="1" operator="equal">
      <formula>"SID new"</formula>
    </cfRule>
    <cfRule type="cellIs" dxfId="550" priority="694" stopIfTrue="1" operator="equal">
      <formula>"SID revised"</formula>
    </cfRule>
  </conditionalFormatting>
  <conditionalFormatting sqref="P1022">
    <cfRule type="containsText" dxfId="549" priority="684" stopIfTrue="1" operator="containsText" text="DUMMY">
      <formula>NOT(ISERROR(SEARCH("DUMMY",P1022)))</formula>
    </cfRule>
    <cfRule type="cellIs" dxfId="548" priority="685" stopIfTrue="1" operator="equal">
      <formula>""</formula>
    </cfRule>
  </conditionalFormatting>
  <conditionalFormatting sqref="I1022">
    <cfRule type="containsText" dxfId="547" priority="680" operator="containsText" text="...">
      <formula>NOT(ISERROR(SEARCH("...",I1022)))</formula>
    </cfRule>
    <cfRule type="containsText" dxfId="546" priority="681" operator="containsText" text="~?">
      <formula>NOT(ISERROR(SEARCH("~?",I1022)))</formula>
    </cfRule>
  </conditionalFormatting>
  <conditionalFormatting sqref="G1022">
    <cfRule type="cellIs" dxfId="545" priority="679" operator="equal">
      <formula>"Endorsement"</formula>
    </cfRule>
  </conditionalFormatting>
  <conditionalFormatting sqref="T1022">
    <cfRule type="cellIs" dxfId="544" priority="678" operator="notEqual">
      <formula>""</formula>
    </cfRule>
  </conditionalFormatting>
  <conditionalFormatting sqref="O1022">
    <cfRule type="cellIs" dxfId="543" priority="674" stopIfTrue="1" operator="equal">
      <formula>"Rel-17"</formula>
    </cfRule>
    <cfRule type="cellIs" dxfId="542" priority="675" stopIfTrue="1" operator="equal">
      <formula>"Rel-16"</formula>
    </cfRule>
    <cfRule type="cellIs" dxfId="541" priority="676" stopIfTrue="1" operator="equal">
      <formula>"Rel-15"</formula>
    </cfRule>
    <cfRule type="cellIs" dxfId="540" priority="677" stopIfTrue="1" operator="equal">
      <formula>"Rel-14"</formula>
    </cfRule>
  </conditionalFormatting>
  <conditionalFormatting sqref="S1023">
    <cfRule type="cellIs" dxfId="539" priority="673" stopIfTrue="1" operator="notEqual">
      <formula>""</formula>
    </cfRule>
  </conditionalFormatting>
  <conditionalFormatting sqref="D1023">
    <cfRule type="cellIs" dxfId="538" priority="671" stopIfTrue="1" operator="equal">
      <formula>""</formula>
    </cfRule>
    <cfRule type="cellIs" dxfId="537" priority="672" stopIfTrue="1" operator="between">
      <formula>"10.7.1"</formula>
      <formula>"10.7.5"</formula>
    </cfRule>
  </conditionalFormatting>
  <conditionalFormatting sqref="G1023">
    <cfRule type="cellIs" dxfId="536" priority="670" stopIfTrue="1" operator="equal">
      <formula>""</formula>
    </cfRule>
  </conditionalFormatting>
  <conditionalFormatting sqref="F1023">
    <cfRule type="cellIs" dxfId="535" priority="661" stopIfTrue="1" operator="equal">
      <formula>"LS In"</formula>
    </cfRule>
    <cfRule type="cellIs" dxfId="534" priority="662" stopIfTrue="1" operator="equal">
      <formula>"LS OUT"</formula>
    </cfRule>
    <cfRule type="cellIs" dxfId="533" priority="663" stopIfTrue="1" operator="equal">
      <formula>"CR"</formula>
    </cfRule>
    <cfRule type="cellIs" dxfId="532" priority="664" stopIfTrue="1" operator="equal">
      <formula>"P-CR"</formula>
    </cfRule>
    <cfRule type="cellIs" dxfId="531" priority="665" stopIfTrue="1" operator="equal">
      <formula>"CR Pack"</formula>
    </cfRule>
    <cfRule type="cellIs" dxfId="530" priority="666" stopIfTrue="1" operator="equal">
      <formula>"WID new"</formula>
    </cfRule>
    <cfRule type="cellIs" dxfId="529" priority="667" stopIfTrue="1" operator="equal">
      <formula>"WID revised"</formula>
    </cfRule>
    <cfRule type="cellIs" dxfId="528" priority="668" stopIfTrue="1" operator="equal">
      <formula>"SID new"</formula>
    </cfRule>
    <cfRule type="cellIs" dxfId="527" priority="669" stopIfTrue="1" operator="equal">
      <formula>"SID revised"</formula>
    </cfRule>
  </conditionalFormatting>
  <conditionalFormatting sqref="P1023">
    <cfRule type="containsText" dxfId="526" priority="659" stopIfTrue="1" operator="containsText" text="DUMMY">
      <formula>NOT(ISERROR(SEARCH("DUMMY",P1023)))</formula>
    </cfRule>
    <cfRule type="cellIs" dxfId="525" priority="660" stopIfTrue="1" operator="equal">
      <formula>""</formula>
    </cfRule>
  </conditionalFormatting>
  <conditionalFormatting sqref="I1023">
    <cfRule type="containsText" dxfId="524" priority="655" operator="containsText" text="...">
      <formula>NOT(ISERROR(SEARCH("...",I1023)))</formula>
    </cfRule>
    <cfRule type="containsText" dxfId="523" priority="656" operator="containsText" text="~?">
      <formula>NOT(ISERROR(SEARCH("~?",I1023)))</formula>
    </cfRule>
  </conditionalFormatting>
  <conditionalFormatting sqref="G1023">
    <cfRule type="cellIs" dxfId="522" priority="654" operator="equal">
      <formula>"Endorsement"</formula>
    </cfRule>
  </conditionalFormatting>
  <conditionalFormatting sqref="T1023">
    <cfRule type="cellIs" dxfId="521" priority="653" operator="notEqual">
      <formula>""</formula>
    </cfRule>
  </conditionalFormatting>
  <conditionalFormatting sqref="O1023">
    <cfRule type="cellIs" dxfId="520" priority="649" stopIfTrue="1" operator="equal">
      <formula>"Rel-17"</formula>
    </cfRule>
    <cfRule type="cellIs" dxfId="519" priority="650" stopIfTrue="1" operator="equal">
      <formula>"Rel-16"</formula>
    </cfRule>
    <cfRule type="cellIs" dxfId="518" priority="651" stopIfTrue="1" operator="equal">
      <formula>"Rel-15"</formula>
    </cfRule>
    <cfRule type="cellIs" dxfId="517" priority="652" stopIfTrue="1" operator="equal">
      <formula>"Rel-14"</formula>
    </cfRule>
  </conditionalFormatting>
  <conditionalFormatting sqref="S1024:S1026">
    <cfRule type="cellIs" dxfId="516" priority="648" stopIfTrue="1" operator="notEqual">
      <formula>""</formula>
    </cfRule>
  </conditionalFormatting>
  <conditionalFormatting sqref="D1024">
    <cfRule type="cellIs" dxfId="515" priority="646" stopIfTrue="1" operator="equal">
      <formula>""</formula>
    </cfRule>
    <cfRule type="cellIs" dxfId="514" priority="647" stopIfTrue="1" operator="between">
      <formula>"10.7.1"</formula>
      <formula>"10.7.5"</formula>
    </cfRule>
  </conditionalFormatting>
  <conditionalFormatting sqref="G1024">
    <cfRule type="cellIs" dxfId="513" priority="645" stopIfTrue="1" operator="equal">
      <formula>""</formula>
    </cfRule>
  </conditionalFormatting>
  <conditionalFormatting sqref="P1024">
    <cfRule type="containsText" dxfId="512" priority="634" stopIfTrue="1" operator="containsText" text="DUMMY">
      <formula>NOT(ISERROR(SEARCH("DUMMY",P1024)))</formula>
    </cfRule>
    <cfRule type="cellIs" dxfId="511" priority="635" stopIfTrue="1" operator="equal">
      <formula>""</formula>
    </cfRule>
  </conditionalFormatting>
  <conditionalFormatting sqref="I1024">
    <cfRule type="containsText" dxfId="510" priority="630" operator="containsText" text="...">
      <formula>NOT(ISERROR(SEARCH("...",I1024)))</formula>
    </cfRule>
    <cfRule type="containsText" dxfId="509" priority="631" operator="containsText" text="~?">
      <formula>NOT(ISERROR(SEARCH("~?",I1024)))</formula>
    </cfRule>
  </conditionalFormatting>
  <conditionalFormatting sqref="G1024">
    <cfRule type="cellIs" dxfId="508" priority="629" operator="equal">
      <formula>"Endorsement"</formula>
    </cfRule>
  </conditionalFormatting>
  <conditionalFormatting sqref="T1024">
    <cfRule type="cellIs" dxfId="507" priority="628" operator="notEqual">
      <formula>""</formula>
    </cfRule>
  </conditionalFormatting>
  <conditionalFormatting sqref="O1024">
    <cfRule type="cellIs" dxfId="506" priority="624" stopIfTrue="1" operator="equal">
      <formula>"Rel-17"</formula>
    </cfRule>
    <cfRule type="cellIs" dxfId="505" priority="625" stopIfTrue="1" operator="equal">
      <formula>"Rel-16"</formula>
    </cfRule>
    <cfRule type="cellIs" dxfId="504" priority="626" stopIfTrue="1" operator="equal">
      <formula>"Rel-15"</formula>
    </cfRule>
    <cfRule type="cellIs" dxfId="503" priority="627" stopIfTrue="1" operator="equal">
      <formula>"Rel-14"</formula>
    </cfRule>
  </conditionalFormatting>
  <conditionalFormatting sqref="D1025">
    <cfRule type="cellIs" dxfId="502" priority="621" stopIfTrue="1" operator="equal">
      <formula>""</formula>
    </cfRule>
    <cfRule type="cellIs" dxfId="501" priority="622" stopIfTrue="1" operator="between">
      <formula>"10.7.1"</formula>
      <formula>"10.7.5"</formula>
    </cfRule>
  </conditionalFormatting>
  <conditionalFormatting sqref="G1025">
    <cfRule type="cellIs" dxfId="500" priority="620" stopIfTrue="1" operator="equal">
      <formula>""</formula>
    </cfRule>
  </conditionalFormatting>
  <conditionalFormatting sqref="P1025">
    <cfRule type="containsText" dxfId="499" priority="609" stopIfTrue="1" operator="containsText" text="DUMMY">
      <formula>NOT(ISERROR(SEARCH("DUMMY",P1025)))</formula>
    </cfRule>
    <cfRule type="cellIs" dxfId="498" priority="610" stopIfTrue="1" operator="equal">
      <formula>""</formula>
    </cfRule>
  </conditionalFormatting>
  <conditionalFormatting sqref="I1025">
    <cfRule type="containsText" dxfId="497" priority="605" operator="containsText" text="...">
      <formula>NOT(ISERROR(SEARCH("...",I1025)))</formula>
    </cfRule>
    <cfRule type="containsText" dxfId="496" priority="606" operator="containsText" text="~?">
      <formula>NOT(ISERROR(SEARCH("~?",I1025)))</formula>
    </cfRule>
  </conditionalFormatting>
  <conditionalFormatting sqref="G1025">
    <cfRule type="cellIs" dxfId="495" priority="604" operator="equal">
      <formula>"Endorsement"</formula>
    </cfRule>
  </conditionalFormatting>
  <conditionalFormatting sqref="T1025">
    <cfRule type="cellIs" dxfId="494" priority="603" operator="notEqual">
      <formula>""</formula>
    </cfRule>
  </conditionalFormatting>
  <conditionalFormatting sqref="O1025">
    <cfRule type="cellIs" dxfId="493" priority="599" stopIfTrue="1" operator="equal">
      <formula>"Rel-17"</formula>
    </cfRule>
    <cfRule type="cellIs" dxfId="492" priority="600" stopIfTrue="1" operator="equal">
      <formula>"Rel-16"</formula>
    </cfRule>
    <cfRule type="cellIs" dxfId="491" priority="601" stopIfTrue="1" operator="equal">
      <formula>"Rel-15"</formula>
    </cfRule>
    <cfRule type="cellIs" dxfId="490" priority="602" stopIfTrue="1" operator="equal">
      <formula>"Rel-14"</formula>
    </cfRule>
  </conditionalFormatting>
  <conditionalFormatting sqref="S1027:S1029">
    <cfRule type="cellIs" dxfId="489" priority="598" stopIfTrue="1" operator="notEqual">
      <formula>""</formula>
    </cfRule>
  </conditionalFormatting>
  <conditionalFormatting sqref="D1026:D1028">
    <cfRule type="cellIs" dxfId="488" priority="596" stopIfTrue="1" operator="equal">
      <formula>""</formula>
    </cfRule>
    <cfRule type="cellIs" dxfId="487" priority="597" stopIfTrue="1" operator="between">
      <formula>"10.7.1"</formula>
      <formula>"10.7.5"</formula>
    </cfRule>
  </conditionalFormatting>
  <conditionalFormatting sqref="G1026:G1029">
    <cfRule type="cellIs" dxfId="486" priority="595" stopIfTrue="1" operator="equal">
      <formula>""</formula>
    </cfRule>
  </conditionalFormatting>
  <conditionalFormatting sqref="F1026 F1029">
    <cfRule type="cellIs" dxfId="485" priority="586" stopIfTrue="1" operator="equal">
      <formula>"LS In"</formula>
    </cfRule>
    <cfRule type="cellIs" dxfId="484" priority="587" stopIfTrue="1" operator="equal">
      <formula>"LS OUT"</formula>
    </cfRule>
    <cfRule type="cellIs" dxfId="483" priority="588" stopIfTrue="1" operator="equal">
      <formula>"CR"</formula>
    </cfRule>
    <cfRule type="cellIs" dxfId="482" priority="589" stopIfTrue="1" operator="equal">
      <formula>"P-CR"</formula>
    </cfRule>
    <cfRule type="cellIs" dxfId="481" priority="590" stopIfTrue="1" operator="equal">
      <formula>"CR Pack"</formula>
    </cfRule>
    <cfRule type="cellIs" dxfId="480" priority="591" stopIfTrue="1" operator="equal">
      <formula>"WID new"</formula>
    </cfRule>
    <cfRule type="cellIs" dxfId="479" priority="592" stopIfTrue="1" operator="equal">
      <formula>"WID revised"</formula>
    </cfRule>
    <cfRule type="cellIs" dxfId="478" priority="593" stopIfTrue="1" operator="equal">
      <formula>"SID new"</formula>
    </cfRule>
    <cfRule type="cellIs" dxfId="477" priority="594" stopIfTrue="1" operator="equal">
      <formula>"SID revised"</formula>
    </cfRule>
  </conditionalFormatting>
  <conditionalFormatting sqref="P1026:P1029">
    <cfRule type="containsText" dxfId="476" priority="584" stopIfTrue="1" operator="containsText" text="DUMMY">
      <formula>NOT(ISERROR(SEARCH("DUMMY",P1026)))</formula>
    </cfRule>
    <cfRule type="cellIs" dxfId="475" priority="585" stopIfTrue="1" operator="equal">
      <formula>""</formula>
    </cfRule>
  </conditionalFormatting>
  <conditionalFormatting sqref="I1026:I1029">
    <cfRule type="containsText" dxfId="474" priority="580" operator="containsText" text="...">
      <formula>NOT(ISERROR(SEARCH("...",I1026)))</formula>
    </cfRule>
    <cfRule type="containsText" dxfId="473" priority="581" operator="containsText" text="~?">
      <formula>NOT(ISERROR(SEARCH("~?",I1026)))</formula>
    </cfRule>
  </conditionalFormatting>
  <conditionalFormatting sqref="G1026:G1029">
    <cfRule type="cellIs" dxfId="472" priority="579" operator="equal">
      <formula>"Endorsement"</formula>
    </cfRule>
  </conditionalFormatting>
  <conditionalFormatting sqref="T1026:T1029">
    <cfRule type="cellIs" dxfId="471" priority="578" operator="notEqual">
      <formula>""</formula>
    </cfRule>
  </conditionalFormatting>
  <conditionalFormatting sqref="O1026:O1029">
    <cfRule type="cellIs" dxfId="470" priority="574" stopIfTrue="1" operator="equal">
      <formula>"Rel-17"</formula>
    </cfRule>
    <cfRule type="cellIs" dxfId="469" priority="575" stopIfTrue="1" operator="equal">
      <formula>"Rel-16"</formula>
    </cfRule>
    <cfRule type="cellIs" dxfId="468" priority="576" stopIfTrue="1" operator="equal">
      <formula>"Rel-15"</formula>
    </cfRule>
    <cfRule type="cellIs" dxfId="467" priority="577" stopIfTrue="1" operator="equal">
      <formula>"Rel-14"</formula>
    </cfRule>
  </conditionalFormatting>
  <conditionalFormatting sqref="D1030">
    <cfRule type="cellIs" dxfId="466" priority="572" stopIfTrue="1" operator="equal">
      <formula>""</formula>
    </cfRule>
    <cfRule type="cellIs" dxfId="465" priority="573" stopIfTrue="1" operator="between">
      <formula>"10.7.1"</formula>
      <formula>"10.7.5"</formula>
    </cfRule>
  </conditionalFormatting>
  <conditionalFormatting sqref="S1030">
    <cfRule type="cellIs" dxfId="464" priority="571" stopIfTrue="1" operator="notEqual">
      <formula>""</formula>
    </cfRule>
  </conditionalFormatting>
  <conditionalFormatting sqref="T1030">
    <cfRule type="cellIs" dxfId="463" priority="553" operator="notEqual">
      <formula>""</formula>
    </cfRule>
  </conditionalFormatting>
  <conditionalFormatting sqref="G1030">
    <cfRule type="cellIs" dxfId="462" priority="548" stopIfTrue="1" operator="equal">
      <formula>""</formula>
    </cfRule>
  </conditionalFormatting>
  <conditionalFormatting sqref="P1030">
    <cfRule type="containsText" dxfId="461" priority="537" stopIfTrue="1" operator="containsText" text="DUMMY">
      <formula>NOT(ISERROR(SEARCH("DUMMY",P1030)))</formula>
    </cfRule>
    <cfRule type="cellIs" dxfId="460" priority="538" stopIfTrue="1" operator="equal">
      <formula>""</formula>
    </cfRule>
  </conditionalFormatting>
  <conditionalFormatting sqref="I1030">
    <cfRule type="containsText" dxfId="459" priority="535" operator="containsText" text="...">
      <formula>NOT(ISERROR(SEARCH("...",I1030)))</formula>
    </cfRule>
    <cfRule type="containsText" dxfId="458" priority="536" operator="containsText" text="~?">
      <formula>NOT(ISERROR(SEARCH("~?",I1030)))</formula>
    </cfRule>
  </conditionalFormatting>
  <conditionalFormatting sqref="G1030">
    <cfRule type="cellIs" dxfId="457" priority="534" operator="equal">
      <formula>"Endorsement"</formula>
    </cfRule>
  </conditionalFormatting>
  <conditionalFormatting sqref="O1030">
    <cfRule type="cellIs" dxfId="456" priority="530" stopIfTrue="1" operator="equal">
      <formula>"Rel-17"</formula>
    </cfRule>
    <cfRule type="cellIs" dxfId="455" priority="531" stopIfTrue="1" operator="equal">
      <formula>"Rel-16"</formula>
    </cfRule>
    <cfRule type="cellIs" dxfId="454" priority="532" stopIfTrue="1" operator="equal">
      <formula>"Rel-15"</formula>
    </cfRule>
    <cfRule type="cellIs" dxfId="453" priority="533" stopIfTrue="1" operator="equal">
      <formula>"Rel-14"</formula>
    </cfRule>
  </conditionalFormatting>
  <conditionalFormatting sqref="C88">
    <cfRule type="cellIs" dxfId="452" priority="527" stopIfTrue="1" operator="equal">
      <formula>"Y"</formula>
    </cfRule>
    <cfRule type="cellIs" dxfId="451" priority="528" stopIfTrue="1" operator="equal">
      <formula>""</formula>
    </cfRule>
    <cfRule type="cellIs" dxfId="450" priority="529" stopIfTrue="1" operator="equal">
      <formula>"W"</formula>
    </cfRule>
  </conditionalFormatting>
  <conditionalFormatting sqref="W88">
    <cfRule type="cellIs" dxfId="449" priority="522" operator="equal">
      <formula>"Conv3"</formula>
    </cfRule>
    <cfRule type="cellIs" dxfId="448" priority="523" operator="equal">
      <formula>"Conv2"</formula>
    </cfRule>
    <cfRule type="cellIs" dxfId="447" priority="524" operator="equal">
      <formula>"Conv4"</formula>
    </cfRule>
  </conditionalFormatting>
  <conditionalFormatting sqref="U88">
    <cfRule type="cellIs" dxfId="446" priority="520" operator="equal">
      <formula>"REPLY OPEN"</formula>
    </cfRule>
    <cfRule type="cellIs" dxfId="445" priority="521" operator="equal">
      <formula>"OPEN"</formula>
    </cfRule>
  </conditionalFormatting>
  <conditionalFormatting sqref="V88">
    <cfRule type="cellIs" dxfId="444" priority="517" operator="equal">
      <formula>"P-E"</formula>
    </cfRule>
    <cfRule type="cellIs" dxfId="443" priority="518" operator="equal">
      <formula>"e-mail"</formula>
    </cfRule>
    <cfRule type="cellIs" dxfId="442" priority="519" operator="equal">
      <formula>"P-A"</formula>
    </cfRule>
  </conditionalFormatting>
  <conditionalFormatting sqref="AC88">
    <cfRule type="cellIs" dxfId="441" priority="515" operator="equal">
      <formula>"DIFF"</formula>
    </cfRule>
  </conditionalFormatting>
  <conditionalFormatting sqref="T88">
    <cfRule type="cellIs" dxfId="440" priority="514" operator="notEqual">
      <formula>""</formula>
    </cfRule>
  </conditionalFormatting>
  <conditionalFormatting sqref="B88">
    <cfRule type="beginsWith" dxfId="439" priority="512" operator="beginsWith" text="No clauses affected">
      <formula>LEFT(B88,LEN("No clauses affected"))="No clauses affected"</formula>
    </cfRule>
    <cfRule type="beginsWith" dxfId="438" priority="513" operator="beginsWith" text="To:">
      <formula>LEFT(B88,LEN("To:"))="To:"</formula>
    </cfRule>
  </conditionalFormatting>
  <conditionalFormatting sqref="B88">
    <cfRule type="cellIs" dxfId="437" priority="511" operator="equal">
      <formula>""</formula>
    </cfRule>
  </conditionalFormatting>
  <conditionalFormatting sqref="O88">
    <cfRule type="cellIs" dxfId="436" priority="507" stopIfTrue="1" operator="equal">
      <formula>"Rel-17"</formula>
    </cfRule>
    <cfRule type="cellIs" dxfId="435" priority="508" stopIfTrue="1" operator="equal">
      <formula>"Rel-16"</formula>
    </cfRule>
    <cfRule type="cellIs" dxfId="434" priority="509" stopIfTrue="1" operator="equal">
      <formula>"Rel-15"</formula>
    </cfRule>
    <cfRule type="cellIs" dxfId="433" priority="510" stopIfTrue="1" operator="equal">
      <formula>"Rel-14"</formula>
    </cfRule>
  </conditionalFormatting>
  <conditionalFormatting sqref="C87">
    <cfRule type="cellIs" dxfId="432" priority="504" stopIfTrue="1" operator="equal">
      <formula>"Y"</formula>
    </cfRule>
    <cfRule type="cellIs" dxfId="431" priority="505" stopIfTrue="1" operator="equal">
      <formula>""</formula>
    </cfRule>
    <cfRule type="cellIs" dxfId="430" priority="506" stopIfTrue="1" operator="equal">
      <formula>"W"</formula>
    </cfRule>
  </conditionalFormatting>
  <conditionalFormatting sqref="W87">
    <cfRule type="cellIs" dxfId="429" priority="499" operator="equal">
      <formula>"Conv3"</formula>
    </cfRule>
    <cfRule type="cellIs" dxfId="428" priority="500" operator="equal">
      <formula>"Conv2"</formula>
    </cfRule>
    <cfRule type="cellIs" dxfId="427" priority="501" operator="equal">
      <formula>"Conv4"</formula>
    </cfRule>
  </conditionalFormatting>
  <conditionalFormatting sqref="U87">
    <cfRule type="cellIs" dxfId="426" priority="497" operator="equal">
      <formula>"REPLY OPEN"</formula>
    </cfRule>
    <cfRule type="cellIs" dxfId="425" priority="498" operator="equal">
      <formula>"OPEN"</formula>
    </cfRule>
  </conditionalFormatting>
  <conditionalFormatting sqref="V87">
    <cfRule type="cellIs" dxfId="424" priority="494" operator="equal">
      <formula>"P-E"</formula>
    </cfRule>
    <cfRule type="cellIs" dxfId="423" priority="495" operator="equal">
      <formula>"e-mail"</formula>
    </cfRule>
    <cfRule type="cellIs" dxfId="422" priority="496" operator="equal">
      <formula>"P-A"</formula>
    </cfRule>
  </conditionalFormatting>
  <conditionalFormatting sqref="AC87">
    <cfRule type="cellIs" dxfId="421" priority="492" operator="equal">
      <formula>"DIFF"</formula>
    </cfRule>
  </conditionalFormatting>
  <conditionalFormatting sqref="T87">
    <cfRule type="cellIs" dxfId="420" priority="491" operator="notEqual">
      <formula>""</formula>
    </cfRule>
  </conditionalFormatting>
  <conditionalFormatting sqref="B87">
    <cfRule type="beginsWith" dxfId="419" priority="489" operator="beginsWith" text="No clauses affected">
      <formula>LEFT(B87,LEN("No clauses affected"))="No clauses affected"</formula>
    </cfRule>
    <cfRule type="beginsWith" dxfId="418" priority="490" operator="beginsWith" text="To:">
      <formula>LEFT(B87,LEN("To:"))="To:"</formula>
    </cfRule>
  </conditionalFormatting>
  <conditionalFormatting sqref="B87">
    <cfRule type="cellIs" dxfId="417" priority="488" operator="equal">
      <formula>""</formula>
    </cfRule>
  </conditionalFormatting>
  <conditionalFormatting sqref="O87">
    <cfRule type="cellIs" dxfId="416" priority="484" stopIfTrue="1" operator="equal">
      <formula>"Rel-17"</formula>
    </cfRule>
    <cfRule type="cellIs" dxfId="415" priority="485" stopIfTrue="1" operator="equal">
      <formula>"Rel-16"</formula>
    </cfRule>
    <cfRule type="cellIs" dxfId="414" priority="486" stopIfTrue="1" operator="equal">
      <formula>"Rel-15"</formula>
    </cfRule>
    <cfRule type="cellIs" dxfId="413" priority="487" stopIfTrue="1" operator="equal">
      <formula>"Rel-14"</formula>
    </cfRule>
  </conditionalFormatting>
  <conditionalFormatting sqref="C86">
    <cfRule type="cellIs" dxfId="412" priority="481" stopIfTrue="1" operator="equal">
      <formula>"Y"</formula>
    </cfRule>
    <cfRule type="cellIs" dxfId="411" priority="482" stopIfTrue="1" operator="equal">
      <formula>""</formula>
    </cfRule>
    <cfRule type="cellIs" dxfId="410" priority="483" stopIfTrue="1" operator="equal">
      <formula>"W"</formula>
    </cfRule>
  </conditionalFormatting>
  <conditionalFormatting sqref="W86">
    <cfRule type="cellIs" dxfId="409" priority="476" operator="equal">
      <formula>"Conv3"</formula>
    </cfRule>
    <cfRule type="cellIs" dxfId="408" priority="477" operator="equal">
      <formula>"Conv2"</formula>
    </cfRule>
    <cfRule type="cellIs" dxfId="407" priority="478" operator="equal">
      <formula>"Conv4"</formula>
    </cfRule>
  </conditionalFormatting>
  <conditionalFormatting sqref="U86">
    <cfRule type="cellIs" dxfId="406" priority="474" operator="equal">
      <formula>"REPLY OPEN"</formula>
    </cfRule>
    <cfRule type="cellIs" dxfId="405" priority="475" operator="equal">
      <formula>"OPEN"</formula>
    </cfRule>
  </conditionalFormatting>
  <conditionalFormatting sqref="V86">
    <cfRule type="cellIs" dxfId="404" priority="471" operator="equal">
      <formula>"P-E"</formula>
    </cfRule>
    <cfRule type="cellIs" dxfId="403" priority="472" operator="equal">
      <formula>"e-mail"</formula>
    </cfRule>
    <cfRule type="cellIs" dxfId="402" priority="473" operator="equal">
      <formula>"P-A"</formula>
    </cfRule>
  </conditionalFormatting>
  <conditionalFormatting sqref="AC86">
    <cfRule type="cellIs" dxfId="401" priority="469" operator="equal">
      <formula>"DIFF"</formula>
    </cfRule>
  </conditionalFormatting>
  <conditionalFormatting sqref="T86">
    <cfRule type="cellIs" dxfId="400" priority="468" operator="notEqual">
      <formula>""</formula>
    </cfRule>
  </conditionalFormatting>
  <conditionalFormatting sqref="B86">
    <cfRule type="beginsWith" dxfId="399" priority="466" operator="beginsWith" text="No clauses affected">
      <formula>LEFT(B86,LEN("No clauses affected"))="No clauses affected"</formula>
    </cfRule>
    <cfRule type="beginsWith" dxfId="398" priority="467" operator="beginsWith" text="To:">
      <formula>LEFT(B86,LEN("To:"))="To:"</formula>
    </cfRule>
  </conditionalFormatting>
  <conditionalFormatting sqref="B86">
    <cfRule type="cellIs" dxfId="397" priority="465" operator="equal">
      <formula>""</formula>
    </cfRule>
  </conditionalFormatting>
  <conditionalFormatting sqref="O86">
    <cfRule type="cellIs" dxfId="396" priority="461" stopIfTrue="1" operator="equal">
      <formula>"Rel-17"</formula>
    </cfRule>
    <cfRule type="cellIs" dxfId="395" priority="462" stopIfTrue="1" operator="equal">
      <formula>"Rel-16"</formula>
    </cfRule>
    <cfRule type="cellIs" dxfId="394" priority="463" stopIfTrue="1" operator="equal">
      <formula>"Rel-15"</formula>
    </cfRule>
    <cfRule type="cellIs" dxfId="393" priority="464" stopIfTrue="1" operator="equal">
      <formula>"Rel-14"</formula>
    </cfRule>
  </conditionalFormatting>
  <conditionalFormatting sqref="D1135">
    <cfRule type="cellIs" dxfId="392" priority="459" stopIfTrue="1" operator="equal">
      <formula>""</formula>
    </cfRule>
    <cfRule type="cellIs" dxfId="391" priority="460" stopIfTrue="1" operator="between">
      <formula>"10.7.1"</formula>
      <formula>"10.7.5"</formula>
    </cfRule>
  </conditionalFormatting>
  <conditionalFormatting sqref="C1298:C1326 C1477:C1571 C1727">
    <cfRule type="cellIs" dxfId="379" priority="434" stopIfTrue="1" operator="equal">
      <formula>"Y"</formula>
    </cfRule>
    <cfRule type="cellIs" dxfId="378" priority="435" stopIfTrue="1" operator="equal">
      <formula>""</formula>
    </cfRule>
    <cfRule type="cellIs" dxfId="377" priority="436" stopIfTrue="1" operator="equal">
      <formula>"W"</formula>
    </cfRule>
  </conditionalFormatting>
  <conditionalFormatting sqref="D1298:D1571 D1573:D1726">
    <cfRule type="cellIs" dxfId="376" priority="432" stopIfTrue="1" operator="equal">
      <formula>""</formula>
    </cfRule>
    <cfRule type="cellIs" dxfId="375" priority="433" stopIfTrue="1" operator="between">
      <formula>"10.7.1"</formula>
      <formula>"10.7.5"</formula>
    </cfRule>
  </conditionalFormatting>
  <conditionalFormatting sqref="G1298:G1571 G1573:G1726">
    <cfRule type="cellIs" dxfId="374" priority="431" stopIfTrue="1" operator="equal">
      <formula>""</formula>
    </cfRule>
  </conditionalFormatting>
  <conditionalFormatting sqref="S1477:S1532 S1727">
    <cfRule type="cellIs" dxfId="373" priority="430" stopIfTrue="1" operator="notEqual">
      <formula>""</formula>
    </cfRule>
  </conditionalFormatting>
  <conditionalFormatting sqref="A1298:A1727">
    <cfRule type="cellIs" dxfId="372" priority="428" stopIfTrue="1" operator="equal">
      <formula>"Withdrawn"</formula>
    </cfRule>
    <cfRule type="cellIs" dxfId="371" priority="429" stopIfTrue="1" operator="equal">
      <formula>"Available"</formula>
    </cfRule>
  </conditionalFormatting>
  <conditionalFormatting sqref="F1298:F1571 F1573:F1726">
    <cfRule type="cellIs" dxfId="370" priority="418" stopIfTrue="1" operator="equal">
      <formula>"LS In"</formula>
    </cfRule>
    <cfRule type="cellIs" dxfId="369" priority="419" stopIfTrue="1" operator="equal">
      <formula>"LS OUT"</formula>
    </cfRule>
    <cfRule type="cellIs" dxfId="368" priority="420" stopIfTrue="1" operator="equal">
      <formula>"CR"</formula>
    </cfRule>
    <cfRule type="cellIs" dxfId="367" priority="421" stopIfTrue="1" operator="equal">
      <formula>"P-CR"</formula>
    </cfRule>
    <cfRule type="cellIs" dxfId="366" priority="422" stopIfTrue="1" operator="equal">
      <formula>"CR Pack"</formula>
    </cfRule>
    <cfRule type="cellIs" dxfId="365" priority="423" stopIfTrue="1" operator="equal">
      <formula>"WID new"</formula>
    </cfRule>
    <cfRule type="cellIs" dxfId="364" priority="424" stopIfTrue="1" operator="equal">
      <formula>"WID revised"</formula>
    </cfRule>
    <cfRule type="cellIs" dxfId="363" priority="425" stopIfTrue="1" operator="equal">
      <formula>"SID new"</formula>
    </cfRule>
    <cfRule type="cellIs" dxfId="362" priority="426" stopIfTrue="1" operator="equal">
      <formula>"SID revised"</formula>
    </cfRule>
  </conditionalFormatting>
  <conditionalFormatting sqref="P1298:P1571 P1573:P1726">
    <cfRule type="containsText" dxfId="361" priority="416" stopIfTrue="1" operator="containsText" text="DUMMY">
      <formula>NOT(ISERROR(SEARCH("DUMMY",P1298)))</formula>
    </cfRule>
    <cfRule type="cellIs" dxfId="360" priority="417" stopIfTrue="1" operator="equal">
      <formula>""</formula>
    </cfRule>
  </conditionalFormatting>
  <conditionalFormatting sqref="I1298:I1571 I1573:I1726">
    <cfRule type="containsText" dxfId="359" priority="412" operator="containsText" text="...">
      <formula>NOT(ISERROR(SEARCH("...",I1298)))</formula>
    </cfRule>
    <cfRule type="containsText" dxfId="358" priority="413" operator="containsText" text="~?">
      <formula>NOT(ISERROR(SEARCH("~?",I1298)))</formula>
    </cfRule>
  </conditionalFormatting>
  <conditionalFormatting sqref="G1298:G1571 G1573:G1726">
    <cfRule type="cellIs" dxfId="357" priority="411" operator="equal">
      <formula>"Endorsement"</formula>
    </cfRule>
  </conditionalFormatting>
  <conditionalFormatting sqref="T1298:T1571 T1573:T1727">
    <cfRule type="cellIs" dxfId="356" priority="410" operator="notEqual">
      <formula>""</formula>
    </cfRule>
  </conditionalFormatting>
  <conditionalFormatting sqref="B1477:B1484 B1727 B1486:B1532">
    <cfRule type="cellIs" dxfId="355" priority="399" stopIfTrue="1" operator="equal">
      <formula>""</formula>
    </cfRule>
    <cfRule type="cellIs" dxfId="354" priority="400" stopIfTrue="1" operator="between">
      <formula>"10.7.1"</formula>
      <formula>"10.7.5"</formula>
    </cfRule>
  </conditionalFormatting>
  <conditionalFormatting sqref="O1298:O1571 O1573:O1726">
    <cfRule type="cellIs" dxfId="353" priority="395" stopIfTrue="1" operator="equal">
      <formula>"Rel-17"</formula>
    </cfRule>
    <cfRule type="cellIs" dxfId="352" priority="396" stopIfTrue="1" operator="equal">
      <formula>"Rel-16"</formula>
    </cfRule>
    <cfRule type="cellIs" dxfId="351" priority="397" stopIfTrue="1" operator="equal">
      <formula>"Rel-15"</formula>
    </cfRule>
    <cfRule type="cellIs" dxfId="350" priority="398" stopIfTrue="1" operator="equal">
      <formula>"Rel-14"</formula>
    </cfRule>
  </conditionalFormatting>
  <conditionalFormatting sqref="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cfRule type="expression" dxfId="349" priority="379">
      <formula>"&lt;&gt;$V$89"</formula>
    </cfRule>
  </conditionalFormatting>
  <conditionalFormatting sqref="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cfRule type="expression" dxfId="348" priority="373">
      <formula>"&lt;&gt;$V$89"</formula>
    </cfRule>
  </conditionalFormatting>
  <conditionalFormatting sqref="AE1893 AE1895 AE1897 AE1899 AE1901 AE1903 AE1905 AE1907 AE1909 AE1911 AE1913">
    <cfRule type="expression" dxfId="317" priority="315">
      <formula>"&lt;&gt;$V$89"</formula>
    </cfRule>
  </conditionalFormatting>
  <conditionalFormatting sqref="AE1894 AE1896 AE1898 AE1900 AE1902 AE1904 AE1906 AE1908 AE1910 AE1912 AE1914">
    <cfRule type="expression" dxfId="316" priority="309">
      <formula>"&lt;&gt;$V$89"</formula>
    </cfRule>
  </conditionalFormatting>
  <conditionalFormatting sqref="O89">
    <cfRule type="cellIs" dxfId="315" priority="305" stopIfTrue="1" operator="equal">
      <formula>"Rel-17"</formula>
    </cfRule>
    <cfRule type="cellIs" dxfId="314" priority="306" stopIfTrue="1" operator="equal">
      <formula>"Rel-16"</formula>
    </cfRule>
    <cfRule type="cellIs" dxfId="313" priority="307" stopIfTrue="1" operator="equal">
      <formula>"Rel-15"</formula>
    </cfRule>
    <cfRule type="cellIs" dxfId="312" priority="308" stopIfTrue="1" operator="equal">
      <formula>"Rel-14"</formula>
    </cfRule>
  </conditionalFormatting>
  <conditionalFormatting sqref="O88">
    <cfRule type="cellIs" dxfId="311" priority="301" stopIfTrue="1" operator="equal">
      <formula>"Rel-17"</formula>
    </cfRule>
    <cfRule type="cellIs" dxfId="310" priority="302" stopIfTrue="1" operator="equal">
      <formula>"Rel-16"</formula>
    </cfRule>
    <cfRule type="cellIs" dxfId="309" priority="303" stopIfTrue="1" operator="equal">
      <formula>"Rel-15"</formula>
    </cfRule>
    <cfRule type="cellIs" dxfId="308" priority="304" stopIfTrue="1" operator="equal">
      <formula>"Rel-14"</formula>
    </cfRule>
  </conditionalFormatting>
  <conditionalFormatting sqref="O87">
    <cfRule type="cellIs" dxfId="307" priority="297" stopIfTrue="1" operator="equal">
      <formula>"Rel-17"</formula>
    </cfRule>
    <cfRule type="cellIs" dxfId="306" priority="298" stopIfTrue="1" operator="equal">
      <formula>"Rel-16"</formula>
    </cfRule>
    <cfRule type="cellIs" dxfId="305" priority="299" stopIfTrue="1" operator="equal">
      <formula>"Rel-15"</formula>
    </cfRule>
    <cfRule type="cellIs" dxfId="304" priority="300" stopIfTrue="1" operator="equal">
      <formula>"Rel-14"</formula>
    </cfRule>
  </conditionalFormatting>
  <conditionalFormatting sqref="W91">
    <cfRule type="cellIs" dxfId="284" priority="269" operator="equal">
      <formula>"Conv3"</formula>
    </cfRule>
    <cfRule type="cellIs" dxfId="283" priority="270" operator="equal">
      <formula>"Conv2"</formula>
    </cfRule>
    <cfRule type="cellIs" dxfId="282" priority="271" operator="equal">
      <formula>"Conv4"</formula>
    </cfRule>
  </conditionalFormatting>
  <conditionalFormatting sqref="U91">
    <cfRule type="cellIs" dxfId="281" priority="267" operator="equal">
      <formula>"REPLY OPEN"</formula>
    </cfRule>
    <cfRule type="cellIs" dxfId="280" priority="268" operator="equal">
      <formula>"OPEN"</formula>
    </cfRule>
  </conditionalFormatting>
  <conditionalFormatting sqref="V91">
    <cfRule type="cellIs" dxfId="279" priority="264" operator="equal">
      <formula>"P-E"</formula>
    </cfRule>
    <cfRule type="cellIs" dxfId="278" priority="265" operator="equal">
      <formula>"e-mail"</formula>
    </cfRule>
    <cfRule type="cellIs" dxfId="277" priority="266" operator="equal">
      <formula>"P-A"</formula>
    </cfRule>
  </conditionalFormatting>
  <conditionalFormatting sqref="AC91">
    <cfRule type="cellIs" dxfId="276" priority="262" operator="equal">
      <formula>"DIFF"</formula>
    </cfRule>
  </conditionalFormatting>
  <conditionalFormatting sqref="T91">
    <cfRule type="cellIs" dxfId="275" priority="261" operator="notEqual">
      <formula>""</formula>
    </cfRule>
  </conditionalFormatting>
  <conditionalFormatting sqref="O91">
    <cfRule type="cellIs" dxfId="274" priority="254" stopIfTrue="1" operator="equal">
      <formula>"Rel-17"</formula>
    </cfRule>
    <cfRule type="cellIs" dxfId="273" priority="255" stopIfTrue="1" operator="equal">
      <formula>"Rel-16"</formula>
    </cfRule>
    <cfRule type="cellIs" dxfId="272" priority="256" stopIfTrue="1" operator="equal">
      <formula>"Rel-15"</formula>
    </cfRule>
    <cfRule type="cellIs" dxfId="271" priority="257" stopIfTrue="1" operator="equal">
      <formula>"Rel-14"</formula>
    </cfRule>
  </conditionalFormatting>
  <conditionalFormatting sqref="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cfRule type="expression" dxfId="240" priority="206">
      <formula>"&lt;&gt;$V$89"</formula>
    </cfRule>
  </conditionalFormatting>
  <conditionalFormatting sqref="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cfRule type="expression" dxfId="239" priority="205">
      <formula>"&lt;&gt;$V$89"</formula>
    </cfRule>
  </conditionalFormatting>
  <conditionalFormatting sqref="G265">
    <cfRule type="cellIs" dxfId="238" priority="204" stopIfTrue="1" operator="equal">
      <formula>""</formula>
    </cfRule>
  </conditionalFormatting>
  <conditionalFormatting sqref="P265">
    <cfRule type="containsText" dxfId="237" priority="201" stopIfTrue="1" operator="containsText" text="DUMMY">
      <formula>NOT(ISERROR(SEARCH("DUMMY",P265)))</formula>
    </cfRule>
    <cfRule type="cellIs" dxfId="236" priority="202" stopIfTrue="1" operator="equal">
      <formula>""</formula>
    </cfRule>
  </conditionalFormatting>
  <conditionalFormatting sqref="Q265">
    <cfRule type="cellIs" dxfId="235" priority="199" stopIfTrue="1" operator="equal">
      <formula>""</formula>
    </cfRule>
    <cfRule type="cellIs" dxfId="234" priority="200" stopIfTrue="1" operator="equal">
      <formula>"-"</formula>
    </cfRule>
  </conditionalFormatting>
  <conditionalFormatting sqref="I265">
    <cfRule type="containsText" dxfId="233" priority="197" operator="containsText" text="...">
      <formula>NOT(ISERROR(SEARCH("...",I265)))</formula>
    </cfRule>
    <cfRule type="containsText" dxfId="232" priority="198" operator="containsText" text="~?">
      <formula>NOT(ISERROR(SEARCH("~?",I265)))</formula>
    </cfRule>
  </conditionalFormatting>
  <conditionalFormatting sqref="G265">
    <cfRule type="cellIs" dxfId="231" priority="196" operator="equal">
      <formula>"Endorsement"</formula>
    </cfRule>
  </conditionalFormatting>
  <conditionalFormatting sqref="O265">
    <cfRule type="cellIs" dxfId="230" priority="192" stopIfTrue="1" operator="equal">
      <formula>"Rel-17"</formula>
    </cfRule>
    <cfRule type="cellIs" dxfId="229" priority="193" stopIfTrue="1" operator="equal">
      <formula>"Rel-16"</formula>
    </cfRule>
    <cfRule type="cellIs" dxfId="228" priority="194" stopIfTrue="1" operator="equal">
      <formula>"Rel-15"</formula>
    </cfRule>
    <cfRule type="cellIs" dxfId="227" priority="195" stopIfTrue="1" operator="equal">
      <formula>"Rel-14"</formula>
    </cfRule>
  </conditionalFormatting>
  <conditionalFormatting sqref="Q611:Q974 Q977:Q1071 Q1229:Q1571 Q1073:Q1098 Q1100:Q1226 Q1573:Q1726">
    <cfRule type="cellIs" dxfId="216" priority="177" stopIfTrue="1" operator="equal">
      <formula>""</formula>
    </cfRule>
    <cfRule type="cellIs" dxfId="215" priority="178" stopIfTrue="1" operator="equal">
      <formula>"-"</formula>
    </cfRule>
  </conditionalFormatting>
  <conditionalFormatting sqref="D1226">
    <cfRule type="cellIs" dxfId="214" priority="175" stopIfTrue="1" operator="equal">
      <formula>""</formula>
    </cfRule>
    <cfRule type="cellIs" dxfId="213" priority="176" stopIfTrue="1" operator="between">
      <formula>"10.7.1"</formula>
      <formula>"10.7.5"</formula>
    </cfRule>
  </conditionalFormatting>
  <conditionalFormatting sqref="G1227:G1228">
    <cfRule type="cellIs" dxfId="212" priority="174" stopIfTrue="1" operator="equal">
      <formula>""</formula>
    </cfRule>
  </conditionalFormatting>
  <conditionalFormatting sqref="S1227:S1228">
    <cfRule type="cellIs" dxfId="211" priority="173" stopIfTrue="1" operator="notEqual">
      <formula>""</formula>
    </cfRule>
  </conditionalFormatting>
  <conditionalFormatting sqref="F1227:F1228">
    <cfRule type="cellIs" dxfId="210" priority="164" stopIfTrue="1" operator="equal">
      <formula>"LS In"</formula>
    </cfRule>
    <cfRule type="cellIs" dxfId="209" priority="165" stopIfTrue="1" operator="equal">
      <formula>"LS OUT"</formula>
    </cfRule>
    <cfRule type="cellIs" dxfId="208" priority="166" stopIfTrue="1" operator="equal">
      <formula>"CR"</formula>
    </cfRule>
    <cfRule type="cellIs" dxfId="207" priority="167" stopIfTrue="1" operator="equal">
      <formula>"P-CR"</formula>
    </cfRule>
    <cfRule type="cellIs" dxfId="206" priority="168" stopIfTrue="1" operator="equal">
      <formula>"CR Pack"</formula>
    </cfRule>
    <cfRule type="cellIs" dxfId="205" priority="169" stopIfTrue="1" operator="equal">
      <formula>"WID new"</formula>
    </cfRule>
    <cfRule type="cellIs" dxfId="204" priority="170" stopIfTrue="1" operator="equal">
      <formula>"WID revised"</formula>
    </cfRule>
    <cfRule type="cellIs" dxfId="203" priority="171" stopIfTrue="1" operator="equal">
      <formula>"SID new"</formula>
    </cfRule>
    <cfRule type="cellIs" dxfId="202" priority="172" stopIfTrue="1" operator="equal">
      <formula>"SID revised"</formula>
    </cfRule>
  </conditionalFormatting>
  <conditionalFormatting sqref="P1227:P1228">
    <cfRule type="containsText" dxfId="201" priority="162" stopIfTrue="1" operator="containsText" text="DUMMY">
      <formula>NOT(ISERROR(SEARCH("DUMMY",P1227)))</formula>
    </cfRule>
    <cfRule type="cellIs" dxfId="200" priority="163" stopIfTrue="1" operator="equal">
      <formula>""</formula>
    </cfRule>
  </conditionalFormatting>
  <conditionalFormatting sqref="I1227:I1228">
    <cfRule type="containsText" dxfId="199" priority="160" operator="containsText" text="...">
      <formula>NOT(ISERROR(SEARCH("...",I1227)))</formula>
    </cfRule>
    <cfRule type="containsText" dxfId="198" priority="161" operator="containsText" text="~?">
      <formula>NOT(ISERROR(SEARCH("~?",I1227)))</formula>
    </cfRule>
  </conditionalFormatting>
  <conditionalFormatting sqref="G1227:G1228">
    <cfRule type="cellIs" dxfId="197" priority="159" operator="equal">
      <formula>"Endorsement"</formula>
    </cfRule>
  </conditionalFormatting>
  <conditionalFormatting sqref="T1227:T1228">
    <cfRule type="cellIs" dxfId="196" priority="158" operator="notEqual">
      <formula>""</formula>
    </cfRule>
  </conditionalFormatting>
  <conditionalFormatting sqref="O1227:O1228">
    <cfRule type="cellIs" dxfId="195" priority="154" stopIfTrue="1" operator="equal">
      <formula>"Rel-17"</formula>
    </cfRule>
    <cfRule type="cellIs" dxfId="194" priority="155" stopIfTrue="1" operator="equal">
      <formula>"Rel-16"</formula>
    </cfRule>
    <cfRule type="cellIs" dxfId="193" priority="156" stopIfTrue="1" operator="equal">
      <formula>"Rel-15"</formula>
    </cfRule>
    <cfRule type="cellIs" dxfId="192" priority="157" stopIfTrue="1" operator="equal">
      <formula>"Rel-14"</formula>
    </cfRule>
  </conditionalFormatting>
  <conditionalFormatting sqref="Q1227:Q1228">
    <cfRule type="cellIs" dxfId="191" priority="152" stopIfTrue="1" operator="equal">
      <formula>""</formula>
    </cfRule>
    <cfRule type="cellIs" dxfId="190" priority="153" stopIfTrue="1" operator="equal">
      <formula>"-"</formula>
    </cfRule>
  </conditionalFormatting>
  <conditionalFormatting sqref="R1:R1571 R1573:R1048576">
    <cfRule type="containsText" dxfId="189" priority="151" operator="containsText" text="Confirm ">
      <formula>NOT(ISERROR(SEARCH("Confirm ",R1)))</formula>
    </cfRule>
  </conditionalFormatting>
  <conditionalFormatting sqref="G40">
    <cfRule type="cellIs" dxfId="188" priority="150" operator="equal">
      <formula>"Endorsement"</formula>
    </cfRule>
  </conditionalFormatting>
  <conditionalFormatting sqref="D975">
    <cfRule type="cellIs" dxfId="187" priority="148" stopIfTrue="1" operator="equal">
      <formula>""</formula>
    </cfRule>
    <cfRule type="cellIs" dxfId="186" priority="149" stopIfTrue="1" operator="between">
      <formula>"10.7.1"</formula>
      <formula>"10.7.5"</formula>
    </cfRule>
  </conditionalFormatting>
  <conditionalFormatting sqref="G975">
    <cfRule type="cellIs" dxfId="185" priority="147" stopIfTrue="1" operator="equal">
      <formula>""</formula>
    </cfRule>
  </conditionalFormatting>
  <conditionalFormatting sqref="F975">
    <cfRule type="cellIs" dxfId="184" priority="138" stopIfTrue="1" operator="equal">
      <formula>"LS In"</formula>
    </cfRule>
    <cfRule type="cellIs" dxfId="183" priority="139" stopIfTrue="1" operator="equal">
      <formula>"LS OUT"</formula>
    </cfRule>
    <cfRule type="cellIs" dxfId="182" priority="140" stopIfTrue="1" operator="equal">
      <formula>"CR"</formula>
    </cfRule>
    <cfRule type="cellIs" dxfId="181" priority="141" stopIfTrue="1" operator="equal">
      <formula>"P-CR"</formula>
    </cfRule>
    <cfRule type="cellIs" dxfId="180" priority="142" stopIfTrue="1" operator="equal">
      <formula>"CR Pack"</formula>
    </cfRule>
    <cfRule type="cellIs" dxfId="179" priority="143" stopIfTrue="1" operator="equal">
      <formula>"WID new"</formula>
    </cfRule>
    <cfRule type="cellIs" dxfId="178" priority="144" stopIfTrue="1" operator="equal">
      <formula>"WID revised"</formula>
    </cfRule>
    <cfRule type="cellIs" dxfId="177" priority="145" stopIfTrue="1" operator="equal">
      <formula>"SID new"</formula>
    </cfRule>
    <cfRule type="cellIs" dxfId="176" priority="146" stopIfTrue="1" operator="equal">
      <formula>"SID revised"</formula>
    </cfRule>
  </conditionalFormatting>
  <conditionalFormatting sqref="P975">
    <cfRule type="containsText" dxfId="175" priority="136" stopIfTrue="1" operator="containsText" text="DUMMY">
      <formula>NOT(ISERROR(SEARCH("DUMMY",P975)))</formula>
    </cfRule>
    <cfRule type="cellIs" dxfId="174" priority="137" stopIfTrue="1" operator="equal">
      <formula>""</formula>
    </cfRule>
  </conditionalFormatting>
  <conditionalFormatting sqref="I975">
    <cfRule type="containsText" dxfId="173" priority="134" operator="containsText" text="...">
      <formula>NOT(ISERROR(SEARCH("...",I975)))</formula>
    </cfRule>
    <cfRule type="containsText" dxfId="172" priority="135" operator="containsText" text="~?">
      <formula>NOT(ISERROR(SEARCH("~?",I975)))</formula>
    </cfRule>
  </conditionalFormatting>
  <conditionalFormatting sqref="G975">
    <cfRule type="cellIs" dxfId="171" priority="133" operator="equal">
      <formula>"Endorsement"</formula>
    </cfRule>
  </conditionalFormatting>
  <conditionalFormatting sqref="O975">
    <cfRule type="cellIs" dxfId="170" priority="129" stopIfTrue="1" operator="equal">
      <formula>"Rel-17"</formula>
    </cfRule>
    <cfRule type="cellIs" dxfId="169" priority="130" stopIfTrue="1" operator="equal">
      <formula>"Rel-16"</formula>
    </cfRule>
    <cfRule type="cellIs" dxfId="168" priority="131" stopIfTrue="1" operator="equal">
      <formula>"Rel-15"</formula>
    </cfRule>
    <cfRule type="cellIs" dxfId="167" priority="132" stopIfTrue="1" operator="equal">
      <formula>"Rel-14"</formula>
    </cfRule>
  </conditionalFormatting>
  <conditionalFormatting sqref="Q975">
    <cfRule type="cellIs" dxfId="166" priority="127" stopIfTrue="1" operator="equal">
      <formula>""</formula>
    </cfRule>
    <cfRule type="cellIs" dxfId="165" priority="128" stopIfTrue="1" operator="equal">
      <formula>"-"</formula>
    </cfRule>
  </conditionalFormatting>
  <conditionalFormatting sqref="D976">
    <cfRule type="cellIs" dxfId="164" priority="125" stopIfTrue="1" operator="equal">
      <formula>""</formula>
    </cfRule>
    <cfRule type="cellIs" dxfId="163" priority="126" stopIfTrue="1" operator="between">
      <formula>"10.7.1"</formula>
      <formula>"10.7.5"</formula>
    </cfRule>
  </conditionalFormatting>
  <conditionalFormatting sqref="G976">
    <cfRule type="cellIs" dxfId="162" priority="124" stopIfTrue="1" operator="equal">
      <formula>""</formula>
    </cfRule>
  </conditionalFormatting>
  <conditionalFormatting sqref="F976">
    <cfRule type="cellIs" dxfId="161" priority="115" stopIfTrue="1" operator="equal">
      <formula>"LS In"</formula>
    </cfRule>
    <cfRule type="cellIs" dxfId="160" priority="116" stopIfTrue="1" operator="equal">
      <formula>"LS OUT"</formula>
    </cfRule>
    <cfRule type="cellIs" dxfId="159" priority="117" stopIfTrue="1" operator="equal">
      <formula>"CR"</formula>
    </cfRule>
    <cfRule type="cellIs" dxfId="158" priority="118" stopIfTrue="1" operator="equal">
      <formula>"P-CR"</formula>
    </cfRule>
    <cfRule type="cellIs" dxfId="157" priority="119" stopIfTrue="1" operator="equal">
      <formula>"CR Pack"</formula>
    </cfRule>
    <cfRule type="cellIs" dxfId="156" priority="120" stopIfTrue="1" operator="equal">
      <formula>"WID new"</formula>
    </cfRule>
    <cfRule type="cellIs" dxfId="155" priority="121" stopIfTrue="1" operator="equal">
      <formula>"WID revised"</formula>
    </cfRule>
    <cfRule type="cellIs" dxfId="154" priority="122" stopIfTrue="1" operator="equal">
      <formula>"SID new"</formula>
    </cfRule>
    <cfRule type="cellIs" dxfId="153" priority="123" stopIfTrue="1" operator="equal">
      <formula>"SID revised"</formula>
    </cfRule>
  </conditionalFormatting>
  <conditionalFormatting sqref="P976">
    <cfRule type="containsText" dxfId="152" priority="113" stopIfTrue="1" operator="containsText" text="DUMMY">
      <formula>NOT(ISERROR(SEARCH("DUMMY",P976)))</formula>
    </cfRule>
    <cfRule type="cellIs" dxfId="151" priority="114" stopIfTrue="1" operator="equal">
      <formula>""</formula>
    </cfRule>
  </conditionalFormatting>
  <conditionalFormatting sqref="I976">
    <cfRule type="containsText" dxfId="150" priority="111" operator="containsText" text="...">
      <formula>NOT(ISERROR(SEARCH("...",I976)))</formula>
    </cfRule>
    <cfRule type="containsText" dxfId="149" priority="112" operator="containsText" text="~?">
      <formula>NOT(ISERROR(SEARCH("~?",I976)))</formula>
    </cfRule>
  </conditionalFormatting>
  <conditionalFormatting sqref="G976">
    <cfRule type="cellIs" dxfId="148" priority="110" operator="equal">
      <formula>"Endorsement"</formula>
    </cfRule>
  </conditionalFormatting>
  <conditionalFormatting sqref="O976">
    <cfRule type="cellIs" dxfId="147" priority="106" stopIfTrue="1" operator="equal">
      <formula>"Rel-17"</formula>
    </cfRule>
    <cfRule type="cellIs" dxfId="146" priority="107" stopIfTrue="1" operator="equal">
      <formula>"Rel-16"</formula>
    </cfRule>
    <cfRule type="cellIs" dxfId="145" priority="108" stopIfTrue="1" operator="equal">
      <formula>"Rel-15"</formula>
    </cfRule>
    <cfRule type="cellIs" dxfId="144" priority="109" stopIfTrue="1" operator="equal">
      <formula>"Rel-14"</formula>
    </cfRule>
  </conditionalFormatting>
  <conditionalFormatting sqref="Q976">
    <cfRule type="cellIs" dxfId="143" priority="104" stopIfTrue="1" operator="equal">
      <formula>""</formula>
    </cfRule>
    <cfRule type="cellIs" dxfId="142" priority="105" stopIfTrue="1" operator="equal">
      <formula>"-"</formula>
    </cfRule>
  </conditionalFormatting>
  <conditionalFormatting sqref="D1727">
    <cfRule type="cellIs" dxfId="141" priority="102" stopIfTrue="1" operator="equal">
      <formula>""</formula>
    </cfRule>
    <cfRule type="cellIs" dxfId="140" priority="103" stopIfTrue="1" operator="between">
      <formula>"10.7.1"</formula>
      <formula>"10.7.5"</formula>
    </cfRule>
  </conditionalFormatting>
  <conditionalFormatting sqref="G1727">
    <cfRule type="cellIs" dxfId="139" priority="101" stopIfTrue="1" operator="equal">
      <formula>""</formula>
    </cfRule>
  </conditionalFormatting>
  <conditionalFormatting sqref="F1727">
    <cfRule type="cellIs" dxfId="138" priority="92" stopIfTrue="1" operator="equal">
      <formula>"LS In"</formula>
    </cfRule>
    <cfRule type="cellIs" dxfId="137" priority="93" stopIfTrue="1" operator="equal">
      <formula>"LS OUT"</formula>
    </cfRule>
    <cfRule type="cellIs" dxfId="136" priority="94" stopIfTrue="1" operator="equal">
      <formula>"CR"</formula>
    </cfRule>
    <cfRule type="cellIs" dxfId="135" priority="95" stopIfTrue="1" operator="equal">
      <formula>"P-CR"</formula>
    </cfRule>
    <cfRule type="cellIs" dxfId="134" priority="96" stopIfTrue="1" operator="equal">
      <formula>"CR Pack"</formula>
    </cfRule>
    <cfRule type="cellIs" dxfId="133" priority="97" stopIfTrue="1" operator="equal">
      <formula>"WID new"</formula>
    </cfRule>
    <cfRule type="cellIs" dxfId="132" priority="98" stopIfTrue="1" operator="equal">
      <formula>"WID revised"</formula>
    </cfRule>
    <cfRule type="cellIs" dxfId="131" priority="99" stopIfTrue="1" operator="equal">
      <formula>"SID new"</formula>
    </cfRule>
    <cfRule type="cellIs" dxfId="130" priority="100" stopIfTrue="1" operator="equal">
      <formula>"SID revised"</formula>
    </cfRule>
  </conditionalFormatting>
  <conditionalFormatting sqref="P1727">
    <cfRule type="containsText" dxfId="129" priority="90" stopIfTrue="1" operator="containsText" text="DUMMY">
      <formula>NOT(ISERROR(SEARCH("DUMMY",P1727)))</formula>
    </cfRule>
    <cfRule type="cellIs" dxfId="128" priority="91" stopIfTrue="1" operator="equal">
      <formula>""</formula>
    </cfRule>
  </conditionalFormatting>
  <conditionalFormatting sqref="I1727">
    <cfRule type="containsText" dxfId="127" priority="88" operator="containsText" text="...">
      <formula>NOT(ISERROR(SEARCH("...",I1727)))</formula>
    </cfRule>
    <cfRule type="containsText" dxfId="126" priority="89" operator="containsText" text="~?">
      <formula>NOT(ISERROR(SEARCH("~?",I1727)))</formula>
    </cfRule>
  </conditionalFormatting>
  <conditionalFormatting sqref="G1727">
    <cfRule type="cellIs" dxfId="125" priority="87" operator="equal">
      <formula>"Endorsement"</formula>
    </cfRule>
  </conditionalFormatting>
  <conditionalFormatting sqref="O1727">
    <cfRule type="cellIs" dxfId="124" priority="83" stopIfTrue="1" operator="equal">
      <formula>"Rel-17"</formula>
    </cfRule>
    <cfRule type="cellIs" dxfId="123" priority="84" stopIfTrue="1" operator="equal">
      <formula>"Rel-16"</formula>
    </cfRule>
    <cfRule type="cellIs" dxfId="122" priority="85" stopIfTrue="1" operator="equal">
      <formula>"Rel-15"</formula>
    </cfRule>
    <cfRule type="cellIs" dxfId="121" priority="86" stopIfTrue="1" operator="equal">
      <formula>"Rel-14"</formula>
    </cfRule>
  </conditionalFormatting>
  <conditionalFormatting sqref="Q1727">
    <cfRule type="cellIs" dxfId="120" priority="81" stopIfTrue="1" operator="equal">
      <formula>""</formula>
    </cfRule>
    <cfRule type="cellIs" dxfId="119" priority="82" stopIfTrue="1" operator="equal">
      <formula>"-"</formula>
    </cfRule>
  </conditionalFormatting>
  <conditionalFormatting sqref="G1072">
    <cfRule type="cellIs" dxfId="112" priority="74" stopIfTrue="1" operator="equal">
      <formula>""</formula>
    </cfRule>
  </conditionalFormatting>
  <conditionalFormatting sqref="P1072">
    <cfRule type="containsText" dxfId="102" priority="63" stopIfTrue="1" operator="containsText" text="DUMMY">
      <formula>NOT(ISERROR(SEARCH("DUMMY",P1072)))</formula>
    </cfRule>
    <cfRule type="cellIs" dxfId="101" priority="64" stopIfTrue="1" operator="equal">
      <formula>""</formula>
    </cfRule>
  </conditionalFormatting>
  <conditionalFormatting sqref="Q1072">
    <cfRule type="cellIs" dxfId="100" priority="61" stopIfTrue="1" operator="equal">
      <formula>""</formula>
    </cfRule>
    <cfRule type="cellIs" dxfId="99" priority="62" stopIfTrue="1" operator="equal">
      <formula>"-"</formula>
    </cfRule>
  </conditionalFormatting>
  <conditionalFormatting sqref="I1072">
    <cfRule type="containsText" dxfId="98" priority="59" operator="containsText" text="...">
      <formula>NOT(ISERROR(SEARCH("...",I1072)))</formula>
    </cfRule>
    <cfRule type="containsText" dxfId="97" priority="60" operator="containsText" text="~?">
      <formula>NOT(ISERROR(SEARCH("~?",I1072)))</formula>
    </cfRule>
  </conditionalFormatting>
  <conditionalFormatting sqref="G1072">
    <cfRule type="cellIs" dxfId="96" priority="58" operator="equal">
      <formula>"Endorsement"</formula>
    </cfRule>
  </conditionalFormatting>
  <conditionalFormatting sqref="O1072">
    <cfRule type="cellIs" dxfId="95" priority="54" stopIfTrue="1" operator="equal">
      <formula>"Rel-17"</formula>
    </cfRule>
    <cfRule type="cellIs" dxfId="94" priority="55" stopIfTrue="1" operator="equal">
      <formula>"Rel-16"</formula>
    </cfRule>
    <cfRule type="cellIs" dxfId="93" priority="56" stopIfTrue="1" operator="equal">
      <formula>"Rel-15"</formula>
    </cfRule>
    <cfRule type="cellIs" dxfId="92" priority="57" stopIfTrue="1" operator="equal">
      <formula>"Rel-14"</formula>
    </cfRule>
  </conditionalFormatting>
  <conditionalFormatting sqref="G1099">
    <cfRule type="cellIs" dxfId="91" priority="53" stopIfTrue="1" operator="equal">
      <formula>""</formula>
    </cfRule>
  </conditionalFormatting>
  <conditionalFormatting sqref="F1099">
    <cfRule type="cellIs" dxfId="90" priority="44" stopIfTrue="1" operator="equal">
      <formula>"LS In"</formula>
    </cfRule>
    <cfRule type="cellIs" dxfId="89" priority="45" stopIfTrue="1" operator="equal">
      <formula>"LS OUT"</formula>
    </cfRule>
    <cfRule type="cellIs" dxfId="88" priority="46" stopIfTrue="1" operator="equal">
      <formula>"CR"</formula>
    </cfRule>
    <cfRule type="cellIs" dxfId="87" priority="47" stopIfTrue="1" operator="equal">
      <formula>"P-CR"</formula>
    </cfRule>
    <cfRule type="cellIs" dxfId="86" priority="48" stopIfTrue="1" operator="equal">
      <formula>"CR Pack"</formula>
    </cfRule>
    <cfRule type="cellIs" dxfId="85" priority="49" stopIfTrue="1" operator="equal">
      <formula>"WID new"</formula>
    </cfRule>
    <cfRule type="cellIs" dxfId="84" priority="50" stopIfTrue="1" operator="equal">
      <formula>"WID revised"</formula>
    </cfRule>
    <cfRule type="cellIs" dxfId="83" priority="51" stopIfTrue="1" operator="equal">
      <formula>"SID new"</formula>
    </cfRule>
    <cfRule type="cellIs" dxfId="82" priority="52" stopIfTrue="1" operator="equal">
      <formula>"SID revised"</formula>
    </cfRule>
  </conditionalFormatting>
  <conditionalFormatting sqref="P1099">
    <cfRule type="containsText" dxfId="81" priority="42" stopIfTrue="1" operator="containsText" text="DUMMY">
      <formula>NOT(ISERROR(SEARCH("DUMMY",P1099)))</formula>
    </cfRule>
    <cfRule type="cellIs" dxfId="80" priority="43" stopIfTrue="1" operator="equal">
      <formula>""</formula>
    </cfRule>
  </conditionalFormatting>
  <conditionalFormatting sqref="Q1099">
    <cfRule type="cellIs" dxfId="79" priority="40" stopIfTrue="1" operator="equal">
      <formula>""</formula>
    </cfRule>
    <cfRule type="cellIs" dxfId="78" priority="41" stopIfTrue="1" operator="equal">
      <formula>"-"</formula>
    </cfRule>
  </conditionalFormatting>
  <conditionalFormatting sqref="I1099">
    <cfRule type="containsText" dxfId="77" priority="38" operator="containsText" text="...">
      <formula>NOT(ISERROR(SEARCH("...",I1099)))</formula>
    </cfRule>
    <cfRule type="containsText" dxfId="76" priority="39" operator="containsText" text="~?">
      <formula>NOT(ISERROR(SEARCH("~?",I1099)))</formula>
    </cfRule>
  </conditionalFormatting>
  <conditionalFormatting sqref="G1099">
    <cfRule type="cellIs" dxfId="75" priority="37" operator="equal">
      <formula>"Endorsement"</formula>
    </cfRule>
  </conditionalFormatting>
  <conditionalFormatting sqref="O1099">
    <cfRule type="cellIs" dxfId="74" priority="33" stopIfTrue="1" operator="equal">
      <formula>"Rel-17"</formula>
    </cfRule>
    <cfRule type="cellIs" dxfId="73" priority="34" stopIfTrue="1" operator="equal">
      <formula>"Rel-16"</formula>
    </cfRule>
    <cfRule type="cellIs" dxfId="72" priority="35" stopIfTrue="1" operator="equal">
      <formula>"Rel-15"</formula>
    </cfRule>
    <cfRule type="cellIs" dxfId="71" priority="36" stopIfTrue="1" operator="equal">
      <formula>"Rel-14"</formula>
    </cfRule>
  </conditionalFormatting>
  <conditionalFormatting sqref="B1572">
    <cfRule type="cellIs" dxfId="69" priority="30" stopIfTrue="1" operator="equal">
      <formula>""</formula>
    </cfRule>
    <cfRule type="cellIs" dxfId="68" priority="31" stopIfTrue="1" operator="between">
      <formula>"10.7.1"</formula>
      <formula>"10.7.5"</formula>
    </cfRule>
  </conditionalFormatting>
  <conditionalFormatting sqref="C1572">
    <cfRule type="cellIs" dxfId="67" priority="27" stopIfTrue="1" operator="equal">
      <formula>"Y"</formula>
    </cfRule>
    <cfRule type="cellIs" dxfId="66" priority="28" stopIfTrue="1" operator="equal">
      <formula>""</formula>
    </cfRule>
    <cfRule type="cellIs" dxfId="65" priority="29" stopIfTrue="1" operator="equal">
      <formula>"W"</formula>
    </cfRule>
  </conditionalFormatting>
  <conditionalFormatting sqref="D1572">
    <cfRule type="cellIs" dxfId="64" priority="25" stopIfTrue="1" operator="equal">
      <formula>""</formula>
    </cfRule>
    <cfRule type="cellIs" dxfId="63" priority="26" stopIfTrue="1" operator="between">
      <formula>"10.7.1"</formula>
      <formula>"10.7.5"</formula>
    </cfRule>
  </conditionalFormatting>
  <conditionalFormatting sqref="G1572">
    <cfRule type="cellIs" dxfId="62" priority="24" stopIfTrue="1" operator="equal">
      <formula>""</formula>
    </cfRule>
  </conditionalFormatting>
  <conditionalFormatting sqref="F1572">
    <cfRule type="cellIs" dxfId="61" priority="15" stopIfTrue="1" operator="equal">
      <formula>"LS In"</formula>
    </cfRule>
    <cfRule type="cellIs" dxfId="60" priority="16" stopIfTrue="1" operator="equal">
      <formula>"LS OUT"</formula>
    </cfRule>
    <cfRule type="cellIs" dxfId="59" priority="17" stopIfTrue="1" operator="equal">
      <formula>"CR"</formula>
    </cfRule>
    <cfRule type="cellIs" dxfId="58" priority="18" stopIfTrue="1" operator="equal">
      <formula>"P-CR"</formula>
    </cfRule>
    <cfRule type="cellIs" dxfId="57" priority="19" stopIfTrue="1" operator="equal">
      <formula>"CR Pack"</formula>
    </cfRule>
    <cfRule type="cellIs" dxfId="56" priority="20" stopIfTrue="1" operator="equal">
      <formula>"WID new"</formula>
    </cfRule>
    <cfRule type="cellIs" dxfId="55" priority="21" stopIfTrue="1" operator="equal">
      <formula>"WID revised"</formula>
    </cfRule>
    <cfRule type="cellIs" dxfId="54" priority="22" stopIfTrue="1" operator="equal">
      <formula>"SID new"</formula>
    </cfRule>
    <cfRule type="cellIs" dxfId="53" priority="23" stopIfTrue="1" operator="equal">
      <formula>"SID revised"</formula>
    </cfRule>
  </conditionalFormatting>
  <conditionalFormatting sqref="P1572">
    <cfRule type="containsText" dxfId="52" priority="13" stopIfTrue="1" operator="containsText" text="DUMMY">
      <formula>NOT(ISERROR(SEARCH("DUMMY",P1572)))</formula>
    </cfRule>
    <cfRule type="cellIs" dxfId="51" priority="14" stopIfTrue="1" operator="equal">
      <formula>""</formula>
    </cfRule>
  </conditionalFormatting>
  <conditionalFormatting sqref="I1572">
    <cfRule type="containsText" dxfId="50" priority="11" operator="containsText" text="...">
      <formula>NOT(ISERROR(SEARCH("...",I1572)))</formula>
    </cfRule>
    <cfRule type="containsText" dxfId="49" priority="12" operator="containsText" text="~?">
      <formula>NOT(ISERROR(SEARCH("~?",I1572)))</formula>
    </cfRule>
  </conditionalFormatting>
  <conditionalFormatting sqref="G1572">
    <cfRule type="cellIs" dxfId="48" priority="10" operator="equal">
      <formula>"Endorsement"</formula>
    </cfRule>
  </conditionalFormatting>
  <conditionalFormatting sqref="T1572">
    <cfRule type="cellIs" dxfId="47" priority="9" operator="notEqual">
      <formula>""</formula>
    </cfRule>
  </conditionalFormatting>
  <conditionalFormatting sqref="O1572">
    <cfRule type="cellIs" dxfId="46" priority="5" stopIfTrue="1" operator="equal">
      <formula>"Rel-17"</formula>
    </cfRule>
    <cfRule type="cellIs" dxfId="45" priority="6" stopIfTrue="1" operator="equal">
      <formula>"Rel-16"</formula>
    </cfRule>
    <cfRule type="cellIs" dxfId="44" priority="7" stopIfTrue="1" operator="equal">
      <formula>"Rel-15"</formula>
    </cfRule>
    <cfRule type="cellIs" dxfId="43" priority="8" stopIfTrue="1" operator="equal">
      <formula>"Rel-14"</formula>
    </cfRule>
  </conditionalFormatting>
  <conditionalFormatting sqref="Q1572">
    <cfRule type="cellIs" dxfId="42" priority="3" stopIfTrue="1" operator="equal">
      <formula>""</formula>
    </cfRule>
    <cfRule type="cellIs" dxfId="41" priority="4" stopIfTrue="1" operator="equal">
      <formula>"-"</formula>
    </cfRule>
  </conditionalFormatting>
  <conditionalFormatting sqref="R1572">
    <cfRule type="containsText" dxfId="40" priority="2" operator="containsText" text="Confirm ">
      <formula>NOT(ISERROR(SEARCH("Confirm ",R1572)))</formula>
    </cfRule>
  </conditionalFormatting>
  <conditionalFormatting sqref="S1572">
    <cfRule type="cellIs" dxfId="39"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01"/>
  <sheetViews>
    <sheetView zoomScaleNormal="100" workbookViewId="0">
      <pane ySplit="1065" topLeftCell="A3"/>
      <selection activeCell="E1" sqref="E1"/>
      <selection pane="bottomLeft" activeCell="J19" sqref="J19"/>
    </sheetView>
  </sheetViews>
  <sheetFormatPr defaultRowHeight="12.75" x14ac:dyDescent="0.25"/>
  <cols>
    <col min="1" max="4" width="37.5703125" style="175" customWidth="1"/>
    <col min="5" max="5" width="8" style="176" customWidth="1"/>
    <col min="6" max="6" width="25.85546875" style="176" customWidth="1"/>
    <col min="7" max="7" width="6.7109375" style="176" customWidth="1"/>
    <col min="8" max="8" width="4.5703125" style="176" customWidth="1"/>
    <col min="9" max="13" width="9.42578125" style="176" customWidth="1"/>
    <col min="14" max="17" width="4.7109375" style="176" customWidth="1"/>
    <col min="18" max="18" width="5" style="176" customWidth="1"/>
    <col min="19" max="259" width="9.140625" style="175"/>
    <col min="260" max="260" width="1.42578125" style="175" customWidth="1"/>
    <col min="261" max="261" width="140.7109375" style="175" customWidth="1"/>
    <col min="262" max="262" width="9.85546875" style="175" customWidth="1"/>
    <col min="263" max="263" width="37.42578125" style="175" customWidth="1"/>
    <col min="264" max="272" width="7.85546875" style="175" customWidth="1"/>
    <col min="273" max="273" width="9.85546875" style="175" customWidth="1"/>
    <col min="274" max="515" width="9.140625" style="175"/>
    <col min="516" max="516" width="1.42578125" style="175" customWidth="1"/>
    <col min="517" max="517" width="140.7109375" style="175" customWidth="1"/>
    <col min="518" max="518" width="9.85546875" style="175" customWidth="1"/>
    <col min="519" max="519" width="37.42578125" style="175" customWidth="1"/>
    <col min="520" max="528" width="7.85546875" style="175" customWidth="1"/>
    <col min="529" max="529" width="9.85546875" style="175" customWidth="1"/>
    <col min="530" max="771" width="9.140625" style="175"/>
    <col min="772" max="772" width="1.42578125" style="175" customWidth="1"/>
    <col min="773" max="773" width="140.7109375" style="175" customWidth="1"/>
    <col min="774" max="774" width="9.85546875" style="175" customWidth="1"/>
    <col min="775" max="775" width="37.42578125" style="175" customWidth="1"/>
    <col min="776" max="784" width="7.85546875" style="175" customWidth="1"/>
    <col min="785" max="785" width="9.85546875" style="175" customWidth="1"/>
    <col min="786" max="1027" width="9.140625" style="175"/>
    <col min="1028" max="1028" width="1.42578125" style="175" customWidth="1"/>
    <col min="1029" max="1029" width="140.7109375" style="175" customWidth="1"/>
    <col min="1030" max="1030" width="9.85546875" style="175" customWidth="1"/>
    <col min="1031" max="1031" width="37.42578125" style="175" customWidth="1"/>
    <col min="1032" max="1040" width="7.85546875" style="175" customWidth="1"/>
    <col min="1041" max="1041" width="9.85546875" style="175" customWidth="1"/>
    <col min="1042" max="1283" width="9.140625" style="175"/>
    <col min="1284" max="1284" width="1.42578125" style="175" customWidth="1"/>
    <col min="1285" max="1285" width="140.7109375" style="175" customWidth="1"/>
    <col min="1286" max="1286" width="9.85546875" style="175" customWidth="1"/>
    <col min="1287" max="1287" width="37.42578125" style="175" customWidth="1"/>
    <col min="1288" max="1296" width="7.85546875" style="175" customWidth="1"/>
    <col min="1297" max="1297" width="9.85546875" style="175" customWidth="1"/>
    <col min="1298" max="1539" width="9.140625" style="175"/>
    <col min="1540" max="1540" width="1.42578125" style="175" customWidth="1"/>
    <col min="1541" max="1541" width="140.7109375" style="175" customWidth="1"/>
    <col min="1542" max="1542" width="9.85546875" style="175" customWidth="1"/>
    <col min="1543" max="1543" width="37.42578125" style="175" customWidth="1"/>
    <col min="1544" max="1552" width="7.85546875" style="175" customWidth="1"/>
    <col min="1553" max="1553" width="9.85546875" style="175" customWidth="1"/>
    <col min="1554" max="1795" width="9.140625" style="175"/>
    <col min="1796" max="1796" width="1.42578125" style="175" customWidth="1"/>
    <col min="1797" max="1797" width="140.7109375" style="175" customWidth="1"/>
    <col min="1798" max="1798" width="9.85546875" style="175" customWidth="1"/>
    <col min="1799" max="1799" width="37.42578125" style="175" customWidth="1"/>
    <col min="1800" max="1808" width="7.85546875" style="175" customWidth="1"/>
    <col min="1809" max="1809" width="9.85546875" style="175" customWidth="1"/>
    <col min="1810" max="2051" width="9.140625" style="175"/>
    <col min="2052" max="2052" width="1.42578125" style="175" customWidth="1"/>
    <col min="2053" max="2053" width="140.7109375" style="175" customWidth="1"/>
    <col min="2054" max="2054" width="9.85546875" style="175" customWidth="1"/>
    <col min="2055" max="2055" width="37.42578125" style="175" customWidth="1"/>
    <col min="2056" max="2064" width="7.85546875" style="175" customWidth="1"/>
    <col min="2065" max="2065" width="9.85546875" style="175" customWidth="1"/>
    <col min="2066" max="2307" width="9.140625" style="175"/>
    <col min="2308" max="2308" width="1.42578125" style="175" customWidth="1"/>
    <col min="2309" max="2309" width="140.7109375" style="175" customWidth="1"/>
    <col min="2310" max="2310" width="9.85546875" style="175" customWidth="1"/>
    <col min="2311" max="2311" width="37.42578125" style="175" customWidth="1"/>
    <col min="2312" max="2320" width="7.85546875" style="175" customWidth="1"/>
    <col min="2321" max="2321" width="9.85546875" style="175" customWidth="1"/>
    <col min="2322" max="2563" width="9.140625" style="175"/>
    <col min="2564" max="2564" width="1.42578125" style="175" customWidth="1"/>
    <col min="2565" max="2565" width="140.7109375" style="175" customWidth="1"/>
    <col min="2566" max="2566" width="9.85546875" style="175" customWidth="1"/>
    <col min="2567" max="2567" width="37.42578125" style="175" customWidth="1"/>
    <col min="2568" max="2576" width="7.85546875" style="175" customWidth="1"/>
    <col min="2577" max="2577" width="9.85546875" style="175" customWidth="1"/>
    <col min="2578" max="2819" width="9.140625" style="175"/>
    <col min="2820" max="2820" width="1.42578125" style="175" customWidth="1"/>
    <col min="2821" max="2821" width="140.7109375" style="175" customWidth="1"/>
    <col min="2822" max="2822" width="9.85546875" style="175" customWidth="1"/>
    <col min="2823" max="2823" width="37.42578125" style="175" customWidth="1"/>
    <col min="2824" max="2832" width="7.85546875" style="175" customWidth="1"/>
    <col min="2833" max="2833" width="9.85546875" style="175" customWidth="1"/>
    <col min="2834" max="3075" width="9.140625" style="175"/>
    <col min="3076" max="3076" width="1.42578125" style="175" customWidth="1"/>
    <col min="3077" max="3077" width="140.7109375" style="175" customWidth="1"/>
    <col min="3078" max="3078" width="9.85546875" style="175" customWidth="1"/>
    <col min="3079" max="3079" width="37.42578125" style="175" customWidth="1"/>
    <col min="3080" max="3088" width="7.85546875" style="175" customWidth="1"/>
    <col min="3089" max="3089" width="9.85546875" style="175" customWidth="1"/>
    <col min="3090" max="3331" width="9.140625" style="175"/>
    <col min="3332" max="3332" width="1.42578125" style="175" customWidth="1"/>
    <col min="3333" max="3333" width="140.7109375" style="175" customWidth="1"/>
    <col min="3334" max="3334" width="9.85546875" style="175" customWidth="1"/>
    <col min="3335" max="3335" width="37.42578125" style="175" customWidth="1"/>
    <col min="3336" max="3344" width="7.85546875" style="175" customWidth="1"/>
    <col min="3345" max="3345" width="9.85546875" style="175" customWidth="1"/>
    <col min="3346" max="3587" width="9.140625" style="175"/>
    <col min="3588" max="3588" width="1.42578125" style="175" customWidth="1"/>
    <col min="3589" max="3589" width="140.7109375" style="175" customWidth="1"/>
    <col min="3590" max="3590" width="9.85546875" style="175" customWidth="1"/>
    <col min="3591" max="3591" width="37.42578125" style="175" customWidth="1"/>
    <col min="3592" max="3600" width="7.85546875" style="175" customWidth="1"/>
    <col min="3601" max="3601" width="9.85546875" style="175" customWidth="1"/>
    <col min="3602" max="3843" width="9.140625" style="175"/>
    <col min="3844" max="3844" width="1.42578125" style="175" customWidth="1"/>
    <col min="3845" max="3845" width="140.7109375" style="175" customWidth="1"/>
    <col min="3846" max="3846" width="9.85546875" style="175" customWidth="1"/>
    <col min="3847" max="3847" width="37.42578125" style="175" customWidth="1"/>
    <col min="3848" max="3856" width="7.85546875" style="175" customWidth="1"/>
    <col min="3857" max="3857" width="9.85546875" style="175" customWidth="1"/>
    <col min="3858" max="4099" width="9.140625" style="175"/>
    <col min="4100" max="4100" width="1.42578125" style="175" customWidth="1"/>
    <col min="4101" max="4101" width="140.7109375" style="175" customWidth="1"/>
    <col min="4102" max="4102" width="9.85546875" style="175" customWidth="1"/>
    <col min="4103" max="4103" width="37.42578125" style="175" customWidth="1"/>
    <col min="4104" max="4112" width="7.85546875" style="175" customWidth="1"/>
    <col min="4113" max="4113" width="9.85546875" style="175" customWidth="1"/>
    <col min="4114" max="4355" width="9.140625" style="175"/>
    <col min="4356" max="4356" width="1.42578125" style="175" customWidth="1"/>
    <col min="4357" max="4357" width="140.7109375" style="175" customWidth="1"/>
    <col min="4358" max="4358" width="9.85546875" style="175" customWidth="1"/>
    <col min="4359" max="4359" width="37.42578125" style="175" customWidth="1"/>
    <col min="4360" max="4368" width="7.85546875" style="175" customWidth="1"/>
    <col min="4369" max="4369" width="9.85546875" style="175" customWidth="1"/>
    <col min="4370" max="4611" width="9.140625" style="175"/>
    <col min="4612" max="4612" width="1.42578125" style="175" customWidth="1"/>
    <col min="4613" max="4613" width="140.7109375" style="175" customWidth="1"/>
    <col min="4614" max="4614" width="9.85546875" style="175" customWidth="1"/>
    <col min="4615" max="4615" width="37.42578125" style="175" customWidth="1"/>
    <col min="4616" max="4624" width="7.85546875" style="175" customWidth="1"/>
    <col min="4625" max="4625" width="9.85546875" style="175" customWidth="1"/>
    <col min="4626" max="4867" width="9.140625" style="175"/>
    <col min="4868" max="4868" width="1.42578125" style="175" customWidth="1"/>
    <col min="4869" max="4869" width="140.7109375" style="175" customWidth="1"/>
    <col min="4870" max="4870" width="9.85546875" style="175" customWidth="1"/>
    <col min="4871" max="4871" width="37.42578125" style="175" customWidth="1"/>
    <col min="4872" max="4880" width="7.85546875" style="175" customWidth="1"/>
    <col min="4881" max="4881" width="9.85546875" style="175" customWidth="1"/>
    <col min="4882" max="5123" width="9.140625" style="175"/>
    <col min="5124" max="5124" width="1.42578125" style="175" customWidth="1"/>
    <col min="5125" max="5125" width="140.7109375" style="175" customWidth="1"/>
    <col min="5126" max="5126" width="9.85546875" style="175" customWidth="1"/>
    <col min="5127" max="5127" width="37.42578125" style="175" customWidth="1"/>
    <col min="5128" max="5136" width="7.85546875" style="175" customWidth="1"/>
    <col min="5137" max="5137" width="9.85546875" style="175" customWidth="1"/>
    <col min="5138" max="5379" width="9.140625" style="175"/>
    <col min="5380" max="5380" width="1.42578125" style="175" customWidth="1"/>
    <col min="5381" max="5381" width="140.7109375" style="175" customWidth="1"/>
    <col min="5382" max="5382" width="9.85546875" style="175" customWidth="1"/>
    <col min="5383" max="5383" width="37.42578125" style="175" customWidth="1"/>
    <col min="5384" max="5392" width="7.85546875" style="175" customWidth="1"/>
    <col min="5393" max="5393" width="9.85546875" style="175" customWidth="1"/>
    <col min="5394" max="5635" width="9.140625" style="175"/>
    <col min="5636" max="5636" width="1.42578125" style="175" customWidth="1"/>
    <col min="5637" max="5637" width="140.7109375" style="175" customWidth="1"/>
    <col min="5638" max="5638" width="9.85546875" style="175" customWidth="1"/>
    <col min="5639" max="5639" width="37.42578125" style="175" customWidth="1"/>
    <col min="5640" max="5648" width="7.85546875" style="175" customWidth="1"/>
    <col min="5649" max="5649" width="9.85546875" style="175" customWidth="1"/>
    <col min="5650" max="5891" width="9.140625" style="175"/>
    <col min="5892" max="5892" width="1.42578125" style="175" customWidth="1"/>
    <col min="5893" max="5893" width="140.7109375" style="175" customWidth="1"/>
    <col min="5894" max="5894" width="9.85546875" style="175" customWidth="1"/>
    <col min="5895" max="5895" width="37.42578125" style="175" customWidth="1"/>
    <col min="5896" max="5904" width="7.85546875" style="175" customWidth="1"/>
    <col min="5905" max="5905" width="9.85546875" style="175" customWidth="1"/>
    <col min="5906" max="6147" width="9.140625" style="175"/>
    <col min="6148" max="6148" width="1.42578125" style="175" customWidth="1"/>
    <col min="6149" max="6149" width="140.7109375" style="175" customWidth="1"/>
    <col min="6150" max="6150" width="9.85546875" style="175" customWidth="1"/>
    <col min="6151" max="6151" width="37.42578125" style="175" customWidth="1"/>
    <col min="6152" max="6160" width="7.85546875" style="175" customWidth="1"/>
    <col min="6161" max="6161" width="9.85546875" style="175" customWidth="1"/>
    <col min="6162" max="6403" width="9.140625" style="175"/>
    <col min="6404" max="6404" width="1.42578125" style="175" customWidth="1"/>
    <col min="6405" max="6405" width="140.7109375" style="175" customWidth="1"/>
    <col min="6406" max="6406" width="9.85546875" style="175" customWidth="1"/>
    <col min="6407" max="6407" width="37.42578125" style="175" customWidth="1"/>
    <col min="6408" max="6416" width="7.85546875" style="175" customWidth="1"/>
    <col min="6417" max="6417" width="9.85546875" style="175" customWidth="1"/>
    <col min="6418" max="6659" width="9.140625" style="175"/>
    <col min="6660" max="6660" width="1.42578125" style="175" customWidth="1"/>
    <col min="6661" max="6661" width="140.7109375" style="175" customWidth="1"/>
    <col min="6662" max="6662" width="9.85546875" style="175" customWidth="1"/>
    <col min="6663" max="6663" width="37.42578125" style="175" customWidth="1"/>
    <col min="6664" max="6672" width="7.85546875" style="175" customWidth="1"/>
    <col min="6673" max="6673" width="9.85546875" style="175" customWidth="1"/>
    <col min="6674" max="6915" width="9.140625" style="175"/>
    <col min="6916" max="6916" width="1.42578125" style="175" customWidth="1"/>
    <col min="6917" max="6917" width="140.7109375" style="175" customWidth="1"/>
    <col min="6918" max="6918" width="9.85546875" style="175" customWidth="1"/>
    <col min="6919" max="6919" width="37.42578125" style="175" customWidth="1"/>
    <col min="6920" max="6928" width="7.85546875" style="175" customWidth="1"/>
    <col min="6929" max="6929" width="9.85546875" style="175" customWidth="1"/>
    <col min="6930" max="7171" width="9.140625" style="175"/>
    <col min="7172" max="7172" width="1.42578125" style="175" customWidth="1"/>
    <col min="7173" max="7173" width="140.7109375" style="175" customWidth="1"/>
    <col min="7174" max="7174" width="9.85546875" style="175" customWidth="1"/>
    <col min="7175" max="7175" width="37.42578125" style="175" customWidth="1"/>
    <col min="7176" max="7184" width="7.85546875" style="175" customWidth="1"/>
    <col min="7185" max="7185" width="9.85546875" style="175" customWidth="1"/>
    <col min="7186" max="7427" width="9.140625" style="175"/>
    <col min="7428" max="7428" width="1.42578125" style="175" customWidth="1"/>
    <col min="7429" max="7429" width="140.7109375" style="175" customWidth="1"/>
    <col min="7430" max="7430" width="9.85546875" style="175" customWidth="1"/>
    <col min="7431" max="7431" width="37.42578125" style="175" customWidth="1"/>
    <col min="7432" max="7440" width="7.85546875" style="175" customWidth="1"/>
    <col min="7441" max="7441" width="9.85546875" style="175" customWidth="1"/>
    <col min="7442" max="7683" width="9.140625" style="175"/>
    <col min="7684" max="7684" width="1.42578125" style="175" customWidth="1"/>
    <col min="7685" max="7685" width="140.7109375" style="175" customWidth="1"/>
    <col min="7686" max="7686" width="9.85546875" style="175" customWidth="1"/>
    <col min="7687" max="7687" width="37.42578125" style="175" customWidth="1"/>
    <col min="7688" max="7696" width="7.85546875" style="175" customWidth="1"/>
    <col min="7697" max="7697" width="9.85546875" style="175" customWidth="1"/>
    <col min="7698" max="7939" width="9.140625" style="175"/>
    <col min="7940" max="7940" width="1.42578125" style="175" customWidth="1"/>
    <col min="7941" max="7941" width="140.7109375" style="175" customWidth="1"/>
    <col min="7942" max="7942" width="9.85546875" style="175" customWidth="1"/>
    <col min="7943" max="7943" width="37.42578125" style="175" customWidth="1"/>
    <col min="7944" max="7952" width="7.85546875" style="175" customWidth="1"/>
    <col min="7953" max="7953" width="9.85546875" style="175" customWidth="1"/>
    <col min="7954" max="8195" width="9.140625" style="175"/>
    <col min="8196" max="8196" width="1.42578125" style="175" customWidth="1"/>
    <col min="8197" max="8197" width="140.7109375" style="175" customWidth="1"/>
    <col min="8198" max="8198" width="9.85546875" style="175" customWidth="1"/>
    <col min="8199" max="8199" width="37.42578125" style="175" customWidth="1"/>
    <col min="8200" max="8208" width="7.85546875" style="175" customWidth="1"/>
    <col min="8209" max="8209" width="9.85546875" style="175" customWidth="1"/>
    <col min="8210" max="8451" width="9.140625" style="175"/>
    <col min="8452" max="8452" width="1.42578125" style="175" customWidth="1"/>
    <col min="8453" max="8453" width="140.7109375" style="175" customWidth="1"/>
    <col min="8454" max="8454" width="9.85546875" style="175" customWidth="1"/>
    <col min="8455" max="8455" width="37.42578125" style="175" customWidth="1"/>
    <col min="8456" max="8464" width="7.85546875" style="175" customWidth="1"/>
    <col min="8465" max="8465" width="9.85546875" style="175" customWidth="1"/>
    <col min="8466" max="8707" width="9.140625" style="175"/>
    <col min="8708" max="8708" width="1.42578125" style="175" customWidth="1"/>
    <col min="8709" max="8709" width="140.7109375" style="175" customWidth="1"/>
    <col min="8710" max="8710" width="9.85546875" style="175" customWidth="1"/>
    <col min="8711" max="8711" width="37.42578125" style="175" customWidth="1"/>
    <col min="8712" max="8720" width="7.85546875" style="175" customWidth="1"/>
    <col min="8721" max="8721" width="9.85546875" style="175" customWidth="1"/>
    <col min="8722" max="8963" width="9.140625" style="175"/>
    <col min="8964" max="8964" width="1.42578125" style="175" customWidth="1"/>
    <col min="8965" max="8965" width="140.7109375" style="175" customWidth="1"/>
    <col min="8966" max="8966" width="9.85546875" style="175" customWidth="1"/>
    <col min="8967" max="8967" width="37.42578125" style="175" customWidth="1"/>
    <col min="8968" max="8976" width="7.85546875" style="175" customWidth="1"/>
    <col min="8977" max="8977" width="9.85546875" style="175" customWidth="1"/>
    <col min="8978" max="9219" width="9.140625" style="175"/>
    <col min="9220" max="9220" width="1.42578125" style="175" customWidth="1"/>
    <col min="9221" max="9221" width="140.7109375" style="175" customWidth="1"/>
    <col min="9222" max="9222" width="9.85546875" style="175" customWidth="1"/>
    <col min="9223" max="9223" width="37.42578125" style="175" customWidth="1"/>
    <col min="9224" max="9232" width="7.85546875" style="175" customWidth="1"/>
    <col min="9233" max="9233" width="9.85546875" style="175" customWidth="1"/>
    <col min="9234" max="9475" width="9.140625" style="175"/>
    <col min="9476" max="9476" width="1.42578125" style="175" customWidth="1"/>
    <col min="9477" max="9477" width="140.7109375" style="175" customWidth="1"/>
    <col min="9478" max="9478" width="9.85546875" style="175" customWidth="1"/>
    <col min="9479" max="9479" width="37.42578125" style="175" customWidth="1"/>
    <col min="9480" max="9488" width="7.85546875" style="175" customWidth="1"/>
    <col min="9489" max="9489" width="9.85546875" style="175" customWidth="1"/>
    <col min="9490" max="9731" width="9.140625" style="175"/>
    <col min="9732" max="9732" width="1.42578125" style="175" customWidth="1"/>
    <col min="9733" max="9733" width="140.7109375" style="175" customWidth="1"/>
    <col min="9734" max="9734" width="9.85546875" style="175" customWidth="1"/>
    <col min="9735" max="9735" width="37.42578125" style="175" customWidth="1"/>
    <col min="9736" max="9744" width="7.85546875" style="175" customWidth="1"/>
    <col min="9745" max="9745" width="9.85546875" style="175" customWidth="1"/>
    <col min="9746" max="9987" width="9.140625" style="175"/>
    <col min="9988" max="9988" width="1.42578125" style="175" customWidth="1"/>
    <col min="9989" max="9989" width="140.7109375" style="175" customWidth="1"/>
    <col min="9990" max="9990" width="9.85546875" style="175" customWidth="1"/>
    <col min="9991" max="9991" width="37.42578125" style="175" customWidth="1"/>
    <col min="9992" max="10000" width="7.85546875" style="175" customWidth="1"/>
    <col min="10001" max="10001" width="9.85546875" style="175" customWidth="1"/>
    <col min="10002" max="10243" width="9.140625" style="175"/>
    <col min="10244" max="10244" width="1.42578125" style="175" customWidth="1"/>
    <col min="10245" max="10245" width="140.7109375" style="175" customWidth="1"/>
    <col min="10246" max="10246" width="9.85546875" style="175" customWidth="1"/>
    <col min="10247" max="10247" width="37.42578125" style="175" customWidth="1"/>
    <col min="10248" max="10256" width="7.85546875" style="175" customWidth="1"/>
    <col min="10257" max="10257" width="9.85546875" style="175" customWidth="1"/>
    <col min="10258" max="10499" width="9.140625" style="175"/>
    <col min="10500" max="10500" width="1.42578125" style="175" customWidth="1"/>
    <col min="10501" max="10501" width="140.7109375" style="175" customWidth="1"/>
    <col min="10502" max="10502" width="9.85546875" style="175" customWidth="1"/>
    <col min="10503" max="10503" width="37.42578125" style="175" customWidth="1"/>
    <col min="10504" max="10512" width="7.85546875" style="175" customWidth="1"/>
    <col min="10513" max="10513" width="9.85546875" style="175" customWidth="1"/>
    <col min="10514" max="10755" width="9.140625" style="175"/>
    <col min="10756" max="10756" width="1.42578125" style="175" customWidth="1"/>
    <col min="10757" max="10757" width="140.7109375" style="175" customWidth="1"/>
    <col min="10758" max="10758" width="9.85546875" style="175" customWidth="1"/>
    <col min="10759" max="10759" width="37.42578125" style="175" customWidth="1"/>
    <col min="10760" max="10768" width="7.85546875" style="175" customWidth="1"/>
    <col min="10769" max="10769" width="9.85546875" style="175" customWidth="1"/>
    <col min="10770" max="11011" width="9.140625" style="175"/>
    <col min="11012" max="11012" width="1.42578125" style="175" customWidth="1"/>
    <col min="11013" max="11013" width="140.7109375" style="175" customWidth="1"/>
    <col min="11014" max="11014" width="9.85546875" style="175" customWidth="1"/>
    <col min="11015" max="11015" width="37.42578125" style="175" customWidth="1"/>
    <col min="11016" max="11024" width="7.85546875" style="175" customWidth="1"/>
    <col min="11025" max="11025" width="9.85546875" style="175" customWidth="1"/>
    <col min="11026" max="11267" width="9.140625" style="175"/>
    <col min="11268" max="11268" width="1.42578125" style="175" customWidth="1"/>
    <col min="11269" max="11269" width="140.7109375" style="175" customWidth="1"/>
    <col min="11270" max="11270" width="9.85546875" style="175" customWidth="1"/>
    <col min="11271" max="11271" width="37.42578125" style="175" customWidth="1"/>
    <col min="11272" max="11280" width="7.85546875" style="175" customWidth="1"/>
    <col min="11281" max="11281" width="9.85546875" style="175" customWidth="1"/>
    <col min="11282" max="11523" width="9.140625" style="175"/>
    <col min="11524" max="11524" width="1.42578125" style="175" customWidth="1"/>
    <col min="11525" max="11525" width="140.7109375" style="175" customWidth="1"/>
    <col min="11526" max="11526" width="9.85546875" style="175" customWidth="1"/>
    <col min="11527" max="11527" width="37.42578125" style="175" customWidth="1"/>
    <col min="11528" max="11536" width="7.85546875" style="175" customWidth="1"/>
    <col min="11537" max="11537" width="9.85546875" style="175" customWidth="1"/>
    <col min="11538" max="11779" width="9.140625" style="175"/>
    <col min="11780" max="11780" width="1.42578125" style="175" customWidth="1"/>
    <col min="11781" max="11781" width="140.7109375" style="175" customWidth="1"/>
    <col min="11782" max="11782" width="9.85546875" style="175" customWidth="1"/>
    <col min="11783" max="11783" width="37.42578125" style="175" customWidth="1"/>
    <col min="11784" max="11792" width="7.85546875" style="175" customWidth="1"/>
    <col min="11793" max="11793" width="9.85546875" style="175" customWidth="1"/>
    <col min="11794" max="12035" width="9.140625" style="175"/>
    <col min="12036" max="12036" width="1.42578125" style="175" customWidth="1"/>
    <col min="12037" max="12037" width="140.7109375" style="175" customWidth="1"/>
    <col min="12038" max="12038" width="9.85546875" style="175" customWidth="1"/>
    <col min="12039" max="12039" width="37.42578125" style="175" customWidth="1"/>
    <col min="12040" max="12048" width="7.85546875" style="175" customWidth="1"/>
    <col min="12049" max="12049" width="9.85546875" style="175" customWidth="1"/>
    <col min="12050" max="12291" width="9.140625" style="175"/>
    <col min="12292" max="12292" width="1.42578125" style="175" customWidth="1"/>
    <col min="12293" max="12293" width="140.7109375" style="175" customWidth="1"/>
    <col min="12294" max="12294" width="9.85546875" style="175" customWidth="1"/>
    <col min="12295" max="12295" width="37.42578125" style="175" customWidth="1"/>
    <col min="12296" max="12304" width="7.85546875" style="175" customWidth="1"/>
    <col min="12305" max="12305" width="9.85546875" style="175" customWidth="1"/>
    <col min="12306" max="12547" width="9.140625" style="175"/>
    <col min="12548" max="12548" width="1.42578125" style="175" customWidth="1"/>
    <col min="12549" max="12549" width="140.7109375" style="175" customWidth="1"/>
    <col min="12550" max="12550" width="9.85546875" style="175" customWidth="1"/>
    <col min="12551" max="12551" width="37.42578125" style="175" customWidth="1"/>
    <col min="12552" max="12560" width="7.85546875" style="175" customWidth="1"/>
    <col min="12561" max="12561" width="9.85546875" style="175" customWidth="1"/>
    <col min="12562" max="12803" width="9.140625" style="175"/>
    <col min="12804" max="12804" width="1.42578125" style="175" customWidth="1"/>
    <col min="12805" max="12805" width="140.7109375" style="175" customWidth="1"/>
    <col min="12806" max="12806" width="9.85546875" style="175" customWidth="1"/>
    <col min="12807" max="12807" width="37.42578125" style="175" customWidth="1"/>
    <col min="12808" max="12816" width="7.85546875" style="175" customWidth="1"/>
    <col min="12817" max="12817" width="9.85546875" style="175" customWidth="1"/>
    <col min="12818" max="13059" width="9.140625" style="175"/>
    <col min="13060" max="13060" width="1.42578125" style="175" customWidth="1"/>
    <col min="13061" max="13061" width="140.7109375" style="175" customWidth="1"/>
    <col min="13062" max="13062" width="9.85546875" style="175" customWidth="1"/>
    <col min="13063" max="13063" width="37.42578125" style="175" customWidth="1"/>
    <col min="13064" max="13072" width="7.85546875" style="175" customWidth="1"/>
    <col min="13073" max="13073" width="9.85546875" style="175" customWidth="1"/>
    <col min="13074" max="13315" width="9.140625" style="175"/>
    <col min="13316" max="13316" width="1.42578125" style="175" customWidth="1"/>
    <col min="13317" max="13317" width="140.7109375" style="175" customWidth="1"/>
    <col min="13318" max="13318" width="9.85546875" style="175" customWidth="1"/>
    <col min="13319" max="13319" width="37.42578125" style="175" customWidth="1"/>
    <col min="13320" max="13328" width="7.85546875" style="175" customWidth="1"/>
    <col min="13329" max="13329" width="9.85546875" style="175" customWidth="1"/>
    <col min="13330" max="13571" width="9.140625" style="175"/>
    <col min="13572" max="13572" width="1.42578125" style="175" customWidth="1"/>
    <col min="13573" max="13573" width="140.7109375" style="175" customWidth="1"/>
    <col min="13574" max="13574" width="9.85546875" style="175" customWidth="1"/>
    <col min="13575" max="13575" width="37.42578125" style="175" customWidth="1"/>
    <col min="13576" max="13584" width="7.85546875" style="175" customWidth="1"/>
    <col min="13585" max="13585" width="9.85546875" style="175" customWidth="1"/>
    <col min="13586" max="13827" width="9.140625" style="175"/>
    <col min="13828" max="13828" width="1.42578125" style="175" customWidth="1"/>
    <col min="13829" max="13829" width="140.7109375" style="175" customWidth="1"/>
    <col min="13830" max="13830" width="9.85546875" style="175" customWidth="1"/>
    <col min="13831" max="13831" width="37.42578125" style="175" customWidth="1"/>
    <col min="13832" max="13840" width="7.85546875" style="175" customWidth="1"/>
    <col min="13841" max="13841" width="9.85546875" style="175" customWidth="1"/>
    <col min="13842" max="14083" width="9.140625" style="175"/>
    <col min="14084" max="14084" width="1.42578125" style="175" customWidth="1"/>
    <col min="14085" max="14085" width="140.7109375" style="175" customWidth="1"/>
    <col min="14086" max="14086" width="9.85546875" style="175" customWidth="1"/>
    <col min="14087" max="14087" width="37.42578125" style="175" customWidth="1"/>
    <col min="14088" max="14096" width="7.85546875" style="175" customWidth="1"/>
    <col min="14097" max="14097" width="9.85546875" style="175" customWidth="1"/>
    <col min="14098" max="14339" width="9.140625" style="175"/>
    <col min="14340" max="14340" width="1.42578125" style="175" customWidth="1"/>
    <col min="14341" max="14341" width="140.7109375" style="175" customWidth="1"/>
    <col min="14342" max="14342" width="9.85546875" style="175" customWidth="1"/>
    <col min="14343" max="14343" width="37.42578125" style="175" customWidth="1"/>
    <col min="14344" max="14352" width="7.85546875" style="175" customWidth="1"/>
    <col min="14353" max="14353" width="9.85546875" style="175" customWidth="1"/>
    <col min="14354" max="14595" width="9.140625" style="175"/>
    <col min="14596" max="14596" width="1.42578125" style="175" customWidth="1"/>
    <col min="14597" max="14597" width="140.7109375" style="175" customWidth="1"/>
    <col min="14598" max="14598" width="9.85546875" style="175" customWidth="1"/>
    <col min="14599" max="14599" width="37.42578125" style="175" customWidth="1"/>
    <col min="14600" max="14608" width="7.85546875" style="175" customWidth="1"/>
    <col min="14609" max="14609" width="9.85546875" style="175" customWidth="1"/>
    <col min="14610" max="14851" width="9.140625" style="175"/>
    <col min="14852" max="14852" width="1.42578125" style="175" customWidth="1"/>
    <col min="14853" max="14853" width="140.7109375" style="175" customWidth="1"/>
    <col min="14854" max="14854" width="9.85546875" style="175" customWidth="1"/>
    <col min="14855" max="14855" width="37.42578125" style="175" customWidth="1"/>
    <col min="14856" max="14864" width="7.85546875" style="175" customWidth="1"/>
    <col min="14865" max="14865" width="9.85546875" style="175" customWidth="1"/>
    <col min="14866" max="15107" width="9.140625" style="175"/>
    <col min="15108" max="15108" width="1.42578125" style="175" customWidth="1"/>
    <col min="15109" max="15109" width="140.7109375" style="175" customWidth="1"/>
    <col min="15110" max="15110" width="9.85546875" style="175" customWidth="1"/>
    <col min="15111" max="15111" width="37.42578125" style="175" customWidth="1"/>
    <col min="15112" max="15120" width="7.85546875" style="175" customWidth="1"/>
    <col min="15121" max="15121" width="9.85546875" style="175" customWidth="1"/>
    <col min="15122" max="15363" width="9.140625" style="175"/>
    <col min="15364" max="15364" width="1.42578125" style="175" customWidth="1"/>
    <col min="15365" max="15365" width="140.7109375" style="175" customWidth="1"/>
    <col min="15366" max="15366" width="9.85546875" style="175" customWidth="1"/>
    <col min="15367" max="15367" width="37.42578125" style="175" customWidth="1"/>
    <col min="15368" max="15376" width="7.85546875" style="175" customWidth="1"/>
    <col min="15377" max="15377" width="9.85546875" style="175" customWidth="1"/>
    <col min="15378" max="15619" width="9.140625" style="175"/>
    <col min="15620" max="15620" width="1.42578125" style="175" customWidth="1"/>
    <col min="15621" max="15621" width="140.7109375" style="175" customWidth="1"/>
    <col min="15622" max="15622" width="9.85546875" style="175" customWidth="1"/>
    <col min="15623" max="15623" width="37.42578125" style="175" customWidth="1"/>
    <col min="15624" max="15632" width="7.85546875" style="175" customWidth="1"/>
    <col min="15633" max="15633" width="9.85546875" style="175" customWidth="1"/>
    <col min="15634" max="15875" width="9.140625" style="175"/>
    <col min="15876" max="15876" width="1.42578125" style="175" customWidth="1"/>
    <col min="15877" max="15877" width="140.7109375" style="175" customWidth="1"/>
    <col min="15878" max="15878" width="9.85546875" style="175" customWidth="1"/>
    <col min="15879" max="15879" width="37.42578125" style="175" customWidth="1"/>
    <col min="15880" max="15888" width="7.85546875" style="175" customWidth="1"/>
    <col min="15889" max="15889" width="9.85546875" style="175" customWidth="1"/>
    <col min="15890" max="16131" width="9.140625" style="175"/>
    <col min="16132" max="16132" width="1.42578125" style="175" customWidth="1"/>
    <col min="16133" max="16133" width="140.7109375" style="175" customWidth="1"/>
    <col min="16134" max="16134" width="9.85546875" style="175" customWidth="1"/>
    <col min="16135" max="16135" width="37.42578125" style="175" customWidth="1"/>
    <col min="16136" max="16144" width="7.85546875" style="175" customWidth="1"/>
    <col min="16145" max="16145" width="9.85546875" style="175" customWidth="1"/>
    <col min="16146" max="16384" width="9.140625" style="175"/>
  </cols>
  <sheetData>
    <row r="1" spans="1:19" s="169" customFormat="1" ht="25.15" customHeight="1" x14ac:dyDescent="0.25">
      <c r="A1" s="168"/>
      <c r="B1" s="168"/>
      <c r="D1" s="170"/>
      <c r="E1" s="171" t="s">
        <v>10145</v>
      </c>
      <c r="F1" s="172"/>
      <c r="G1" s="173" t="s">
        <v>2080</v>
      </c>
      <c r="H1" s="173" t="s">
        <v>2081</v>
      </c>
      <c r="I1" s="173" t="s">
        <v>2082</v>
      </c>
      <c r="J1" s="173" t="s">
        <v>2083</v>
      </c>
      <c r="K1" s="173" t="s">
        <v>2084</v>
      </c>
      <c r="L1" s="173" t="s">
        <v>2084</v>
      </c>
      <c r="M1" s="174" t="s">
        <v>2084</v>
      </c>
      <c r="N1" s="174" t="s">
        <v>2084</v>
      </c>
      <c r="O1" s="174" t="s">
        <v>2084</v>
      </c>
      <c r="P1" s="174" t="s">
        <v>2084</v>
      </c>
      <c r="Q1" s="174" t="s">
        <v>2084</v>
      </c>
      <c r="R1" s="169" t="s">
        <v>713</v>
      </c>
    </row>
    <row r="2" spans="1:19" ht="13.5" customHeight="1" x14ac:dyDescent="0.25">
      <c r="G2" s="177" t="s">
        <v>5</v>
      </c>
      <c r="H2" s="178" t="s">
        <v>714</v>
      </c>
      <c r="I2" s="179" t="s">
        <v>130</v>
      </c>
      <c r="J2" s="180" t="s">
        <v>134</v>
      </c>
      <c r="K2" s="181" t="s">
        <v>453</v>
      </c>
      <c r="L2" s="148" t="s">
        <v>454</v>
      </c>
      <c r="M2" s="127" t="s">
        <v>455</v>
      </c>
      <c r="N2" s="143" t="s">
        <v>169</v>
      </c>
      <c r="O2" s="182" t="s">
        <v>170</v>
      </c>
      <c r="P2" s="183" t="s">
        <v>171</v>
      </c>
      <c r="Q2" s="183" t="s">
        <v>172</v>
      </c>
      <c r="R2" s="169"/>
    </row>
    <row r="3" spans="1:19" ht="15" customHeight="1" x14ac:dyDescent="0.25">
      <c r="E3" s="184" t="s">
        <v>715</v>
      </c>
      <c r="F3" s="185" t="s">
        <v>716</v>
      </c>
      <c r="G3" s="186" t="s">
        <v>2085</v>
      </c>
      <c r="H3" s="186">
        <v>0</v>
      </c>
      <c r="I3" s="186" t="s">
        <v>2085</v>
      </c>
      <c r="J3" s="186" t="s">
        <v>2085</v>
      </c>
      <c r="K3" s="186" t="s">
        <v>2085</v>
      </c>
      <c r="L3" s="186" t="s">
        <v>2085</v>
      </c>
      <c r="M3" s="186" t="s">
        <v>2085</v>
      </c>
      <c r="N3" s="186" t="s">
        <v>2085</v>
      </c>
      <c r="O3" s="186" t="s">
        <v>2085</v>
      </c>
      <c r="P3" s="186" t="s">
        <v>2085</v>
      </c>
      <c r="Q3" s="186" t="s">
        <v>2085</v>
      </c>
      <c r="R3" s="175"/>
    </row>
    <row r="4" spans="1:19" x14ac:dyDescent="0.25">
      <c r="E4" s="187" t="s">
        <v>434</v>
      </c>
      <c r="F4" s="188" t="s">
        <v>51</v>
      </c>
      <c r="G4" s="222" t="s">
        <v>434</v>
      </c>
      <c r="H4" s="192">
        <f ca="1">'SA2#144E_Electronic'!E10</f>
        <v>0</v>
      </c>
      <c r="I4" s="190"/>
      <c r="J4" s="190"/>
      <c r="K4" s="190"/>
      <c r="L4" s="190"/>
      <c r="M4" s="191" t="s">
        <v>5</v>
      </c>
      <c r="N4" s="192"/>
      <c r="O4" s="192"/>
      <c r="P4" s="193"/>
      <c r="Q4" s="189"/>
      <c r="R4" s="189"/>
      <c r="S4" s="169"/>
    </row>
    <row r="5" spans="1:19" x14ac:dyDescent="0.25">
      <c r="A5" s="194"/>
      <c r="E5" s="187" t="s">
        <v>52</v>
      </c>
      <c r="F5" s="188" t="s">
        <v>404</v>
      </c>
      <c r="G5" s="222" t="s">
        <v>52</v>
      </c>
      <c r="H5" s="192">
        <f ca="1">'SA2#144E_Electronic'!E11</f>
        <v>1</v>
      </c>
      <c r="I5" s="190"/>
      <c r="J5" s="190"/>
      <c r="K5" s="190"/>
      <c r="L5" s="190"/>
      <c r="M5" s="191" t="s">
        <v>5</v>
      </c>
      <c r="N5" s="192"/>
      <c r="O5" s="192"/>
      <c r="P5" s="193"/>
      <c r="Q5" s="189"/>
      <c r="R5" s="189"/>
      <c r="S5" s="169"/>
    </row>
    <row r="6" spans="1:19" ht="18" x14ac:dyDescent="0.25">
      <c r="E6" s="187" t="s">
        <v>8720</v>
      </c>
      <c r="F6" s="188" t="s">
        <v>6982</v>
      </c>
      <c r="G6" s="222" t="s">
        <v>8720</v>
      </c>
      <c r="H6" s="192">
        <f ca="1">'SA2#144E_Electronic'!E12</f>
        <v>0</v>
      </c>
      <c r="I6" s="190"/>
      <c r="J6" s="190"/>
      <c r="K6" s="190"/>
      <c r="L6" s="190"/>
      <c r="M6" s="191" t="s">
        <v>5</v>
      </c>
      <c r="N6" s="192"/>
      <c r="O6" s="192"/>
      <c r="P6" s="193"/>
      <c r="Q6" s="189"/>
      <c r="R6" s="189"/>
      <c r="S6" s="169"/>
    </row>
    <row r="7" spans="1:19" x14ac:dyDescent="0.25">
      <c r="D7" s="195"/>
      <c r="E7" s="187" t="s">
        <v>54</v>
      </c>
      <c r="F7" s="188" t="s">
        <v>6976</v>
      </c>
      <c r="G7" s="222" t="s">
        <v>54</v>
      </c>
      <c r="H7" s="192">
        <f ca="1">'SA2#144E_Electronic'!E13</f>
        <v>1</v>
      </c>
      <c r="I7" s="190"/>
      <c r="J7" s="190"/>
      <c r="K7" s="190"/>
      <c r="L7" s="190"/>
      <c r="M7" s="191" t="s">
        <v>5</v>
      </c>
      <c r="N7" s="192"/>
      <c r="O7" s="192"/>
      <c r="P7" s="193"/>
      <c r="Q7" s="189"/>
      <c r="R7" s="189"/>
      <c r="S7" s="169"/>
    </row>
    <row r="8" spans="1:19" x14ac:dyDescent="0.25">
      <c r="E8" s="187" t="s">
        <v>55</v>
      </c>
      <c r="F8" s="188" t="s">
        <v>56</v>
      </c>
      <c r="G8" s="222" t="s">
        <v>55</v>
      </c>
      <c r="H8" s="192">
        <f ca="1">'SA2#144E_Electronic'!E14</f>
        <v>0</v>
      </c>
      <c r="I8" s="190"/>
      <c r="J8" s="190"/>
      <c r="K8" s="190"/>
      <c r="L8" s="190"/>
      <c r="M8" s="191" t="s">
        <v>134</v>
      </c>
      <c r="N8" s="192"/>
      <c r="O8" s="192"/>
      <c r="P8" s="193"/>
      <c r="Q8" s="189"/>
      <c r="R8" s="189"/>
      <c r="S8" s="169"/>
    </row>
    <row r="9" spans="1:19" ht="18" x14ac:dyDescent="0.25">
      <c r="E9" s="187" t="s">
        <v>57</v>
      </c>
      <c r="F9" s="188" t="s">
        <v>58</v>
      </c>
      <c r="G9" s="222" t="s">
        <v>57</v>
      </c>
      <c r="H9" s="192">
        <f ca="1">'SA2#144E_Electronic'!E15</f>
        <v>153</v>
      </c>
      <c r="I9" s="190"/>
      <c r="J9" s="190"/>
      <c r="K9" s="190"/>
      <c r="L9" s="190"/>
      <c r="M9" s="191" t="s">
        <v>134</v>
      </c>
      <c r="N9" s="192"/>
      <c r="O9" s="192"/>
      <c r="P9" s="193"/>
      <c r="Q9" s="189"/>
      <c r="R9" s="189"/>
      <c r="S9" s="169"/>
    </row>
    <row r="10" spans="1:19" ht="18" x14ac:dyDescent="0.25">
      <c r="E10" s="187" t="s">
        <v>457</v>
      </c>
      <c r="F10" s="188" t="s">
        <v>2367</v>
      </c>
      <c r="G10" s="222" t="s">
        <v>457</v>
      </c>
      <c r="H10" s="192">
        <f ca="1">'SA2#144E_Electronic'!E16</f>
        <v>0</v>
      </c>
      <c r="I10" s="190"/>
      <c r="J10" s="190"/>
      <c r="K10" s="190"/>
      <c r="L10" s="190"/>
      <c r="M10" s="191" t="s">
        <v>134</v>
      </c>
      <c r="N10" s="192"/>
      <c r="O10" s="192"/>
      <c r="P10" s="193"/>
      <c r="Q10" s="189"/>
      <c r="R10" s="189"/>
      <c r="S10" s="169"/>
    </row>
    <row r="11" spans="1:19" x14ac:dyDescent="0.25">
      <c r="A11" s="194"/>
      <c r="E11" s="187" t="s">
        <v>91</v>
      </c>
      <c r="F11" s="188" t="s">
        <v>462</v>
      </c>
      <c r="G11" s="222" t="s">
        <v>91</v>
      </c>
      <c r="H11" s="192">
        <f ca="1">'SA2#144E_Electronic'!E17</f>
        <v>0</v>
      </c>
      <c r="I11" s="190"/>
      <c r="J11" s="190"/>
      <c r="K11" s="190"/>
      <c r="L11" s="190"/>
      <c r="M11" s="191" t="s">
        <v>5</v>
      </c>
      <c r="N11" s="192"/>
      <c r="O11" s="192"/>
      <c r="P11" s="193"/>
      <c r="Q11" s="189"/>
      <c r="R11" s="189"/>
      <c r="S11" s="169"/>
    </row>
    <row r="12" spans="1:19" ht="27" x14ac:dyDescent="0.25">
      <c r="E12" s="187" t="s">
        <v>184</v>
      </c>
      <c r="F12" s="188" t="s">
        <v>1990</v>
      </c>
      <c r="G12" s="222" t="s">
        <v>184</v>
      </c>
      <c r="H12" s="192">
        <f ca="1">'SA2#144E_Electronic'!E18</f>
        <v>229</v>
      </c>
      <c r="I12" s="190"/>
      <c r="J12" s="190"/>
      <c r="K12" s="190"/>
      <c r="L12" s="190"/>
      <c r="M12" s="191" t="s">
        <v>134</v>
      </c>
      <c r="N12" s="192"/>
      <c r="O12" s="192"/>
      <c r="P12" s="193"/>
      <c r="Q12" s="189"/>
      <c r="R12" s="189"/>
      <c r="S12" s="169"/>
    </row>
    <row r="13" spans="1:19" ht="18" x14ac:dyDescent="0.25">
      <c r="E13" s="187" t="s">
        <v>196</v>
      </c>
      <c r="F13" s="188" t="s">
        <v>1991</v>
      </c>
      <c r="G13" s="222" t="s">
        <v>196</v>
      </c>
      <c r="H13" s="192">
        <f ca="1">'SA2#144E_Electronic'!E19</f>
        <v>97</v>
      </c>
      <c r="I13" s="190"/>
      <c r="J13" s="190"/>
      <c r="K13" s="190"/>
      <c r="L13" s="190"/>
      <c r="M13" s="191" t="s">
        <v>5</v>
      </c>
      <c r="N13" s="192"/>
      <c r="O13" s="192"/>
      <c r="P13" s="193"/>
      <c r="Q13" s="189"/>
      <c r="R13" s="189"/>
      <c r="S13" s="169"/>
    </row>
    <row r="14" spans="1:19" ht="27" x14ac:dyDescent="0.25">
      <c r="E14" s="187" t="s">
        <v>197</v>
      </c>
      <c r="F14" s="188" t="s">
        <v>1992</v>
      </c>
      <c r="G14" s="222" t="s">
        <v>197</v>
      </c>
      <c r="H14" s="192">
        <f ca="1">'SA2#144E_Electronic'!E20</f>
        <v>134</v>
      </c>
      <c r="I14" s="190"/>
      <c r="J14" s="190"/>
      <c r="K14" s="190"/>
      <c r="L14" s="190"/>
      <c r="M14" s="191" t="s">
        <v>5</v>
      </c>
      <c r="N14" s="192"/>
      <c r="O14" s="192"/>
      <c r="P14" s="193"/>
      <c r="Q14" s="189"/>
      <c r="R14" s="189"/>
      <c r="S14" s="169"/>
    </row>
    <row r="15" spans="1:19" ht="18" x14ac:dyDescent="0.25">
      <c r="E15" s="187" t="s">
        <v>198</v>
      </c>
      <c r="F15" s="188" t="s">
        <v>1993</v>
      </c>
      <c r="G15" s="222" t="s">
        <v>198</v>
      </c>
      <c r="H15" s="192">
        <f ca="1">'SA2#144E_Electronic'!E21</f>
        <v>90</v>
      </c>
      <c r="I15" s="190"/>
      <c r="J15" s="190"/>
      <c r="K15" s="190"/>
      <c r="L15" s="190"/>
      <c r="M15" s="191" t="s">
        <v>130</v>
      </c>
      <c r="N15" s="192"/>
      <c r="O15" s="192"/>
      <c r="P15" s="193"/>
      <c r="Q15" s="189"/>
      <c r="R15" s="189"/>
      <c r="S15" s="169"/>
    </row>
    <row r="16" spans="1:19" ht="27" x14ac:dyDescent="0.25">
      <c r="E16" s="187" t="s">
        <v>199</v>
      </c>
      <c r="F16" s="188" t="s">
        <v>1994</v>
      </c>
      <c r="G16" s="222" t="s">
        <v>199</v>
      </c>
      <c r="H16" s="192">
        <f ca="1">'SA2#144E_Electronic'!E22</f>
        <v>55</v>
      </c>
      <c r="I16" s="190"/>
      <c r="J16" s="190"/>
      <c r="K16" s="190"/>
      <c r="L16" s="190"/>
      <c r="M16" s="191" t="s">
        <v>5</v>
      </c>
      <c r="N16" s="192"/>
      <c r="O16" s="192"/>
      <c r="P16" s="193"/>
      <c r="Q16" s="189"/>
      <c r="R16" s="189"/>
      <c r="S16" s="169"/>
    </row>
    <row r="17" spans="1:19" ht="36" x14ac:dyDescent="0.25">
      <c r="A17" s="196"/>
      <c r="B17" s="197"/>
      <c r="C17"/>
      <c r="E17" s="187" t="s">
        <v>200</v>
      </c>
      <c r="F17" s="188" t="s">
        <v>9628</v>
      </c>
      <c r="G17" s="222" t="s">
        <v>200</v>
      </c>
      <c r="H17" s="192">
        <f ca="1">'SA2#144E_Electronic'!E23</f>
        <v>40</v>
      </c>
      <c r="I17" s="190"/>
      <c r="J17" s="190"/>
      <c r="K17" s="190"/>
      <c r="L17" s="190"/>
      <c r="M17" s="191" t="s">
        <v>134</v>
      </c>
      <c r="N17" s="192"/>
      <c r="O17" s="192"/>
      <c r="P17" s="193"/>
      <c r="Q17" s="189"/>
      <c r="R17" s="189"/>
      <c r="S17" s="169"/>
    </row>
    <row r="18" spans="1:19" ht="27" x14ac:dyDescent="0.25">
      <c r="A18" s="198"/>
      <c r="B18"/>
      <c r="C18"/>
      <c r="E18" s="187" t="s">
        <v>201</v>
      </c>
      <c r="F18" s="188" t="s">
        <v>1997</v>
      </c>
      <c r="G18" s="222" t="s">
        <v>201</v>
      </c>
      <c r="H18" s="192">
        <f ca="1">'SA2#144E_Electronic'!E24</f>
        <v>51</v>
      </c>
      <c r="I18" s="190"/>
      <c r="J18" s="190"/>
      <c r="K18" s="190"/>
      <c r="L18" s="190"/>
      <c r="M18" s="191" t="s">
        <v>130</v>
      </c>
      <c r="N18" s="192"/>
      <c r="O18" s="192"/>
      <c r="P18" s="193"/>
      <c r="Q18" s="189"/>
      <c r="R18" s="189"/>
      <c r="S18" s="169"/>
    </row>
    <row r="19" spans="1:19" ht="27" x14ac:dyDescent="0.25">
      <c r="A19" s="199"/>
      <c r="B19"/>
      <c r="C19"/>
      <c r="E19" s="187" t="s">
        <v>202</v>
      </c>
      <c r="F19" s="188" t="s">
        <v>1998</v>
      </c>
      <c r="G19" s="222" t="s">
        <v>202</v>
      </c>
      <c r="H19" s="192">
        <f ca="1">'SA2#144E_Electronic'!E25</f>
        <v>103</v>
      </c>
      <c r="I19" s="190"/>
      <c r="J19" s="190"/>
      <c r="K19" s="190"/>
      <c r="L19" s="190"/>
      <c r="M19" s="191" t="s">
        <v>130</v>
      </c>
      <c r="N19" s="192"/>
      <c r="O19" s="192"/>
      <c r="P19" s="193"/>
      <c r="Q19" s="189"/>
      <c r="R19" s="189"/>
      <c r="S19" s="169"/>
    </row>
    <row r="20" spans="1:19" ht="27" x14ac:dyDescent="0.25">
      <c r="A20" s="199"/>
      <c r="B20"/>
      <c r="C20"/>
      <c r="E20" s="187" t="s">
        <v>203</v>
      </c>
      <c r="F20" s="188" t="s">
        <v>1999</v>
      </c>
      <c r="G20" s="222" t="s">
        <v>203</v>
      </c>
      <c r="H20" s="192">
        <f ca="1">'SA2#144E_Electronic'!E26</f>
        <v>120</v>
      </c>
      <c r="I20" s="190"/>
      <c r="J20" s="190"/>
      <c r="K20" s="190"/>
      <c r="L20" s="190"/>
      <c r="M20" s="191" t="s">
        <v>130</v>
      </c>
      <c r="N20" s="192"/>
      <c r="O20" s="192"/>
      <c r="P20" s="193"/>
      <c r="Q20" s="189"/>
      <c r="R20" s="189"/>
      <c r="S20" s="169"/>
    </row>
    <row r="21" spans="1:19" ht="18" x14ac:dyDescent="0.25">
      <c r="A21" s="199"/>
      <c r="B21"/>
      <c r="C21"/>
      <c r="E21" s="187" t="s">
        <v>204</v>
      </c>
      <c r="F21" s="188" t="s">
        <v>2000</v>
      </c>
      <c r="G21" s="222" t="s">
        <v>204</v>
      </c>
      <c r="H21" s="192">
        <f ca="1">'SA2#144E_Electronic'!E27</f>
        <v>229</v>
      </c>
      <c r="I21" s="190"/>
      <c r="J21" s="190"/>
      <c r="K21" s="190"/>
      <c r="L21" s="190"/>
      <c r="M21" s="191" t="s">
        <v>5</v>
      </c>
      <c r="N21" s="192"/>
      <c r="O21" s="192"/>
      <c r="P21" s="193"/>
      <c r="Q21" s="189"/>
      <c r="R21" s="189"/>
      <c r="S21" s="169"/>
    </row>
    <row r="22" spans="1:19" ht="27" x14ac:dyDescent="0.25">
      <c r="A22" s="200"/>
      <c r="B22" s="199"/>
      <c r="C22" s="199"/>
      <c r="E22" s="187" t="s">
        <v>205</v>
      </c>
      <c r="F22" s="188" t="s">
        <v>403</v>
      </c>
      <c r="G22" s="222" t="s">
        <v>205</v>
      </c>
      <c r="H22" s="192">
        <f ca="1">'SA2#144E_Electronic'!E28</f>
        <v>39</v>
      </c>
      <c r="I22" s="190"/>
      <c r="J22" s="190"/>
      <c r="K22" s="190"/>
      <c r="L22" s="190"/>
      <c r="M22" s="191" t="s">
        <v>130</v>
      </c>
      <c r="N22" s="192"/>
      <c r="O22" s="192"/>
      <c r="P22" s="193"/>
      <c r="Q22" s="189"/>
      <c r="R22" s="189"/>
      <c r="S22" s="169"/>
    </row>
    <row r="23" spans="1:19" ht="18" x14ac:dyDescent="0.25">
      <c r="A23" s="200"/>
      <c r="B23" s="199"/>
      <c r="C23" s="199"/>
      <c r="E23" s="187" t="s">
        <v>221</v>
      </c>
      <c r="F23" s="223" t="s">
        <v>10144</v>
      </c>
      <c r="G23" s="224" t="s">
        <v>221</v>
      </c>
      <c r="H23" s="192">
        <f ca="1">'SA2#144E_Electronic'!E29</f>
        <v>0</v>
      </c>
      <c r="I23" s="190"/>
      <c r="J23" s="190"/>
      <c r="K23" s="190"/>
      <c r="L23" s="190"/>
      <c r="M23" s="191" t="s">
        <v>12105</v>
      </c>
      <c r="N23" s="192"/>
      <c r="O23" s="192"/>
      <c r="P23" s="193"/>
      <c r="Q23" s="189"/>
      <c r="R23" s="189"/>
      <c r="S23" s="169"/>
    </row>
    <row r="24" spans="1:19" ht="27" x14ac:dyDescent="0.25">
      <c r="A24" s="200"/>
      <c r="B24" s="199"/>
      <c r="C24" s="199"/>
      <c r="E24" s="187" t="s">
        <v>222</v>
      </c>
      <c r="F24" s="188" t="s">
        <v>211</v>
      </c>
      <c r="G24" s="222" t="s">
        <v>222</v>
      </c>
      <c r="H24" s="192">
        <f ca="1">'SA2#144E_Electronic'!E30</f>
        <v>9</v>
      </c>
      <c r="I24" s="190"/>
      <c r="J24" s="190"/>
      <c r="K24" s="190"/>
      <c r="L24" s="190"/>
      <c r="M24" s="191" t="s">
        <v>134</v>
      </c>
      <c r="N24" s="192"/>
      <c r="O24" s="192"/>
      <c r="P24" s="193"/>
      <c r="Q24" s="189"/>
      <c r="R24" s="189"/>
      <c r="S24" s="169"/>
    </row>
    <row r="25" spans="1:19" ht="27" x14ac:dyDescent="0.25">
      <c r="A25" s="200"/>
      <c r="B25" s="199"/>
      <c r="C25" s="199"/>
      <c r="E25" s="187" t="s">
        <v>223</v>
      </c>
      <c r="F25" s="188" t="s">
        <v>2001</v>
      </c>
      <c r="G25" s="222" t="s">
        <v>223</v>
      </c>
      <c r="H25" s="192">
        <f ca="1">'SA2#144E_Electronic'!E31</f>
        <v>23</v>
      </c>
      <c r="I25" s="190"/>
      <c r="J25" s="190"/>
      <c r="K25" s="190"/>
      <c r="L25" s="190"/>
      <c r="M25" s="191" t="s">
        <v>5</v>
      </c>
      <c r="N25" s="192"/>
      <c r="O25" s="192"/>
      <c r="P25" s="193"/>
      <c r="Q25" s="189"/>
      <c r="R25" s="189"/>
      <c r="S25" s="169"/>
    </row>
    <row r="26" spans="1:19" ht="18" x14ac:dyDescent="0.25">
      <c r="A26" s="201"/>
      <c r="B26"/>
      <c r="C26"/>
      <c r="E26" s="187" t="s">
        <v>224</v>
      </c>
      <c r="F26" s="188" t="s">
        <v>530</v>
      </c>
      <c r="G26" s="222" t="s">
        <v>224</v>
      </c>
      <c r="H26" s="192">
        <f ca="1">'SA2#144E_Electronic'!E32</f>
        <v>4</v>
      </c>
      <c r="I26" s="190"/>
      <c r="J26" s="190"/>
      <c r="K26" s="190"/>
      <c r="L26" s="190"/>
      <c r="M26" s="191" t="s">
        <v>5</v>
      </c>
      <c r="N26" s="192"/>
      <c r="O26" s="192"/>
      <c r="P26" s="193"/>
      <c r="Q26" s="189"/>
      <c r="R26" s="189"/>
      <c r="S26" s="169"/>
    </row>
    <row r="27" spans="1:19" ht="27" x14ac:dyDescent="0.25">
      <c r="A27" s="201"/>
      <c r="B27"/>
      <c r="C27"/>
      <c r="E27" s="187" t="s">
        <v>1984</v>
      </c>
      <c r="F27" s="188" t="s">
        <v>10143</v>
      </c>
      <c r="G27" s="222" t="s">
        <v>1984</v>
      </c>
      <c r="H27" s="192">
        <f ca="1">'SA2#144E_Electronic'!E33</f>
        <v>3</v>
      </c>
      <c r="I27" s="190"/>
      <c r="J27" s="190"/>
      <c r="K27" s="190"/>
      <c r="L27" s="190"/>
      <c r="M27" s="191" t="s">
        <v>5</v>
      </c>
      <c r="N27" s="192"/>
      <c r="O27" s="192"/>
      <c r="P27" s="193"/>
      <c r="Q27" s="189"/>
      <c r="R27" s="189"/>
      <c r="S27" s="169"/>
    </row>
    <row r="28" spans="1:19" ht="27" x14ac:dyDescent="0.25">
      <c r="A28" s="201"/>
      <c r="B28"/>
      <c r="C28"/>
      <c r="E28" s="187" t="s">
        <v>1985</v>
      </c>
      <c r="F28" s="188" t="s">
        <v>6977</v>
      </c>
      <c r="G28" s="222" t="s">
        <v>1985</v>
      </c>
      <c r="H28" s="192">
        <f ca="1">'SA2#144E_Electronic'!E34</f>
        <v>6</v>
      </c>
      <c r="I28" s="190"/>
      <c r="J28" s="190"/>
      <c r="K28" s="190"/>
      <c r="L28" s="190"/>
      <c r="M28" s="191" t="s">
        <v>5</v>
      </c>
      <c r="N28" s="192"/>
      <c r="O28" s="192"/>
      <c r="P28" s="193"/>
      <c r="Q28" s="189"/>
      <c r="R28" s="189"/>
      <c r="S28" s="169"/>
    </row>
    <row r="29" spans="1:19" ht="27" x14ac:dyDescent="0.25">
      <c r="A29" s="201"/>
      <c r="B29"/>
      <c r="C29"/>
      <c r="E29" s="187" t="s">
        <v>1986</v>
      </c>
      <c r="F29" s="188" t="s">
        <v>6978</v>
      </c>
      <c r="G29" s="222" t="s">
        <v>1986</v>
      </c>
      <c r="H29" s="192">
        <f ca="1">'SA2#144E_Electronic'!E35</f>
        <v>12</v>
      </c>
      <c r="I29" s="190"/>
      <c r="J29" s="190"/>
      <c r="K29" s="190"/>
      <c r="L29" s="190"/>
      <c r="M29" s="191" t="s">
        <v>5</v>
      </c>
      <c r="N29" s="192"/>
      <c r="O29" s="192"/>
      <c r="P29" s="193"/>
      <c r="Q29" s="189"/>
      <c r="R29" s="189"/>
      <c r="S29" s="169"/>
    </row>
    <row r="30" spans="1:19" ht="18" x14ac:dyDescent="0.25">
      <c r="A30" s="199"/>
      <c r="B30"/>
      <c r="C30"/>
      <c r="E30" s="187" t="s">
        <v>92</v>
      </c>
      <c r="F30" s="188" t="s">
        <v>86</v>
      </c>
      <c r="G30" s="222" t="s">
        <v>92</v>
      </c>
      <c r="H30" s="192">
        <f ca="1">'SA2#144E_Electronic'!E36</f>
        <v>0</v>
      </c>
      <c r="I30" s="190"/>
      <c r="J30" s="190"/>
      <c r="K30" s="190"/>
      <c r="L30" s="190"/>
      <c r="M30" s="191" t="s">
        <v>5</v>
      </c>
      <c r="N30" s="192"/>
      <c r="O30" s="192"/>
      <c r="P30" s="193"/>
      <c r="Q30" s="189"/>
      <c r="R30" s="189"/>
      <c r="S30" s="169"/>
    </row>
    <row r="31" spans="1:19" ht="18" x14ac:dyDescent="0.25">
      <c r="A31" s="199"/>
      <c r="B31"/>
      <c r="C31"/>
      <c r="E31" s="187" t="s">
        <v>185</v>
      </c>
      <c r="F31" s="188" t="s">
        <v>6979</v>
      </c>
      <c r="G31" s="222" t="s">
        <v>185</v>
      </c>
      <c r="H31" s="192">
        <f ca="1">'SA2#144E_Electronic'!E37</f>
        <v>3</v>
      </c>
      <c r="I31" s="190"/>
      <c r="J31" s="190"/>
      <c r="K31" s="190"/>
      <c r="L31" s="190"/>
      <c r="M31" s="191" t="s">
        <v>5</v>
      </c>
      <c r="N31" s="192"/>
      <c r="O31" s="192"/>
      <c r="P31" s="193"/>
      <c r="Q31" s="189"/>
      <c r="R31" s="189"/>
      <c r="S31" s="169"/>
    </row>
    <row r="32" spans="1:19" ht="18" x14ac:dyDescent="0.25">
      <c r="A32" s="199"/>
      <c r="B32"/>
      <c r="C32"/>
      <c r="E32" s="187" t="s">
        <v>186</v>
      </c>
      <c r="F32" s="188" t="s">
        <v>6980</v>
      </c>
      <c r="G32" s="222" t="s">
        <v>186</v>
      </c>
      <c r="H32" s="192">
        <f ca="1">'SA2#144E_Electronic'!E38</f>
        <v>20</v>
      </c>
      <c r="I32" s="190"/>
      <c r="J32" s="190"/>
      <c r="K32" s="190"/>
      <c r="L32" s="190"/>
      <c r="M32" s="191" t="s">
        <v>5</v>
      </c>
      <c r="N32" s="192"/>
      <c r="O32" s="192"/>
      <c r="P32" s="193"/>
      <c r="Q32" s="189"/>
      <c r="R32" s="189"/>
      <c r="S32" s="169"/>
    </row>
    <row r="33" spans="1:19" ht="15" x14ac:dyDescent="0.25">
      <c r="A33" s="199"/>
      <c r="B33"/>
      <c r="C33"/>
      <c r="E33" s="187" t="s">
        <v>187</v>
      </c>
      <c r="F33" s="188" t="s">
        <v>90</v>
      </c>
      <c r="G33" s="222" t="s">
        <v>187</v>
      </c>
      <c r="H33" s="192">
        <f ca="1">'SA2#144E_Electronic'!E39</f>
        <v>1</v>
      </c>
      <c r="I33" s="190"/>
      <c r="J33" s="190"/>
      <c r="K33" s="190"/>
      <c r="L33" s="190"/>
      <c r="M33" s="191" t="s">
        <v>5</v>
      </c>
      <c r="N33" s="192"/>
      <c r="O33" s="192"/>
      <c r="P33" s="193"/>
      <c r="Q33" s="189"/>
      <c r="R33" s="189"/>
      <c r="S33" s="169"/>
    </row>
    <row r="34" spans="1:19" ht="28.5" customHeight="1" x14ac:dyDescent="0.25">
      <c r="A34" s="199"/>
      <c r="B34"/>
      <c r="C34"/>
      <c r="E34" s="187" t="s">
        <v>151</v>
      </c>
      <c r="F34" s="188" t="s">
        <v>495</v>
      </c>
      <c r="G34" s="222" t="s">
        <v>151</v>
      </c>
      <c r="H34" s="192">
        <f ca="1">'SA2#144E_Electronic'!E40</f>
        <v>0</v>
      </c>
      <c r="I34" s="190"/>
      <c r="J34" s="190"/>
      <c r="K34" s="190"/>
      <c r="L34" s="190"/>
      <c r="M34" s="191" t="s">
        <v>5</v>
      </c>
      <c r="N34" s="192"/>
      <c r="O34" s="192"/>
      <c r="P34" s="193"/>
      <c r="Q34" s="189"/>
      <c r="R34" s="189"/>
      <c r="S34" s="169"/>
    </row>
    <row r="35" spans="1:19" ht="18" x14ac:dyDescent="0.25">
      <c r="A35" s="199"/>
      <c r="B35"/>
      <c r="C35"/>
      <c r="E35" s="187" t="s">
        <v>93</v>
      </c>
      <c r="F35" s="188" t="s">
        <v>94</v>
      </c>
      <c r="G35" s="222" t="s">
        <v>93</v>
      </c>
      <c r="H35" s="192">
        <f ca="1">'SA2#144E_Electronic'!E41</f>
        <v>441</v>
      </c>
      <c r="I35" s="190"/>
      <c r="J35" s="190"/>
      <c r="K35" s="190"/>
      <c r="L35" s="190"/>
      <c r="M35" s="191" t="s">
        <v>20</v>
      </c>
      <c r="N35" s="192"/>
      <c r="O35" s="192"/>
      <c r="P35" s="193"/>
      <c r="Q35" s="189"/>
      <c r="R35" s="189"/>
      <c r="S35" s="169"/>
    </row>
    <row r="36" spans="1:19" ht="15" x14ac:dyDescent="0.25">
      <c r="A36" s="199"/>
      <c r="B36"/>
      <c r="C36"/>
      <c r="D36" s="169"/>
      <c r="E36" s="187" t="s">
        <v>42</v>
      </c>
      <c r="F36" s="188" t="s">
        <v>42</v>
      </c>
      <c r="G36" s="177" t="s">
        <v>42</v>
      </c>
      <c r="H36" s="192">
        <f ca="1">'SA2#144E_Electronic'!E42</f>
        <v>0</v>
      </c>
      <c r="I36" s="190"/>
      <c r="J36" s="190"/>
      <c r="K36" s="190"/>
      <c r="L36" s="190"/>
      <c r="M36" s="191"/>
      <c r="N36" s="192"/>
      <c r="O36" s="192"/>
      <c r="P36" s="193"/>
      <c r="Q36" s="189"/>
      <c r="R36" s="189"/>
      <c r="S36" s="169"/>
    </row>
    <row r="37" spans="1:19" ht="15" x14ac:dyDescent="0.25">
      <c r="A37" s="199"/>
      <c r="B37"/>
      <c r="C37"/>
      <c r="D37" s="169"/>
      <c r="E37" s="187" t="s">
        <v>42</v>
      </c>
      <c r="F37" s="188" t="s">
        <v>42</v>
      </c>
      <c r="G37" s="177" t="s">
        <v>42</v>
      </c>
      <c r="H37" s="192">
        <f ca="1">'SA2#144E_Electronic'!E43</f>
        <v>0</v>
      </c>
      <c r="I37" s="190"/>
      <c r="J37" s="190"/>
      <c r="K37" s="190"/>
      <c r="L37" s="190"/>
      <c r="M37" s="191"/>
      <c r="N37" s="192"/>
      <c r="O37" s="192"/>
      <c r="P37" s="193"/>
      <c r="Q37" s="189"/>
      <c r="R37" s="189"/>
      <c r="S37" s="169"/>
    </row>
    <row r="38" spans="1:19" ht="15" x14ac:dyDescent="0.25">
      <c r="A38" s="199"/>
      <c r="B38"/>
      <c r="C38"/>
      <c r="D38" s="169"/>
      <c r="E38" s="187" t="s">
        <v>42</v>
      </c>
      <c r="F38" s="188" t="s">
        <v>42</v>
      </c>
      <c r="G38" s="177" t="s">
        <v>42</v>
      </c>
      <c r="H38" s="192">
        <f ca="1">'SA2#144E_Electronic'!E44</f>
        <v>0</v>
      </c>
      <c r="I38" s="190"/>
      <c r="J38" s="190"/>
      <c r="K38" s="190"/>
      <c r="L38" s="190"/>
      <c r="M38" s="191"/>
      <c r="N38" s="192"/>
      <c r="O38" s="192"/>
      <c r="P38" s="193"/>
      <c r="Q38" s="189"/>
      <c r="R38" s="189"/>
      <c r="S38" s="169"/>
    </row>
    <row r="39" spans="1:19" ht="15" x14ac:dyDescent="0.25">
      <c r="A39" s="199"/>
      <c r="B39"/>
      <c r="C39"/>
      <c r="E39" s="187" t="s">
        <v>42</v>
      </c>
      <c r="F39" s="188" t="s">
        <v>42</v>
      </c>
      <c r="G39" s="177" t="s">
        <v>42</v>
      </c>
      <c r="H39" s="192">
        <f ca="1">'SA2#144E_Electronic'!E45</f>
        <v>0</v>
      </c>
      <c r="I39" s="190"/>
      <c r="J39" s="190"/>
      <c r="K39" s="190"/>
      <c r="L39" s="190"/>
      <c r="M39" s="191"/>
      <c r="N39" s="192"/>
      <c r="O39" s="192"/>
      <c r="P39" s="193"/>
      <c r="Q39" s="189"/>
      <c r="R39" s="189"/>
      <c r="S39" s="169"/>
    </row>
    <row r="40" spans="1:19" ht="15" x14ac:dyDescent="0.25">
      <c r="A40" s="202"/>
      <c r="B40"/>
      <c r="C40"/>
      <c r="E40" s="187" t="s">
        <v>42</v>
      </c>
      <c r="F40" s="188" t="s">
        <v>42</v>
      </c>
      <c r="G40" s="177" t="s">
        <v>42</v>
      </c>
      <c r="H40" s="192">
        <f ca="1">'SA2#144E_Electronic'!E46</f>
        <v>0</v>
      </c>
      <c r="I40" s="190"/>
      <c r="J40" s="190"/>
      <c r="K40" s="190"/>
      <c r="L40" s="190"/>
      <c r="M40" s="191"/>
      <c r="N40" s="192"/>
      <c r="O40" s="192"/>
      <c r="P40" s="193"/>
      <c r="Q40" s="189"/>
      <c r="R40" s="189"/>
      <c r="S40" s="169"/>
    </row>
    <row r="41" spans="1:19" ht="15" x14ac:dyDescent="0.25">
      <c r="A41" s="202"/>
      <c r="B41"/>
      <c r="C41"/>
      <c r="E41" s="187" t="s">
        <v>42</v>
      </c>
      <c r="F41" s="188" t="s">
        <v>42</v>
      </c>
      <c r="G41" s="177" t="s">
        <v>42</v>
      </c>
      <c r="H41" s="192">
        <f ca="1">'SA2#144E_Electronic'!E47</f>
        <v>0</v>
      </c>
      <c r="I41" s="190"/>
      <c r="J41" s="190"/>
      <c r="K41" s="190"/>
      <c r="L41" s="190"/>
      <c r="M41" s="191"/>
      <c r="N41" s="192"/>
      <c r="O41" s="192"/>
      <c r="P41" s="193"/>
      <c r="Q41" s="189"/>
      <c r="R41" s="189"/>
      <c r="S41" s="169"/>
    </row>
    <row r="42" spans="1:19" ht="15" x14ac:dyDescent="0.25">
      <c r="A42" s="202"/>
      <c r="B42"/>
      <c r="C42"/>
      <c r="E42" s="187" t="s">
        <v>42</v>
      </c>
      <c r="F42" s="188" t="s">
        <v>42</v>
      </c>
      <c r="G42" s="177" t="s">
        <v>42</v>
      </c>
      <c r="H42" s="192">
        <f ca="1">'SA2#144E_Electronic'!E48</f>
        <v>0</v>
      </c>
      <c r="I42" s="190"/>
      <c r="J42" s="190"/>
      <c r="K42" s="190"/>
      <c r="L42" s="190"/>
      <c r="M42" s="191"/>
      <c r="N42" s="192"/>
      <c r="O42" s="192"/>
      <c r="P42" s="193"/>
      <c r="Q42" s="189"/>
      <c r="R42" s="189"/>
      <c r="S42" s="169"/>
    </row>
    <row r="43" spans="1:19" ht="15" x14ac:dyDescent="0.25">
      <c r="A43" s="202"/>
      <c r="B43"/>
      <c r="C43"/>
      <c r="E43" s="187" t="s">
        <v>42</v>
      </c>
      <c r="F43" s="188" t="s">
        <v>42</v>
      </c>
      <c r="G43" s="177" t="s">
        <v>42</v>
      </c>
      <c r="H43" s="192">
        <f ca="1">'SA2#144E_Electronic'!E49</f>
        <v>0</v>
      </c>
      <c r="I43" s="190"/>
      <c r="J43" s="190"/>
      <c r="K43" s="190"/>
      <c r="L43" s="190"/>
      <c r="M43" s="191"/>
      <c r="N43" s="192"/>
      <c r="O43" s="192"/>
      <c r="P43" s="189"/>
      <c r="Q43" s="189"/>
      <c r="R43" s="189"/>
      <c r="S43" s="169"/>
    </row>
    <row r="44" spans="1:19" ht="15" x14ac:dyDescent="0.25">
      <c r="A44" s="199"/>
      <c r="B44"/>
      <c r="C44"/>
      <c r="E44" s="187" t="s">
        <v>42</v>
      </c>
      <c r="F44" s="188" t="s">
        <v>42</v>
      </c>
      <c r="G44" s="177" t="s">
        <v>42</v>
      </c>
      <c r="H44" s="192">
        <f ca="1">'SA2#144E_Electronic'!E50</f>
        <v>0</v>
      </c>
      <c r="I44" s="190"/>
      <c r="J44" s="190"/>
      <c r="K44" s="190"/>
      <c r="L44" s="190"/>
      <c r="M44" s="191"/>
      <c r="N44" s="192"/>
      <c r="O44" s="192"/>
      <c r="P44" s="189"/>
      <c r="Q44" s="189"/>
      <c r="R44" s="189"/>
      <c r="S44" s="169"/>
    </row>
    <row r="45" spans="1:19" ht="15" x14ac:dyDescent="0.25">
      <c r="A45" s="202"/>
      <c r="B45"/>
      <c r="C45"/>
      <c r="E45" s="187" t="s">
        <v>42</v>
      </c>
      <c r="F45" s="188" t="s">
        <v>42</v>
      </c>
      <c r="G45" s="177" t="s">
        <v>42</v>
      </c>
      <c r="H45" s="192">
        <f ca="1">'SA2#144E_Electronic'!E51</f>
        <v>0</v>
      </c>
      <c r="I45" s="190"/>
      <c r="J45" s="190"/>
      <c r="K45" s="190"/>
      <c r="L45" s="190"/>
      <c r="M45" s="191"/>
      <c r="N45" s="192"/>
      <c r="O45" s="192"/>
      <c r="P45" s="189"/>
      <c r="Q45" s="189"/>
      <c r="R45" s="189"/>
      <c r="S45" s="169"/>
    </row>
    <row r="46" spans="1:19" ht="15.75" x14ac:dyDescent="0.25">
      <c r="A46" s="200"/>
      <c r="B46"/>
      <c r="C46"/>
      <c r="E46" s="187" t="s">
        <v>42</v>
      </c>
      <c r="F46" s="188" t="s">
        <v>42</v>
      </c>
      <c r="G46" s="177" t="s">
        <v>42</v>
      </c>
      <c r="H46" s="192">
        <f ca="1">'SA2#144E_Electronic'!E52</f>
        <v>0</v>
      </c>
      <c r="I46" s="190"/>
      <c r="J46" s="190"/>
      <c r="K46" s="190"/>
      <c r="L46" s="190"/>
      <c r="M46" s="191"/>
      <c r="N46" s="192"/>
      <c r="O46" s="192"/>
      <c r="P46" s="189"/>
      <c r="Q46" s="189"/>
      <c r="R46" s="189"/>
      <c r="S46" s="169"/>
    </row>
    <row r="47" spans="1:19" ht="15.75" x14ac:dyDescent="0.25">
      <c r="A47" s="203"/>
      <c r="B47"/>
      <c r="C47"/>
      <c r="E47" s="187" t="s">
        <v>42</v>
      </c>
      <c r="F47" s="188" t="s">
        <v>42</v>
      </c>
      <c r="G47" s="177" t="s">
        <v>42</v>
      </c>
      <c r="H47" s="192">
        <f ca="1">'SA2#144E_Electronic'!E53</f>
        <v>0</v>
      </c>
      <c r="I47" s="190"/>
      <c r="J47" s="190"/>
      <c r="K47" s="190"/>
      <c r="L47" s="190"/>
      <c r="M47" s="191"/>
      <c r="N47" s="192"/>
      <c r="O47" s="192"/>
      <c r="P47" s="189"/>
      <c r="Q47" s="189"/>
      <c r="R47" s="189"/>
      <c r="S47" s="169"/>
    </row>
    <row r="48" spans="1:19" ht="15.75" x14ac:dyDescent="0.25">
      <c r="A48" s="204"/>
      <c r="B48"/>
      <c r="C48"/>
      <c r="E48" s="187" t="s">
        <v>42</v>
      </c>
      <c r="F48" s="188" t="s">
        <v>42</v>
      </c>
      <c r="G48" s="177" t="s">
        <v>42</v>
      </c>
      <c r="H48" s="192">
        <f ca="1">'SA2#144E_Electronic'!E54</f>
        <v>0</v>
      </c>
      <c r="I48" s="190"/>
      <c r="J48" s="190"/>
      <c r="K48" s="190"/>
      <c r="L48" s="190"/>
      <c r="M48" s="191"/>
      <c r="N48" s="192"/>
      <c r="O48" s="192"/>
      <c r="P48" s="189"/>
      <c r="Q48" s="189"/>
      <c r="R48" s="189"/>
      <c r="S48" s="169"/>
    </row>
    <row r="49" spans="1:19" ht="15" x14ac:dyDescent="0.25">
      <c r="A49" s="205"/>
      <c r="B49"/>
      <c r="C49"/>
      <c r="E49" s="187" t="s">
        <v>42</v>
      </c>
      <c r="F49" s="188" t="s">
        <v>42</v>
      </c>
      <c r="G49" s="177" t="s">
        <v>42</v>
      </c>
      <c r="H49" s="192">
        <f ca="1">'SA2#144E_Electronic'!E55</f>
        <v>0</v>
      </c>
      <c r="I49" s="190"/>
      <c r="J49" s="190"/>
      <c r="K49" s="190"/>
      <c r="L49" s="190"/>
      <c r="M49" s="191"/>
      <c r="N49" s="192"/>
      <c r="O49" s="192"/>
      <c r="P49" s="189"/>
      <c r="Q49" s="189"/>
      <c r="R49" s="189"/>
      <c r="S49" s="169"/>
    </row>
    <row r="50" spans="1:19" ht="15.75" x14ac:dyDescent="0.25">
      <c r="A50" s="204"/>
      <c r="B50"/>
      <c r="C50"/>
      <c r="E50" s="187" t="s">
        <v>42</v>
      </c>
      <c r="F50" s="188" t="s">
        <v>42</v>
      </c>
      <c r="G50" s="177" t="s">
        <v>42</v>
      </c>
      <c r="H50" s="192">
        <f ca="1">'SA2#144E_Electronic'!E56</f>
        <v>0</v>
      </c>
      <c r="I50" s="190"/>
      <c r="J50" s="190"/>
      <c r="K50" s="190"/>
      <c r="L50" s="190"/>
      <c r="M50" s="191"/>
      <c r="N50" s="192"/>
      <c r="O50" s="192"/>
      <c r="P50" s="189"/>
      <c r="Q50" s="189"/>
      <c r="R50" s="189"/>
      <c r="S50" s="169"/>
    </row>
    <row r="51" spans="1:19" ht="15.75" x14ac:dyDescent="0.25">
      <c r="A51" s="203"/>
      <c r="B51"/>
      <c r="C51"/>
      <c r="E51" s="187" t="s">
        <v>42</v>
      </c>
      <c r="F51" s="188" t="s">
        <v>42</v>
      </c>
      <c r="G51" s="177" t="s">
        <v>42</v>
      </c>
      <c r="H51" s="192">
        <f ca="1">'SA2#144E_Electronic'!E57</f>
        <v>0</v>
      </c>
      <c r="I51" s="190"/>
      <c r="J51" s="190"/>
      <c r="K51" s="190"/>
      <c r="L51" s="190"/>
      <c r="M51" s="191"/>
      <c r="N51" s="192"/>
      <c r="O51" s="192"/>
      <c r="P51" s="189"/>
      <c r="Q51" s="189"/>
      <c r="R51" s="189"/>
      <c r="S51" s="169"/>
    </row>
    <row r="52" spans="1:19" ht="15" x14ac:dyDescent="0.25">
      <c r="A52" s="206"/>
      <c r="B52"/>
      <c r="C52"/>
      <c r="E52" s="187" t="s">
        <v>42</v>
      </c>
      <c r="F52" s="188" t="s">
        <v>42</v>
      </c>
      <c r="G52" s="177" t="s">
        <v>42</v>
      </c>
      <c r="H52" s="192">
        <f ca="1">'SA2#144E_Electronic'!E58</f>
        <v>0</v>
      </c>
      <c r="I52" s="190"/>
      <c r="J52" s="190"/>
      <c r="K52" s="190"/>
      <c r="L52" s="190"/>
      <c r="M52" s="191"/>
      <c r="N52" s="192"/>
      <c r="O52" s="192"/>
      <c r="P52" s="189"/>
      <c r="Q52" s="189"/>
      <c r="R52" s="189"/>
      <c r="S52" s="169"/>
    </row>
    <row r="53" spans="1:19" ht="15" x14ac:dyDescent="0.25">
      <c r="A53" s="206"/>
      <c r="B53"/>
      <c r="C53"/>
      <c r="E53" s="187" t="s">
        <v>42</v>
      </c>
      <c r="F53" s="188" t="s">
        <v>42</v>
      </c>
      <c r="G53" s="177" t="s">
        <v>42</v>
      </c>
      <c r="H53" s="192">
        <f ca="1">'SA2#144E_Electronic'!E59</f>
        <v>0</v>
      </c>
      <c r="I53" s="190"/>
      <c r="J53" s="190"/>
      <c r="K53" s="190"/>
      <c r="L53" s="190"/>
      <c r="M53" s="191"/>
      <c r="N53" s="192"/>
      <c r="O53" s="192"/>
      <c r="P53" s="189"/>
      <c r="Q53" s="189"/>
      <c r="R53" s="189"/>
      <c r="S53" s="169"/>
    </row>
    <row r="54" spans="1:19" ht="15.75" x14ac:dyDescent="0.25">
      <c r="A54" s="203"/>
      <c r="B54"/>
      <c r="C54"/>
      <c r="E54" s="187" t="s">
        <v>42</v>
      </c>
      <c r="F54" s="188" t="s">
        <v>42</v>
      </c>
      <c r="G54" s="177" t="s">
        <v>42</v>
      </c>
      <c r="H54" s="192">
        <f ca="1">'SA2#144E_Electronic'!E60</f>
        <v>0</v>
      </c>
      <c r="I54" s="190"/>
      <c r="J54" s="190"/>
      <c r="K54" s="190"/>
      <c r="L54" s="190"/>
      <c r="M54" s="191"/>
      <c r="N54" s="192"/>
      <c r="O54" s="192"/>
      <c r="P54" s="189"/>
      <c r="Q54" s="189"/>
      <c r="R54" s="189"/>
      <c r="S54" s="169"/>
    </row>
    <row r="55" spans="1:19" ht="15.75" x14ac:dyDescent="0.25">
      <c r="A55" s="204"/>
      <c r="B55"/>
      <c r="C55"/>
      <c r="E55" s="187" t="s">
        <v>42</v>
      </c>
      <c r="F55" s="188" t="s">
        <v>42</v>
      </c>
      <c r="G55" s="177" t="s">
        <v>42</v>
      </c>
      <c r="H55" s="192">
        <f ca="1">'SA2#144E_Electronic'!E61</f>
        <v>0</v>
      </c>
      <c r="I55" s="190"/>
      <c r="J55" s="190"/>
      <c r="K55" s="190"/>
      <c r="L55" s="190"/>
      <c r="M55" s="191"/>
      <c r="N55" s="192"/>
      <c r="O55" s="192"/>
      <c r="P55" s="189"/>
      <c r="Q55" s="189"/>
      <c r="R55" s="189"/>
      <c r="S55" s="169"/>
    </row>
    <row r="56" spans="1:19" ht="15" x14ac:dyDescent="0.25">
      <c r="A56" s="205"/>
      <c r="B56"/>
      <c r="C56"/>
      <c r="E56" s="187" t="s">
        <v>42</v>
      </c>
      <c r="F56" s="188" t="s">
        <v>42</v>
      </c>
      <c r="G56" s="177" t="s">
        <v>42</v>
      </c>
      <c r="H56" s="192">
        <f ca="1">'SA2#144E_Electronic'!E62</f>
        <v>0</v>
      </c>
      <c r="I56" s="190"/>
      <c r="J56" s="190"/>
      <c r="K56" s="190"/>
      <c r="L56" s="190"/>
      <c r="M56" s="191"/>
      <c r="N56" s="192"/>
      <c r="O56" s="192"/>
      <c r="R56" s="189"/>
      <c r="S56" s="169"/>
    </row>
    <row r="57" spans="1:19" ht="15.75" x14ac:dyDescent="0.25">
      <c r="A57" s="204"/>
      <c r="B57"/>
      <c r="C57"/>
      <c r="E57" s="187" t="s">
        <v>42</v>
      </c>
      <c r="F57" s="188" t="s">
        <v>42</v>
      </c>
      <c r="G57" s="177" t="s">
        <v>42</v>
      </c>
      <c r="H57" s="192">
        <f ca="1">'SA2#144E_Electronic'!E63</f>
        <v>0</v>
      </c>
      <c r="I57" s="190"/>
      <c r="J57" s="190"/>
      <c r="K57" s="190"/>
      <c r="L57" s="190"/>
      <c r="M57" s="191"/>
      <c r="N57" s="192"/>
      <c r="O57" s="192"/>
      <c r="R57" s="189"/>
      <c r="S57" s="169"/>
    </row>
    <row r="58" spans="1:19" ht="15.75" x14ac:dyDescent="0.25">
      <c r="A58" s="203"/>
      <c r="B58"/>
      <c r="C58"/>
      <c r="E58" s="187" t="s">
        <v>42</v>
      </c>
      <c r="F58" s="188" t="s">
        <v>42</v>
      </c>
      <c r="G58" s="177" t="s">
        <v>42</v>
      </c>
      <c r="H58" s="192">
        <f ca="1">'SA2#144E_Electronic'!E64</f>
        <v>0</v>
      </c>
      <c r="I58" s="190"/>
      <c r="J58" s="190"/>
      <c r="K58" s="190"/>
      <c r="L58" s="190"/>
      <c r="M58" s="191"/>
      <c r="N58" s="192"/>
      <c r="O58" s="192"/>
      <c r="R58" s="189"/>
      <c r="S58" s="169"/>
    </row>
    <row r="59" spans="1:19" ht="15" x14ac:dyDescent="0.25">
      <c r="A59" s="206"/>
      <c r="B59"/>
      <c r="C59"/>
      <c r="E59" s="187" t="s">
        <v>42</v>
      </c>
      <c r="F59" s="188" t="s">
        <v>42</v>
      </c>
      <c r="G59" s="177" t="s">
        <v>42</v>
      </c>
      <c r="H59" s="192">
        <f ca="1">'SA2#144E_Electronic'!E65</f>
        <v>0</v>
      </c>
      <c r="I59" s="190"/>
      <c r="J59" s="190"/>
      <c r="K59" s="190"/>
      <c r="L59" s="190"/>
      <c r="M59" s="191"/>
      <c r="N59" s="192"/>
      <c r="O59" s="192"/>
      <c r="R59" s="189"/>
      <c r="S59" s="169"/>
    </row>
    <row r="60" spans="1:19" ht="15" x14ac:dyDescent="0.25">
      <c r="A60" s="206"/>
      <c r="B60"/>
      <c r="C60"/>
      <c r="E60" s="187" t="s">
        <v>42</v>
      </c>
      <c r="F60" s="188" t="s">
        <v>42</v>
      </c>
      <c r="G60" s="177" t="s">
        <v>42</v>
      </c>
      <c r="H60" s="192">
        <f ca="1">'SA2#144E_Electronic'!E66</f>
        <v>0</v>
      </c>
      <c r="I60" s="190"/>
      <c r="J60" s="190"/>
      <c r="K60" s="190"/>
      <c r="L60" s="190"/>
      <c r="M60" s="191"/>
      <c r="N60" s="192"/>
      <c r="O60" s="192"/>
      <c r="R60" s="189"/>
      <c r="S60" s="169"/>
    </row>
    <row r="61" spans="1:19" ht="15" x14ac:dyDescent="0.25">
      <c r="A61" s="202"/>
      <c r="B61"/>
      <c r="C61"/>
      <c r="E61" s="187" t="s">
        <v>42</v>
      </c>
      <c r="F61" s="188" t="s">
        <v>42</v>
      </c>
      <c r="G61" s="177" t="s">
        <v>42</v>
      </c>
      <c r="H61" s="192">
        <f ca="1">'SA2#144E_Electronic'!E67</f>
        <v>0</v>
      </c>
      <c r="I61" s="190"/>
      <c r="J61" s="190"/>
      <c r="K61" s="190"/>
      <c r="L61" s="190"/>
      <c r="M61" s="191"/>
      <c r="N61" s="192"/>
      <c r="O61" s="192"/>
      <c r="R61" s="189"/>
      <c r="S61" s="169"/>
    </row>
    <row r="62" spans="1:19" ht="15" x14ac:dyDescent="0.25">
      <c r="A62" s="202"/>
      <c r="B62"/>
      <c r="C62"/>
      <c r="E62" s="187" t="s">
        <v>42</v>
      </c>
      <c r="F62" s="188" t="s">
        <v>42</v>
      </c>
      <c r="G62" s="177" t="s">
        <v>42</v>
      </c>
      <c r="H62" s="192">
        <f ca="1">'SA2#144E_Electronic'!E68</f>
        <v>0</v>
      </c>
      <c r="I62" s="190"/>
      <c r="J62" s="190"/>
      <c r="K62" s="190"/>
      <c r="L62" s="190"/>
      <c r="M62" s="191"/>
      <c r="N62" s="192"/>
      <c r="O62" s="192"/>
      <c r="R62" s="189"/>
      <c r="S62" s="169"/>
    </row>
    <row r="63" spans="1:19" ht="15" x14ac:dyDescent="0.25">
      <c r="A63" s="202"/>
      <c r="B63"/>
      <c r="C63"/>
      <c r="E63" s="187" t="s">
        <v>42</v>
      </c>
      <c r="F63" s="188" t="s">
        <v>42</v>
      </c>
      <c r="G63" s="177" t="s">
        <v>42</v>
      </c>
      <c r="H63" s="192">
        <f ca="1">'SA2#144E_Electronic'!E69</f>
        <v>0</v>
      </c>
      <c r="I63" s="190"/>
      <c r="J63" s="190"/>
      <c r="K63" s="190"/>
      <c r="L63" s="190"/>
      <c r="M63" s="191"/>
      <c r="N63" s="192"/>
      <c r="O63" s="192"/>
      <c r="R63" s="189"/>
      <c r="S63" s="169"/>
    </row>
    <row r="64" spans="1:19" ht="15" x14ac:dyDescent="0.25">
      <c r="A64" s="202"/>
      <c r="B64"/>
      <c r="C64"/>
      <c r="E64" s="187" t="s">
        <v>42</v>
      </c>
      <c r="F64" s="188" t="s">
        <v>42</v>
      </c>
      <c r="G64" s="177" t="s">
        <v>42</v>
      </c>
      <c r="H64" s="192">
        <f ca="1">'SA2#144E_Electronic'!E70</f>
        <v>0</v>
      </c>
      <c r="I64" s="190"/>
      <c r="J64" s="190"/>
      <c r="K64" s="190"/>
      <c r="L64" s="190"/>
      <c r="M64" s="191"/>
      <c r="N64" s="192"/>
      <c r="O64" s="192"/>
      <c r="R64" s="189"/>
      <c r="S64" s="169"/>
    </row>
    <row r="65" spans="1:19" ht="15" x14ac:dyDescent="0.25">
      <c r="A65" s="199"/>
      <c r="B65"/>
      <c r="C65"/>
      <c r="E65" s="187" t="s">
        <v>42</v>
      </c>
      <c r="F65" s="188" t="s">
        <v>42</v>
      </c>
      <c r="G65" s="177" t="s">
        <v>42</v>
      </c>
      <c r="H65" s="192">
        <f ca="1">'SA2#144E_Electronic'!E71</f>
        <v>0</v>
      </c>
      <c r="I65" s="190"/>
      <c r="J65" s="190"/>
      <c r="K65" s="190"/>
      <c r="L65" s="190"/>
      <c r="M65" s="191"/>
      <c r="N65" s="192"/>
      <c r="O65" s="192"/>
      <c r="R65" s="189"/>
      <c r="S65" s="169"/>
    </row>
    <row r="66" spans="1:19" ht="15" x14ac:dyDescent="0.25">
      <c r="A66" s="202"/>
      <c r="B66"/>
      <c r="C66"/>
      <c r="E66" s="187" t="s">
        <v>42</v>
      </c>
      <c r="F66" s="188" t="s">
        <v>42</v>
      </c>
      <c r="G66" s="177" t="s">
        <v>42</v>
      </c>
      <c r="H66" s="192">
        <f ca="1">'SA2#144E_Electronic'!E72</f>
        <v>0</v>
      </c>
      <c r="I66" s="190"/>
      <c r="J66" s="190"/>
      <c r="K66" s="190"/>
      <c r="L66" s="190"/>
      <c r="M66" s="191"/>
      <c r="N66" s="192"/>
      <c r="O66" s="192"/>
      <c r="R66" s="189"/>
      <c r="S66" s="169"/>
    </row>
    <row r="67" spans="1:19" ht="15" x14ac:dyDescent="0.25">
      <c r="A67" s="202"/>
      <c r="B67"/>
      <c r="C67"/>
      <c r="E67" s="187" t="s">
        <v>42</v>
      </c>
      <c r="F67" s="188" t="s">
        <v>42</v>
      </c>
      <c r="G67" s="177" t="s">
        <v>42</v>
      </c>
      <c r="H67" s="192">
        <f ca="1">'SA2#144E_Electronic'!E73</f>
        <v>0</v>
      </c>
      <c r="I67" s="190"/>
      <c r="J67" s="190"/>
      <c r="K67" s="190"/>
      <c r="L67" s="190"/>
      <c r="M67" s="191"/>
      <c r="N67" s="192"/>
      <c r="O67" s="192"/>
      <c r="R67" s="189"/>
      <c r="S67" s="169"/>
    </row>
    <row r="68" spans="1:19" ht="15" x14ac:dyDescent="0.25">
      <c r="A68" s="202"/>
      <c r="B68"/>
      <c r="C68"/>
      <c r="E68" s="187" t="s">
        <v>42</v>
      </c>
      <c r="F68" s="188" t="s">
        <v>42</v>
      </c>
      <c r="G68" s="177" t="s">
        <v>42</v>
      </c>
      <c r="H68" s="192">
        <f ca="1">'SA2#144E_Electronic'!E74</f>
        <v>0</v>
      </c>
      <c r="K68" s="190"/>
      <c r="L68" s="190"/>
      <c r="M68" s="191"/>
      <c r="N68" s="192"/>
      <c r="O68" s="192"/>
      <c r="R68" s="189"/>
      <c r="S68" s="169"/>
    </row>
    <row r="69" spans="1:19" ht="15" x14ac:dyDescent="0.25">
      <c r="A69" s="199"/>
      <c r="B69"/>
      <c r="C69"/>
      <c r="E69" s="187" t="s">
        <v>42</v>
      </c>
      <c r="F69" s="188" t="s">
        <v>42</v>
      </c>
      <c r="G69" s="177" t="s">
        <v>42</v>
      </c>
      <c r="H69" s="192">
        <f ca="1">'SA2#144E_Electronic'!E75</f>
        <v>0</v>
      </c>
      <c r="M69" s="191"/>
      <c r="R69" s="189"/>
    </row>
    <row r="70" spans="1:19" ht="15" x14ac:dyDescent="0.25">
      <c r="A70" s="207"/>
      <c r="B70"/>
      <c r="C70"/>
      <c r="E70" s="187" t="s">
        <v>42</v>
      </c>
      <c r="F70" s="188" t="s">
        <v>42</v>
      </c>
      <c r="G70" s="177" t="s">
        <v>42</v>
      </c>
      <c r="H70" s="192">
        <f ca="1">'SA2#144E_Electronic'!E76</f>
        <v>0</v>
      </c>
      <c r="M70" s="191"/>
      <c r="R70" s="189"/>
    </row>
    <row r="71" spans="1:19" ht="15.75" x14ac:dyDescent="0.25">
      <c r="A71" s="201"/>
      <c r="B71"/>
      <c r="C71"/>
      <c r="E71" s="187" t="s">
        <v>42</v>
      </c>
      <c r="F71" s="188" t="s">
        <v>42</v>
      </c>
      <c r="G71" s="177" t="s">
        <v>42</v>
      </c>
      <c r="H71" s="192">
        <f ca="1">'SA2#144E_Electronic'!E77</f>
        <v>0</v>
      </c>
      <c r="M71" s="191"/>
      <c r="R71" s="189"/>
    </row>
    <row r="72" spans="1:19" ht="15.75" x14ac:dyDescent="0.25">
      <c r="A72" s="201"/>
      <c r="B72"/>
      <c r="C72"/>
      <c r="E72" s="187" t="s">
        <v>42</v>
      </c>
      <c r="F72" s="188" t="s">
        <v>42</v>
      </c>
      <c r="G72" s="177" t="s">
        <v>42</v>
      </c>
      <c r="H72" s="192">
        <f ca="1">'SA2#144E_Electronic'!E78</f>
        <v>0</v>
      </c>
      <c r="M72" s="191"/>
      <c r="R72" s="189"/>
    </row>
    <row r="73" spans="1:19" ht="15.75" x14ac:dyDescent="0.25">
      <c r="A73" s="201"/>
      <c r="B73"/>
      <c r="C73"/>
      <c r="E73" s="187" t="s">
        <v>42</v>
      </c>
      <c r="F73" s="188" t="s">
        <v>42</v>
      </c>
      <c r="G73" s="177" t="s">
        <v>42</v>
      </c>
      <c r="H73" s="192">
        <f ca="1">'SA2#144E_Electronic'!E79</f>
        <v>0</v>
      </c>
      <c r="M73" s="191"/>
      <c r="R73" s="189"/>
    </row>
    <row r="74" spans="1:19" ht="15.75" x14ac:dyDescent="0.25">
      <c r="A74" s="201"/>
      <c r="B74"/>
      <c r="C74"/>
      <c r="E74" s="187" t="s">
        <v>42</v>
      </c>
      <c r="F74" s="188" t="s">
        <v>42</v>
      </c>
      <c r="G74" s="177" t="s">
        <v>42</v>
      </c>
      <c r="H74" s="192">
        <f ca="1">'SA2#144E_Electronic'!E80</f>
        <v>0</v>
      </c>
      <c r="M74" s="191"/>
      <c r="R74" s="189"/>
    </row>
    <row r="75" spans="1:19" ht="15" x14ac:dyDescent="0.25">
      <c r="A75" s="207"/>
      <c r="B75"/>
      <c r="C75"/>
      <c r="E75" s="187" t="s">
        <v>42</v>
      </c>
      <c r="F75" s="188" t="s">
        <v>42</v>
      </c>
      <c r="G75" s="177" t="s">
        <v>42</v>
      </c>
      <c r="H75" s="192">
        <f ca="1">'SA2#144E_Electronic'!E81</f>
        <v>0</v>
      </c>
      <c r="M75" s="191"/>
      <c r="R75" s="189"/>
    </row>
    <row r="76" spans="1:19" ht="15.75" x14ac:dyDescent="0.25">
      <c r="A76" s="201"/>
      <c r="B76"/>
      <c r="C76"/>
      <c r="E76" s="187" t="s">
        <v>42</v>
      </c>
      <c r="F76" s="188" t="s">
        <v>42</v>
      </c>
      <c r="G76" s="177" t="s">
        <v>42</v>
      </c>
      <c r="H76" s="192">
        <f ca="1">'SA2#144E_Electronic'!E82</f>
        <v>0</v>
      </c>
      <c r="M76" s="191"/>
      <c r="R76" s="189"/>
    </row>
    <row r="77" spans="1:19" ht="15.75" x14ac:dyDescent="0.25">
      <c r="A77" s="201"/>
      <c r="B77"/>
      <c r="C77"/>
      <c r="E77" s="187" t="s">
        <v>42</v>
      </c>
      <c r="F77" s="188" t="s">
        <v>42</v>
      </c>
      <c r="G77" s="177" t="s">
        <v>42</v>
      </c>
      <c r="H77" s="192">
        <f ca="1">'SA2#144E_Electronic'!E83</f>
        <v>0</v>
      </c>
      <c r="M77" s="191"/>
      <c r="R77" s="189"/>
    </row>
    <row r="78" spans="1:19" ht="15.75" x14ac:dyDescent="0.25">
      <c r="A78" s="201"/>
      <c r="B78"/>
      <c r="C78"/>
      <c r="E78" s="187" t="s">
        <v>42</v>
      </c>
      <c r="F78" s="188" t="s">
        <v>42</v>
      </c>
      <c r="G78" s="177" t="s">
        <v>42</v>
      </c>
      <c r="H78" s="192">
        <f ca="1">'SA2#144E_Electronic'!E84</f>
        <v>0</v>
      </c>
      <c r="M78" s="191"/>
      <c r="R78" s="189"/>
    </row>
    <row r="79" spans="1:19" ht="15.75" x14ac:dyDescent="0.25">
      <c r="A79" s="201"/>
      <c r="B79"/>
      <c r="C79"/>
      <c r="E79" s="187" t="s">
        <v>42</v>
      </c>
      <c r="F79" s="188" t="s">
        <v>42</v>
      </c>
      <c r="G79" s="177" t="s">
        <v>42</v>
      </c>
      <c r="H79" s="192">
        <f ca="1">'SA2#144E_Electronic'!E85</f>
        <v>0</v>
      </c>
      <c r="M79" s="191"/>
      <c r="R79" s="189"/>
    </row>
    <row r="80" spans="1:19" ht="15" x14ac:dyDescent="0.25">
      <c r="A80" s="207"/>
      <c r="B80"/>
      <c r="C80"/>
      <c r="E80" s="187" t="s">
        <v>42</v>
      </c>
      <c r="F80" s="188" t="s">
        <v>42</v>
      </c>
      <c r="G80" s="177" t="s">
        <v>42</v>
      </c>
      <c r="H80" s="192">
        <f ca="1">'SA2#144E_Electronic'!E86</f>
        <v>0</v>
      </c>
      <c r="M80" s="191"/>
      <c r="R80" s="189"/>
    </row>
    <row r="81" spans="1:18" ht="15.75" x14ac:dyDescent="0.25">
      <c r="A81" s="201"/>
      <c r="B81"/>
      <c r="C81"/>
      <c r="E81" s="187" t="s">
        <v>42</v>
      </c>
      <c r="F81" s="188" t="s">
        <v>42</v>
      </c>
      <c r="G81" s="177" t="s">
        <v>42</v>
      </c>
      <c r="H81" s="192">
        <f ca="1">'SA2#144E_Electronic'!E87</f>
        <v>0</v>
      </c>
      <c r="M81" s="191"/>
      <c r="R81" s="189"/>
    </row>
    <row r="82" spans="1:18" ht="15.75" x14ac:dyDescent="0.25">
      <c r="A82" s="201"/>
      <c r="B82"/>
      <c r="C82"/>
      <c r="E82" s="187" t="s">
        <v>42</v>
      </c>
      <c r="F82" s="188" t="s">
        <v>42</v>
      </c>
      <c r="G82" s="177" t="s">
        <v>42</v>
      </c>
      <c r="H82" s="192">
        <f ca="1">'SA2#144E_Electronic'!E88</f>
        <v>0</v>
      </c>
      <c r="M82" s="191"/>
      <c r="R82" s="189"/>
    </row>
    <row r="83" spans="1:18" ht="15" x14ac:dyDescent="0.25">
      <c r="A83" s="206"/>
      <c r="B83"/>
      <c r="C83"/>
      <c r="E83" s="187" t="s">
        <v>42</v>
      </c>
      <c r="F83" s="188" t="s">
        <v>42</v>
      </c>
      <c r="G83" s="177" t="s">
        <v>42</v>
      </c>
      <c r="H83" s="192">
        <f ca="1">'SA2#144E_Electronic'!E90</f>
        <v>0</v>
      </c>
      <c r="M83" s="191"/>
      <c r="R83" s="189"/>
    </row>
    <row r="84" spans="1:18" ht="15.75" x14ac:dyDescent="0.25">
      <c r="A84" s="201"/>
      <c r="B84"/>
      <c r="C84"/>
      <c r="E84" s="187" t="s">
        <v>42</v>
      </c>
      <c r="F84" s="188" t="s">
        <v>42</v>
      </c>
      <c r="G84" s="177" t="s">
        <v>42</v>
      </c>
      <c r="H84" s="192">
        <f ca="1">'SA2#144E_Electronic'!E91</f>
        <v>0</v>
      </c>
      <c r="M84" s="191"/>
      <c r="R84" s="189"/>
    </row>
    <row r="85" spans="1:18" ht="15.75" x14ac:dyDescent="0.25">
      <c r="A85" s="201"/>
      <c r="B85"/>
      <c r="C85"/>
    </row>
    <row r="86" spans="1:18" ht="15" x14ac:dyDescent="0.25">
      <c r="A86" s="207"/>
      <c r="B86"/>
      <c r="C86"/>
    </row>
    <row r="87" spans="1:18" ht="15.75" x14ac:dyDescent="0.25">
      <c r="A87" s="201"/>
      <c r="B87"/>
      <c r="C87"/>
    </row>
    <row r="88" spans="1:18" ht="15.75" x14ac:dyDescent="0.25">
      <c r="A88" s="201"/>
      <c r="B88"/>
      <c r="C88"/>
    </row>
    <row r="89" spans="1:18" ht="15.75" x14ac:dyDescent="0.25">
      <c r="A89" s="201"/>
      <c r="B89"/>
      <c r="C89"/>
    </row>
    <row r="90" spans="1:18" ht="15.75" x14ac:dyDescent="0.25">
      <c r="A90" s="201"/>
      <c r="B90"/>
      <c r="C90"/>
    </row>
    <row r="91" spans="1:18" ht="15" x14ac:dyDescent="0.25">
      <c r="A91" s="199"/>
      <c r="B91"/>
      <c r="C91"/>
    </row>
    <row r="92" spans="1:18" ht="15" x14ac:dyDescent="0.25">
      <c r="A92" s="202"/>
      <c r="B92"/>
      <c r="C92"/>
    </row>
    <row r="93" spans="1:18" ht="15" x14ac:dyDescent="0.25">
      <c r="A93" s="207"/>
      <c r="B93"/>
      <c r="C93"/>
    </row>
    <row r="94" spans="1:18" ht="15" x14ac:dyDescent="0.25">
      <c r="A94" s="202"/>
      <c r="B94"/>
      <c r="C94"/>
    </row>
    <row r="95" spans="1:18" ht="15" x14ac:dyDescent="0.25">
      <c r="A95" s="202"/>
      <c r="B95"/>
      <c r="C95"/>
    </row>
    <row r="96" spans="1:18" ht="15" x14ac:dyDescent="0.25">
      <c r="A96" s="202"/>
      <c r="B96"/>
      <c r="C96"/>
    </row>
    <row r="97" spans="1:3" ht="15" x14ac:dyDescent="0.25">
      <c r="A97" s="256"/>
      <c r="B97" s="257"/>
      <c r="C97" s="257"/>
    </row>
    <row r="98" spans="1:3" ht="15" x14ac:dyDescent="0.25">
      <c r="A98" s="256"/>
      <c r="B98" s="257"/>
      <c r="C98" s="257"/>
    </row>
    <row r="99" spans="1:3" ht="15" x14ac:dyDescent="0.25">
      <c r="A99" s="256"/>
      <c r="B99" s="257"/>
      <c r="C99" s="257"/>
    </row>
    <row r="100" spans="1:3" ht="15" x14ac:dyDescent="0.25">
      <c r="A100" s="256"/>
      <c r="B100" s="257"/>
      <c r="C100" s="257"/>
    </row>
    <row r="101" spans="1:3" ht="15" x14ac:dyDescent="0.25">
      <c r="A101" s="256"/>
      <c r="B101" s="257"/>
      <c r="C101" s="257"/>
    </row>
  </sheetData>
  <autoFilter ref="E1:S81" xr:uid="{756E82E6-B8C4-4DA5-B254-010DB6DF2F91}"/>
  <mergeCells count="5">
    <mergeCell ref="A97:C97"/>
    <mergeCell ref="A98:C98"/>
    <mergeCell ref="A99:C99"/>
    <mergeCell ref="A100:C100"/>
    <mergeCell ref="A101:C101"/>
  </mergeCells>
  <phoneticPr fontId="43" type="noConversion"/>
  <conditionalFormatting sqref="E4:E6">
    <cfRule type="cellIs" dxfId="38" priority="21" operator="greaterThan">
      <formula>0</formula>
    </cfRule>
  </conditionalFormatting>
  <conditionalFormatting sqref="H4:H84">
    <cfRule type="cellIs" dxfId="37" priority="20" operator="notEqual">
      <formula>0</formula>
    </cfRule>
  </conditionalFormatting>
  <conditionalFormatting sqref="R4:R84">
    <cfRule type="cellIs" dxfId="36" priority="19" operator="notEqual">
      <formula>0</formula>
    </cfRule>
  </conditionalFormatting>
  <conditionalFormatting sqref="K2">
    <cfRule type="cellIs" dxfId="35" priority="13" operator="equal">
      <formula>"Irfan"</formula>
    </cfRule>
    <cfRule type="cellIs" dxfId="34" priority="14" operator="equal">
      <formula>"Mirko"</formula>
    </cfRule>
    <cfRule type="cellIs" dxfId="33" priority="15" operator="equal">
      <formula>"LaeYoung"</formula>
    </cfRule>
    <cfRule type="cellIs" dxfId="32" priority="16" operator="equal">
      <formula>"Frank"</formula>
    </cfRule>
    <cfRule type="cellIs" dxfId="31" priority="17" operator="equal">
      <formula>"Krisztian"</formula>
    </cfRule>
    <cfRule type="cellIs" dxfId="30" priority="18" operator="equal">
      <formula>"Puneet"</formula>
    </cfRule>
  </conditionalFormatting>
  <conditionalFormatting sqref="K2">
    <cfRule type="cellIs" dxfId="29" priority="7" operator="equal">
      <formula>"Irfan"</formula>
    </cfRule>
    <cfRule type="cellIs" dxfId="28" priority="8" operator="equal">
      <formula>"Mirko"</formula>
    </cfRule>
    <cfRule type="cellIs" dxfId="27" priority="9" operator="equal">
      <formula>"LaeYoung"</formula>
    </cfRule>
    <cfRule type="cellIs" dxfId="26" priority="10" operator="equal">
      <formula>"Frank"</formula>
    </cfRule>
    <cfRule type="cellIs" dxfId="25" priority="11" operator="equal">
      <formula>"Krisztian"</formula>
    </cfRule>
    <cfRule type="cellIs" dxfId="24" priority="12" operator="equal">
      <formula>"Puneet"</formula>
    </cfRule>
  </conditionalFormatting>
  <conditionalFormatting sqref="M2">
    <cfRule type="cellIs" dxfId="23" priority="6" operator="equal">
      <formula>"DIFF"</formula>
    </cfRule>
  </conditionalFormatting>
  <conditionalFormatting sqref="E7:E34 E36:E84">
    <cfRule type="cellIs" dxfId="22" priority="5" operator="greaterThan">
      <formula>0</formula>
    </cfRule>
  </conditionalFormatting>
  <conditionalFormatting sqref="E35">
    <cfRule type="cellIs" dxfId="21" priority="1" operator="greaterThan">
      <formula>0</formula>
    </cfRule>
  </conditionalFormatting>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12" shapeId="1029" r:id="rId4">
          <objectPr defaultSize="0" r:id="rId5">
            <anchor moveWithCells="1">
              <from>
                <xdr:col>0</xdr:col>
                <xdr:colOff>0</xdr:colOff>
                <xdr:row>15</xdr:row>
                <xdr:rowOff>0</xdr:rowOff>
              </from>
              <to>
                <xdr:col>3</xdr:col>
                <xdr:colOff>2266950</xdr:colOff>
                <xdr:row>94</xdr:row>
                <xdr:rowOff>85725</xdr:rowOff>
              </to>
            </anchor>
          </objectPr>
        </oleObject>
      </mc:Choice>
      <mc:Fallback>
        <oleObject progId="Word.Document.12" shapeId="1029" r:id="rId4"/>
      </mc:Fallback>
    </mc:AlternateContent>
    <mc:AlternateContent xmlns:mc="http://schemas.openxmlformats.org/markup-compatibility/2006">
      <mc:Choice Requires="x14">
        <oleObject progId="Word.Document.12" shapeId="1030" r:id="rId6">
          <objectPr defaultSize="0" r:id="rId7">
            <anchor moveWithCells="1">
              <from>
                <xdr:col>0</xdr:col>
                <xdr:colOff>0</xdr:colOff>
                <xdr:row>95</xdr:row>
                <xdr:rowOff>0</xdr:rowOff>
              </from>
              <to>
                <xdr:col>3</xdr:col>
                <xdr:colOff>2266950</xdr:colOff>
                <xdr:row>178</xdr:row>
                <xdr:rowOff>95250</xdr:rowOff>
              </to>
            </anchor>
          </objectPr>
        </oleObject>
      </mc:Choice>
      <mc:Fallback>
        <oleObject progId="Word.Document.12" shapeId="1030" r:id="rId6"/>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A2001"/>
  <sheetViews>
    <sheetView workbookViewId="0">
      <pane ySplit="1" topLeftCell="A2" activePane="bottomLeft" state="frozenSplit"/>
      <selection pane="bottomLeft" activeCell="U3" sqref="U3"/>
    </sheetView>
  </sheetViews>
  <sheetFormatPr defaultColWidth="35.7109375" defaultRowHeight="12.6" customHeight="1" x14ac:dyDescent="0.25"/>
  <cols>
    <col min="1" max="1" width="6.140625" style="246" customWidth="1"/>
    <col min="2" max="2" width="12.85546875" style="246" customWidth="1"/>
    <col min="3" max="3" width="15.85546875" style="246" customWidth="1"/>
    <col min="4" max="10" width="4.42578125" style="248" hidden="1" customWidth="1"/>
    <col min="11" max="11" width="21.85546875" style="246" customWidth="1"/>
    <col min="12" max="13" width="19.7109375" style="246" customWidth="1"/>
    <col min="14" max="14" width="9.85546875" style="233" customWidth="1"/>
    <col min="15" max="16" width="11.140625" style="231" customWidth="1"/>
    <col min="17" max="17" width="9.85546875" style="231" customWidth="1"/>
    <col min="18" max="18" width="11.42578125" style="231" customWidth="1"/>
    <col min="19" max="19" width="13.28515625" style="233" customWidth="1"/>
    <col min="20" max="20" width="8.42578125" style="231" customWidth="1"/>
    <col min="21" max="21" width="10.42578125" style="231" customWidth="1"/>
    <col min="22" max="23" width="6.85546875" style="231" customWidth="1"/>
    <col min="24" max="24" width="9.42578125" style="231" customWidth="1"/>
    <col min="25" max="25" width="10" style="231" customWidth="1"/>
    <col min="26" max="16384" width="35.7109375" style="231"/>
  </cols>
  <sheetData>
    <row r="1" spans="1:27" ht="12.6" customHeight="1" x14ac:dyDescent="0.25">
      <c r="A1" s="229" t="s">
        <v>12034</v>
      </c>
      <c r="B1" s="229" t="s">
        <v>12202</v>
      </c>
      <c r="C1" s="229" t="s">
        <v>12203</v>
      </c>
      <c r="D1" s="237"/>
      <c r="E1" s="237"/>
      <c r="F1" s="237"/>
      <c r="G1" s="237" t="s">
        <v>12162</v>
      </c>
      <c r="H1" s="237"/>
      <c r="I1" s="237"/>
      <c r="J1" s="237"/>
      <c r="K1" s="229" t="s">
        <v>12204</v>
      </c>
      <c r="L1" s="229" t="s">
        <v>12205</v>
      </c>
      <c r="M1" s="229" t="s">
        <v>12206</v>
      </c>
      <c r="N1" s="238" t="s">
        <v>12207</v>
      </c>
      <c r="O1" s="239" t="str">
        <f>"T: " &amp; COUNTA(B:B)-1</f>
        <v>T: 336</v>
      </c>
      <c r="P1" s="240" t="str">
        <f>"Y: " &amp; COUNTIF(N:N,"Y")</f>
        <v>Y: 336</v>
      </c>
      <c r="Q1" s="241" t="str">
        <f>"N: " &amp; COUNTIF(N:N,"N")</f>
        <v>N: 0</v>
      </c>
      <c r="R1" s="229" t="str">
        <f>"%Checked in: " &amp; ROUND(COUNTIF(N:N,"Y")/(COUNTA(B:B)-1)*100,2) &amp;" %"</f>
        <v>%Checked in: 100 %</v>
      </c>
      <c r="S1" s="229" t="s">
        <v>12035</v>
      </c>
      <c r="T1" s="242" t="str">
        <f>_xlfn.CONCAT(K:K)</f>
        <v>RepresentingVerizon SwedenBT plcInterDigital Belgium. LLCCATTCisco Systems BelgiumSony CorporationRakuten Mobile, IncTejas Networks Ltd.Hewlett-Packard EnterpriseInterDigital France R&amp;D, SASBROADCOM CORPORATIONBEIJING SAMSUNG TELECOM R&amp;DSiemens AGBlackBerry UK LimitedOracle CorporationCATTAT&amp;TEricsson Hungary LtdNokia HungarySamsung Electronics Nordic ABNOVAMINTMavenirCAICTNTIAMitsubishi Electric RCEMicrosoft Europe SARLvivo Communication TechnologyEricsson LMNokia Shanghai BellNokia UKTELECOM ITALIA S.p.A.Beijing Xiaomi ElectronicsFacebookNokiaETSIBeijing Xiaomi Mobile SoftwareOnePlusChina TelecommunicationsEricsson-LG Co., LTDTD Tech LtdChina Telecom Corporation Ltd.Qualcomm CDMA TechnologiesSHARP CorporationOPPOHUAWEI TECHNOLOGIES Co. Ltd.IIILG Electronics FranceInterDigital, Europe, Ltd.Telekom Deutschland GmbHHewlett-Packard EnterpriseKyocera CorporationDongguan OPPO Precision Elec.HUAWEI TECHNOLOGIES Co. Ltd.Lockheed MartinTencentPhilips International B.V.NEC CorporationCATTCEWiTCableLabsTNOZTE Wistron Telecom ABFiberhome Technologies GroupOpenet TelecomQualcomm IncorporatedMatrixxQualcomm Tech. Netherlands B.VSpirent CommunicationsInterDigital Belgium. LLCTHALESEricsson France S.A.SNanjing Ericsson Panda Com LtdIPLOOKEricsson España S.A.Deutsche Telekom AGMatrixxOTDNTIADOCOMO Communications Lab.CANON Research Centre FranceFirstNetShenzhen YZF Network TechnologSamsung Guangzhou Mobile R&amp;DNokia Solutions &amp; Networks (I)Samsung R&amp;D Institute IndiaEricsson LMSamsung Electronics Benelux BVEricsson LMKDDI CorporationOTDNokia GermanyHuawei Technologies FranceOy LM Ericsson ABNokia JapanDOCOMO Communications Lab.Datang Mobile Com. EquipmentInterDigital France R&amp;D, SASInterDigital France R&amp;D, SASAT&amp;T GNS Belgium SPRLLG UplusNEC Europe LtdNokia GermanySHARP CorporationIntelSamsung Electronics Co., LtdChina Mobile Com. CorporationChina Mobile International LtdT-Mobile USA Inc.Futurewei TechnologiesCharter Communications, IncOTDETRILenovo Information Technologyvivo Mobile Communication Co.,Intel Deutschland GmbHETRISamsung Electronics RomaniaSamsung R&amp;D Institute UKLG Electronics Inc.LG Electronics FranceSK TelecomLG Electronics Inc.LG Electronics PolskaLG Uplusvivo Mobile Communication Co.,Apple Hungary Kft.IDEMIASamsung R&amp;D Institute IndiaNokia BelgiumSamsung Research AmericaMediaTek (Chengdu) Inc.Nokia FranceSensus UKMotorola Solutions Danmark A/SHarman GmbHSamsung R&amp;D Institute UKSamsung Electronics GmbHETRIETRIInterDigital France R&amp;D, SASTencentXiaomi CommunicationsCableLabsChina Mobile M2M Company Ltd.Huawei Tech.(UK) Co.. LtdConvida WirelessHUAWEI Technologies Japan K.K.China TelecommunicationsIPLOOKChina Mobile (Hangzhou) Inf.Nubia Technology Co.,LtdApple Computer Trading Co. LtdCBNVerizon UK LtdNokia PolandMediaTek (Chengdu) Inc.Nanjing Ericsson Panda Com LtdChina TelecommunicationsCOMMUNICATIONS ALLIANCE LTDBeijing Xiaomi Software TechChina Telecomunication Corp.China TelecommunicationsChina Mobile Com. CorporationChina Mobile Com. CorporationPanasonic CorporationChina TelecommunicationsChina TelecommunicationsChina Telecom Corporation Ltd.Chengdu OPPO Mobile Com. corp.Xiaomi TechnologyConvida Wirelessvivo Mobile Communication Co.,Apple ABVerizon DenmarkTELECOM ITALIA S.p.A.T-Mobile USABeijing Xiaomi Mobile SoftwareEricsson LMApple GmbHFujitsu LimitedSHARP CorporationComtech Telecommunications CorMINISTERE DE L'INTERIEUREricsson Japan K.K.NTT DOCOMO INC.NEC Telecom MODUS Ltd.TCL Communication Ltd.Samsung Electronics PolskaDENSO CORPORATIONOrange UKT-Mobile Austria GmbHDOCOMO Communications Lab.Motorola Mobility UK Ltd.Reliance JioSamsung R&amp;D Institute IndiaHUAWEI TECHNOLOGIES Co. Ltd.Verizon SpainChina TelecommunicationsSony Europe B.V.KPN N.V.Google Inc.Ericsson LimitedInterDigital, Europe, Ltd.B-ComHiSilicon Technologies Co. LtdU.S. Department of DefenseQualcomm IncorporatedSony Europe B.V.Ericsson India Private LimitedNokia ItalySamsung Electronics France SAComcastVerizon Switzerland AGOmnispaceSamsung Electronics CzechInterDigital, Inc.Allot LtdAirbusETSIApple PortugalTHALESApple (UK) LimitedVodafone GmbHSandvine IncorporatedChina UnicomEricsson Telecomunicazioni SpAApple GmbHVodafone Romania S.A.Futurewei TechnologiesKDDI CorporationKDDI CorporationMotorola Mobility UK Ltd.DOCOMO Communications Lab.Telstra Corporation LimitedEricsson GmbH, EurolabHuawei Technologies (Korea)MediaTek Inc.Intel China Ltd.TOYOTA MOTOR CORPORATIONSAMSUNG R&amp;D INSTITUTE JAPANFraunhofer HHIGoogle Inc.Beijing Xiaomi Mobile SoftwareHUAWEI Technologies Japan K.K.InterDigital Germany GmbHKPN N.V.SK TelecomEutelsat S.A.Nokia CorporationGuangdong OPPO Mobile Telecom.Qualcomm KoreaHuawei Technologies FranceFraunhofer HHICisco Systems FranceConvida WirelessIntel Deutschland GmbHPerspecta Labs Inc.Hewlett-Packard EnterpriseSiemens AGSHARP CorporationSamsung Electronics Iberia SAEricsson Inc.Huawei Technologies Sweden ABChina Mobile M2M Company Ltd.ETRIKDDI CorporationMitsubishi Electric Co.DENSO CORPORATIONITOCHU Techno-Solutions CorpNEC CorporationHuawei Device Co., LtdLenovo (Beijing) LtdGOHIGH DATA NETWORKS TECH.TencentDOCOMO Communications Lab.Nokia DenmarkNEC CorporationBOUYGUES TelecomQualcomm Wireless GmbHOrange SpainBROADPEAKASTRIMotorola Mobility Germany GmbHInfobloxChina Mobile (Hangzhou) Inf.IPLOOKInterDigital, Europe, Ltd.CATTSanechipsIIIvivo Mobile Com. (Chongqing)Huawei Telecommunication IndiaTD Tech LtdHuawei Technologies FranceHuawei Technologies R&amp;D UKKPN N.V.Charter Communications, IncBeijing Xiaomi Mobile Softwarevivo Communication TechnologyFuturewei Technologiesvivo Mobile Communication (S)China UnicomHuaWei Technologies Co., LtdTencentGuangdong OPPO Mobile Telecom.KDDI CorporationBeijing OPPO Com. corp., ltdChina Mobile Com. CorporationApple (UK) LimitedHuawei Technologies FranceHuawei Device Co., LtdLG Electronics FranceAlibaba (China) Group., Ltd.TELECOM ITALIA S.p.A.Apple GmbHQualcomm communications-Francevivo Mobile Communication Co.,HUAWEI Technologies Japan K.K.CBNCCSAVIVO TECH GmbHJuniper NetworksTencentIPLOOKChina Telecom Corporation Ltd.TOYOTA MOTOR CORPORATIONHiSilicon Technologies Co. LtdSpreadtrum CommunicationsHuawei Technologies (Korea)HuaWei Technologies Co., LtdChina TelecommunicationsHuawei Device Co., LtdZTE CorporationHuaWei Technologies Co., LtdHuawei Technologies FranceQUALCOMM JAPAN LLC.</v>
      </c>
      <c r="U1" s="251" t="str">
        <f>"V.Del: " &amp; COUNTIF(S:S,"YES")</f>
        <v>V.Del: 268</v>
      </c>
      <c r="V1" s="243"/>
      <c r="W1" s="243"/>
      <c r="X1" s="243"/>
    </row>
    <row r="2" spans="1:27" ht="12.6" customHeight="1" x14ac:dyDescent="0.25">
      <c r="A2" s="231" t="s">
        <v>8774</v>
      </c>
      <c r="B2" s="231" t="s">
        <v>12228</v>
      </c>
      <c r="C2" s="231" t="s">
        <v>12229</v>
      </c>
      <c r="D2" s="244" t="s">
        <v>8741</v>
      </c>
      <c r="E2" s="244"/>
      <c r="F2" s="244">
        <v>9082391378</v>
      </c>
      <c r="G2" s="244" t="s">
        <v>12230</v>
      </c>
      <c r="H2" s="244" t="s">
        <v>11998</v>
      </c>
      <c r="I2" s="244" t="s">
        <v>8744</v>
      </c>
      <c r="J2" s="244" t="s">
        <v>8745</v>
      </c>
      <c r="K2" s="231" t="s">
        <v>11998</v>
      </c>
      <c r="L2" s="231" t="s">
        <v>8744</v>
      </c>
      <c r="M2" s="231" t="s">
        <v>8745</v>
      </c>
      <c r="N2" s="233" t="s">
        <v>98</v>
      </c>
      <c r="O2" s="231" t="str" cm="1">
        <f t="array" aca="1" ref="O2" ca="1">IF(AND(K2&lt;&gt;"",N2&lt;&gt;"Y",S2&lt;&gt;"NO",M2="3GPPMEMBER"),IF(INDIRECT(Q2)&lt;&gt;"Present","CHECK","Covered"),"")</f>
        <v/>
      </c>
      <c r="Q2" s="244" t="str">
        <f>IF(M2="3GPPMEMBER","'Voting List'!L"&amp;MATCH(K2,'Voting List'!B:B,0),"")</f>
        <v>'Voting List'!L655</v>
      </c>
      <c r="S2" s="233" t="str">
        <f>IF(K2&lt;&gt;"",IF(ISNUMBER(FIND(K2,'Voting List'!L1)),"YES","NO"),"")</f>
        <v>NO</v>
      </c>
      <c r="Y2" s="245" t="s">
        <v>717</v>
      </c>
      <c r="Z2" s="245" t="s">
        <v>104</v>
      </c>
      <c r="AA2" s="246"/>
    </row>
    <row r="3" spans="1:27" ht="12.6" customHeight="1" x14ac:dyDescent="0.25">
      <c r="A3" s="231" t="s">
        <v>8738</v>
      </c>
      <c r="B3" s="231" t="s">
        <v>8739</v>
      </c>
      <c r="C3" s="231" t="s">
        <v>8740</v>
      </c>
      <c r="D3" s="244" t="s">
        <v>8741</v>
      </c>
      <c r="E3" s="244"/>
      <c r="F3" s="244"/>
      <c r="G3" s="244" t="s">
        <v>8742</v>
      </c>
      <c r="H3" s="244" t="s">
        <v>8743</v>
      </c>
      <c r="I3" s="244" t="s">
        <v>8744</v>
      </c>
      <c r="J3" s="244" t="s">
        <v>8745</v>
      </c>
      <c r="K3" s="231" t="s">
        <v>8743</v>
      </c>
      <c r="L3" s="231" t="s">
        <v>8744</v>
      </c>
      <c r="M3" s="231" t="s">
        <v>8745</v>
      </c>
      <c r="N3" s="233" t="s">
        <v>98</v>
      </c>
      <c r="O3" s="231" t="str" cm="1">
        <f t="array" aca="1" ref="O3" ca="1">IF(AND(K3&lt;&gt;"",N3&lt;&gt;"Y",S3&lt;&gt;"NO",M3="3GPPMEMBER"),IF(INDIRECT(Q3)&lt;&gt;"Present","CHECK","Covered"),"")</f>
        <v/>
      </c>
      <c r="Q3" s="244" t="str">
        <f>IF(M3="3GPPMEMBER","'Voting List'!L"&amp;MATCH(K3,'Voting List'!B:B,0),"")</f>
        <v>'Voting List'!L82</v>
      </c>
      <c r="S3" s="233" t="str">
        <f>IF(K3&lt;&gt;"",IF(ISNUMBER(FIND(K3,'Voting List'!L1)),"YES","NO"),"")</f>
        <v>YES</v>
      </c>
      <c r="V3" s="231">
        <v>0</v>
      </c>
      <c r="W3" s="231">
        <v>10010</v>
      </c>
      <c r="Y3" s="246" t="s">
        <v>109</v>
      </c>
      <c r="Z3" s="246" t="s">
        <v>718</v>
      </c>
      <c r="AA3" s="246"/>
    </row>
    <row r="4" spans="1:27" ht="12.6" customHeight="1" x14ac:dyDescent="0.25">
      <c r="A4" s="231" t="s">
        <v>8738</v>
      </c>
      <c r="B4" s="231" t="s">
        <v>12036</v>
      </c>
      <c r="C4" s="231" t="s">
        <v>12037</v>
      </c>
      <c r="D4" s="244" t="s">
        <v>8741</v>
      </c>
      <c r="E4" s="244"/>
      <c r="F4" s="244">
        <v>15149044588</v>
      </c>
      <c r="G4" s="244" t="s">
        <v>12038</v>
      </c>
      <c r="H4" s="244" t="s">
        <v>9204</v>
      </c>
      <c r="I4" s="244" t="s">
        <v>8744</v>
      </c>
      <c r="J4" s="244" t="s">
        <v>8745</v>
      </c>
      <c r="K4" s="231" t="s">
        <v>11761</v>
      </c>
      <c r="L4" s="231" t="s">
        <v>8744</v>
      </c>
      <c r="M4" s="231" t="s">
        <v>8745</v>
      </c>
      <c r="N4" s="233" t="s">
        <v>98</v>
      </c>
      <c r="O4" s="231" t="str" cm="1">
        <f t="array" aca="1" ref="O4" ca="1">IF(AND(K4&lt;&gt;"",N4&lt;&gt;"Y",S4&lt;&gt;"NO",M4="3GPPMEMBER"),IF(INDIRECT(Q4)&lt;&gt;"Present","CHECK","Covered"),"")</f>
        <v/>
      </c>
      <c r="Q4" s="244" t="str">
        <f>IF(M4="3GPPMEMBER","'Voting List'!L"&amp;MATCH(K4,'Voting List'!B:B,0),"")</f>
        <v>'Voting List'!L304</v>
      </c>
      <c r="S4" s="233" t="str">
        <f>IF(K4&lt;&gt;"",IF(ISNUMBER(FIND(K4,'Voting List'!L1)),"YES","NO"),"")</f>
        <v>YES</v>
      </c>
      <c r="V4" s="231">
        <v>0</v>
      </c>
      <c r="W4" s="231">
        <v>10011</v>
      </c>
      <c r="Y4" s="246" t="s">
        <v>719</v>
      </c>
      <c r="Z4" s="246" t="s">
        <v>720</v>
      </c>
      <c r="AA4" s="246"/>
    </row>
    <row r="5" spans="1:27" ht="12.6" customHeight="1" x14ac:dyDescent="0.25">
      <c r="A5" s="231" t="s">
        <v>8738</v>
      </c>
      <c r="B5" s="231" t="s">
        <v>12039</v>
      </c>
      <c r="C5" s="231" t="s">
        <v>12040</v>
      </c>
      <c r="D5" s="244" t="s">
        <v>8741</v>
      </c>
      <c r="E5" s="244"/>
      <c r="F5" s="244" t="s">
        <v>12041</v>
      </c>
      <c r="G5" s="244" t="s">
        <v>12042</v>
      </c>
      <c r="H5" s="244" t="s">
        <v>113</v>
      </c>
      <c r="I5" s="244" t="s">
        <v>8744</v>
      </c>
      <c r="J5" s="244" t="s">
        <v>8745</v>
      </c>
      <c r="K5" s="231" t="s">
        <v>113</v>
      </c>
      <c r="L5" s="231" t="s">
        <v>8744</v>
      </c>
      <c r="M5" s="231" t="s">
        <v>8745</v>
      </c>
      <c r="N5" s="233" t="s">
        <v>98</v>
      </c>
      <c r="O5" s="231" t="str" cm="1">
        <f t="array" aca="1" ref="O5" ca="1">IF(AND(K5&lt;&gt;"",N5&lt;&gt;"Y",S5&lt;&gt;"NO",M5="3GPPMEMBER"),IF(INDIRECT(Q5)&lt;&gt;"Present","CHECK","Covered"),"")</f>
        <v/>
      </c>
      <c r="Q5" s="244" t="str">
        <f>IF(M5="3GPPMEMBER","'Voting List'!L"&amp;MATCH(K5,'Voting List'!B:B,0),"")</f>
        <v>'Voting List'!L97</v>
      </c>
      <c r="S5" s="233" t="str">
        <f>IF(K5&lt;&gt;"",IF(ISNUMBER(FIND(K5,'Voting List'!L1)),"YES","NO"),"")</f>
        <v>YES</v>
      </c>
      <c r="V5" s="231">
        <v>0</v>
      </c>
      <c r="W5" s="231">
        <v>10012</v>
      </c>
      <c r="Y5" s="246" t="s">
        <v>108</v>
      </c>
      <c r="Z5" s="246" t="s">
        <v>721</v>
      </c>
      <c r="AA5" s="246"/>
    </row>
    <row r="6" spans="1:27" ht="12.6" customHeight="1" x14ac:dyDescent="0.25">
      <c r="A6" s="231" t="s">
        <v>8738</v>
      </c>
      <c r="B6" s="231" t="s">
        <v>8746</v>
      </c>
      <c r="C6" s="231" t="s">
        <v>8747</v>
      </c>
      <c r="D6" s="244" t="s">
        <v>8741</v>
      </c>
      <c r="E6" s="244"/>
      <c r="F6" s="244" t="s">
        <v>8748</v>
      </c>
      <c r="G6" s="244" t="s">
        <v>8749</v>
      </c>
      <c r="H6" s="244" t="s">
        <v>8750</v>
      </c>
      <c r="I6" s="244" t="s">
        <v>8744</v>
      </c>
      <c r="J6" s="244" t="s">
        <v>8745</v>
      </c>
      <c r="K6" s="231" t="s">
        <v>8750</v>
      </c>
      <c r="L6" s="231" t="s">
        <v>8744</v>
      </c>
      <c r="M6" s="231" t="s">
        <v>8745</v>
      </c>
      <c r="N6" s="233" t="s">
        <v>98</v>
      </c>
      <c r="O6" s="231" t="str" cm="1">
        <f t="array" aca="1" ref="O6" ca="1">IF(AND(K6&lt;&gt;"",N6&lt;&gt;"Y",S6&lt;&gt;"NO",M6="3GPPMEMBER"),IF(INDIRECT(Q6)&lt;&gt;"Present","CHECK","Covered"),"")</f>
        <v/>
      </c>
      <c r="Q6" s="244" t="str">
        <f>IF(M6="3GPPMEMBER","'Voting List'!L"&amp;MATCH(K6,'Voting List'!B:B,0),"")</f>
        <v>'Voting List'!L132</v>
      </c>
      <c r="S6" s="233" t="str">
        <f>IF(K6&lt;&gt;"",IF(ISNUMBER(FIND(K6,'Voting List'!L1)),"YES","NO"),"")</f>
        <v>YES</v>
      </c>
      <c r="V6" s="231">
        <v>0</v>
      </c>
      <c r="W6" s="231">
        <v>10013</v>
      </c>
      <c r="Y6" s="246" t="s">
        <v>722</v>
      </c>
      <c r="Z6" s="246" t="s">
        <v>723</v>
      </c>
      <c r="AA6" s="246"/>
    </row>
    <row r="7" spans="1:27" ht="12.6" customHeight="1" x14ac:dyDescent="0.25">
      <c r="A7" s="231" t="s">
        <v>8738</v>
      </c>
      <c r="B7" s="231" t="s">
        <v>8755</v>
      </c>
      <c r="C7" s="231" t="s">
        <v>8756</v>
      </c>
      <c r="D7" s="244" t="s">
        <v>8741</v>
      </c>
      <c r="E7" s="244"/>
      <c r="F7" s="244">
        <v>46702131392</v>
      </c>
      <c r="G7" s="244" t="s">
        <v>8757</v>
      </c>
      <c r="H7" s="244" t="s">
        <v>8758</v>
      </c>
      <c r="I7" s="244" t="s">
        <v>8744</v>
      </c>
      <c r="J7" s="244" t="s">
        <v>8745</v>
      </c>
      <c r="K7" s="231" t="s">
        <v>8759</v>
      </c>
      <c r="L7" s="231" t="s">
        <v>8760</v>
      </c>
      <c r="M7" s="231" t="s">
        <v>8745</v>
      </c>
      <c r="N7" s="233" t="s">
        <v>98</v>
      </c>
      <c r="O7" s="231" t="str" cm="1">
        <f t="array" aca="1" ref="O7" ca="1">IF(AND(K7&lt;&gt;"",N7&lt;&gt;"Y",S7&lt;&gt;"NO",M7="3GPPMEMBER"),IF(INDIRECT(Q7)&lt;&gt;"Present","CHECK","Covered"),"")</f>
        <v/>
      </c>
      <c r="Q7" s="244" t="str">
        <f>IF(M7="3GPPMEMBER","'Voting List'!L"&amp;MATCH(K7,'Voting List'!B:B,0),"")</f>
        <v>'Voting List'!L570</v>
      </c>
      <c r="S7" s="233" t="str">
        <f>IF(K7&lt;&gt;"",IF(ISNUMBER(FIND(K7,'Voting List'!L1)),"YES","NO"),"")</f>
        <v>YES</v>
      </c>
      <c r="V7" s="231">
        <v>0</v>
      </c>
      <c r="W7" s="231">
        <v>10014</v>
      </c>
      <c r="Y7" s="246" t="s">
        <v>724</v>
      </c>
      <c r="Z7" s="246" t="s">
        <v>725</v>
      </c>
      <c r="AA7" s="246"/>
    </row>
    <row r="8" spans="1:27" ht="12.6" customHeight="1" x14ac:dyDescent="0.25">
      <c r="A8" s="231" t="s">
        <v>8738</v>
      </c>
      <c r="B8" s="231" t="s">
        <v>8761</v>
      </c>
      <c r="C8" s="231" t="s">
        <v>8762</v>
      </c>
      <c r="D8" s="244" t="s">
        <v>8741</v>
      </c>
      <c r="E8" s="244"/>
      <c r="F8" s="244"/>
      <c r="G8" s="244" t="s">
        <v>8763</v>
      </c>
      <c r="H8" s="244" t="s">
        <v>8764</v>
      </c>
      <c r="I8" s="244" t="s">
        <v>8760</v>
      </c>
      <c r="J8" s="244" t="s">
        <v>8745</v>
      </c>
      <c r="K8" s="231" t="s">
        <v>8764</v>
      </c>
      <c r="L8" s="231" t="s">
        <v>8760</v>
      </c>
      <c r="M8" s="231" t="s">
        <v>8745</v>
      </c>
      <c r="N8" s="233" t="s">
        <v>98</v>
      </c>
      <c r="O8" s="231" t="str" cm="1">
        <f t="array" aca="1" ref="O8" ca="1">IF(AND(K8&lt;&gt;"",N8&lt;&gt;"Y",S8&lt;&gt;"NO",M8="3GPPMEMBER"),IF(INDIRECT(Q8)&lt;&gt;"Present","CHECK","Covered"),"")</f>
        <v/>
      </c>
      <c r="Q8" s="244" t="str">
        <f>IF(M8="3GPPMEMBER","'Voting List'!L"&amp;MATCH(K8,'Voting List'!B:B,0),"")</f>
        <v>'Voting List'!L507</v>
      </c>
      <c r="S8" s="233" t="str">
        <f>IF(K8&lt;&gt;"",IF(ISNUMBER(FIND(K8,'Voting List'!L1)),"YES","NO"),"")</f>
        <v>NO</v>
      </c>
      <c r="V8" s="231">
        <v>0</v>
      </c>
      <c r="W8" s="231">
        <v>10015</v>
      </c>
      <c r="Y8" s="246" t="s">
        <v>726</v>
      </c>
      <c r="Z8" s="246" t="s">
        <v>727</v>
      </c>
      <c r="AA8" s="246"/>
    </row>
    <row r="9" spans="1:27" ht="12.6" customHeight="1" x14ac:dyDescent="0.25">
      <c r="A9" s="231" t="s">
        <v>8738</v>
      </c>
      <c r="B9" s="231" t="s">
        <v>8765</v>
      </c>
      <c r="C9" s="231" t="s">
        <v>8766</v>
      </c>
      <c r="D9" s="244" t="s">
        <v>8741</v>
      </c>
      <c r="E9" s="244"/>
      <c r="F9" s="244">
        <v>918041794635</v>
      </c>
      <c r="G9" s="244" t="s">
        <v>8767</v>
      </c>
      <c r="H9" s="244" t="s">
        <v>8768</v>
      </c>
      <c r="I9" s="244" t="s">
        <v>8769</v>
      </c>
      <c r="J9" s="244" t="s">
        <v>8745</v>
      </c>
      <c r="K9" s="231" t="s">
        <v>8768</v>
      </c>
      <c r="L9" s="231" t="s">
        <v>8769</v>
      </c>
      <c r="M9" s="231" t="s">
        <v>8745</v>
      </c>
      <c r="N9" s="233" t="s">
        <v>98</v>
      </c>
      <c r="O9" s="231" t="str" cm="1">
        <f t="array" aca="1" ref="O9" ca="1">IF(AND(K9&lt;&gt;"",N9&lt;&gt;"Y",S9&lt;&gt;"NO",M9="3GPPMEMBER"),IF(INDIRECT(Q9)&lt;&gt;"Present","CHECK","Covered"),"")</f>
        <v/>
      </c>
      <c r="Q9" s="244" t="str">
        <f>IF(M9="3GPPMEMBER","'Voting List'!L"&amp;MATCH(K9,'Voting List'!B:B,0),"")</f>
        <v>'Voting List'!L600</v>
      </c>
      <c r="S9" s="233" t="str">
        <f>IF(K9&lt;&gt;"",IF(ISNUMBER(FIND(K9,'Voting List'!L1)),"YES","NO"),"")</f>
        <v>NO</v>
      </c>
      <c r="V9" s="231">
        <v>0</v>
      </c>
      <c r="W9" s="231">
        <v>10016</v>
      </c>
      <c r="Y9" s="246" t="s">
        <v>728</v>
      </c>
      <c r="Z9" s="246" t="s">
        <v>729</v>
      </c>
      <c r="AA9" s="246"/>
    </row>
    <row r="10" spans="1:27" ht="12.6" customHeight="1" x14ac:dyDescent="0.25">
      <c r="A10" s="231" t="s">
        <v>8738</v>
      </c>
      <c r="B10" s="231" t="s">
        <v>8770</v>
      </c>
      <c r="C10" s="231" t="s">
        <v>8771</v>
      </c>
      <c r="D10" s="244" t="s">
        <v>8741</v>
      </c>
      <c r="E10" s="244"/>
      <c r="F10" s="244"/>
      <c r="G10" s="244" t="s">
        <v>8772</v>
      </c>
      <c r="H10" s="244" t="s">
        <v>8773</v>
      </c>
      <c r="I10" s="244" t="s">
        <v>8744</v>
      </c>
      <c r="J10" s="244" t="s">
        <v>8745</v>
      </c>
      <c r="K10" s="231" t="s">
        <v>8773</v>
      </c>
      <c r="L10" s="231" t="s">
        <v>8744</v>
      </c>
      <c r="M10" s="231" t="s">
        <v>8745</v>
      </c>
      <c r="N10" s="233" t="s">
        <v>98</v>
      </c>
      <c r="O10" s="231" t="str" cm="1">
        <f t="array" aca="1" ref="O10" ca="1">IF(AND(K10&lt;&gt;"",N10&lt;&gt;"Y",S10&lt;&gt;"NO",M10="3GPPMEMBER"),IF(INDIRECT(Q10)&lt;&gt;"Present","CHECK","Covered"),"")</f>
        <v/>
      </c>
      <c r="Q10" s="244" t="str">
        <f>IF(M10="3GPPMEMBER","'Voting List'!L"&amp;MATCH(K10,'Voting List'!B:B,0),"")</f>
        <v>'Voting List'!L250</v>
      </c>
      <c r="S10" s="233" t="str">
        <f>IF(K10&lt;&gt;"",IF(ISNUMBER(FIND(K10,'Voting List'!L1)),"YES","NO"),"")</f>
        <v>YES</v>
      </c>
      <c r="V10" s="231">
        <v>0</v>
      </c>
      <c r="W10" s="231">
        <v>10017</v>
      </c>
      <c r="Y10" s="246" t="s">
        <v>730</v>
      </c>
      <c r="Z10" s="246" t="s">
        <v>731</v>
      </c>
      <c r="AA10" s="246"/>
    </row>
    <row r="11" spans="1:27" ht="12.6" customHeight="1" x14ac:dyDescent="0.25">
      <c r="A11" s="231" t="s">
        <v>8738</v>
      </c>
      <c r="B11" s="231" t="s">
        <v>12242</v>
      </c>
      <c r="C11" s="231" t="s">
        <v>12243</v>
      </c>
      <c r="D11" s="244" t="s">
        <v>8741</v>
      </c>
      <c r="E11" s="244"/>
      <c r="F11" s="244">
        <v>33256856199</v>
      </c>
      <c r="G11" s="244" t="s">
        <v>12244</v>
      </c>
      <c r="H11" s="244" t="s">
        <v>8993</v>
      </c>
      <c r="I11" s="244" t="s">
        <v>8744</v>
      </c>
      <c r="J11" s="244" t="s">
        <v>8745</v>
      </c>
      <c r="K11" s="231" t="s">
        <v>8993</v>
      </c>
      <c r="L11" s="231" t="s">
        <v>8744</v>
      </c>
      <c r="M11" s="231" t="s">
        <v>8745</v>
      </c>
      <c r="N11" s="233" t="s">
        <v>98</v>
      </c>
      <c r="O11" s="231" t="str" cm="1">
        <f t="array" aca="1" ref="O11" ca="1">IF(AND(K11&lt;&gt;"",N11&lt;&gt;"Y",S11&lt;&gt;"NO",M11="3GPPMEMBER"),IF(INDIRECT(Q11)&lt;&gt;"Present","CHECK","Covered"),"")</f>
        <v/>
      </c>
      <c r="Q11" s="244" t="str">
        <f>IF(M11="3GPPMEMBER","'Voting List'!L"&amp;MATCH(K11,'Voting List'!B:B,0),"")</f>
        <v>'Voting List'!L306</v>
      </c>
      <c r="S11" s="233" t="str">
        <f>IF(K11&lt;&gt;"",IF(ISNUMBER(FIND(K11,'Voting List'!L1)),"YES","NO"),"")</f>
        <v>YES</v>
      </c>
      <c r="V11" s="231">
        <v>0</v>
      </c>
      <c r="W11" s="231">
        <v>10018</v>
      </c>
      <c r="Y11" s="246" t="s">
        <v>732</v>
      </c>
      <c r="Z11" s="246" t="s">
        <v>733</v>
      </c>
      <c r="AA11" s="246"/>
    </row>
    <row r="12" spans="1:27" ht="12.6" customHeight="1" x14ac:dyDescent="0.25">
      <c r="A12" s="231" t="s">
        <v>8774</v>
      </c>
      <c r="B12" s="231" t="s">
        <v>8775</v>
      </c>
      <c r="C12" s="231" t="s">
        <v>8776</v>
      </c>
      <c r="D12" s="244" t="s">
        <v>8741</v>
      </c>
      <c r="E12" s="244"/>
      <c r="F12" s="247">
        <v>18585214821</v>
      </c>
      <c r="G12" s="244" t="s">
        <v>8777</v>
      </c>
      <c r="H12" s="244" t="s">
        <v>8778</v>
      </c>
      <c r="I12" s="244" t="s">
        <v>8744</v>
      </c>
      <c r="J12" s="244" t="s">
        <v>8745</v>
      </c>
      <c r="K12" s="231" t="s">
        <v>8778</v>
      </c>
      <c r="L12" s="231" t="s">
        <v>8744</v>
      </c>
      <c r="M12" s="231" t="s">
        <v>8745</v>
      </c>
      <c r="N12" s="233" t="s">
        <v>98</v>
      </c>
      <c r="O12" s="231" t="str" cm="1">
        <f t="array" aca="1" ref="O12" ca="1">IF(AND(K12&lt;&gt;"",N12&lt;&gt;"Y",S12&lt;&gt;"NO",M12="3GPPMEMBER"),IF(INDIRECT(Q12)&lt;&gt;"Present","CHECK","Covered"),"")</f>
        <v/>
      </c>
      <c r="Q12" s="244" t="str">
        <f>IF(M12="3GPPMEMBER","'Voting List'!L"&amp;MATCH(K12,'Voting List'!B:B,0),"")</f>
        <v>'Voting List'!L80</v>
      </c>
      <c r="S12" s="233" t="str">
        <f>IF(K12&lt;&gt;"",IF(ISNUMBER(FIND(K12,'Voting List'!L1)),"YES","NO"),"")</f>
        <v>YES</v>
      </c>
      <c r="V12" s="231">
        <v>0</v>
      </c>
      <c r="W12" s="231">
        <v>10019</v>
      </c>
      <c r="Y12" s="246" t="s">
        <v>734</v>
      </c>
      <c r="Z12" s="246" t="s">
        <v>735</v>
      </c>
      <c r="AA12" s="246"/>
    </row>
    <row r="13" spans="1:27" ht="12.6" customHeight="1" x14ac:dyDescent="0.25">
      <c r="A13" s="231" t="s">
        <v>8738</v>
      </c>
      <c r="B13" s="231" t="s">
        <v>9629</v>
      </c>
      <c r="C13" s="231" t="s">
        <v>9630</v>
      </c>
      <c r="D13" s="244" t="s">
        <v>8741</v>
      </c>
      <c r="E13" s="244"/>
      <c r="F13" s="244">
        <v>-9339</v>
      </c>
      <c r="G13" s="244" t="s">
        <v>9631</v>
      </c>
      <c r="H13" s="244" t="s">
        <v>9313</v>
      </c>
      <c r="I13" s="244" t="s">
        <v>8744</v>
      </c>
      <c r="J13" s="244" t="s">
        <v>8745</v>
      </c>
      <c r="K13" s="231" t="s">
        <v>9632</v>
      </c>
      <c r="L13" s="231" t="s">
        <v>8789</v>
      </c>
      <c r="M13" s="231" t="s">
        <v>8745</v>
      </c>
      <c r="N13" s="233" t="s">
        <v>98</v>
      </c>
      <c r="O13" s="231" t="str" cm="1">
        <f t="array" aca="1" ref="O13" ca="1">IF(AND(K13&lt;&gt;"",N13&lt;&gt;"Y",S13&lt;&gt;"NO",M13="3GPPMEMBER"),IF(INDIRECT(Q13)&lt;&gt;"Present","CHECK","Covered"),"")</f>
        <v/>
      </c>
      <c r="Q13" s="244" t="str">
        <f>IF(M13="3GPPMEMBER","'Voting List'!L"&amp;MATCH(K13,'Voting List'!B:B,0),"")</f>
        <v>'Voting List'!L62</v>
      </c>
      <c r="S13" s="233" t="str">
        <f>IF(K13&lt;&gt;"",IF(ISNUMBER(FIND(K13,'Voting List'!L1)),"YES","NO"),"")</f>
        <v>YES</v>
      </c>
      <c r="V13" s="231">
        <v>0</v>
      </c>
      <c r="W13" s="231">
        <v>10020</v>
      </c>
      <c r="Y13" s="246" t="s">
        <v>736</v>
      </c>
      <c r="Z13" s="246" t="s">
        <v>737</v>
      </c>
      <c r="AA13" s="246"/>
    </row>
    <row r="14" spans="1:27" ht="12.6" customHeight="1" x14ac:dyDescent="0.25">
      <c r="A14" s="231" t="s">
        <v>8738</v>
      </c>
      <c r="B14" s="231" t="s">
        <v>12134</v>
      </c>
      <c r="C14" s="231" t="s">
        <v>8813</v>
      </c>
      <c r="D14" s="244" t="s">
        <v>8741</v>
      </c>
      <c r="E14" s="244"/>
      <c r="F14" s="244" t="s">
        <v>8918</v>
      </c>
      <c r="G14" s="244" t="s">
        <v>12135</v>
      </c>
      <c r="H14" s="244" t="s">
        <v>11920</v>
      </c>
      <c r="I14" s="244" t="s">
        <v>8744</v>
      </c>
      <c r="J14" s="244" t="s">
        <v>8745</v>
      </c>
      <c r="K14" s="231" t="s">
        <v>11920</v>
      </c>
      <c r="L14" s="231" t="s">
        <v>8744</v>
      </c>
      <c r="M14" s="231" t="s">
        <v>8745</v>
      </c>
      <c r="N14" s="233" t="s">
        <v>98</v>
      </c>
      <c r="O14" s="231" t="str" cm="1">
        <f t="array" aca="1" ref="O14" ca="1">IF(AND(K14&lt;&gt;"",N14&lt;&gt;"Y",S14&lt;&gt;"NO",M14="3GPPMEMBER"),IF(INDIRECT(Q14)&lt;&gt;"Present","CHECK","Covered"),"")</f>
        <v/>
      </c>
      <c r="Q14" s="244" t="str">
        <f>IF(M14="3GPPMEMBER","'Voting List'!L"&amp;MATCH(K14,'Voting List'!B:B,0),"")</f>
        <v>'Voting List'!L557</v>
      </c>
      <c r="S14" s="233" t="str">
        <f>IF(K14&lt;&gt;"",IF(ISNUMBER(FIND(K14,'Voting List'!L1)),"YES","NO"),"")</f>
        <v>YES</v>
      </c>
      <c r="V14" s="231">
        <v>0</v>
      </c>
      <c r="W14" s="231">
        <v>10021</v>
      </c>
      <c r="Y14" s="246" t="s">
        <v>738</v>
      </c>
      <c r="Z14" s="246" t="s">
        <v>739</v>
      </c>
      <c r="AA14" s="246"/>
    </row>
    <row r="15" spans="1:27" ht="12.6" customHeight="1" x14ac:dyDescent="0.25">
      <c r="A15" s="231" t="s">
        <v>8738</v>
      </c>
      <c r="B15" s="231" t="s">
        <v>8779</v>
      </c>
      <c r="C15" s="231" t="s">
        <v>8780</v>
      </c>
      <c r="D15" s="244" t="s">
        <v>8741</v>
      </c>
      <c r="E15" s="244"/>
      <c r="F15" s="244">
        <v>-3105</v>
      </c>
      <c r="G15" s="244" t="s">
        <v>8781</v>
      </c>
      <c r="H15" s="244" t="s">
        <v>8782</v>
      </c>
      <c r="I15" s="244" t="s">
        <v>8744</v>
      </c>
      <c r="J15" s="244" t="s">
        <v>8745</v>
      </c>
      <c r="K15" s="231" t="s">
        <v>8782</v>
      </c>
      <c r="L15" s="231" t="s">
        <v>8744</v>
      </c>
      <c r="M15" s="231" t="s">
        <v>8745</v>
      </c>
      <c r="N15" s="233" t="s">
        <v>98</v>
      </c>
      <c r="O15" s="231" t="str" cm="1">
        <f t="array" aca="1" ref="O15" ca="1">IF(AND(K15&lt;&gt;"",N15&lt;&gt;"Y",S15&lt;&gt;"NO",M15="3GPPMEMBER"),IF(INDIRECT(Q15)&lt;&gt;"Present","CHECK","Covered"),"")</f>
        <v/>
      </c>
      <c r="Q15" s="244" t="str">
        <f>IF(M15="3GPPMEMBER","'Voting List'!L"&amp;MATCH(K15,'Voting List'!B:B,0),"")</f>
        <v>'Voting List'!L73</v>
      </c>
      <c r="S15" s="233" t="str">
        <f>IF(K15&lt;&gt;"",IF(ISNUMBER(FIND(K15,'Voting List'!L1)),"YES","NO"),"")</f>
        <v>YES</v>
      </c>
      <c r="V15" s="231">
        <v>0</v>
      </c>
      <c r="W15" s="231">
        <v>10022</v>
      </c>
      <c r="Y15" s="246" t="s">
        <v>740</v>
      </c>
      <c r="Z15" s="246" t="s">
        <v>12043</v>
      </c>
      <c r="AA15" s="246"/>
    </row>
    <row r="16" spans="1:27" ht="12.6" customHeight="1" x14ac:dyDescent="0.25">
      <c r="A16" s="231" t="s">
        <v>8738</v>
      </c>
      <c r="B16" s="231" t="s">
        <v>8783</v>
      </c>
      <c r="C16" s="231" t="s">
        <v>8784</v>
      </c>
      <c r="D16" s="244" t="s">
        <v>8741</v>
      </c>
      <c r="E16" s="244"/>
      <c r="F16" s="244">
        <v>18477077340</v>
      </c>
      <c r="G16" s="244" t="s">
        <v>8785</v>
      </c>
      <c r="H16" s="244" t="s">
        <v>2577</v>
      </c>
      <c r="I16" s="244" t="s">
        <v>8744</v>
      </c>
      <c r="J16" s="244" t="s">
        <v>8745</v>
      </c>
      <c r="K16" s="231" t="s">
        <v>2577</v>
      </c>
      <c r="L16" s="231" t="s">
        <v>8744</v>
      </c>
      <c r="M16" s="231" t="s">
        <v>8745</v>
      </c>
      <c r="N16" s="233" t="s">
        <v>98</v>
      </c>
      <c r="O16" s="231" t="str" cm="1">
        <f t="array" aca="1" ref="O16" ca="1">IF(AND(K16&lt;&gt;"",N16&lt;&gt;"Y",S16&lt;&gt;"NO",M16="3GPPMEMBER"),IF(INDIRECT(Q16)&lt;&gt;"Present","CHECK","Covered"),"")</f>
        <v/>
      </c>
      <c r="Q16" s="244" t="str">
        <f>IF(M16="3GPPMEMBER","'Voting List'!L"&amp;MATCH(K16,'Voting List'!B:B,0),"")</f>
        <v>'Voting List'!L456</v>
      </c>
      <c r="S16" s="233" t="str">
        <f>IF(K16&lt;&gt;"",IF(ISNUMBER(FIND(K16,'Voting List'!L1)),"YES","NO"),"")</f>
        <v>YES</v>
      </c>
      <c r="V16" s="231">
        <v>0</v>
      </c>
      <c r="W16" s="231">
        <v>10023</v>
      </c>
      <c r="Y16" s="246" t="s">
        <v>741</v>
      </c>
      <c r="Z16" s="246" t="s">
        <v>12044</v>
      </c>
      <c r="AA16" s="246"/>
    </row>
    <row r="17" spans="1:27" ht="12.6" customHeight="1" x14ac:dyDescent="0.25">
      <c r="A17" s="231" t="s">
        <v>8738</v>
      </c>
      <c r="B17" s="231" t="s">
        <v>8786</v>
      </c>
      <c r="C17" s="231" t="s">
        <v>8787</v>
      </c>
      <c r="D17" s="244" t="s">
        <v>8741</v>
      </c>
      <c r="E17" s="244"/>
      <c r="F17" s="247">
        <v>8618601102391</v>
      </c>
      <c r="G17" s="244" t="s">
        <v>8788</v>
      </c>
      <c r="H17" s="244" t="s">
        <v>113</v>
      </c>
      <c r="I17" s="244" t="s">
        <v>8789</v>
      </c>
      <c r="J17" s="244" t="s">
        <v>8745</v>
      </c>
      <c r="K17" s="231" t="s">
        <v>113</v>
      </c>
      <c r="L17" s="231" t="s">
        <v>8789</v>
      </c>
      <c r="M17" s="231" t="s">
        <v>8745</v>
      </c>
      <c r="N17" s="233" t="s">
        <v>98</v>
      </c>
      <c r="O17" s="231" t="str" cm="1">
        <f t="array" aca="1" ref="O17" ca="1">IF(AND(K17&lt;&gt;"",N17&lt;&gt;"Y",S17&lt;&gt;"NO",M17="3GPPMEMBER"),IF(INDIRECT(Q17)&lt;&gt;"Present","CHECK","Covered"),"")</f>
        <v/>
      </c>
      <c r="Q17" s="244" t="str">
        <f>IF(M17="3GPPMEMBER","'Voting List'!L"&amp;MATCH(K17,'Voting List'!B:B,0),"")</f>
        <v>'Voting List'!L97</v>
      </c>
      <c r="S17" s="233" t="str">
        <f>IF(K17&lt;&gt;"",IF(ISNUMBER(FIND(K17,'Voting List'!L1)),"YES","NO"),"")</f>
        <v>YES</v>
      </c>
      <c r="V17" s="231">
        <v>0</v>
      </c>
      <c r="W17" s="231">
        <v>10024</v>
      </c>
      <c r="Y17" s="246" t="s">
        <v>742</v>
      </c>
      <c r="Z17" s="246" t="s">
        <v>743</v>
      </c>
      <c r="AA17" s="246"/>
    </row>
    <row r="18" spans="1:27" ht="12.6" customHeight="1" x14ac:dyDescent="0.25">
      <c r="A18" s="231" t="s">
        <v>8774</v>
      </c>
      <c r="B18" s="231" t="s">
        <v>9633</v>
      </c>
      <c r="C18" s="231" t="s">
        <v>9634</v>
      </c>
      <c r="D18" s="244" t="s">
        <v>8741</v>
      </c>
      <c r="E18" s="244"/>
      <c r="F18" s="244"/>
      <c r="G18" s="244" t="s">
        <v>9635</v>
      </c>
      <c r="H18" s="244" t="s">
        <v>9636</v>
      </c>
      <c r="I18" s="244" t="s">
        <v>8811</v>
      </c>
      <c r="J18" s="244" t="s">
        <v>8745</v>
      </c>
      <c r="K18" s="231" t="s">
        <v>9636</v>
      </c>
      <c r="L18" s="231" t="s">
        <v>8811</v>
      </c>
      <c r="M18" s="231" t="s">
        <v>8745</v>
      </c>
      <c r="N18" s="233" t="s">
        <v>98</v>
      </c>
      <c r="O18" s="231" t="str" cm="1">
        <f t="array" aca="1" ref="O18" ca="1">IF(AND(K18&lt;&gt;"",N18&lt;&gt;"Y",S18&lt;&gt;"NO",M18="3GPPMEMBER"),IF(INDIRECT(Q18)&lt;&gt;"Present","CHECK","Covered"),"")</f>
        <v/>
      </c>
      <c r="Q18" s="244" t="str">
        <f>IF(M18="3GPPMEMBER","'Voting List'!L"&amp;MATCH(K18,'Voting List'!B:B,0),"")</f>
        <v>'Voting List'!L50</v>
      </c>
      <c r="S18" s="233" t="str">
        <f>IF(K18&lt;&gt;"",IF(ISNUMBER(FIND(K18,'Voting List'!L1)),"YES","NO"),"")</f>
        <v>YES</v>
      </c>
      <c r="V18" s="231">
        <v>0</v>
      </c>
      <c r="W18" s="231">
        <v>10025</v>
      </c>
      <c r="Y18" s="246" t="s">
        <v>744</v>
      </c>
      <c r="Z18" s="246" t="s">
        <v>745</v>
      </c>
      <c r="AA18" s="246"/>
    </row>
    <row r="19" spans="1:27" ht="12.6" customHeight="1" x14ac:dyDescent="0.25">
      <c r="A19" s="231" t="s">
        <v>8774</v>
      </c>
      <c r="B19" s="231" t="s">
        <v>9637</v>
      </c>
      <c r="C19" s="231" t="s">
        <v>9638</v>
      </c>
      <c r="D19" s="244" t="s">
        <v>8741</v>
      </c>
      <c r="E19" s="244"/>
      <c r="F19" s="244">
        <v>36308607995</v>
      </c>
      <c r="G19" s="244" t="s">
        <v>9639</v>
      </c>
      <c r="H19" s="244" t="s">
        <v>8820</v>
      </c>
      <c r="I19" s="244" t="s">
        <v>8744</v>
      </c>
      <c r="J19" s="244" t="s">
        <v>8745</v>
      </c>
      <c r="K19" s="231" t="s">
        <v>9155</v>
      </c>
      <c r="L19" s="231" t="s">
        <v>8744</v>
      </c>
      <c r="M19" s="231" t="s">
        <v>8745</v>
      </c>
      <c r="N19" s="233" t="s">
        <v>98</v>
      </c>
      <c r="O19" s="231" t="str" cm="1">
        <f t="array" aca="1" ref="O19" ca="1">IF(AND(K19&lt;&gt;"",N19&lt;&gt;"Y",S19&lt;&gt;"NO",M19="3GPPMEMBER"),IF(INDIRECT(Q19)&lt;&gt;"Present","CHECK","Covered"),"")</f>
        <v/>
      </c>
      <c r="Q19" s="244" t="str">
        <f>IF(M19="3GPPMEMBER","'Voting List'!L"&amp;MATCH(K19,'Voting List'!B:B,0),"")</f>
        <v>'Voting List'!L183</v>
      </c>
      <c r="S19" s="233" t="str">
        <f>IF(K19&lt;&gt;"",IF(ISNUMBER(FIND(K19,'Voting List'!L1)),"YES","NO"),"")</f>
        <v>YES</v>
      </c>
      <c r="V19" s="231">
        <v>0</v>
      </c>
      <c r="W19" s="231">
        <v>10026</v>
      </c>
      <c r="Y19" s="246" t="s">
        <v>107</v>
      </c>
      <c r="Z19" s="246" t="s">
        <v>746</v>
      </c>
      <c r="AA19" s="246"/>
    </row>
    <row r="20" spans="1:27" ht="12.6" customHeight="1" x14ac:dyDescent="0.25">
      <c r="A20" s="231" t="s">
        <v>8774</v>
      </c>
      <c r="B20" s="231" t="s">
        <v>8790</v>
      </c>
      <c r="C20" s="231" t="s">
        <v>8791</v>
      </c>
      <c r="D20" s="244" t="s">
        <v>8741</v>
      </c>
      <c r="E20" s="244"/>
      <c r="F20" s="244"/>
      <c r="G20" s="244" t="s">
        <v>8792</v>
      </c>
      <c r="H20" s="244" t="s">
        <v>8793</v>
      </c>
      <c r="I20" s="244" t="s">
        <v>8744</v>
      </c>
      <c r="J20" s="244" t="s">
        <v>8745</v>
      </c>
      <c r="K20" s="231" t="s">
        <v>8794</v>
      </c>
      <c r="L20" s="231" t="s">
        <v>8744</v>
      </c>
      <c r="M20" s="231" t="s">
        <v>8745</v>
      </c>
      <c r="N20" s="233" t="s">
        <v>98</v>
      </c>
      <c r="O20" s="231" t="str" cm="1">
        <f t="array" aca="1" ref="O20" ca="1">IF(AND(K20&lt;&gt;"",N20&lt;&gt;"Y",S20&lt;&gt;"NO",M20="3GPPMEMBER"),IF(INDIRECT(Q20)&lt;&gt;"Present","CHECK","Covered"),"")</f>
        <v/>
      </c>
      <c r="Q20" s="244" t="str">
        <f>IF(M20="3GPPMEMBER","'Voting List'!L"&amp;MATCH(K20,'Voting List'!B:B,0),"")</f>
        <v>'Voting List'!L427</v>
      </c>
      <c r="S20" s="233" t="str">
        <f>IF(K20&lt;&gt;"",IF(ISNUMBER(FIND(K20,'Voting List'!L1)),"YES","NO"),"")</f>
        <v>YES</v>
      </c>
      <c r="V20" s="231">
        <v>0</v>
      </c>
      <c r="W20" s="231">
        <v>10027</v>
      </c>
      <c r="Y20" s="246" t="s">
        <v>747</v>
      </c>
      <c r="Z20" s="246" t="s">
        <v>748</v>
      </c>
      <c r="AA20" s="246"/>
    </row>
    <row r="21" spans="1:27" ht="12.6" customHeight="1" x14ac:dyDescent="0.25">
      <c r="A21" s="231" t="s">
        <v>8738</v>
      </c>
      <c r="B21" s="231" t="s">
        <v>12045</v>
      </c>
      <c r="C21" s="231" t="s">
        <v>134</v>
      </c>
      <c r="D21" s="244" t="s">
        <v>9780</v>
      </c>
      <c r="E21" s="244"/>
      <c r="F21" s="247">
        <v>441784428600</v>
      </c>
      <c r="G21" s="244" t="s">
        <v>12046</v>
      </c>
      <c r="H21" s="244" t="s">
        <v>9313</v>
      </c>
      <c r="I21" s="244" t="s">
        <v>8744</v>
      </c>
      <c r="J21" s="244" t="s">
        <v>8745</v>
      </c>
      <c r="K21" s="231" t="s">
        <v>11900</v>
      </c>
      <c r="L21" s="231" t="s">
        <v>8744</v>
      </c>
      <c r="M21" s="231" t="s">
        <v>8745</v>
      </c>
      <c r="N21" s="233" t="s">
        <v>98</v>
      </c>
      <c r="O21" s="231" t="str" cm="1">
        <f t="array" aca="1" ref="O21" ca="1">IF(AND(K21&lt;&gt;"",N21&lt;&gt;"Y",S21&lt;&gt;"NO",M21="3GPPMEMBER"),IF(INDIRECT(Q21)&lt;&gt;"Present","CHECK","Covered"),"")</f>
        <v/>
      </c>
      <c r="Q21" s="244" t="str">
        <f>IF(M21="3GPPMEMBER","'Voting List'!L"&amp;MATCH(K21,'Voting List'!B:B,0),"")</f>
        <v>'Voting List'!L526</v>
      </c>
      <c r="S21" s="233" t="str">
        <f>IF(K21&lt;&gt;"",IF(ISNUMBER(FIND(K21,'Voting List'!L1)),"YES","NO"),"")</f>
        <v>YES</v>
      </c>
      <c r="V21" s="231">
        <v>0</v>
      </c>
      <c r="W21" s="231">
        <v>10028</v>
      </c>
      <c r="Y21" s="246" t="s">
        <v>749</v>
      </c>
      <c r="Z21" s="246" t="s">
        <v>750</v>
      </c>
      <c r="AA21" s="246"/>
    </row>
    <row r="22" spans="1:27" ht="12.6" customHeight="1" x14ac:dyDescent="0.25">
      <c r="A22" s="231" t="s">
        <v>8738</v>
      </c>
      <c r="B22" s="231" t="s">
        <v>8795</v>
      </c>
      <c r="C22" s="231" t="s">
        <v>8796</v>
      </c>
      <c r="D22" s="244" t="s">
        <v>8741</v>
      </c>
      <c r="E22" s="244"/>
      <c r="F22" s="244">
        <v>33612473918</v>
      </c>
      <c r="G22" s="244" t="s">
        <v>8797</v>
      </c>
      <c r="H22" s="244" t="s">
        <v>8798</v>
      </c>
      <c r="I22" s="244" t="s">
        <v>8744</v>
      </c>
      <c r="J22" s="244" t="s">
        <v>8745</v>
      </c>
      <c r="K22" s="231" t="s">
        <v>8798</v>
      </c>
      <c r="L22" s="231" t="s">
        <v>8744</v>
      </c>
      <c r="M22" s="231" t="s">
        <v>8745</v>
      </c>
      <c r="N22" s="233" t="s">
        <v>98</v>
      </c>
      <c r="O22" s="231" t="str" cm="1">
        <f t="array" aca="1" ref="O22" ca="1">IF(AND(K22&lt;&gt;"",N22&lt;&gt;"Y",S22&lt;&gt;"NO",M22="3GPPMEMBER"),IF(INDIRECT(Q22)&lt;&gt;"Present","CHECK","Covered"),"")</f>
        <v/>
      </c>
      <c r="Q22" s="244" t="str">
        <f>IF(M22="3GPPMEMBER","'Voting List'!L"&amp;MATCH(K22,'Voting List'!B:B,0),"")</f>
        <v>'Voting List'!L436</v>
      </c>
      <c r="S22" s="233" t="str">
        <f>IF(K22&lt;&gt;"",IF(ISNUMBER(FIND(K22,'Voting List'!L1)),"YES","NO"),"")</f>
        <v>YES</v>
      </c>
      <c r="V22" s="231">
        <v>0</v>
      </c>
      <c r="W22" s="231">
        <v>10029</v>
      </c>
      <c r="Y22" s="246" t="s">
        <v>751</v>
      </c>
      <c r="Z22" s="246" t="s">
        <v>752</v>
      </c>
      <c r="AA22" s="246"/>
    </row>
    <row r="23" spans="1:27" ht="12.6" customHeight="1" x14ac:dyDescent="0.25">
      <c r="A23" s="231" t="s">
        <v>8774</v>
      </c>
      <c r="B23" s="231" t="s">
        <v>8799</v>
      </c>
      <c r="C23" s="231" t="s">
        <v>8800</v>
      </c>
      <c r="D23" s="244" t="s">
        <v>8741</v>
      </c>
      <c r="E23" s="244"/>
      <c r="F23" s="244"/>
      <c r="G23" s="244" t="s">
        <v>8801</v>
      </c>
      <c r="H23" s="244" t="s">
        <v>8802</v>
      </c>
      <c r="I23" s="244" t="s">
        <v>8744</v>
      </c>
      <c r="J23" s="244" t="s">
        <v>8745</v>
      </c>
      <c r="K23" s="231" t="s">
        <v>8802</v>
      </c>
      <c r="L23" s="231" t="s">
        <v>8744</v>
      </c>
      <c r="M23" s="231" t="s">
        <v>8745</v>
      </c>
      <c r="N23" s="233" t="s">
        <v>98</v>
      </c>
      <c r="O23" s="231" t="str" cm="1">
        <f t="array" aca="1" ref="O23" ca="1">IF(AND(K23&lt;&gt;"",N23&lt;&gt;"Y",S23&lt;&gt;"NO",M23="3GPPMEMBER"),IF(INDIRECT(Q23)&lt;&gt;"Present","CHECK","Covered"),"")</f>
        <v/>
      </c>
      <c r="Q23" s="244" t="str">
        <f>IF(M23="3GPPMEMBER","'Voting List'!L"&amp;MATCH(K23,'Voting List'!B:B,0),"")</f>
        <v>'Voting List'!L364</v>
      </c>
      <c r="S23" s="233" t="str">
        <f>IF(K23&lt;&gt;"",IF(ISNUMBER(FIND(K23,'Voting List'!L1)),"YES","NO"),"")</f>
        <v>YES</v>
      </c>
      <c r="V23" s="231">
        <v>0</v>
      </c>
      <c r="W23" s="231">
        <v>10030</v>
      </c>
      <c r="Y23" s="235" t="s">
        <v>753</v>
      </c>
      <c r="Z23" s="246" t="s">
        <v>754</v>
      </c>
      <c r="AA23" s="246"/>
    </row>
    <row r="24" spans="1:27" ht="12.6" customHeight="1" x14ac:dyDescent="0.25">
      <c r="A24" s="231" t="s">
        <v>8803</v>
      </c>
      <c r="B24" s="231" t="s">
        <v>8804</v>
      </c>
      <c r="C24" s="231" t="s">
        <v>8805</v>
      </c>
      <c r="D24" s="244" t="s">
        <v>8741</v>
      </c>
      <c r="E24" s="244"/>
      <c r="F24" s="244"/>
      <c r="G24" s="244" t="s">
        <v>8806</v>
      </c>
      <c r="H24" s="244" t="s">
        <v>2208</v>
      </c>
      <c r="I24" s="244" t="s">
        <v>8789</v>
      </c>
      <c r="J24" s="244" t="s">
        <v>8745</v>
      </c>
      <c r="K24" s="231" t="s">
        <v>2208</v>
      </c>
      <c r="L24" s="231" t="s">
        <v>8789</v>
      </c>
      <c r="M24" s="231" t="s">
        <v>8745</v>
      </c>
      <c r="N24" s="233" t="s">
        <v>98</v>
      </c>
      <c r="O24" s="231" t="str" cm="1">
        <f t="array" aca="1" ref="O24" ca="1">IF(AND(K24&lt;&gt;"",N24&lt;&gt;"Y",S24&lt;&gt;"NO",M24="3GPPMEMBER"),IF(INDIRECT(Q24)&lt;&gt;"Present","CHECK","Covered"),"")</f>
        <v/>
      </c>
      <c r="Q24" s="244" t="str">
        <f>IF(M24="3GPPMEMBER","'Voting List'!L"&amp;MATCH(K24,'Voting List'!B:B,0),"")</f>
        <v>'Voting List'!L90</v>
      </c>
      <c r="S24" s="233" t="str">
        <f>IF(K24&lt;&gt;"",IF(ISNUMBER(FIND(K24,'Voting List'!L1)),"YES","NO"),"")</f>
        <v>YES</v>
      </c>
      <c r="V24" s="231">
        <v>0</v>
      </c>
      <c r="W24" s="231">
        <v>10031</v>
      </c>
      <c r="AA24" s="246"/>
    </row>
    <row r="25" spans="1:27" ht="12.6" customHeight="1" x14ac:dyDescent="0.25">
      <c r="A25" s="231" t="s">
        <v>8738</v>
      </c>
      <c r="B25" s="231" t="s">
        <v>8807</v>
      </c>
      <c r="C25" s="231" t="s">
        <v>8808</v>
      </c>
      <c r="D25" s="244" t="s">
        <v>8741</v>
      </c>
      <c r="E25" s="244"/>
      <c r="F25" s="244"/>
      <c r="G25" s="244" t="s">
        <v>8809</v>
      </c>
      <c r="H25" s="244" t="s">
        <v>8810</v>
      </c>
      <c r="I25" s="244" t="s">
        <v>8811</v>
      </c>
      <c r="J25" s="244" t="s">
        <v>8745</v>
      </c>
      <c r="K25" s="231" t="s">
        <v>8810</v>
      </c>
      <c r="L25" s="231" t="s">
        <v>8811</v>
      </c>
      <c r="M25" s="231" t="s">
        <v>8745</v>
      </c>
      <c r="N25" s="233" t="s">
        <v>98</v>
      </c>
      <c r="O25" s="231" t="str" cm="1">
        <f t="array" aca="1" ref="O25" ca="1">IF(AND(K25&lt;&gt;"",N25&lt;&gt;"Y",S25&lt;&gt;"NO",M25="3GPPMEMBER"),IF(INDIRECT(Q25)&lt;&gt;"Present","CHECK","Covered"),"")</f>
        <v/>
      </c>
      <c r="Q25" s="244" t="str">
        <f>IF(M25="3GPPMEMBER","'Voting List'!L"&amp;MATCH(K25,'Voting List'!B:B,0),"")</f>
        <v>'Voting List'!L437</v>
      </c>
      <c r="S25" s="233" t="str">
        <f>IF(K25&lt;&gt;"",IF(ISNUMBER(FIND(K25,'Voting List'!L1)),"YES","NO"),"")</f>
        <v>NO</v>
      </c>
      <c r="V25" s="231">
        <v>0</v>
      </c>
      <c r="W25" s="231">
        <v>10032</v>
      </c>
      <c r="Z25" s="246"/>
      <c r="AA25" s="246"/>
    </row>
    <row r="26" spans="1:27" ht="12.6" customHeight="1" x14ac:dyDescent="0.25">
      <c r="A26" s="231" t="s">
        <v>8738</v>
      </c>
      <c r="B26" s="231" t="s">
        <v>9640</v>
      </c>
      <c r="C26" s="231" t="s">
        <v>9641</v>
      </c>
      <c r="D26" s="244" t="s">
        <v>8741</v>
      </c>
      <c r="E26" s="244"/>
      <c r="F26" s="244" t="s">
        <v>9642</v>
      </c>
      <c r="G26" s="244" t="s">
        <v>9643</v>
      </c>
      <c r="H26" s="244" t="s">
        <v>9644</v>
      </c>
      <c r="I26" s="244" t="s">
        <v>8744</v>
      </c>
      <c r="J26" s="244" t="s">
        <v>8745</v>
      </c>
      <c r="K26" s="231" t="s">
        <v>9644</v>
      </c>
      <c r="L26" s="231" t="s">
        <v>8744</v>
      </c>
      <c r="M26" s="231" t="s">
        <v>8745</v>
      </c>
      <c r="N26" s="233" t="s">
        <v>98</v>
      </c>
      <c r="O26" s="231" t="str" cm="1">
        <f t="array" aca="1" ref="O26" ca="1">IF(AND(K26&lt;&gt;"",N26&lt;&gt;"Y",S26&lt;&gt;"NO",M26="3GPPMEMBER"),IF(INDIRECT(Q26)&lt;&gt;"Present","CHECK","Covered"),"")</f>
        <v/>
      </c>
      <c r="Q26" s="244" t="str">
        <f>IF(M26="3GPPMEMBER","'Voting List'!L"&amp;MATCH(K26,'Voting List'!B:B,0),"")</f>
        <v>'Voting List'!L386</v>
      </c>
      <c r="S26" s="233" t="str">
        <f>IF(K26&lt;&gt;"",IF(ISNUMBER(FIND(K26,'Voting List'!L1)),"YES","NO"),"")</f>
        <v>NO</v>
      </c>
      <c r="V26" s="231">
        <v>0</v>
      </c>
      <c r="W26" s="231">
        <v>10033</v>
      </c>
      <c r="Z26" s="246"/>
      <c r="AA26" s="246"/>
    </row>
    <row r="27" spans="1:27" ht="12.6" customHeight="1" x14ac:dyDescent="0.25">
      <c r="A27" s="231" t="s">
        <v>8738</v>
      </c>
      <c r="B27" s="231" t="s">
        <v>8812</v>
      </c>
      <c r="C27" s="231" t="s">
        <v>8813</v>
      </c>
      <c r="D27" s="244" t="s">
        <v>8741</v>
      </c>
      <c r="E27" s="244"/>
      <c r="F27" s="247">
        <v>14694613106</v>
      </c>
      <c r="G27" s="244" t="s">
        <v>8814</v>
      </c>
      <c r="H27" s="244" t="s">
        <v>8815</v>
      </c>
      <c r="I27" s="244" t="s">
        <v>8744</v>
      </c>
      <c r="J27" s="244" t="s">
        <v>8745</v>
      </c>
      <c r="K27" s="231" t="s">
        <v>8815</v>
      </c>
      <c r="L27" s="231" t="s">
        <v>8744</v>
      </c>
      <c r="M27" s="231" t="s">
        <v>8745</v>
      </c>
      <c r="N27" s="233" t="s">
        <v>98</v>
      </c>
      <c r="O27" s="231" t="str" cm="1">
        <f t="array" aca="1" ref="O27" ca="1">IF(AND(K27&lt;&gt;"",N27&lt;&gt;"Y",S27&lt;&gt;"NO",M27="3GPPMEMBER"),IF(INDIRECT(Q27)&lt;&gt;"Present","CHECK","Covered"),"")</f>
        <v/>
      </c>
      <c r="Q27" s="244" t="str">
        <f>IF(M27="3GPPMEMBER","'Voting List'!L"&amp;MATCH(K27,'Voting List'!B:B,0),"")</f>
        <v>'Voting List'!L377</v>
      </c>
      <c r="S27" s="233" t="str">
        <f>IF(K27&lt;&gt;"",IF(ISNUMBER(FIND(K27,'Voting List'!L1)),"YES","NO"),"")</f>
        <v>NO</v>
      </c>
      <c r="V27" s="231">
        <v>0</v>
      </c>
      <c r="W27" s="231">
        <v>10034</v>
      </c>
      <c r="Z27" s="246"/>
      <c r="AA27" s="246"/>
    </row>
    <row r="28" spans="1:27" ht="12.6" customHeight="1" x14ac:dyDescent="0.25">
      <c r="A28" s="231" t="s">
        <v>8738</v>
      </c>
      <c r="B28" s="231" t="s">
        <v>9645</v>
      </c>
      <c r="C28" s="231" t="s">
        <v>9646</v>
      </c>
      <c r="D28" s="244" t="s">
        <v>8741</v>
      </c>
      <c r="E28" s="244"/>
      <c r="F28" s="244">
        <v>15103050880</v>
      </c>
      <c r="G28" s="244" t="s">
        <v>9647</v>
      </c>
      <c r="H28" s="244" t="s">
        <v>9412</v>
      </c>
      <c r="I28" s="244" t="s">
        <v>8789</v>
      </c>
      <c r="J28" s="244" t="s">
        <v>8745</v>
      </c>
      <c r="K28" s="231" t="s">
        <v>9422</v>
      </c>
      <c r="L28" s="231" t="s">
        <v>8789</v>
      </c>
      <c r="M28" s="231" t="s">
        <v>8745</v>
      </c>
      <c r="N28" s="233" t="s">
        <v>98</v>
      </c>
      <c r="O28" s="231" t="str" cm="1">
        <f t="array" aca="1" ref="O28" ca="1">IF(AND(K28&lt;&gt;"",N28&lt;&gt;"Y",S28&lt;&gt;"NO",M28="3GPPMEMBER"),IF(INDIRECT(Q28)&lt;&gt;"Present","CHECK","Covered"),"")</f>
        <v/>
      </c>
      <c r="Q28" s="244" t="str">
        <f>IF(M28="3GPPMEMBER","'Voting List'!L"&amp;MATCH(K28,'Voting List'!B:B,0),"")</f>
        <v>'Voting List'!L660</v>
      </c>
      <c r="S28" s="233" t="str">
        <f>IF(K28&lt;&gt;"",IF(ISNUMBER(FIND(K28,'Voting List'!L1)),"YES","NO"),"")</f>
        <v>YES</v>
      </c>
      <c r="V28" s="231">
        <v>0</v>
      </c>
      <c r="W28" s="231">
        <v>10035</v>
      </c>
      <c r="Z28" s="246"/>
      <c r="AA28" s="246"/>
    </row>
    <row r="29" spans="1:27" ht="12.6" customHeight="1" x14ac:dyDescent="0.25">
      <c r="A29" s="231" t="s">
        <v>8738</v>
      </c>
      <c r="B29" s="231" t="s">
        <v>8816</v>
      </c>
      <c r="C29" s="231" t="s">
        <v>8817</v>
      </c>
      <c r="D29" s="244" t="s">
        <v>8741</v>
      </c>
      <c r="E29" s="244"/>
      <c r="F29" s="244" t="s">
        <v>8818</v>
      </c>
      <c r="G29" s="244" t="s">
        <v>8819</v>
      </c>
      <c r="H29" s="244" t="s">
        <v>8820</v>
      </c>
      <c r="I29" s="244" t="s">
        <v>8744</v>
      </c>
      <c r="J29" s="244" t="s">
        <v>8745</v>
      </c>
      <c r="K29" s="231" t="s">
        <v>8820</v>
      </c>
      <c r="L29" s="231" t="s">
        <v>8744</v>
      </c>
      <c r="M29" s="231" t="s">
        <v>8745</v>
      </c>
      <c r="N29" s="233" t="s">
        <v>98</v>
      </c>
      <c r="O29" s="231" t="str" cm="1">
        <f t="array" aca="1" ref="O29" ca="1">IF(AND(K29&lt;&gt;"",N29&lt;&gt;"Y",S29&lt;&gt;"NO",M29="3GPPMEMBER"),IF(INDIRECT(Q29)&lt;&gt;"Present","CHECK","Covered"),"")</f>
        <v/>
      </c>
      <c r="Q29" s="244" t="str">
        <f>IF(M29="3GPPMEMBER","'Voting List'!L"&amp;MATCH(K29,'Voting List'!B:B,0),"")</f>
        <v>'Voting List'!L188</v>
      </c>
      <c r="S29" s="233" t="str">
        <f>IF(K29&lt;&gt;"",IF(ISNUMBER(FIND(K29,'Voting List'!L1)),"YES","NO"),"")</f>
        <v>YES</v>
      </c>
      <c r="V29" s="231">
        <v>0</v>
      </c>
      <c r="W29" s="231">
        <v>10036</v>
      </c>
      <c r="Z29" s="246"/>
      <c r="AA29" s="246"/>
    </row>
    <row r="30" spans="1:27" ht="12.6" customHeight="1" x14ac:dyDescent="0.25">
      <c r="A30" s="231" t="s">
        <v>8738</v>
      </c>
      <c r="B30" s="231" t="s">
        <v>8821</v>
      </c>
      <c r="C30" s="231" t="s">
        <v>8822</v>
      </c>
      <c r="D30" s="244" t="s">
        <v>8741</v>
      </c>
      <c r="E30" s="244"/>
      <c r="F30" s="244"/>
      <c r="G30" s="244" t="s">
        <v>8823</v>
      </c>
      <c r="H30" s="244" t="s">
        <v>8824</v>
      </c>
      <c r="I30" s="244" t="s">
        <v>8744</v>
      </c>
      <c r="J30" s="244" t="s">
        <v>8745</v>
      </c>
      <c r="K30" s="231" t="s">
        <v>8825</v>
      </c>
      <c r="L30" s="231" t="s">
        <v>8789</v>
      </c>
      <c r="M30" s="231" t="s">
        <v>8745</v>
      </c>
      <c r="N30" s="233" t="s">
        <v>98</v>
      </c>
      <c r="O30" s="231" t="str" cm="1">
        <f t="array" aca="1" ref="O30" ca="1">IF(AND(K30&lt;&gt;"",N30&lt;&gt;"Y",S30&lt;&gt;"NO",M30="3GPPMEMBER"),IF(INDIRECT(Q30)&lt;&gt;"Present","CHECK","Covered"),"")</f>
        <v/>
      </c>
      <c r="Q30" s="244" t="str">
        <f>IF(M30="3GPPMEMBER","'Voting List'!L"&amp;MATCH(K30,'Voting List'!B:B,0),"")</f>
        <v>'Voting List'!L432</v>
      </c>
      <c r="S30" s="233" t="str">
        <f>IF(K30&lt;&gt;"",IF(ISNUMBER(FIND(K30,'Voting List'!L1)),"YES","NO"),"")</f>
        <v>YES</v>
      </c>
      <c r="V30" s="231">
        <v>0</v>
      </c>
      <c r="W30" s="231">
        <v>10037</v>
      </c>
      <c r="Z30" s="246"/>
      <c r="AA30" s="246"/>
    </row>
    <row r="31" spans="1:27" ht="12.6" customHeight="1" x14ac:dyDescent="0.25">
      <c r="A31" s="231" t="s">
        <v>8738</v>
      </c>
      <c r="B31" s="231" t="s">
        <v>8826</v>
      </c>
      <c r="C31" s="231" t="s">
        <v>8827</v>
      </c>
      <c r="D31" s="244" t="s">
        <v>8741</v>
      </c>
      <c r="E31" s="244"/>
      <c r="F31" s="244"/>
      <c r="G31" s="244" t="s">
        <v>8828</v>
      </c>
      <c r="H31" s="244" t="s">
        <v>8829</v>
      </c>
      <c r="I31" s="244" t="s">
        <v>8744</v>
      </c>
      <c r="J31" s="244" t="s">
        <v>8745</v>
      </c>
      <c r="K31" s="231" t="s">
        <v>8829</v>
      </c>
      <c r="L31" s="231" t="s">
        <v>8744</v>
      </c>
      <c r="M31" s="231" t="s">
        <v>8745</v>
      </c>
      <c r="N31" s="233" t="s">
        <v>98</v>
      </c>
      <c r="O31" s="231" t="str" cm="1">
        <f t="array" aca="1" ref="O31" ca="1">IF(AND(K31&lt;&gt;"",N31&lt;&gt;"Y",S31&lt;&gt;"NO",M31="3GPPMEMBER"),IF(INDIRECT(Q31)&lt;&gt;"Present","CHECK","Covered"),"")</f>
        <v/>
      </c>
      <c r="Q31" s="244" t="str">
        <f>IF(M31="3GPPMEMBER","'Voting List'!L"&amp;MATCH(K31,'Voting List'!B:B,0),"")</f>
        <v>'Voting List'!L434</v>
      </c>
      <c r="S31" s="233" t="str">
        <f>IF(K31&lt;&gt;"",IF(ISNUMBER(FIND(K31,'Voting List'!L1)),"YES","NO"),"")</f>
        <v>NO</v>
      </c>
      <c r="V31" s="231">
        <v>0</v>
      </c>
      <c r="W31" s="231">
        <v>10038</v>
      </c>
      <c r="Z31" s="246"/>
      <c r="AA31" s="246"/>
    </row>
    <row r="32" spans="1:27" ht="12.6" customHeight="1" x14ac:dyDescent="0.25">
      <c r="A32" s="231" t="s">
        <v>8774</v>
      </c>
      <c r="B32" s="231" t="s">
        <v>9648</v>
      </c>
      <c r="C32" s="231" t="s">
        <v>9649</v>
      </c>
      <c r="D32" s="244" t="s">
        <v>8741</v>
      </c>
      <c r="E32" s="244"/>
      <c r="F32" s="244">
        <v>390112287596</v>
      </c>
      <c r="G32" s="244" t="s">
        <v>9650</v>
      </c>
      <c r="H32" s="244" t="s">
        <v>9131</v>
      </c>
      <c r="I32" s="244" t="s">
        <v>8744</v>
      </c>
      <c r="J32" s="244" t="s">
        <v>8745</v>
      </c>
      <c r="K32" s="231" t="s">
        <v>9131</v>
      </c>
      <c r="L32" s="231" t="s">
        <v>8744</v>
      </c>
      <c r="M32" s="231" t="s">
        <v>8745</v>
      </c>
      <c r="N32" s="233" t="s">
        <v>98</v>
      </c>
      <c r="O32" s="231" t="str" cm="1">
        <f t="array" aca="1" ref="O32" ca="1">IF(AND(K32&lt;&gt;"",N32&lt;&gt;"Y",S32&lt;&gt;"NO",M32="3GPPMEMBER"),IF(INDIRECT(Q32)&lt;&gt;"Present","CHECK","Covered"),"")</f>
        <v/>
      </c>
      <c r="Q32" s="244" t="str">
        <f>IF(M32="3GPPMEMBER","'Voting List'!L"&amp;MATCH(K32,'Voting List'!B:B,0),"")</f>
        <v>'Voting List'!L601</v>
      </c>
      <c r="S32" s="233" t="str">
        <f>IF(K32&lt;&gt;"",IF(ISNUMBER(FIND(K32,'Voting List'!L1)),"YES","NO"),"")</f>
        <v>YES</v>
      </c>
      <c r="V32" s="231">
        <v>0</v>
      </c>
      <c r="W32" s="231">
        <v>10039</v>
      </c>
      <c r="Z32" s="246"/>
      <c r="AA32" s="246"/>
    </row>
    <row r="33" spans="1:27" ht="12.6" customHeight="1" x14ac:dyDescent="0.25">
      <c r="A33" s="231" t="s">
        <v>8738</v>
      </c>
      <c r="B33" s="231" t="s">
        <v>8830</v>
      </c>
      <c r="C33" s="231" t="s">
        <v>8831</v>
      </c>
      <c r="D33" s="244" t="s">
        <v>8741</v>
      </c>
      <c r="E33" s="244"/>
      <c r="F33" s="244"/>
      <c r="G33" s="244" t="s">
        <v>8832</v>
      </c>
      <c r="H33" s="244" t="s">
        <v>8833</v>
      </c>
      <c r="I33" s="244" t="s">
        <v>8789</v>
      </c>
      <c r="J33" s="244" t="s">
        <v>8745</v>
      </c>
      <c r="K33" s="231" t="s">
        <v>8834</v>
      </c>
      <c r="L33" s="231" t="s">
        <v>8789</v>
      </c>
      <c r="M33" s="231" t="s">
        <v>8745</v>
      </c>
      <c r="N33" s="233" t="s">
        <v>98</v>
      </c>
      <c r="O33" s="231" t="str" cm="1">
        <f t="array" aca="1" ref="O33" ca="1">IF(AND(K33&lt;&gt;"",N33&lt;&gt;"Y",S33&lt;&gt;"NO",M33="3GPPMEMBER"),IF(INDIRECT(Q33)&lt;&gt;"Present","CHECK","Covered"),"")</f>
        <v/>
      </c>
      <c r="Q33" s="244" t="str">
        <f>IF(M33="3GPPMEMBER","'Voting List'!L"&amp;MATCH(K33,'Voting List'!B:B,0),"")</f>
        <v>'Voting List'!L63</v>
      </c>
      <c r="S33" s="233" t="str">
        <f>IF(K33&lt;&gt;"",IF(ISNUMBER(FIND(K33,'Voting List'!L1)),"YES","NO"),"")</f>
        <v>NO</v>
      </c>
      <c r="V33" s="231">
        <v>0</v>
      </c>
      <c r="W33" s="231">
        <v>10040</v>
      </c>
      <c r="Z33" s="246"/>
      <c r="AA33" s="246"/>
    </row>
    <row r="34" spans="1:27" ht="12.6" customHeight="1" x14ac:dyDescent="0.25">
      <c r="A34" s="231" t="s">
        <v>8774</v>
      </c>
      <c r="B34" s="231" t="s">
        <v>8835</v>
      </c>
      <c r="C34" s="231" t="s">
        <v>8836</v>
      </c>
      <c r="D34" s="244" t="s">
        <v>8741</v>
      </c>
      <c r="E34" s="244"/>
      <c r="F34" s="244">
        <v>16508621739</v>
      </c>
      <c r="G34" s="244" t="s">
        <v>8837</v>
      </c>
      <c r="H34" s="244" t="s">
        <v>8838</v>
      </c>
      <c r="I34" s="244" t="s">
        <v>8744</v>
      </c>
      <c r="J34" s="244" t="s">
        <v>8745</v>
      </c>
      <c r="K34" s="231" t="s">
        <v>8838</v>
      </c>
      <c r="L34" s="231" t="s">
        <v>8744</v>
      </c>
      <c r="M34" s="231" t="s">
        <v>8745</v>
      </c>
      <c r="N34" s="233" t="s">
        <v>98</v>
      </c>
      <c r="O34" s="231" t="str" cm="1">
        <f t="array" aca="1" ref="O34" ca="1">IF(AND(K34&lt;&gt;"",N34&lt;&gt;"Y",S34&lt;&gt;"NO",M34="3GPPMEMBER"),IF(INDIRECT(Q34)&lt;&gt;"Present","CHECK","Covered"),"")</f>
        <v/>
      </c>
      <c r="Q34" s="244" t="str">
        <f>IF(M34="3GPPMEMBER","'Voting List'!L"&amp;MATCH(K34,'Voting List'!B:B,0),"")</f>
        <v>'Voting List'!L209</v>
      </c>
      <c r="S34" s="233" t="str">
        <f>IF(K34&lt;&gt;"",IF(ISNUMBER(FIND(K34,'Voting List'!L1)),"YES","NO"),"")</f>
        <v>NO</v>
      </c>
      <c r="V34" s="231">
        <v>0</v>
      </c>
      <c r="W34" s="231">
        <v>10041</v>
      </c>
      <c r="Z34" s="246"/>
      <c r="AA34" s="246"/>
    </row>
    <row r="35" spans="1:27" ht="12.6" customHeight="1" x14ac:dyDescent="0.25">
      <c r="A35" s="231" t="s">
        <v>8839</v>
      </c>
      <c r="B35" s="231" t="s">
        <v>8840</v>
      </c>
      <c r="C35" s="231" t="s">
        <v>8841</v>
      </c>
      <c r="D35" s="244" t="s">
        <v>8741</v>
      </c>
      <c r="E35" s="244"/>
      <c r="F35" s="244">
        <v>14692360416</v>
      </c>
      <c r="G35" s="244" t="s">
        <v>8842</v>
      </c>
      <c r="H35" s="244" t="s">
        <v>8793</v>
      </c>
      <c r="I35" s="244" t="s">
        <v>8744</v>
      </c>
      <c r="J35" s="244" t="s">
        <v>8745</v>
      </c>
      <c r="K35" s="231" t="s">
        <v>8843</v>
      </c>
      <c r="L35" s="231" t="s">
        <v>8811</v>
      </c>
      <c r="M35" s="231" t="s">
        <v>8745</v>
      </c>
      <c r="N35" s="233" t="s">
        <v>98</v>
      </c>
      <c r="O35" s="231" t="str" cm="1">
        <f t="array" aca="1" ref="O35" ca="1">IF(AND(K35&lt;&gt;"",N35&lt;&gt;"Y",S35&lt;&gt;"NO",M35="3GPPMEMBER"),IF(INDIRECT(Q35)&lt;&gt;"Present","CHECK","Covered"),"")</f>
        <v/>
      </c>
      <c r="Q35" s="244" t="str">
        <f>IF(M35="3GPPMEMBER","'Voting List'!L"&amp;MATCH(K35,'Voting List'!B:B,0),"")</f>
        <v>'Voting List'!L421</v>
      </c>
      <c r="S35" s="233" t="str">
        <f>IF(K35&lt;&gt;"",IF(ISNUMBER(FIND(K35,'Voting List'!L1)),"YES","NO"),"")</f>
        <v>YES</v>
      </c>
      <c r="V35" s="231">
        <v>0</v>
      </c>
      <c r="W35" s="231">
        <v>10042</v>
      </c>
      <c r="Z35" s="246"/>
      <c r="AA35" s="246"/>
    </row>
    <row r="36" spans="1:27" ht="12.6" customHeight="1" x14ac:dyDescent="0.25">
      <c r="A36" s="231" t="s">
        <v>8751</v>
      </c>
      <c r="B36" s="231" t="s">
        <v>10259</v>
      </c>
      <c r="C36" s="231" t="s">
        <v>8752</v>
      </c>
      <c r="D36" s="244" t="s">
        <v>8741</v>
      </c>
      <c r="E36" s="244"/>
      <c r="F36" s="244">
        <v>33674107747</v>
      </c>
      <c r="G36" s="244" t="s">
        <v>8753</v>
      </c>
      <c r="H36" s="244" t="s">
        <v>307</v>
      </c>
      <c r="I36" s="244" t="s">
        <v>8744</v>
      </c>
      <c r="J36" s="244" t="s">
        <v>8745</v>
      </c>
      <c r="K36" s="231" t="s">
        <v>8744</v>
      </c>
      <c r="L36" s="231" t="s">
        <v>8744</v>
      </c>
      <c r="M36" s="231" t="s">
        <v>8754</v>
      </c>
      <c r="N36" s="233" t="s">
        <v>98</v>
      </c>
      <c r="O36" s="231" t="str" cm="1">
        <f t="array" aca="1" ref="O36" ca="1">IF(AND(K36&lt;&gt;"",N36&lt;&gt;"Y",S36&lt;&gt;"NO",M36="3GPPMEMBER"),IF(INDIRECT(Q36)&lt;&gt;"Present","CHECK","Covered"),"")</f>
        <v/>
      </c>
      <c r="Q36" s="244" t="str">
        <f>IF(M36="3GPPMEMBER","'Voting List'!L"&amp;MATCH(K36,'Voting List'!B:B,0),"")</f>
        <v/>
      </c>
      <c r="S36" s="233" t="str">
        <f>IF(K36&lt;&gt;"",IF(ISNUMBER(FIND(K36,'Voting List'!L1)),"YES","NO"),"")</f>
        <v>NO</v>
      </c>
      <c r="V36" s="231">
        <v>0</v>
      </c>
      <c r="W36" s="231">
        <v>10043</v>
      </c>
      <c r="Z36" s="246"/>
      <c r="AA36" s="246"/>
    </row>
    <row r="37" spans="1:27" ht="12.6" customHeight="1" x14ac:dyDescent="0.25">
      <c r="A37" s="231" t="s">
        <v>8738</v>
      </c>
      <c r="B37" s="231" t="s">
        <v>8844</v>
      </c>
      <c r="C37" s="231" t="s">
        <v>9651</v>
      </c>
      <c r="D37" s="244" t="s">
        <v>8741</v>
      </c>
      <c r="E37" s="244"/>
      <c r="F37" s="244"/>
      <c r="G37" s="244" t="s">
        <v>9652</v>
      </c>
      <c r="H37" s="244" t="s">
        <v>8833</v>
      </c>
      <c r="I37" s="244" t="s">
        <v>8789</v>
      </c>
      <c r="J37" s="244" t="s">
        <v>8745</v>
      </c>
      <c r="K37" s="231" t="s">
        <v>8833</v>
      </c>
      <c r="L37" s="231" t="s">
        <v>8789</v>
      </c>
      <c r="M37" s="231" t="s">
        <v>8745</v>
      </c>
      <c r="N37" s="233" t="s">
        <v>98</v>
      </c>
      <c r="O37" s="231" t="str" cm="1">
        <f t="array" aca="1" ref="O37" ca="1">IF(AND(K37&lt;&gt;"",N37&lt;&gt;"Y",S37&lt;&gt;"NO",M37="3GPPMEMBER"),IF(INDIRECT(Q37)&lt;&gt;"Present","CHECK","Covered"),"")</f>
        <v/>
      </c>
      <c r="Q37" s="244" t="str">
        <f>IF(M37="3GPPMEMBER","'Voting List'!L"&amp;MATCH(K37,'Voting List'!B:B,0),"")</f>
        <v>'Voting List'!L64</v>
      </c>
      <c r="S37" s="233" t="str">
        <f>IF(K37&lt;&gt;"",IF(ISNUMBER(FIND(K37,'Voting List'!L1)),"YES","NO"),"")</f>
        <v>NO</v>
      </c>
      <c r="V37" s="231">
        <v>0</v>
      </c>
      <c r="W37" s="231">
        <v>10044</v>
      </c>
      <c r="Z37" s="246"/>
      <c r="AA37" s="246"/>
    </row>
    <row r="38" spans="1:27" ht="12.6" customHeight="1" x14ac:dyDescent="0.25">
      <c r="A38" s="231" t="s">
        <v>8738</v>
      </c>
      <c r="B38" s="231" t="s">
        <v>8844</v>
      </c>
      <c r="C38" s="231" t="s">
        <v>8845</v>
      </c>
      <c r="D38" s="244" t="s">
        <v>8741</v>
      </c>
      <c r="E38" s="244"/>
      <c r="F38" s="244">
        <v>15001289168</v>
      </c>
      <c r="G38" s="244" t="s">
        <v>8846</v>
      </c>
      <c r="H38" s="244" t="s">
        <v>8847</v>
      </c>
      <c r="I38" s="244" t="s">
        <v>8789</v>
      </c>
      <c r="J38" s="244" t="s">
        <v>8745</v>
      </c>
      <c r="K38" s="231" t="s">
        <v>8848</v>
      </c>
      <c r="L38" s="231" t="s">
        <v>8789</v>
      </c>
      <c r="M38" s="231" t="s">
        <v>8745</v>
      </c>
      <c r="N38" s="233" t="s">
        <v>98</v>
      </c>
      <c r="O38" s="231" t="str" cm="1">
        <f t="array" aca="1" ref="O38" ca="1">IF(AND(K38&lt;&gt;"",N38&lt;&gt;"Y",S38&lt;&gt;"NO",M38="3GPPMEMBER"),IF(INDIRECT(Q38)&lt;&gt;"Present","CHECK","Covered"),"")</f>
        <v/>
      </c>
      <c r="Q38" s="244" t="str">
        <f>IF(M38="3GPPMEMBER","'Voting List'!L"&amp;MATCH(K38,'Voting List'!B:B,0),"")</f>
        <v>'Voting List'!L451</v>
      </c>
      <c r="S38" s="233" t="str">
        <f>IF(K38&lt;&gt;"",IF(ISNUMBER(FIND(K38,'Voting List'!L1)),"YES","NO"),"")</f>
        <v>YES</v>
      </c>
      <c r="V38" s="231">
        <v>0</v>
      </c>
      <c r="W38" s="231">
        <v>10045</v>
      </c>
      <c r="Z38" s="246"/>
      <c r="AA38" s="246"/>
    </row>
    <row r="39" spans="1:27" ht="12.6" customHeight="1" x14ac:dyDescent="0.25">
      <c r="A39" s="231" t="s">
        <v>8738</v>
      </c>
      <c r="B39" s="231" t="s">
        <v>8844</v>
      </c>
      <c r="C39" s="231" t="s">
        <v>12086</v>
      </c>
      <c r="D39" s="244" t="s">
        <v>8741</v>
      </c>
      <c r="E39" s="244"/>
      <c r="F39" s="244"/>
      <c r="G39" s="244" t="s">
        <v>12087</v>
      </c>
      <c r="H39" s="244" t="s">
        <v>9075</v>
      </c>
      <c r="I39" s="244" t="s">
        <v>8744</v>
      </c>
      <c r="J39" s="244" t="s">
        <v>8745</v>
      </c>
      <c r="K39" s="231" t="s">
        <v>9075</v>
      </c>
      <c r="L39" s="231" t="s">
        <v>8744</v>
      </c>
      <c r="M39" s="231" t="s">
        <v>8745</v>
      </c>
      <c r="N39" s="233" t="s">
        <v>98</v>
      </c>
      <c r="O39" s="231" t="str" cm="1">
        <f t="array" aca="1" ref="O39" ca="1">IF(AND(K39&lt;&gt;"",N39&lt;&gt;"Y",S39&lt;&gt;"NO",M39="3GPPMEMBER"),IF(INDIRECT(Q39)&lt;&gt;"Present","CHECK","Covered"),"")</f>
        <v/>
      </c>
      <c r="Q39" s="244" t="str">
        <f>IF(M39="3GPPMEMBER","'Voting List'!L"&amp;MATCH(K39,'Voting List'!B:B,0),"")</f>
        <v>'Voting List'!L122</v>
      </c>
      <c r="S39" s="233" t="str">
        <f>IF(K39&lt;&gt;"",IF(ISNUMBER(FIND(K39,'Voting List'!L1)),"YES","NO"),"")</f>
        <v>YES</v>
      </c>
      <c r="V39" s="231">
        <v>0</v>
      </c>
      <c r="W39" s="231">
        <v>10046</v>
      </c>
      <c r="Z39" s="246"/>
      <c r="AA39" s="246"/>
    </row>
    <row r="40" spans="1:27" ht="12.6" customHeight="1" x14ac:dyDescent="0.25">
      <c r="A40" s="231" t="s">
        <v>8738</v>
      </c>
      <c r="B40" s="231" t="s">
        <v>8844</v>
      </c>
      <c r="C40" s="231" t="s">
        <v>8849</v>
      </c>
      <c r="D40" s="244" t="s">
        <v>8741</v>
      </c>
      <c r="E40" s="244"/>
      <c r="F40" s="244"/>
      <c r="G40" s="244" t="s">
        <v>8850</v>
      </c>
      <c r="H40" s="244" t="s">
        <v>8820</v>
      </c>
      <c r="I40" s="244" t="s">
        <v>8744</v>
      </c>
      <c r="J40" s="244" t="s">
        <v>8745</v>
      </c>
      <c r="K40" s="231" t="s">
        <v>8851</v>
      </c>
      <c r="L40" s="231" t="s">
        <v>8852</v>
      </c>
      <c r="M40" s="231" t="s">
        <v>8745</v>
      </c>
      <c r="N40" s="233" t="s">
        <v>98</v>
      </c>
      <c r="O40" s="231" t="str" cm="1">
        <f t="array" aca="1" ref="O40" ca="1">IF(AND(K40&lt;&gt;"",N40&lt;&gt;"Y",S40&lt;&gt;"NO",M40="3GPPMEMBER"),IF(INDIRECT(Q40)&lt;&gt;"Present","CHECK","Covered"),"")</f>
        <v/>
      </c>
      <c r="Q40" s="244" t="str">
        <f>IF(M40="3GPPMEMBER","'Voting List'!L"&amp;MATCH(K40,'Voting List'!B:B,0),"")</f>
        <v>'Voting List'!L190</v>
      </c>
      <c r="S40" s="233" t="str">
        <f>IF(K40&lt;&gt;"",IF(ISNUMBER(FIND(K40,'Voting List'!L1)),"YES","NO"),"")</f>
        <v>YES</v>
      </c>
      <c r="V40" s="231">
        <v>0</v>
      </c>
      <c r="W40" s="231">
        <v>10047</v>
      </c>
      <c r="Z40" s="246"/>
      <c r="AA40" s="246"/>
    </row>
    <row r="41" spans="1:27" ht="12.6" customHeight="1" x14ac:dyDescent="0.25">
      <c r="A41" s="231" t="s">
        <v>8738</v>
      </c>
      <c r="B41" s="231" t="s">
        <v>8844</v>
      </c>
      <c r="C41" s="231" t="s">
        <v>8853</v>
      </c>
      <c r="D41" s="244" t="s">
        <v>8741</v>
      </c>
      <c r="E41" s="244"/>
      <c r="F41" s="244" t="s">
        <v>8854</v>
      </c>
      <c r="G41" s="244" t="s">
        <v>8855</v>
      </c>
      <c r="H41" s="244" t="s">
        <v>8856</v>
      </c>
      <c r="I41" s="244" t="s">
        <v>8789</v>
      </c>
      <c r="J41" s="244" t="s">
        <v>8745</v>
      </c>
      <c r="K41" s="231" t="s">
        <v>8856</v>
      </c>
      <c r="L41" s="231" t="s">
        <v>8789</v>
      </c>
      <c r="M41" s="231" t="s">
        <v>8745</v>
      </c>
      <c r="N41" s="233" t="s">
        <v>98</v>
      </c>
      <c r="O41" s="231" t="str" cm="1">
        <f t="array" aca="1" ref="O41" ca="1">IF(AND(K41&lt;&gt;"",N41&lt;&gt;"Y",S41&lt;&gt;"NO",M41="3GPPMEMBER"),IF(INDIRECT(Q41)&lt;&gt;"Present","CHECK","Covered"),"")</f>
        <v/>
      </c>
      <c r="Q41" s="244" t="str">
        <f>IF(M41="3GPPMEMBER","'Voting List'!L"&amp;MATCH(K41,'Voting List'!B:B,0),"")</f>
        <v>'Voting List'!L597</v>
      </c>
      <c r="S41" s="233" t="str">
        <f>IF(K41&lt;&gt;"",IF(ISNUMBER(FIND(K41,'Voting List'!L1)),"YES","NO"),"")</f>
        <v>YES</v>
      </c>
      <c r="V41" s="231">
        <v>0</v>
      </c>
      <c r="W41" s="231">
        <v>10048</v>
      </c>
      <c r="Z41" s="246"/>
      <c r="AA41" s="246"/>
    </row>
    <row r="42" spans="1:27" ht="12.6" customHeight="1" x14ac:dyDescent="0.25">
      <c r="A42" s="231" t="s">
        <v>8839</v>
      </c>
      <c r="B42" s="231" t="s">
        <v>8844</v>
      </c>
      <c r="C42" s="231" t="s">
        <v>8857</v>
      </c>
      <c r="D42" s="244" t="s">
        <v>8741</v>
      </c>
      <c r="E42" s="244"/>
      <c r="F42" s="244"/>
      <c r="G42" s="244" t="s">
        <v>8858</v>
      </c>
      <c r="H42" s="244" t="s">
        <v>8859</v>
      </c>
      <c r="I42" s="244" t="s">
        <v>8789</v>
      </c>
      <c r="J42" s="244" t="s">
        <v>8745</v>
      </c>
      <c r="K42" s="231" t="s">
        <v>8859</v>
      </c>
      <c r="L42" s="231" t="s">
        <v>8789</v>
      </c>
      <c r="M42" s="231" t="s">
        <v>8745</v>
      </c>
      <c r="N42" s="233" t="s">
        <v>98</v>
      </c>
      <c r="O42" s="231" t="str" cm="1">
        <f t="array" aca="1" ref="O42" ca="1">IF(AND(K42&lt;&gt;"",N42&lt;&gt;"Y",S42&lt;&gt;"NO",M42="3GPPMEMBER"),IF(INDIRECT(Q42)&lt;&gt;"Present","CHECK","Covered"),"")</f>
        <v/>
      </c>
      <c r="Q42" s="244" t="str">
        <f>IF(M42="3GPPMEMBER","'Voting List'!L"&amp;MATCH(K42,'Voting List'!B:B,0),"")</f>
        <v>'Voting List'!L121</v>
      </c>
      <c r="S42" s="233" t="str">
        <f>IF(K42&lt;&gt;"",IF(ISNUMBER(FIND(K42,'Voting List'!L1)),"YES","NO"),"")</f>
        <v>YES</v>
      </c>
      <c r="V42" s="231">
        <v>0</v>
      </c>
      <c r="W42" s="231">
        <v>10049</v>
      </c>
      <c r="Z42" s="246"/>
      <c r="AA42" s="246"/>
    </row>
    <row r="43" spans="1:27" ht="12.6" customHeight="1" x14ac:dyDescent="0.25">
      <c r="A43" s="231" t="s">
        <v>8738</v>
      </c>
      <c r="B43" s="231" t="s">
        <v>8860</v>
      </c>
      <c r="C43" s="231" t="s">
        <v>8861</v>
      </c>
      <c r="D43" s="244" t="s">
        <v>8741</v>
      </c>
      <c r="E43" s="244"/>
      <c r="F43" s="244">
        <v>-9084438049</v>
      </c>
      <c r="G43" s="244" t="s">
        <v>8862</v>
      </c>
      <c r="H43" s="244" t="s">
        <v>300</v>
      </c>
      <c r="I43" s="244" t="s">
        <v>8811</v>
      </c>
      <c r="J43" s="244" t="s">
        <v>8745</v>
      </c>
      <c r="K43" s="231" t="s">
        <v>8863</v>
      </c>
      <c r="L43" s="231" t="s">
        <v>8744</v>
      </c>
      <c r="M43" s="231" t="s">
        <v>8745</v>
      </c>
      <c r="N43" s="233" t="s">
        <v>98</v>
      </c>
      <c r="O43" s="231" t="str" cm="1">
        <f t="array" aca="1" ref="O43" ca="1">IF(AND(K43&lt;&gt;"",N43&lt;&gt;"Y",S43&lt;&gt;"NO",M43="3GPPMEMBER"),IF(INDIRECT(Q43)&lt;&gt;"Present","CHECK","Covered"),"")</f>
        <v/>
      </c>
      <c r="Q43" s="244" t="str">
        <f>IF(M43="3GPPMEMBER","'Voting List'!L"&amp;MATCH(K43,'Voting List'!B:B,0),"")</f>
        <v>'Voting List'!L490</v>
      </c>
      <c r="S43" s="233" t="str">
        <f>IF(K43&lt;&gt;"",IF(ISNUMBER(FIND(K43,'Voting List'!L1)),"YES","NO"),"")</f>
        <v>YES</v>
      </c>
      <c r="V43" s="231">
        <v>0</v>
      </c>
      <c r="W43" s="231">
        <v>10050</v>
      </c>
      <c r="Z43" s="246"/>
      <c r="AA43" s="246"/>
    </row>
    <row r="44" spans="1:27" ht="12.6" customHeight="1" x14ac:dyDescent="0.25">
      <c r="A44" s="231" t="s">
        <v>8738</v>
      </c>
      <c r="B44" s="231" t="s">
        <v>11526</v>
      </c>
      <c r="C44" s="231" t="s">
        <v>11527</v>
      </c>
      <c r="D44" s="244" t="s">
        <v>8741</v>
      </c>
      <c r="E44" s="244"/>
      <c r="F44" s="244" t="s">
        <v>8918</v>
      </c>
      <c r="G44" s="244" t="s">
        <v>11528</v>
      </c>
      <c r="H44" s="244" t="s">
        <v>9349</v>
      </c>
      <c r="I44" s="244" t="s">
        <v>8760</v>
      </c>
      <c r="J44" s="244" t="s">
        <v>8745</v>
      </c>
      <c r="K44" s="231" t="s">
        <v>9349</v>
      </c>
      <c r="L44" s="231" t="s">
        <v>8760</v>
      </c>
      <c r="M44" s="231" t="s">
        <v>8745</v>
      </c>
      <c r="N44" s="233" t="s">
        <v>98</v>
      </c>
      <c r="O44" s="231" t="str" cm="1">
        <f t="array" aca="1" ref="O44" ca="1">IF(AND(K44&lt;&gt;"",N44&lt;&gt;"Y",S44&lt;&gt;"NO",M44="3GPPMEMBER"),IF(INDIRECT(Q44)&lt;&gt;"Present","CHECK","Covered"),"")</f>
        <v/>
      </c>
      <c r="Q44" s="244" t="str">
        <f>IF(M44="3GPPMEMBER","'Voting List'!L"&amp;MATCH(K44,'Voting List'!B:B,0),"")</f>
        <v>'Voting List'!L553</v>
      </c>
      <c r="S44" s="233" t="str">
        <f>IF(K44&lt;&gt;"",IF(ISNUMBER(FIND(K44,'Voting List'!L1)),"YES","NO"),"")</f>
        <v>YES</v>
      </c>
      <c r="V44" s="231">
        <v>0</v>
      </c>
      <c r="W44" s="231">
        <v>10051</v>
      </c>
      <c r="Z44" s="246"/>
      <c r="AA44" s="246"/>
    </row>
    <row r="45" spans="1:27" ht="12.6" customHeight="1" x14ac:dyDescent="0.25">
      <c r="A45" s="231" t="s">
        <v>8738</v>
      </c>
      <c r="B45" s="231" t="s">
        <v>11529</v>
      </c>
      <c r="C45" s="231" t="s">
        <v>11530</v>
      </c>
      <c r="D45" s="244" t="s">
        <v>8741</v>
      </c>
      <c r="E45" s="244"/>
      <c r="F45" s="244"/>
      <c r="G45" s="244" t="s">
        <v>11531</v>
      </c>
      <c r="H45" s="244" t="s">
        <v>8884</v>
      </c>
      <c r="I45" s="244" t="s">
        <v>8789</v>
      </c>
      <c r="J45" s="244" t="s">
        <v>8745</v>
      </c>
      <c r="K45" s="231" t="s">
        <v>304</v>
      </c>
      <c r="L45" s="231" t="s">
        <v>8744</v>
      </c>
      <c r="M45" s="231" t="s">
        <v>8745</v>
      </c>
      <c r="N45" s="233" t="s">
        <v>98</v>
      </c>
      <c r="O45" s="231" t="str" cm="1">
        <f t="array" aca="1" ref="O45" ca="1">IF(AND(K45&lt;&gt;"",N45&lt;&gt;"Y",S45&lt;&gt;"NO",M45="3GPPMEMBER"),IF(INDIRECT(Q45)&lt;&gt;"Present","CHECK","Covered"),"")</f>
        <v/>
      </c>
      <c r="Q45" s="244" t="str">
        <f>IF(M45="3GPPMEMBER","'Voting List'!L"&amp;MATCH(K45,'Voting List'!B:B,0),"")</f>
        <v>'Voting List'!L454</v>
      </c>
      <c r="S45" s="233" t="str">
        <f>IF(K45&lt;&gt;"",IF(ISNUMBER(FIND(K45,'Voting List'!L1)),"YES","NO"),"")</f>
        <v>YES</v>
      </c>
      <c r="V45" s="231">
        <v>0</v>
      </c>
      <c r="W45" s="231">
        <v>10052</v>
      </c>
      <c r="Z45" s="246"/>
      <c r="AA45" s="246"/>
    </row>
    <row r="46" spans="1:27" ht="12.6" customHeight="1" x14ac:dyDescent="0.25">
      <c r="A46" s="231" t="s">
        <v>8803</v>
      </c>
      <c r="B46" s="231" t="s">
        <v>12184</v>
      </c>
      <c r="C46" s="231" t="s">
        <v>12185</v>
      </c>
      <c r="D46" s="244" t="s">
        <v>25</v>
      </c>
      <c r="E46" s="244"/>
      <c r="F46" s="244">
        <v>3302138902951</v>
      </c>
      <c r="G46" s="244" t="s">
        <v>12186</v>
      </c>
      <c r="H46" s="244" t="s">
        <v>8890</v>
      </c>
      <c r="I46" s="244" t="s">
        <v>8744</v>
      </c>
      <c r="J46" s="244" t="s">
        <v>8745</v>
      </c>
      <c r="K46" s="231" t="s">
        <v>8890</v>
      </c>
      <c r="L46" s="231" t="s">
        <v>8744</v>
      </c>
      <c r="M46" s="231" t="s">
        <v>8745</v>
      </c>
      <c r="N46" s="233" t="s">
        <v>98</v>
      </c>
      <c r="O46" s="231" t="str" cm="1">
        <f t="array" aca="1" ref="O46" ca="1">IF(AND(K46&lt;&gt;"",N46&lt;&gt;"Y",S46&lt;&gt;"NO",M46="3GPPMEMBER"),IF(INDIRECT(Q46)&lt;&gt;"Present","CHECK","Covered"),"")</f>
        <v/>
      </c>
      <c r="Q46" s="244" t="str">
        <f>IF(M46="3GPPMEMBER","'Voting List'!L"&amp;MATCH(K46,'Voting List'!B:B,0),"")</f>
        <v>'Voting List'!L262</v>
      </c>
      <c r="S46" s="233" t="str">
        <f>IF(K46&lt;&gt;"",IF(ISNUMBER(FIND(K46,'Voting List'!L1)),"YES","NO"),"")</f>
        <v>YES</v>
      </c>
      <c r="V46" s="231">
        <v>0</v>
      </c>
      <c r="W46" s="231">
        <v>10053</v>
      </c>
      <c r="Z46" s="246"/>
      <c r="AA46" s="246"/>
    </row>
    <row r="47" spans="1:27" ht="12.6" customHeight="1" x14ac:dyDescent="0.25">
      <c r="A47" s="231" t="s">
        <v>8738</v>
      </c>
      <c r="B47" s="231" t="s">
        <v>8864</v>
      </c>
      <c r="C47" s="231" t="s">
        <v>8865</v>
      </c>
      <c r="D47" s="244" t="s">
        <v>8741</v>
      </c>
      <c r="E47" s="244"/>
      <c r="F47" s="244"/>
      <c r="G47" s="244" t="s">
        <v>8866</v>
      </c>
      <c r="H47" s="244" t="s">
        <v>8867</v>
      </c>
      <c r="I47" s="244" t="s">
        <v>8744</v>
      </c>
      <c r="J47" s="244" t="s">
        <v>8745</v>
      </c>
      <c r="K47" s="231" t="s">
        <v>8867</v>
      </c>
      <c r="L47" s="231" t="s">
        <v>8744</v>
      </c>
      <c r="M47" s="231" t="s">
        <v>8745</v>
      </c>
      <c r="N47" s="233" t="s">
        <v>98</v>
      </c>
      <c r="O47" s="231" t="str" cm="1">
        <f t="array" aca="1" ref="O47" ca="1">IF(AND(K47&lt;&gt;"",N47&lt;&gt;"Y",S47&lt;&gt;"NO",M47="3GPPMEMBER"),IF(INDIRECT(Q47)&lt;&gt;"Present","CHECK","Covered"),"")</f>
        <v/>
      </c>
      <c r="Q47" s="244" t="str">
        <f>IF(M47="3GPPMEMBER","'Voting List'!L"&amp;MATCH(K47,'Voting List'!B:B,0),"")</f>
        <v>'Voting List'!L279</v>
      </c>
      <c r="S47" s="233" t="str">
        <f>IF(K47&lt;&gt;"",IF(ISNUMBER(FIND(K47,'Voting List'!L1)),"YES","NO"),"")</f>
        <v>YES</v>
      </c>
      <c r="V47" s="231">
        <v>0</v>
      </c>
      <c r="W47" s="231">
        <v>10054</v>
      </c>
      <c r="Z47" s="246"/>
      <c r="AA47" s="246"/>
    </row>
    <row r="48" spans="1:27" ht="12.6" customHeight="1" x14ac:dyDescent="0.25">
      <c r="A48" s="231" t="s">
        <v>8738</v>
      </c>
      <c r="B48" s="231" t="s">
        <v>10260</v>
      </c>
      <c r="C48" s="231" t="s">
        <v>10261</v>
      </c>
      <c r="D48" s="244" t="s">
        <v>8741</v>
      </c>
      <c r="E48" s="244"/>
      <c r="F48" s="244">
        <v>-10533</v>
      </c>
      <c r="G48" s="244" t="s">
        <v>10262</v>
      </c>
      <c r="H48" s="244" t="s">
        <v>9025</v>
      </c>
      <c r="I48" s="244" t="s">
        <v>8744</v>
      </c>
      <c r="J48" s="244" t="s">
        <v>8745</v>
      </c>
      <c r="K48" s="231" t="s">
        <v>9025</v>
      </c>
      <c r="L48" s="231" t="s">
        <v>8744</v>
      </c>
      <c r="M48" s="231" t="s">
        <v>8745</v>
      </c>
      <c r="N48" s="233" t="s">
        <v>98</v>
      </c>
      <c r="O48" s="231" t="str" cm="1">
        <f t="array" aca="1" ref="O48" ca="1">IF(AND(K48&lt;&gt;"",N48&lt;&gt;"Y",S48&lt;&gt;"NO",M48="3GPPMEMBER"),IF(INDIRECT(Q48)&lt;&gt;"Present","CHECK","Covered"),"")</f>
        <v/>
      </c>
      <c r="Q48" s="244" t="str">
        <f>IF(M48="3GPPMEMBER","'Voting List'!L"&amp;MATCH(K48,'Voting List'!B:B,0),"")</f>
        <v>'Voting List'!L354</v>
      </c>
      <c r="S48" s="233" t="str">
        <f>IF(K48&lt;&gt;"",IF(ISNUMBER(FIND(K48,'Voting List'!L1)),"YES","NO"),"")</f>
        <v>YES</v>
      </c>
      <c r="V48" s="231">
        <v>0</v>
      </c>
      <c r="W48" s="231">
        <v>10055</v>
      </c>
      <c r="Z48" s="246"/>
      <c r="AA48" s="246"/>
    </row>
    <row r="49" spans="1:27" ht="12.6" customHeight="1" x14ac:dyDescent="0.25">
      <c r="A49" s="231" t="s">
        <v>8774</v>
      </c>
      <c r="B49" s="231" t="s">
        <v>8868</v>
      </c>
      <c r="C49" s="231" t="s">
        <v>8869</v>
      </c>
      <c r="D49" s="244" t="s">
        <v>8741</v>
      </c>
      <c r="E49" s="244"/>
      <c r="F49" s="244"/>
      <c r="G49" s="244" t="s">
        <v>8870</v>
      </c>
      <c r="H49" s="244" t="s">
        <v>8871</v>
      </c>
      <c r="I49" s="244" t="s">
        <v>8744</v>
      </c>
      <c r="J49" s="244" t="s">
        <v>8745</v>
      </c>
      <c r="K49" s="231" t="s">
        <v>8871</v>
      </c>
      <c r="L49" s="231" t="s">
        <v>8744</v>
      </c>
      <c r="M49" s="231" t="s">
        <v>8745</v>
      </c>
      <c r="N49" s="233" t="s">
        <v>98</v>
      </c>
      <c r="O49" s="231" t="str" cm="1">
        <f t="array" aca="1" ref="O49" ca="1">IF(AND(K49&lt;&gt;"",N49&lt;&gt;"Y",S49&lt;&gt;"NO",M49="3GPPMEMBER"),IF(INDIRECT(Q49)&lt;&gt;"Present","CHECK","Covered"),"")</f>
        <v/>
      </c>
      <c r="Q49" s="244" t="str">
        <f>IF(M49="3GPPMEMBER","'Voting List'!L"&amp;MATCH(K49,'Voting List'!B:B,0),"")</f>
        <v>'Voting List'!L308</v>
      </c>
      <c r="S49" s="233" t="str">
        <f>IF(K49&lt;&gt;"",IF(ISNUMBER(FIND(K49,'Voting List'!L1)),"YES","NO"),"")</f>
        <v>YES</v>
      </c>
      <c r="V49" s="231">
        <v>0</v>
      </c>
      <c r="W49" s="231">
        <v>10056</v>
      </c>
      <c r="Z49" s="246"/>
      <c r="AA49" s="246"/>
    </row>
    <row r="50" spans="1:27" ht="12.6" customHeight="1" x14ac:dyDescent="0.25">
      <c r="A50" s="231" t="s">
        <v>8774</v>
      </c>
      <c r="B50" s="231" t="s">
        <v>8872</v>
      </c>
      <c r="C50" s="231" t="s">
        <v>8873</v>
      </c>
      <c r="D50" s="244" t="s">
        <v>8741</v>
      </c>
      <c r="E50" s="244"/>
      <c r="F50" s="247">
        <v>4367682006684</v>
      </c>
      <c r="G50" s="244" t="s">
        <v>8874</v>
      </c>
      <c r="H50" s="244" t="s">
        <v>8875</v>
      </c>
      <c r="I50" s="244" t="s">
        <v>8744</v>
      </c>
      <c r="J50" s="244" t="s">
        <v>8745</v>
      </c>
      <c r="K50" s="231" t="s">
        <v>8876</v>
      </c>
      <c r="L50" s="231" t="s">
        <v>8744</v>
      </c>
      <c r="M50" s="231" t="s">
        <v>8745</v>
      </c>
      <c r="N50" s="233" t="s">
        <v>98</v>
      </c>
      <c r="O50" s="231" t="str" cm="1">
        <f t="array" aca="1" ref="O50" ca="1">IF(AND(K50&lt;&gt;"",N50&lt;&gt;"Y",S50&lt;&gt;"NO",M50="3GPPMEMBER"),IF(INDIRECT(Q50)&lt;&gt;"Present","CHECK","Covered"),"")</f>
        <v/>
      </c>
      <c r="Q50" s="244" t="str">
        <f>IF(M50="3GPPMEMBER","'Voting List'!L"&amp;MATCH(K50,'Voting List'!B:B,0),"")</f>
        <v>'Voting List'!L604</v>
      </c>
      <c r="S50" s="233" t="str">
        <f>IF(K50&lt;&gt;"",IF(ISNUMBER(FIND(K50,'Voting List'!L1)),"YES","NO"),"")</f>
        <v>YES</v>
      </c>
      <c r="V50" s="231">
        <v>0</v>
      </c>
      <c r="W50" s="231">
        <v>10057</v>
      </c>
      <c r="Z50" s="246"/>
      <c r="AA50" s="246"/>
    </row>
    <row r="51" spans="1:27" ht="12.6" customHeight="1" x14ac:dyDescent="0.25">
      <c r="A51" s="231" t="s">
        <v>8891</v>
      </c>
      <c r="B51" s="231" t="s">
        <v>12088</v>
      </c>
      <c r="C51" s="231" t="s">
        <v>12089</v>
      </c>
      <c r="D51" s="244" t="s">
        <v>8741</v>
      </c>
      <c r="E51" s="244"/>
      <c r="F51" s="244"/>
      <c r="G51" s="244" t="s">
        <v>12090</v>
      </c>
      <c r="H51" s="244" t="s">
        <v>8773</v>
      </c>
      <c r="I51" s="244" t="s">
        <v>8744</v>
      </c>
      <c r="J51" s="244" t="s">
        <v>8745</v>
      </c>
      <c r="K51" s="231" t="s">
        <v>8773</v>
      </c>
      <c r="L51" s="231" t="s">
        <v>8744</v>
      </c>
      <c r="M51" s="231" t="s">
        <v>8745</v>
      </c>
      <c r="N51" s="233" t="s">
        <v>98</v>
      </c>
      <c r="O51" s="231" t="str" cm="1">
        <f t="array" aca="1" ref="O51" ca="1">IF(AND(K51&lt;&gt;"",N51&lt;&gt;"Y",S51&lt;&gt;"NO",M51="3GPPMEMBER"),IF(INDIRECT(Q51)&lt;&gt;"Present","CHECK","Covered"),"")</f>
        <v/>
      </c>
      <c r="Q51" s="244" t="str">
        <f>IF(M51="3GPPMEMBER","'Voting List'!L"&amp;MATCH(K51,'Voting List'!B:B,0),"")</f>
        <v>'Voting List'!L250</v>
      </c>
      <c r="S51" s="233" t="str">
        <f>IF(K51&lt;&gt;"",IF(ISNUMBER(FIND(K51,'Voting List'!L1)),"YES","NO"),"")</f>
        <v>YES</v>
      </c>
      <c r="V51" s="231">
        <v>0</v>
      </c>
      <c r="W51" s="231">
        <v>10058</v>
      </c>
      <c r="Z51" s="246"/>
      <c r="AA51" s="246"/>
    </row>
    <row r="52" spans="1:27" ht="12.6" customHeight="1" x14ac:dyDescent="0.25">
      <c r="A52" s="231" t="s">
        <v>8738</v>
      </c>
      <c r="B52" s="231" t="s">
        <v>8877</v>
      </c>
      <c r="C52" s="231" t="s">
        <v>8878</v>
      </c>
      <c r="D52" s="244" t="s">
        <v>8741</v>
      </c>
      <c r="E52" s="244"/>
      <c r="F52" s="244">
        <v>18587359382</v>
      </c>
      <c r="G52" s="244" t="s">
        <v>8879</v>
      </c>
      <c r="H52" s="244" t="s">
        <v>8880</v>
      </c>
      <c r="I52" s="244" t="s">
        <v>8760</v>
      </c>
      <c r="J52" s="244" t="s">
        <v>8745</v>
      </c>
      <c r="K52" s="231" t="s">
        <v>8880</v>
      </c>
      <c r="L52" s="231" t="s">
        <v>8760</v>
      </c>
      <c r="M52" s="231" t="s">
        <v>8745</v>
      </c>
      <c r="N52" s="233" t="s">
        <v>98</v>
      </c>
      <c r="O52" s="231" t="str" cm="1">
        <f t="array" aca="1" ref="O52" ca="1">IF(AND(K52&lt;&gt;"",N52&lt;&gt;"Y",S52&lt;&gt;"NO",M52="3GPPMEMBER"),IF(INDIRECT(Q52)&lt;&gt;"Present","CHECK","Covered"),"")</f>
        <v/>
      </c>
      <c r="Q52" s="244" t="str">
        <f>IF(M52="3GPPMEMBER","'Voting List'!L"&amp;MATCH(K52,'Voting List'!B:B,0),"")</f>
        <v>'Voting List'!L341</v>
      </c>
      <c r="S52" s="233" t="str">
        <f>IF(K52&lt;&gt;"",IF(ISNUMBER(FIND(K52,'Voting List'!L1)),"YES","NO"),"")</f>
        <v>YES</v>
      </c>
      <c r="V52" s="231">
        <v>0</v>
      </c>
      <c r="W52" s="231">
        <v>10059</v>
      </c>
      <c r="Z52" s="246"/>
      <c r="AA52" s="246"/>
    </row>
    <row r="53" spans="1:27" ht="12.6" customHeight="1" x14ac:dyDescent="0.25">
      <c r="A53" s="231" t="s">
        <v>8738</v>
      </c>
      <c r="B53" s="231" t="s">
        <v>8881</v>
      </c>
      <c r="C53" s="231" t="s">
        <v>8882</v>
      </c>
      <c r="D53" s="244" t="s">
        <v>8741</v>
      </c>
      <c r="E53" s="244"/>
      <c r="F53" s="244">
        <v>13426083387</v>
      </c>
      <c r="G53" s="244" t="s">
        <v>8883</v>
      </c>
      <c r="H53" s="244" t="s">
        <v>8884</v>
      </c>
      <c r="I53" s="244" t="s">
        <v>8789</v>
      </c>
      <c r="J53" s="244" t="s">
        <v>8745</v>
      </c>
      <c r="K53" s="231" t="s">
        <v>8885</v>
      </c>
      <c r="L53" s="231" t="s">
        <v>8789</v>
      </c>
      <c r="M53" s="231" t="s">
        <v>8745</v>
      </c>
      <c r="N53" s="233" t="s">
        <v>98</v>
      </c>
      <c r="O53" s="231" t="str" cm="1">
        <f t="array" aca="1" ref="O53" ca="1">IF(AND(K53&lt;&gt;"",N53&lt;&gt;"Y",S53&lt;&gt;"NO",M53="3GPPMEMBER"),IF(INDIRECT(Q53)&lt;&gt;"Present","CHECK","Covered"),"")</f>
        <v/>
      </c>
      <c r="Q53" s="244" t="e">
        <f>IF(M53="3GPPMEMBER","'Voting List'!L"&amp;MATCH(K53,'Voting List'!B:B,0),"")</f>
        <v>#N/A</v>
      </c>
      <c r="S53" s="233" t="str">
        <f>IF(K53&lt;&gt;"",IF(ISNUMBER(FIND(K53,'Voting List'!L1)),"YES","NO"),"")</f>
        <v>NO</v>
      </c>
      <c r="V53" s="231">
        <v>0</v>
      </c>
      <c r="W53" s="231">
        <v>10060</v>
      </c>
      <c r="Z53" s="246"/>
      <c r="AA53" s="246"/>
    </row>
    <row r="54" spans="1:27" ht="12.6" customHeight="1" x14ac:dyDescent="0.25">
      <c r="A54" s="231" t="s">
        <v>8738</v>
      </c>
      <c r="B54" s="231" t="s">
        <v>8886</v>
      </c>
      <c r="C54" s="231" t="s">
        <v>8887</v>
      </c>
      <c r="D54" s="244" t="s">
        <v>8741</v>
      </c>
      <c r="E54" s="244"/>
      <c r="F54" s="244" t="s">
        <v>8888</v>
      </c>
      <c r="G54" s="244" t="s">
        <v>8889</v>
      </c>
      <c r="H54" s="244" t="s">
        <v>8890</v>
      </c>
      <c r="I54" s="244" t="s">
        <v>8744</v>
      </c>
      <c r="J54" s="244" t="s">
        <v>8745</v>
      </c>
      <c r="K54" s="231" t="s">
        <v>8890</v>
      </c>
      <c r="L54" s="231" t="s">
        <v>8744</v>
      </c>
      <c r="M54" s="231" t="s">
        <v>8745</v>
      </c>
      <c r="N54" s="233" t="s">
        <v>98</v>
      </c>
      <c r="O54" s="231" t="str" cm="1">
        <f t="array" aca="1" ref="O54" ca="1">IF(AND(K54&lt;&gt;"",N54&lt;&gt;"Y",S54&lt;&gt;"NO",M54="3GPPMEMBER"),IF(INDIRECT(Q54)&lt;&gt;"Present","CHECK","Covered"),"")</f>
        <v/>
      </c>
      <c r="Q54" s="244" t="str">
        <f>IF(M54="3GPPMEMBER","'Voting List'!L"&amp;MATCH(K54,'Voting List'!B:B,0),"")</f>
        <v>'Voting List'!L262</v>
      </c>
      <c r="S54" s="233" t="str">
        <f>IF(K54&lt;&gt;"",IF(ISNUMBER(FIND(K54,'Voting List'!L1)),"YES","NO"),"")</f>
        <v>YES</v>
      </c>
      <c r="V54" s="231">
        <v>0</v>
      </c>
      <c r="W54" s="231">
        <v>10061</v>
      </c>
      <c r="Z54" s="246"/>
      <c r="AA54" s="246"/>
    </row>
    <row r="55" spans="1:27" ht="12.6" customHeight="1" x14ac:dyDescent="0.25">
      <c r="A55" s="231" t="s">
        <v>8891</v>
      </c>
      <c r="B55" s="231" t="s">
        <v>8892</v>
      </c>
      <c r="C55" s="231" t="s">
        <v>8893</v>
      </c>
      <c r="D55" s="244" t="s">
        <v>8741</v>
      </c>
      <c r="E55" s="244"/>
      <c r="F55" s="244"/>
      <c r="G55" s="244" t="s">
        <v>8894</v>
      </c>
      <c r="H55" s="244" t="s">
        <v>8895</v>
      </c>
      <c r="I55" s="244" t="s">
        <v>8811</v>
      </c>
      <c r="J55" s="244" t="s">
        <v>8745</v>
      </c>
      <c r="K55" s="231" t="s">
        <v>8895</v>
      </c>
      <c r="L55" s="231" t="s">
        <v>8811</v>
      </c>
      <c r="M55" s="231" t="s">
        <v>8745</v>
      </c>
      <c r="N55" s="233" t="s">
        <v>98</v>
      </c>
      <c r="O55" s="231" t="str" cm="1">
        <f t="array" aca="1" ref="O55" ca="1">IF(AND(K55&lt;&gt;"",N55&lt;&gt;"Y",S55&lt;&gt;"NO",M55="3GPPMEMBER"),IF(INDIRECT(Q55)&lt;&gt;"Present","CHECK","Covered"),"")</f>
        <v/>
      </c>
      <c r="Q55" s="244" t="str">
        <f>IF(M55="3GPPMEMBER","'Voting List'!L"&amp;MATCH(K55,'Voting List'!B:B,0),"")</f>
        <v>'Voting List'!L361</v>
      </c>
      <c r="S55" s="233" t="str">
        <f>IF(K55&lt;&gt;"",IF(ISNUMBER(FIND(K55,'Voting List'!L1)),"YES","NO"),"")</f>
        <v>NO</v>
      </c>
      <c r="V55" s="231">
        <v>0</v>
      </c>
      <c r="W55" s="231">
        <v>10062</v>
      </c>
      <c r="Z55" s="246"/>
      <c r="AA55" s="246"/>
    </row>
    <row r="56" spans="1:27" ht="12.6" customHeight="1" x14ac:dyDescent="0.25">
      <c r="A56" s="231" t="s">
        <v>8738</v>
      </c>
      <c r="B56" s="231" t="s">
        <v>8896</v>
      </c>
      <c r="C56" s="231" t="s">
        <v>8897</v>
      </c>
      <c r="D56" s="244" t="s">
        <v>8741</v>
      </c>
      <c r="E56" s="244"/>
      <c r="F56" s="247">
        <v>12147553870</v>
      </c>
      <c r="G56" s="244" t="s">
        <v>8898</v>
      </c>
      <c r="H56" s="244" t="s">
        <v>133</v>
      </c>
      <c r="I56" s="244" t="s">
        <v>8789</v>
      </c>
      <c r="J56" s="244" t="s">
        <v>8745</v>
      </c>
      <c r="K56" s="231" t="s">
        <v>133</v>
      </c>
      <c r="L56" s="231" t="s">
        <v>8789</v>
      </c>
      <c r="M56" s="231" t="s">
        <v>8745</v>
      </c>
      <c r="N56" s="233" t="s">
        <v>98</v>
      </c>
      <c r="O56" s="231" t="str" cm="1">
        <f t="array" aca="1" ref="O56" ca="1">IF(AND(K56&lt;&gt;"",N56&lt;&gt;"Y",S56&lt;&gt;"NO",M56="3GPPMEMBER"),IF(INDIRECT(Q56)&lt;&gt;"Present","CHECK","Covered"),"")</f>
        <v/>
      </c>
      <c r="Q56" s="244" t="str">
        <f>IF(M56="3GPPMEMBER","'Voting List'!L"&amp;MATCH(K56,'Voting List'!B:B,0),"")</f>
        <v>'Voting List'!L611</v>
      </c>
      <c r="S56" s="233" t="str">
        <f>IF(K56&lt;&gt;"",IF(ISNUMBER(FIND(K56,'Voting List'!L1)),"YES","NO"),"")</f>
        <v>YES</v>
      </c>
      <c r="V56" s="231">
        <v>0</v>
      </c>
      <c r="W56" s="231">
        <v>10063</v>
      </c>
      <c r="Z56" s="246"/>
      <c r="AA56" s="246"/>
    </row>
    <row r="57" spans="1:27" ht="12.6" customHeight="1" x14ac:dyDescent="0.25">
      <c r="A57" s="231" t="s">
        <v>8738</v>
      </c>
      <c r="B57" s="231" t="s">
        <v>8899</v>
      </c>
      <c r="C57" s="231" t="s">
        <v>8900</v>
      </c>
      <c r="D57" s="244" t="s">
        <v>8741</v>
      </c>
      <c r="E57" s="244"/>
      <c r="F57" s="244">
        <v>31636502380</v>
      </c>
      <c r="G57" s="244" t="s">
        <v>8901</v>
      </c>
      <c r="H57" s="244" t="s">
        <v>8902</v>
      </c>
      <c r="I57" s="244" t="s">
        <v>8744</v>
      </c>
      <c r="J57" s="244" t="s">
        <v>8745</v>
      </c>
      <c r="K57" s="231" t="s">
        <v>8902</v>
      </c>
      <c r="L57" s="231" t="s">
        <v>8744</v>
      </c>
      <c r="M57" s="231" t="s">
        <v>8745</v>
      </c>
      <c r="N57" s="233" t="s">
        <v>98</v>
      </c>
      <c r="O57" s="231" t="str" cm="1">
        <f t="array" aca="1" ref="O57" ca="1">IF(AND(K57&lt;&gt;"",N57&lt;&gt;"Y",S57&lt;&gt;"NO",M57="3GPPMEMBER"),IF(INDIRECT(Q57)&lt;&gt;"Present","CHECK","Covered"),"")</f>
        <v/>
      </c>
      <c r="Q57" s="244" t="str">
        <f>IF(M57="3GPPMEMBER","'Voting List'!L"&amp;MATCH(K57,'Voting List'!B:B,0),"")</f>
        <v>'Voting List'!L473</v>
      </c>
      <c r="S57" s="233" t="str">
        <f>IF(K57&lt;&gt;"",IF(ISNUMBER(FIND(K57,'Voting List'!L1)),"YES","NO"),"")</f>
        <v>YES</v>
      </c>
      <c r="V57" s="231">
        <v>0</v>
      </c>
      <c r="W57" s="231">
        <v>10064</v>
      </c>
      <c r="Z57" s="246"/>
      <c r="AA57" s="246"/>
    </row>
    <row r="58" spans="1:27" ht="12.6" customHeight="1" x14ac:dyDescent="0.25">
      <c r="A58" s="231" t="s">
        <v>8738</v>
      </c>
      <c r="B58" s="231" t="s">
        <v>8903</v>
      </c>
      <c r="C58" s="231" t="s">
        <v>8904</v>
      </c>
      <c r="D58" s="244" t="s">
        <v>8741</v>
      </c>
      <c r="E58" s="244"/>
      <c r="F58" s="244" t="s">
        <v>8905</v>
      </c>
      <c r="G58" s="244" t="s">
        <v>8906</v>
      </c>
      <c r="H58" s="244" t="s">
        <v>8907</v>
      </c>
      <c r="I58" s="244" t="s">
        <v>8744</v>
      </c>
      <c r="J58" s="244" t="s">
        <v>8745</v>
      </c>
      <c r="K58" s="231" t="s">
        <v>8907</v>
      </c>
      <c r="L58" s="231" t="s">
        <v>8744</v>
      </c>
      <c r="M58" s="231" t="s">
        <v>8745</v>
      </c>
      <c r="N58" s="233" t="s">
        <v>98</v>
      </c>
      <c r="O58" s="231" t="str" cm="1">
        <f t="array" aca="1" ref="O58" ca="1">IF(AND(K58&lt;&gt;"",N58&lt;&gt;"Y",S58&lt;&gt;"NO",M58="3GPPMEMBER"),IF(INDIRECT(Q58)&lt;&gt;"Present","CHECK","Covered"),"")</f>
        <v/>
      </c>
      <c r="Q58" s="244" t="str">
        <f>IF(M58="3GPPMEMBER","'Voting List'!L"&amp;MATCH(K58,'Voting List'!B:B,0),"")</f>
        <v>'Voting List'!L405</v>
      </c>
      <c r="S58" s="233" t="str">
        <f>IF(K58&lt;&gt;"",IF(ISNUMBER(FIND(K58,'Voting List'!L1)),"YES","NO"),"")</f>
        <v>YES</v>
      </c>
      <c r="V58" s="231">
        <v>0</v>
      </c>
      <c r="W58" s="231">
        <v>10065</v>
      </c>
      <c r="Z58" s="246"/>
      <c r="AA58" s="246"/>
    </row>
    <row r="59" spans="1:27" ht="12.6" customHeight="1" x14ac:dyDescent="0.25">
      <c r="A59" s="231" t="s">
        <v>8738</v>
      </c>
      <c r="B59" s="231" t="s">
        <v>9653</v>
      </c>
      <c r="C59" s="231" t="s">
        <v>9654</v>
      </c>
      <c r="D59" s="244" t="s">
        <v>8741</v>
      </c>
      <c r="E59" s="244"/>
      <c r="F59" s="244">
        <v>861062305566</v>
      </c>
      <c r="G59" s="244" t="s">
        <v>9655</v>
      </c>
      <c r="H59" s="244" t="s">
        <v>113</v>
      </c>
      <c r="I59" s="244" t="s">
        <v>8789</v>
      </c>
      <c r="J59" s="244" t="s">
        <v>8745</v>
      </c>
      <c r="K59" s="231" t="s">
        <v>113</v>
      </c>
      <c r="L59" s="231" t="s">
        <v>8789</v>
      </c>
      <c r="M59" s="231" t="s">
        <v>8745</v>
      </c>
      <c r="N59" s="233" t="s">
        <v>98</v>
      </c>
      <c r="O59" s="231" t="str" cm="1">
        <f t="array" aca="1" ref="O59" ca="1">IF(AND(K59&lt;&gt;"",N59&lt;&gt;"Y",S59&lt;&gt;"NO",M59="3GPPMEMBER"),IF(INDIRECT(Q59)&lt;&gt;"Present","CHECK","Covered"),"")</f>
        <v/>
      </c>
      <c r="Q59" s="244" t="str">
        <f>IF(M59="3GPPMEMBER","'Voting List'!L"&amp;MATCH(K59,'Voting List'!B:B,0),"")</f>
        <v>'Voting List'!L97</v>
      </c>
      <c r="S59" s="233" t="str">
        <f>IF(K59&lt;&gt;"",IF(ISNUMBER(FIND(K59,'Voting List'!L1)),"YES","NO"),"")</f>
        <v>YES</v>
      </c>
      <c r="V59" s="231">
        <v>0</v>
      </c>
      <c r="W59" s="231">
        <v>10066</v>
      </c>
      <c r="Z59" s="246"/>
      <c r="AA59" s="246"/>
    </row>
    <row r="60" spans="1:27" ht="12.6" customHeight="1" x14ac:dyDescent="0.25">
      <c r="A60" s="231" t="s">
        <v>8803</v>
      </c>
      <c r="B60" s="231" t="s">
        <v>9656</v>
      </c>
      <c r="C60" s="231" t="s">
        <v>9657</v>
      </c>
      <c r="D60" s="244" t="s">
        <v>8741</v>
      </c>
      <c r="E60" s="244"/>
      <c r="F60" s="244"/>
      <c r="G60" s="244" t="s">
        <v>9658</v>
      </c>
      <c r="H60" s="244" t="s">
        <v>9659</v>
      </c>
      <c r="I60" s="244" t="s">
        <v>8769</v>
      </c>
      <c r="J60" s="244" t="s">
        <v>8745</v>
      </c>
      <c r="K60" s="231" t="s">
        <v>9659</v>
      </c>
      <c r="L60" s="231" t="s">
        <v>8769</v>
      </c>
      <c r="M60" s="231" t="s">
        <v>8745</v>
      </c>
      <c r="N60" s="233" t="s">
        <v>98</v>
      </c>
      <c r="O60" s="231" t="str" cm="1">
        <f t="array" aca="1" ref="O60" ca="1">IF(AND(K60&lt;&gt;"",N60&lt;&gt;"Y",S60&lt;&gt;"NO",M60="3GPPMEMBER"),IF(INDIRECT(Q60)&lt;&gt;"Present","CHECK","Covered"),"")</f>
        <v/>
      </c>
      <c r="Q60" s="244" t="str">
        <f>IF(M60="3GPPMEMBER","'Voting List'!L"&amp;MATCH(K60,'Voting List'!B:B,0),"")</f>
        <v>'Voting List'!L109</v>
      </c>
      <c r="S60" s="233" t="str">
        <f>IF(K60&lt;&gt;"",IF(ISNUMBER(FIND(K60,'Voting List'!L1)),"YES","NO"),"")</f>
        <v>NO</v>
      </c>
      <c r="V60" s="231">
        <v>0</v>
      </c>
      <c r="W60" s="231">
        <v>10067</v>
      </c>
      <c r="Z60" s="246"/>
      <c r="AA60" s="246"/>
    </row>
    <row r="61" spans="1:27" ht="12.6" customHeight="1" x14ac:dyDescent="0.25">
      <c r="A61" s="231" t="s">
        <v>8738</v>
      </c>
      <c r="B61" s="231" t="s">
        <v>10109</v>
      </c>
      <c r="C61" s="231" t="s">
        <v>10110</v>
      </c>
      <c r="D61" s="244" t="s">
        <v>8741</v>
      </c>
      <c r="E61" s="244"/>
      <c r="F61" s="244"/>
      <c r="G61" s="244" t="s">
        <v>10111</v>
      </c>
      <c r="H61" s="244" t="s">
        <v>9064</v>
      </c>
      <c r="I61" s="244" t="s">
        <v>8744</v>
      </c>
      <c r="J61" s="244" t="s">
        <v>8745</v>
      </c>
      <c r="K61" s="231" t="s">
        <v>9064</v>
      </c>
      <c r="L61" s="231" t="s">
        <v>8744</v>
      </c>
      <c r="M61" s="231" t="s">
        <v>8745</v>
      </c>
      <c r="N61" s="233" t="s">
        <v>98</v>
      </c>
      <c r="O61" s="231" t="str" cm="1">
        <f t="array" aca="1" ref="O61" ca="1">IF(AND(K61&lt;&gt;"",N61&lt;&gt;"Y",S61&lt;&gt;"NO",M61="3GPPMEMBER"),IF(INDIRECT(Q61)&lt;&gt;"Present","CHECK","Covered"),"")</f>
        <v/>
      </c>
      <c r="Q61" s="244" t="str">
        <f>IF(M61="3GPPMEMBER","'Voting List'!L"&amp;MATCH(K61,'Voting List'!B:B,0),"")</f>
        <v>'Voting List'!L88</v>
      </c>
      <c r="S61" s="233" t="str">
        <f>IF(K61&lt;&gt;"",IF(ISNUMBER(FIND(K61,'Voting List'!L1)),"YES","NO"),"")</f>
        <v>YES</v>
      </c>
      <c r="V61" s="231">
        <v>0</v>
      </c>
      <c r="W61" s="231">
        <v>10068</v>
      </c>
      <c r="Z61" s="246"/>
      <c r="AA61" s="246"/>
    </row>
    <row r="62" spans="1:27" ht="12.6" customHeight="1" x14ac:dyDescent="0.25">
      <c r="A62" s="231" t="s">
        <v>8774</v>
      </c>
      <c r="B62" s="231" t="s">
        <v>10263</v>
      </c>
      <c r="C62" s="231" t="s">
        <v>10264</v>
      </c>
      <c r="D62" s="244" t="s">
        <v>8741</v>
      </c>
      <c r="E62" s="244"/>
      <c r="F62" s="244"/>
      <c r="G62" s="244" t="s">
        <v>10265</v>
      </c>
      <c r="H62" s="244" t="s">
        <v>447</v>
      </c>
      <c r="I62" s="244" t="s">
        <v>8744</v>
      </c>
      <c r="J62" s="244" t="s">
        <v>8745</v>
      </c>
      <c r="K62" s="231" t="s">
        <v>447</v>
      </c>
      <c r="L62" s="231" t="s">
        <v>8744</v>
      </c>
      <c r="M62" s="231" t="s">
        <v>8745</v>
      </c>
      <c r="N62" s="233" t="s">
        <v>98</v>
      </c>
      <c r="O62" s="231" t="str" cm="1">
        <f t="array" aca="1" ref="O62" ca="1">IF(AND(K62&lt;&gt;"",N62&lt;&gt;"Y",S62&lt;&gt;"NO",M62="3GPPMEMBER"),IF(INDIRECT(Q62)&lt;&gt;"Present","CHECK","Covered"),"")</f>
        <v/>
      </c>
      <c r="Q62" s="244" t="str">
        <f>IF(M62="3GPPMEMBER","'Voting List'!L"&amp;MATCH(K62,'Voting List'!B:B,0),"")</f>
        <v>'Voting List'!L621</v>
      </c>
      <c r="S62" s="233" t="str">
        <f>IF(K62&lt;&gt;"",IF(ISNUMBER(FIND(K62,'Voting List'!L1)),"YES","NO"),"")</f>
        <v>YES</v>
      </c>
      <c r="V62" s="231">
        <v>0</v>
      </c>
      <c r="W62" s="231">
        <v>10069</v>
      </c>
      <c r="Z62" s="246"/>
      <c r="AA62" s="246"/>
    </row>
    <row r="63" spans="1:27" ht="12.6" customHeight="1" x14ac:dyDescent="0.25">
      <c r="A63" s="231" t="s">
        <v>8774</v>
      </c>
      <c r="B63" s="231" t="s">
        <v>9651</v>
      </c>
      <c r="C63" s="231" t="s">
        <v>9660</v>
      </c>
      <c r="D63" s="244" t="s">
        <v>8741</v>
      </c>
      <c r="E63" s="244"/>
      <c r="F63" s="244"/>
      <c r="G63" s="244" t="s">
        <v>9661</v>
      </c>
      <c r="H63" s="244" t="s">
        <v>9662</v>
      </c>
      <c r="I63" s="244" t="s">
        <v>8744</v>
      </c>
      <c r="J63" s="244" t="s">
        <v>8745</v>
      </c>
      <c r="K63" s="231" t="s">
        <v>9663</v>
      </c>
      <c r="L63" s="231" t="s">
        <v>8744</v>
      </c>
      <c r="M63" s="231" t="s">
        <v>8745</v>
      </c>
      <c r="N63" s="233" t="s">
        <v>98</v>
      </c>
      <c r="O63" s="231" t="str" cm="1">
        <f t="array" aca="1" ref="O63" ca="1">IF(AND(K63&lt;&gt;"",N63&lt;&gt;"Y",S63&lt;&gt;"NO",M63="3GPPMEMBER"),IF(INDIRECT(Q63)&lt;&gt;"Present","CHECK","Covered"),"")</f>
        <v/>
      </c>
      <c r="Q63" s="244" t="str">
        <f>IF(M63="3GPPMEMBER","'Voting List'!L"&amp;MATCH(K63,'Voting List'!B:B,0),"")</f>
        <v>'Voting List'!L693</v>
      </c>
      <c r="S63" s="233" t="str">
        <f>IF(K63&lt;&gt;"",IF(ISNUMBER(FIND(K63,'Voting List'!L1)),"YES","NO"),"")</f>
        <v>YES</v>
      </c>
      <c r="V63" s="231">
        <v>0</v>
      </c>
      <c r="W63" s="231">
        <v>10070</v>
      </c>
      <c r="Z63" s="246"/>
      <c r="AA63" s="246"/>
    </row>
    <row r="64" spans="1:27" ht="12.6" customHeight="1" x14ac:dyDescent="0.25">
      <c r="A64" s="231" t="s">
        <v>8839</v>
      </c>
      <c r="B64" s="231" t="s">
        <v>8908</v>
      </c>
      <c r="C64" s="231" t="s">
        <v>8909</v>
      </c>
      <c r="D64" s="244" t="s">
        <v>8741</v>
      </c>
      <c r="E64" s="244"/>
      <c r="F64" s="244"/>
      <c r="G64" s="244" t="s">
        <v>8910</v>
      </c>
      <c r="H64" s="244" t="s">
        <v>113</v>
      </c>
      <c r="I64" s="244" t="s">
        <v>8744</v>
      </c>
      <c r="J64" s="244" t="s">
        <v>8745</v>
      </c>
      <c r="K64" s="231" t="s">
        <v>8911</v>
      </c>
      <c r="L64" s="231" t="s">
        <v>8789</v>
      </c>
      <c r="M64" s="231" t="s">
        <v>8745</v>
      </c>
      <c r="N64" s="233" t="s">
        <v>98</v>
      </c>
      <c r="O64" s="231" t="str" cm="1">
        <f t="array" aca="1" ref="O64" ca="1">IF(AND(K64&lt;&gt;"",N64&lt;&gt;"Y",S64&lt;&gt;"NO",M64="3GPPMEMBER"),IF(INDIRECT(Q64)&lt;&gt;"Present","CHECK","Covered"),"")</f>
        <v/>
      </c>
      <c r="Q64" s="244" t="str">
        <f>IF(M64="3GPPMEMBER","'Voting List'!L"&amp;MATCH(K64,'Voting List'!B:B,0),"")</f>
        <v>'Voting List'!L216</v>
      </c>
      <c r="S64" s="233" t="str">
        <f>IF(K64&lt;&gt;"",IF(ISNUMBER(FIND(K64,'Voting List'!L1)),"YES","NO"),"")</f>
        <v>YES</v>
      </c>
      <c r="V64" s="231">
        <v>0</v>
      </c>
      <c r="W64" s="231">
        <v>10071</v>
      </c>
      <c r="Z64" s="246"/>
      <c r="AA64" s="246"/>
    </row>
    <row r="65" spans="1:27" ht="12.6" customHeight="1" x14ac:dyDescent="0.25">
      <c r="A65" s="231" t="s">
        <v>8774</v>
      </c>
      <c r="B65" s="231" t="s">
        <v>8912</v>
      </c>
      <c r="C65" s="231" t="s">
        <v>8913</v>
      </c>
      <c r="D65" s="244" t="s">
        <v>8741</v>
      </c>
      <c r="E65" s="244"/>
      <c r="F65" s="244"/>
      <c r="G65" s="244" t="s">
        <v>8914</v>
      </c>
      <c r="H65" s="244" t="s">
        <v>8915</v>
      </c>
      <c r="I65" s="244" t="s">
        <v>8744</v>
      </c>
      <c r="J65" s="244" t="s">
        <v>8745</v>
      </c>
      <c r="K65" s="231" t="s">
        <v>8915</v>
      </c>
      <c r="L65" s="231" t="s">
        <v>8744</v>
      </c>
      <c r="M65" s="231" t="s">
        <v>8745</v>
      </c>
      <c r="N65" s="233" t="s">
        <v>98</v>
      </c>
      <c r="O65" s="231" t="str" cm="1">
        <f t="array" aca="1" ref="O65" ca="1">IF(AND(K65&lt;&gt;"",N65&lt;&gt;"Y",S65&lt;&gt;"NO",M65="3GPPMEMBER"),IF(INDIRECT(Q65)&lt;&gt;"Present","CHECK","Covered"),"")</f>
        <v/>
      </c>
      <c r="Q65" s="244" t="str">
        <f>IF(M65="3GPPMEMBER","'Voting List'!L"&amp;MATCH(K65,'Voting List'!B:B,0),"")</f>
        <v>'Voting List'!L453</v>
      </c>
      <c r="S65" s="233" t="str">
        <f>IF(K65&lt;&gt;"",IF(ISNUMBER(FIND(K65,'Voting List'!L1)),"YES","NO"),"")</f>
        <v>YES</v>
      </c>
      <c r="V65" s="231">
        <v>0</v>
      </c>
      <c r="W65" s="231">
        <v>10072</v>
      </c>
      <c r="Z65" s="246"/>
      <c r="AA65" s="246"/>
    </row>
    <row r="66" spans="1:27" ht="12.6" customHeight="1" x14ac:dyDescent="0.25">
      <c r="A66" s="231" t="s">
        <v>8738</v>
      </c>
      <c r="B66" s="231" t="s">
        <v>9664</v>
      </c>
      <c r="C66" s="231" t="s">
        <v>9665</v>
      </c>
      <c r="D66" s="244" t="s">
        <v>8741</v>
      </c>
      <c r="E66" s="244"/>
      <c r="F66" s="244"/>
      <c r="G66" s="244" t="s">
        <v>9666</v>
      </c>
      <c r="H66" s="244" t="s">
        <v>412</v>
      </c>
      <c r="I66" s="244" t="s">
        <v>8744</v>
      </c>
      <c r="J66" s="244" t="s">
        <v>8745</v>
      </c>
      <c r="K66" s="231" t="s">
        <v>300</v>
      </c>
      <c r="L66" s="231" t="s">
        <v>8811</v>
      </c>
      <c r="M66" s="231" t="s">
        <v>8745</v>
      </c>
      <c r="N66" s="233" t="s">
        <v>98</v>
      </c>
      <c r="O66" s="231" t="str" cm="1">
        <f t="array" aca="1" ref="O66" ca="1">IF(AND(K66&lt;&gt;"",N66&lt;&gt;"Y",S66&lt;&gt;"NO",M66="3GPPMEMBER"),IF(INDIRECT(Q66)&lt;&gt;"Present","CHECK","Covered"),"")</f>
        <v/>
      </c>
      <c r="Q66" s="244" t="str">
        <f>IF(M66="3GPPMEMBER","'Voting List'!L"&amp;MATCH(K66,'Voting List'!B:B,0),"")</f>
        <v>'Voting List'!L496</v>
      </c>
      <c r="S66" s="233" t="str">
        <f>IF(K66&lt;&gt;"",IF(ISNUMBER(FIND(K66,'Voting List'!L1)),"YES","NO"),"")</f>
        <v>YES</v>
      </c>
      <c r="V66" s="231">
        <v>0</v>
      </c>
      <c r="W66" s="231">
        <v>10073</v>
      </c>
      <c r="Z66" s="246"/>
      <c r="AA66" s="246"/>
    </row>
    <row r="67" spans="1:27" ht="12.6" customHeight="1" x14ac:dyDescent="0.25">
      <c r="A67" s="231" t="s">
        <v>8738</v>
      </c>
      <c r="B67" s="231" t="s">
        <v>8916</v>
      </c>
      <c r="C67" s="231" t="s">
        <v>8917</v>
      </c>
      <c r="D67" s="244" t="s">
        <v>8741</v>
      </c>
      <c r="E67" s="244"/>
      <c r="F67" s="244" t="s">
        <v>8918</v>
      </c>
      <c r="G67" s="244" t="s">
        <v>8919</v>
      </c>
      <c r="H67" s="244" t="s">
        <v>2406</v>
      </c>
      <c r="I67" s="244" t="s">
        <v>8744</v>
      </c>
      <c r="J67" s="244" t="s">
        <v>8745</v>
      </c>
      <c r="K67" s="231" t="s">
        <v>2406</v>
      </c>
      <c r="L67" s="231" t="s">
        <v>8744</v>
      </c>
      <c r="M67" s="231" t="s">
        <v>8745</v>
      </c>
      <c r="N67" s="233" t="s">
        <v>98</v>
      </c>
      <c r="O67" s="231" t="str" cm="1">
        <f t="array" aca="1" ref="O67" ca="1">IF(AND(K67&lt;&gt;"",N67&lt;&gt;"Y",S67&lt;&gt;"NO",M67="3GPPMEMBER"),IF(INDIRECT(Q67)&lt;&gt;"Present","CHECK","Covered"),"")</f>
        <v/>
      </c>
      <c r="Q67" s="244" t="str">
        <f>IF(M67="3GPPMEMBER","'Voting List'!L"&amp;MATCH(K67,'Voting List'!B:B,0),"")</f>
        <v>'Voting List'!L363</v>
      </c>
      <c r="S67" s="233" t="str">
        <f>IF(K67&lt;&gt;"",IF(ISNUMBER(FIND(K67,'Voting List'!L1)),"YES","NO"),"")</f>
        <v>YES</v>
      </c>
      <c r="V67" s="231">
        <v>0</v>
      </c>
      <c r="W67" s="231">
        <v>10074</v>
      </c>
      <c r="Z67" s="246"/>
      <c r="AA67" s="246"/>
    </row>
    <row r="68" spans="1:27" ht="12.6" customHeight="1" x14ac:dyDescent="0.25">
      <c r="A68" s="231" t="s">
        <v>8738</v>
      </c>
      <c r="B68" s="231" t="s">
        <v>9667</v>
      </c>
      <c r="C68" s="231" t="s">
        <v>9668</v>
      </c>
      <c r="D68" s="244" t="s">
        <v>8741</v>
      </c>
      <c r="E68" s="244"/>
      <c r="F68" s="244"/>
      <c r="G68" s="244" t="s">
        <v>9669</v>
      </c>
      <c r="H68" s="244" t="s">
        <v>3012</v>
      </c>
      <c r="I68" s="244" t="s">
        <v>8760</v>
      </c>
      <c r="J68" s="244" t="s">
        <v>8745</v>
      </c>
      <c r="K68" s="231" t="s">
        <v>9539</v>
      </c>
      <c r="L68" s="231" t="s">
        <v>8744</v>
      </c>
      <c r="M68" s="231" t="s">
        <v>8745</v>
      </c>
      <c r="N68" s="233" t="s">
        <v>98</v>
      </c>
      <c r="O68" s="231" t="str" cm="1">
        <f t="array" aca="1" ref="O68" ca="1">IF(AND(K68&lt;&gt;"",N68&lt;&gt;"Y",S68&lt;&gt;"NO",M68="3GPPMEMBER"),IF(INDIRECT(Q68)&lt;&gt;"Present","CHECK","Covered"),"")</f>
        <v/>
      </c>
      <c r="Q68" s="244" t="str">
        <f>IF(M68="3GPPMEMBER","'Voting List'!L"&amp;MATCH(K68,'Voting List'!B:B,0),"")</f>
        <v>'Voting List'!L500</v>
      </c>
      <c r="S68" s="233" t="str">
        <f>IF(K68&lt;&gt;"",IF(ISNUMBER(FIND(K68,'Voting List'!L1)),"YES","NO"),"")</f>
        <v>NO</v>
      </c>
      <c r="V68" s="231">
        <v>0</v>
      </c>
      <c r="W68" s="231">
        <v>10075</v>
      </c>
      <c r="Z68" s="246"/>
      <c r="AA68" s="246"/>
    </row>
    <row r="69" spans="1:27" ht="12.6" customHeight="1" x14ac:dyDescent="0.25">
      <c r="A69" s="231" t="s">
        <v>8738</v>
      </c>
      <c r="B69" s="231" t="s">
        <v>9670</v>
      </c>
      <c r="C69" s="231" t="s">
        <v>9671</v>
      </c>
      <c r="D69" s="244" t="s">
        <v>8741</v>
      </c>
      <c r="E69" s="244"/>
      <c r="F69" s="244">
        <v>9737149680</v>
      </c>
      <c r="G69" s="244" t="s">
        <v>9672</v>
      </c>
      <c r="H69" s="244" t="s">
        <v>2200</v>
      </c>
      <c r="I69" s="244" t="s">
        <v>8744</v>
      </c>
      <c r="J69" s="244" t="s">
        <v>8745</v>
      </c>
      <c r="K69" s="231" t="s">
        <v>2200</v>
      </c>
      <c r="L69" s="231" t="s">
        <v>8744</v>
      </c>
      <c r="M69" s="231" t="s">
        <v>8745</v>
      </c>
      <c r="N69" s="233" t="s">
        <v>98</v>
      </c>
      <c r="O69" s="231" t="str" cm="1">
        <f t="array" aca="1" ref="O69" ca="1">IF(AND(K69&lt;&gt;"",N69&lt;&gt;"Y",S69&lt;&gt;"NO",M69="3GPPMEMBER"),IF(INDIRECT(Q69)&lt;&gt;"Present","CHECK","Covered"),"")</f>
        <v/>
      </c>
      <c r="Q69" s="244" t="str">
        <f>IF(M69="3GPPMEMBER","'Voting List'!L"&amp;MATCH(K69,'Voting List'!B:B,0),"")</f>
        <v>'Voting List'!L577</v>
      </c>
      <c r="S69" s="233" t="str">
        <f>IF(K69&lt;&gt;"",IF(ISNUMBER(FIND(K69,'Voting List'!L1)),"YES","NO"),"")</f>
        <v>YES</v>
      </c>
      <c r="V69" s="231">
        <v>0</v>
      </c>
      <c r="W69" s="231">
        <v>10076</v>
      </c>
      <c r="Z69" s="246"/>
      <c r="AA69" s="246"/>
    </row>
    <row r="70" spans="1:27" ht="12.6" customHeight="1" x14ac:dyDescent="0.25">
      <c r="A70" s="231" t="s">
        <v>8738</v>
      </c>
      <c r="B70" s="231" t="s">
        <v>12231</v>
      </c>
      <c r="C70" s="231" t="s">
        <v>12232</v>
      </c>
      <c r="D70" s="244" t="s">
        <v>8741</v>
      </c>
      <c r="E70" s="244"/>
      <c r="F70" s="244" t="s">
        <v>12233</v>
      </c>
      <c r="G70" s="244" t="s">
        <v>12234</v>
      </c>
      <c r="H70" s="244" t="s">
        <v>9204</v>
      </c>
      <c r="I70" s="244" t="s">
        <v>8744</v>
      </c>
      <c r="J70" s="244" t="s">
        <v>8745</v>
      </c>
      <c r="K70" s="231" t="s">
        <v>11761</v>
      </c>
      <c r="L70" s="231" t="s">
        <v>8744</v>
      </c>
      <c r="M70" s="231" t="s">
        <v>8745</v>
      </c>
      <c r="N70" s="233" t="s">
        <v>98</v>
      </c>
      <c r="O70" s="231" t="str" cm="1">
        <f t="array" aca="1" ref="O70" ca="1">IF(AND(K70&lt;&gt;"",N70&lt;&gt;"Y",S70&lt;&gt;"NO",M70="3GPPMEMBER"),IF(INDIRECT(Q70)&lt;&gt;"Present","CHECK","Covered"),"")</f>
        <v/>
      </c>
      <c r="Q70" s="244" t="str">
        <f>IF(M70="3GPPMEMBER","'Voting List'!L"&amp;MATCH(K70,'Voting List'!B:B,0),"")</f>
        <v>'Voting List'!L304</v>
      </c>
      <c r="S70" s="233" t="str">
        <f>IF(K70&lt;&gt;"",IF(ISNUMBER(FIND(K70,'Voting List'!L1)),"YES","NO"),"")</f>
        <v>YES</v>
      </c>
      <c r="V70" s="231">
        <v>0</v>
      </c>
      <c r="W70" s="231">
        <v>10077</v>
      </c>
      <c r="Z70" s="246"/>
      <c r="AA70" s="246"/>
    </row>
    <row r="71" spans="1:27" ht="12.6" customHeight="1" x14ac:dyDescent="0.25">
      <c r="A71" s="231" t="s">
        <v>8738</v>
      </c>
      <c r="B71" s="231" t="s">
        <v>8920</v>
      </c>
      <c r="C71" s="231" t="s">
        <v>8921</v>
      </c>
      <c r="D71" s="244" t="s">
        <v>8741</v>
      </c>
      <c r="E71" s="244"/>
      <c r="F71" s="244">
        <v>33442364567</v>
      </c>
      <c r="G71" s="244" t="s">
        <v>8922</v>
      </c>
      <c r="H71" s="244" t="s">
        <v>8923</v>
      </c>
      <c r="I71" s="244" t="s">
        <v>8744</v>
      </c>
      <c r="J71" s="244" t="s">
        <v>8745</v>
      </c>
      <c r="K71" s="231" t="s">
        <v>8923</v>
      </c>
      <c r="L71" s="231" t="s">
        <v>8744</v>
      </c>
      <c r="M71" s="231" t="s">
        <v>8745</v>
      </c>
      <c r="N71" s="233" t="s">
        <v>98</v>
      </c>
      <c r="O71" s="231" t="str" cm="1">
        <f t="array" aca="1" ref="O71" ca="1">IF(AND(K71&lt;&gt;"",N71&lt;&gt;"Y",S71&lt;&gt;"NO",M71="3GPPMEMBER"),IF(INDIRECT(Q71)&lt;&gt;"Present","CHECK","Covered"),"")</f>
        <v/>
      </c>
      <c r="Q71" s="244" t="str">
        <f>IF(M71="3GPPMEMBER","'Voting List'!L"&amp;MATCH(K71,'Voting List'!B:B,0),"")</f>
        <v>'Voting List'!L615</v>
      </c>
      <c r="S71" s="233" t="str">
        <f>IF(K71&lt;&gt;"",IF(ISNUMBER(FIND(K71,'Voting List'!L1)),"YES","NO"),"")</f>
        <v>YES</v>
      </c>
      <c r="V71" s="231">
        <v>0</v>
      </c>
      <c r="W71" s="231">
        <v>10078</v>
      </c>
      <c r="Z71" s="246"/>
      <c r="AA71" s="246"/>
    </row>
    <row r="72" spans="1:27" ht="12.6" customHeight="1" x14ac:dyDescent="0.25">
      <c r="A72" s="231" t="s">
        <v>8738</v>
      </c>
      <c r="B72" s="231" t="s">
        <v>8924</v>
      </c>
      <c r="C72" s="231" t="s">
        <v>8925</v>
      </c>
      <c r="D72" s="244" t="s">
        <v>8741</v>
      </c>
      <c r="E72" s="244"/>
      <c r="F72" s="244">
        <v>15144978056</v>
      </c>
      <c r="G72" s="244" t="s">
        <v>8926</v>
      </c>
      <c r="H72" s="244" t="s">
        <v>8820</v>
      </c>
      <c r="I72" s="244" t="s">
        <v>8744</v>
      </c>
      <c r="J72" s="244" t="s">
        <v>8745</v>
      </c>
      <c r="K72" s="231" t="s">
        <v>8927</v>
      </c>
      <c r="L72" s="231" t="s">
        <v>8744</v>
      </c>
      <c r="M72" s="231" t="s">
        <v>8745</v>
      </c>
      <c r="N72" s="233" t="s">
        <v>98</v>
      </c>
      <c r="O72" s="231" t="str" cm="1">
        <f t="array" aca="1" ref="O72" ca="1">IF(AND(K72&lt;&gt;"",N72&lt;&gt;"Y",S72&lt;&gt;"NO",M72="3GPPMEMBER"),IF(INDIRECT(Q72)&lt;&gt;"Present","CHECK","Covered"),"")</f>
        <v/>
      </c>
      <c r="Q72" s="244" t="str">
        <f>IF(M72="3GPPMEMBER","'Voting List'!L"&amp;MATCH(K72,'Voting List'!B:B,0),"")</f>
        <v>'Voting List'!L181</v>
      </c>
      <c r="S72" s="233" t="str">
        <f>IF(K72&lt;&gt;"",IF(ISNUMBER(FIND(K72,'Voting List'!L1)),"YES","NO"),"")</f>
        <v>YES</v>
      </c>
      <c r="V72" s="231">
        <v>0</v>
      </c>
      <c r="W72" s="231">
        <v>10079</v>
      </c>
      <c r="Z72" s="246"/>
      <c r="AA72" s="246"/>
    </row>
    <row r="73" spans="1:27" ht="12.6" customHeight="1" x14ac:dyDescent="0.25">
      <c r="A73" s="231" t="s">
        <v>8891</v>
      </c>
      <c r="B73" s="231" t="s">
        <v>8928</v>
      </c>
      <c r="C73" s="231" t="s">
        <v>8929</v>
      </c>
      <c r="D73" s="244" t="s">
        <v>8741</v>
      </c>
      <c r="E73" s="244"/>
      <c r="F73" s="244">
        <v>862122089920</v>
      </c>
      <c r="G73" s="244" t="s">
        <v>8930</v>
      </c>
      <c r="H73" s="244" t="s">
        <v>8931</v>
      </c>
      <c r="I73" s="244" t="s">
        <v>8769</v>
      </c>
      <c r="J73" s="244" t="s">
        <v>8745</v>
      </c>
      <c r="K73" s="231" t="s">
        <v>8932</v>
      </c>
      <c r="L73" s="231" t="s">
        <v>8789</v>
      </c>
      <c r="M73" s="231" t="s">
        <v>8745</v>
      </c>
      <c r="N73" s="233" t="s">
        <v>98</v>
      </c>
      <c r="O73" s="231" t="str" cm="1">
        <f t="array" aca="1" ref="O73" ca="1">IF(AND(K73&lt;&gt;"",N73&lt;&gt;"Y",S73&lt;&gt;"NO",M73="3GPPMEMBER"),IF(INDIRECT(Q73)&lt;&gt;"Present","CHECK","Covered"),"")</f>
        <v/>
      </c>
      <c r="Q73" s="244" t="str">
        <f>IF(M73="3GPPMEMBER","'Voting List'!L"&amp;MATCH(K73,'Voting List'!B:B,0),"")</f>
        <v>'Voting List'!L398</v>
      </c>
      <c r="S73" s="233" t="str">
        <f>IF(K73&lt;&gt;"",IF(ISNUMBER(FIND(K73,'Voting List'!L1)),"YES","NO"),"")</f>
        <v>YES</v>
      </c>
      <c r="V73" s="231">
        <v>0</v>
      </c>
      <c r="W73" s="231">
        <v>10080</v>
      </c>
      <c r="Z73" s="246"/>
      <c r="AA73" s="246"/>
    </row>
    <row r="74" spans="1:27" ht="12.6" customHeight="1" x14ac:dyDescent="0.25">
      <c r="A74" s="231" t="s">
        <v>8738</v>
      </c>
      <c r="B74" s="231" t="s">
        <v>9673</v>
      </c>
      <c r="C74" s="231" t="s">
        <v>9674</v>
      </c>
      <c r="D74" s="244" t="s">
        <v>8741</v>
      </c>
      <c r="E74" s="244"/>
      <c r="F74" s="244">
        <v>19865044516</v>
      </c>
      <c r="G74" s="244" t="s">
        <v>9675</v>
      </c>
      <c r="H74" s="244" t="s">
        <v>9676</v>
      </c>
      <c r="I74" s="244" t="s">
        <v>8789</v>
      </c>
      <c r="J74" s="244" t="s">
        <v>8745</v>
      </c>
      <c r="K74" s="231" t="s">
        <v>9676</v>
      </c>
      <c r="L74" s="231" t="s">
        <v>8789</v>
      </c>
      <c r="M74" s="231" t="s">
        <v>8745</v>
      </c>
      <c r="N74" s="233" t="s">
        <v>98</v>
      </c>
      <c r="O74" s="231" t="str" cm="1">
        <f t="array" aca="1" ref="O74" ca="1">IF(AND(K74&lt;&gt;"",N74&lt;&gt;"Y",S74&lt;&gt;"NO",M74="3GPPMEMBER"),IF(INDIRECT(Q74)&lt;&gt;"Present","CHECK","Covered"),"")</f>
        <v/>
      </c>
      <c r="Q74" s="244" t="str">
        <f>IF(M74="3GPPMEMBER","'Voting List'!L"&amp;MATCH(K74,'Voting List'!B:B,0),"")</f>
        <v>'Voting List'!L312</v>
      </c>
      <c r="S74" s="233" t="str">
        <f>IF(K74&lt;&gt;"",IF(ISNUMBER(FIND(K74,'Voting List'!L1)),"YES","NO"),"")</f>
        <v>NO</v>
      </c>
      <c r="V74" s="231">
        <v>0</v>
      </c>
      <c r="W74" s="231">
        <v>10081</v>
      </c>
      <c r="Z74" s="246"/>
      <c r="AA74" s="246"/>
    </row>
    <row r="75" spans="1:27" ht="12.6" customHeight="1" x14ac:dyDescent="0.25">
      <c r="A75" s="231" t="s">
        <v>8738</v>
      </c>
      <c r="B75" s="231" t="s">
        <v>9677</v>
      </c>
      <c r="C75" s="231" t="s">
        <v>9678</v>
      </c>
      <c r="D75" s="244" t="s">
        <v>8741</v>
      </c>
      <c r="E75" s="244"/>
      <c r="F75" s="244">
        <v>34913393608</v>
      </c>
      <c r="G75" s="244" t="s">
        <v>9679</v>
      </c>
      <c r="H75" s="244" t="s">
        <v>8820</v>
      </c>
      <c r="I75" s="244" t="s">
        <v>8744</v>
      </c>
      <c r="J75" s="244" t="s">
        <v>8745</v>
      </c>
      <c r="K75" s="231" t="s">
        <v>9680</v>
      </c>
      <c r="L75" s="231" t="s">
        <v>8744</v>
      </c>
      <c r="M75" s="231" t="s">
        <v>8745</v>
      </c>
      <c r="N75" s="233" t="s">
        <v>98</v>
      </c>
      <c r="O75" s="231" t="str" cm="1">
        <f t="array" aca="1" ref="O75" ca="1">IF(AND(K75&lt;&gt;"",N75&lt;&gt;"Y",S75&lt;&gt;"NO",M75="3GPPMEMBER"),IF(INDIRECT(Q75)&lt;&gt;"Present","CHECK","Covered"),"")</f>
        <v/>
      </c>
      <c r="Q75" s="244" t="e">
        <f>IF(M75="3GPPMEMBER","'Voting List'!L"&amp;MATCH(K75,'Voting List'!B:B,0),"")</f>
        <v>#N/A</v>
      </c>
      <c r="S75" s="233" t="str">
        <f>IF(K75&lt;&gt;"",IF(ISNUMBER(FIND(K75,'Voting List'!L1)),"YES","NO"),"")</f>
        <v>NO</v>
      </c>
      <c r="V75" s="231">
        <v>0</v>
      </c>
      <c r="W75" s="231">
        <v>10082</v>
      </c>
      <c r="Z75" s="246"/>
      <c r="AA75" s="246"/>
    </row>
    <row r="76" spans="1:27" ht="12.6" customHeight="1" x14ac:dyDescent="0.25">
      <c r="A76" s="231" t="s">
        <v>8738</v>
      </c>
      <c r="B76" s="231" t="s">
        <v>12178</v>
      </c>
      <c r="C76" s="231" t="s">
        <v>12179</v>
      </c>
      <c r="D76" s="244" t="s">
        <v>8741</v>
      </c>
      <c r="E76" s="244"/>
      <c r="F76" s="244" t="s">
        <v>12180</v>
      </c>
      <c r="G76" s="244" t="s">
        <v>12181</v>
      </c>
      <c r="H76" s="244" t="s">
        <v>9179</v>
      </c>
      <c r="I76" s="244" t="s">
        <v>8744</v>
      </c>
      <c r="J76" s="244" t="s">
        <v>8745</v>
      </c>
      <c r="K76" s="231" t="s">
        <v>9179</v>
      </c>
      <c r="L76" s="231" t="s">
        <v>8744</v>
      </c>
      <c r="M76" s="231" t="s">
        <v>8745</v>
      </c>
      <c r="N76" s="233" t="s">
        <v>98</v>
      </c>
      <c r="O76" s="231" t="str" cm="1">
        <f t="array" aca="1" ref="O76" ca="1">IF(AND(K76&lt;&gt;"",N76&lt;&gt;"Y",S76&lt;&gt;"NO",M76="3GPPMEMBER"),IF(INDIRECT(Q76)&lt;&gt;"Present","CHECK","Covered"),"")</f>
        <v/>
      </c>
      <c r="Q76" s="244" t="str">
        <f>IF(M76="3GPPMEMBER","'Voting List'!L"&amp;MATCH(K76,'Voting List'!B:B,0),"")</f>
        <v>'Voting List'!L163</v>
      </c>
      <c r="S76" s="233" t="str">
        <f>IF(K76&lt;&gt;"",IF(ISNUMBER(FIND(K76,'Voting List'!L1)),"YES","NO"),"")</f>
        <v>YES</v>
      </c>
      <c r="V76" s="231">
        <v>0</v>
      </c>
      <c r="W76" s="231">
        <v>10083</v>
      </c>
      <c r="Z76" s="246"/>
      <c r="AA76" s="246"/>
    </row>
    <row r="77" spans="1:27" ht="12.6" customHeight="1" x14ac:dyDescent="0.25">
      <c r="A77" s="231" t="s">
        <v>8738</v>
      </c>
      <c r="B77" s="231" t="s">
        <v>8933</v>
      </c>
      <c r="C77" s="231" t="s">
        <v>8934</v>
      </c>
      <c r="D77" s="244" t="s">
        <v>8741</v>
      </c>
      <c r="E77" s="244"/>
      <c r="F77" s="244">
        <v>49.176412563989999</v>
      </c>
      <c r="G77" s="244" t="s">
        <v>8935</v>
      </c>
      <c r="H77" s="244" t="s">
        <v>2406</v>
      </c>
      <c r="I77" s="244" t="s">
        <v>8744</v>
      </c>
      <c r="J77" s="244" t="s">
        <v>8745</v>
      </c>
      <c r="K77" s="231" t="s">
        <v>2406</v>
      </c>
      <c r="L77" s="231" t="s">
        <v>8744</v>
      </c>
      <c r="M77" s="231" t="s">
        <v>8745</v>
      </c>
      <c r="N77" s="233" t="s">
        <v>98</v>
      </c>
      <c r="O77" s="231" t="str" cm="1">
        <f t="array" aca="1" ref="O77" ca="1">IF(AND(K77&lt;&gt;"",N77&lt;&gt;"Y",S77&lt;&gt;"NO",M77="3GPPMEMBER"),IF(INDIRECT(Q77)&lt;&gt;"Present","CHECK","Covered"),"")</f>
        <v/>
      </c>
      <c r="Q77" s="244" t="str">
        <f>IF(M77="3GPPMEMBER","'Voting List'!L"&amp;MATCH(K77,'Voting List'!B:B,0),"")</f>
        <v>'Voting List'!L363</v>
      </c>
      <c r="S77" s="233" t="str">
        <f>IF(K77&lt;&gt;"",IF(ISNUMBER(FIND(K77,'Voting List'!L1)),"YES","NO"),"")</f>
        <v>YES</v>
      </c>
      <c r="V77" s="231">
        <v>0</v>
      </c>
      <c r="W77" s="231">
        <v>10084</v>
      </c>
      <c r="Z77" s="246"/>
      <c r="AA77" s="246"/>
    </row>
    <row r="78" spans="1:27" ht="12.6" customHeight="1" x14ac:dyDescent="0.25">
      <c r="A78" s="231" t="s">
        <v>8738</v>
      </c>
      <c r="B78" s="231" t="s">
        <v>8936</v>
      </c>
      <c r="C78" s="231" t="s">
        <v>8937</v>
      </c>
      <c r="D78" s="244" t="s">
        <v>8741</v>
      </c>
      <c r="E78" s="244"/>
      <c r="F78" s="244"/>
      <c r="G78" s="244" t="s">
        <v>8938</v>
      </c>
      <c r="H78" s="244" t="s">
        <v>8939</v>
      </c>
      <c r="I78" s="244" t="s">
        <v>8744</v>
      </c>
      <c r="J78" s="244" t="s">
        <v>8745</v>
      </c>
      <c r="K78" s="231" t="s">
        <v>8939</v>
      </c>
      <c r="L78" s="231" t="s">
        <v>8744</v>
      </c>
      <c r="M78" s="231" t="s">
        <v>8745</v>
      </c>
      <c r="N78" s="233" t="s">
        <v>98</v>
      </c>
      <c r="O78" s="231" t="str" cm="1">
        <f t="array" aca="1" ref="O78" ca="1">IF(AND(K78&lt;&gt;"",N78&lt;&gt;"Y",S78&lt;&gt;"NO",M78="3GPPMEMBER"),IF(INDIRECT(Q78)&lt;&gt;"Present","CHECK","Covered"),"")</f>
        <v/>
      </c>
      <c r="Q78" s="244" t="str">
        <f>IF(M78="3GPPMEMBER","'Voting List'!L"&amp;MATCH(K78,'Voting List'!B:B,0),"")</f>
        <v>'Voting List'!L462</v>
      </c>
      <c r="S78" s="233" t="str">
        <f>IF(K78&lt;&gt;"",IF(ISNUMBER(FIND(K78,'Voting List'!L1)),"YES","NO"),"")</f>
        <v>YES</v>
      </c>
      <c r="V78" s="231">
        <v>0</v>
      </c>
      <c r="W78" s="231">
        <v>10085</v>
      </c>
      <c r="Z78" s="246"/>
      <c r="AA78" s="246"/>
    </row>
    <row r="79" spans="1:27" ht="12.6" customHeight="1" x14ac:dyDescent="0.25">
      <c r="A79" s="231" t="s">
        <v>8738</v>
      </c>
      <c r="B79" s="231" t="s">
        <v>8940</v>
      </c>
      <c r="C79" s="231" t="s">
        <v>8941</v>
      </c>
      <c r="D79" s="244" t="s">
        <v>8741</v>
      </c>
      <c r="E79" s="244"/>
      <c r="F79" s="244"/>
      <c r="G79" s="244" t="s">
        <v>8942</v>
      </c>
      <c r="H79" s="244" t="s">
        <v>8810</v>
      </c>
      <c r="I79" s="244" t="s">
        <v>8811</v>
      </c>
      <c r="J79" s="244" t="s">
        <v>8745</v>
      </c>
      <c r="K79" s="231" t="s">
        <v>8810</v>
      </c>
      <c r="L79" s="231" t="s">
        <v>8811</v>
      </c>
      <c r="M79" s="231" t="s">
        <v>8745</v>
      </c>
      <c r="N79" s="233" t="s">
        <v>98</v>
      </c>
      <c r="O79" s="231" t="str" cm="1">
        <f t="array" aca="1" ref="O79" ca="1">IF(AND(K79&lt;&gt;"",N79&lt;&gt;"Y",S79&lt;&gt;"NO",M79="3GPPMEMBER"),IF(INDIRECT(Q79)&lt;&gt;"Present","CHECK","Covered"),"")</f>
        <v/>
      </c>
      <c r="Q79" s="244" t="str">
        <f>IF(M79="3GPPMEMBER","'Voting List'!L"&amp;MATCH(K79,'Voting List'!B:B,0),"")</f>
        <v>'Voting List'!L437</v>
      </c>
      <c r="S79" s="233" t="str">
        <f>IF(K79&lt;&gt;"",IF(ISNUMBER(FIND(K79,'Voting List'!L1)),"YES","NO"),"")</f>
        <v>NO</v>
      </c>
      <c r="V79" s="231">
        <v>0</v>
      </c>
      <c r="W79" s="231">
        <v>10086</v>
      </c>
      <c r="Z79" s="246"/>
      <c r="AA79" s="246"/>
    </row>
    <row r="80" spans="1:27" ht="12.6" customHeight="1" x14ac:dyDescent="0.25">
      <c r="A80" s="231" t="s">
        <v>8738</v>
      </c>
      <c r="B80" s="231" t="s">
        <v>8943</v>
      </c>
      <c r="C80" s="231" t="s">
        <v>8944</v>
      </c>
      <c r="D80" s="244" t="s">
        <v>8741</v>
      </c>
      <c r="E80" s="244"/>
      <c r="F80" s="244" t="s">
        <v>8918</v>
      </c>
      <c r="G80" s="244" t="s">
        <v>8945</v>
      </c>
      <c r="H80" s="244" t="s">
        <v>8946</v>
      </c>
      <c r="I80" s="244" t="s">
        <v>8744</v>
      </c>
      <c r="J80" s="244" t="s">
        <v>8745</v>
      </c>
      <c r="K80" s="231" t="s">
        <v>8946</v>
      </c>
      <c r="L80" s="231" t="s">
        <v>8744</v>
      </c>
      <c r="M80" s="231" t="s">
        <v>8745</v>
      </c>
      <c r="N80" s="233" t="s">
        <v>98</v>
      </c>
      <c r="O80" s="231" t="str" cm="1">
        <f t="array" aca="1" ref="O80" ca="1">IF(AND(K80&lt;&gt;"",N80&lt;&gt;"Y",S80&lt;&gt;"NO",M80="3GPPMEMBER"),IF(INDIRECT(Q80)&lt;&gt;"Present","CHECK","Covered"),"")</f>
        <v/>
      </c>
      <c r="Q80" s="244" t="str">
        <f>IF(M80="3GPPMEMBER","'Voting List'!L"&amp;MATCH(K80,'Voting List'!B:B,0),"")</f>
        <v>'Voting List'!L169</v>
      </c>
      <c r="S80" s="233" t="str">
        <f>IF(K80&lt;&gt;"",IF(ISNUMBER(FIND(K80,'Voting List'!L1)),"YES","NO"),"")</f>
        <v>YES</v>
      </c>
      <c r="V80" s="231">
        <v>0</v>
      </c>
      <c r="W80" s="231">
        <v>10087</v>
      </c>
      <c r="Z80" s="246"/>
      <c r="AA80" s="246"/>
    </row>
    <row r="81" spans="1:27" ht="12.6" customHeight="1" x14ac:dyDescent="0.25">
      <c r="A81" s="231" t="s">
        <v>8738</v>
      </c>
      <c r="B81" s="231" t="s">
        <v>8947</v>
      </c>
      <c r="C81" s="231" t="s">
        <v>8948</v>
      </c>
      <c r="D81" s="244" t="s">
        <v>8741</v>
      </c>
      <c r="E81" s="244"/>
      <c r="F81" s="244"/>
      <c r="G81" s="244" t="s">
        <v>8949</v>
      </c>
      <c r="H81" s="244" t="s">
        <v>8950</v>
      </c>
      <c r="I81" s="244" t="s">
        <v>8744</v>
      </c>
      <c r="J81" s="244" t="s">
        <v>8745</v>
      </c>
      <c r="K81" s="231" t="s">
        <v>8950</v>
      </c>
      <c r="L81" s="231" t="s">
        <v>8744</v>
      </c>
      <c r="M81" s="231" t="s">
        <v>8745</v>
      </c>
      <c r="N81" s="233" t="s">
        <v>98</v>
      </c>
      <c r="O81" s="231" t="str" cm="1">
        <f t="array" aca="1" ref="O81" ca="1">IF(AND(K81&lt;&gt;"",N81&lt;&gt;"Y",S81&lt;&gt;"NO",M81="3GPPMEMBER"),IF(INDIRECT(Q81)&lt;&gt;"Present","CHECK","Covered"),"")</f>
        <v/>
      </c>
      <c r="Q81" s="244" t="str">
        <f>IF(M81="3GPPMEMBER","'Voting List'!L"&amp;MATCH(K81,'Voting List'!B:B,0),"")</f>
        <v>'Voting List'!L94</v>
      </c>
      <c r="S81" s="233" t="str">
        <f>IF(K81&lt;&gt;"",IF(ISNUMBER(FIND(K81,'Voting List'!L1)),"YES","NO"),"")</f>
        <v>NO</v>
      </c>
      <c r="V81" s="231">
        <v>0</v>
      </c>
      <c r="W81" s="231">
        <v>10088</v>
      </c>
      <c r="Z81" s="246"/>
      <c r="AA81" s="246"/>
    </row>
    <row r="82" spans="1:27" ht="12.6" customHeight="1" x14ac:dyDescent="0.25">
      <c r="A82" s="231" t="s">
        <v>8738</v>
      </c>
      <c r="B82" s="231" t="s">
        <v>8951</v>
      </c>
      <c r="C82" s="231" t="s">
        <v>8952</v>
      </c>
      <c r="D82" s="244" t="s">
        <v>8741</v>
      </c>
      <c r="E82" s="244"/>
      <c r="F82" s="244" t="s">
        <v>8953</v>
      </c>
      <c r="G82" s="244" t="s">
        <v>8954</v>
      </c>
      <c r="H82" s="244" t="s">
        <v>8955</v>
      </c>
      <c r="I82" s="244" t="s">
        <v>8811</v>
      </c>
      <c r="J82" s="244" t="s">
        <v>8745</v>
      </c>
      <c r="K82" s="231" t="s">
        <v>8955</v>
      </c>
      <c r="L82" s="231" t="s">
        <v>8811</v>
      </c>
      <c r="M82" s="231" t="s">
        <v>8745</v>
      </c>
      <c r="N82" s="233" t="s">
        <v>98</v>
      </c>
      <c r="O82" s="231" t="str" cm="1">
        <f t="array" aca="1" ref="O82" ca="1">IF(AND(K82&lt;&gt;"",N82&lt;&gt;"Y",S82&lt;&gt;"NO",M82="3GPPMEMBER"),IF(INDIRECT(Q82)&lt;&gt;"Present","CHECK","Covered"),"")</f>
        <v/>
      </c>
      <c r="Q82" s="244" t="str">
        <f>IF(M82="3GPPMEMBER","'Voting List'!L"&amp;MATCH(K82,'Voting List'!B:B,0),"")</f>
        <v>'Voting List'!L217</v>
      </c>
      <c r="S82" s="233" t="str">
        <f>IF(K82&lt;&gt;"",IF(ISNUMBER(FIND(K82,'Voting List'!L1)),"YES","NO"),"")</f>
        <v>YES</v>
      </c>
      <c r="V82" s="231">
        <v>0</v>
      </c>
      <c r="W82" s="231">
        <v>10089</v>
      </c>
      <c r="Z82" s="246"/>
      <c r="AA82" s="246"/>
    </row>
    <row r="83" spans="1:27" ht="12.6" customHeight="1" x14ac:dyDescent="0.25">
      <c r="A83" s="231" t="s">
        <v>8839</v>
      </c>
      <c r="B83" s="231" t="s">
        <v>8956</v>
      </c>
      <c r="C83" s="231" t="s">
        <v>8957</v>
      </c>
      <c r="D83" s="244" t="s">
        <v>8741</v>
      </c>
      <c r="E83" s="244"/>
      <c r="F83" s="244"/>
      <c r="G83" s="244" t="s">
        <v>8958</v>
      </c>
      <c r="H83" s="244" t="s">
        <v>8847</v>
      </c>
      <c r="I83" s="244" t="s">
        <v>8789</v>
      </c>
      <c r="J83" s="244" t="s">
        <v>8745</v>
      </c>
      <c r="K83" s="231" t="s">
        <v>8959</v>
      </c>
      <c r="L83" s="231" t="s">
        <v>8789</v>
      </c>
      <c r="M83" s="231" t="s">
        <v>8745</v>
      </c>
      <c r="N83" s="233" t="s">
        <v>98</v>
      </c>
      <c r="O83" s="231" t="str" cm="1">
        <f t="array" aca="1" ref="O83" ca="1">IF(AND(K83&lt;&gt;"",N83&lt;&gt;"Y",S83&lt;&gt;"NO",M83="3GPPMEMBER"),IF(INDIRECT(Q83)&lt;&gt;"Present","CHECK","Covered"),"")</f>
        <v/>
      </c>
      <c r="Q83" s="244" t="str">
        <f>IF(M83="3GPPMEMBER","'Voting List'!L"&amp;MATCH(K83,'Voting List'!B:B,0),"")</f>
        <v>'Voting List'!L554</v>
      </c>
      <c r="S83" s="233" t="str">
        <f>IF(K83&lt;&gt;"",IF(ISNUMBER(FIND(K83,'Voting List'!L1)),"YES","NO"),"")</f>
        <v>YES</v>
      </c>
      <c r="V83" s="231">
        <v>0</v>
      </c>
      <c r="W83" s="231">
        <v>10090</v>
      </c>
      <c r="Z83" s="246"/>
      <c r="AA83" s="246"/>
    </row>
    <row r="84" spans="1:27" ht="12.6" customHeight="1" x14ac:dyDescent="0.25">
      <c r="A84" s="231" t="s">
        <v>8738</v>
      </c>
      <c r="B84" s="231" t="s">
        <v>8960</v>
      </c>
      <c r="C84" s="231" t="s">
        <v>12047</v>
      </c>
      <c r="D84" s="244" t="s">
        <v>8741</v>
      </c>
      <c r="E84" s="244"/>
      <c r="F84" s="244"/>
      <c r="G84" s="244" t="s">
        <v>12048</v>
      </c>
      <c r="H84" s="244" t="s">
        <v>10125</v>
      </c>
      <c r="I84" s="244" t="s">
        <v>8852</v>
      </c>
      <c r="J84" s="244" t="s">
        <v>8745</v>
      </c>
      <c r="K84" s="231" t="s">
        <v>11901</v>
      </c>
      <c r="L84" s="231" t="s">
        <v>8789</v>
      </c>
      <c r="M84" s="231" t="s">
        <v>8745</v>
      </c>
      <c r="N84" s="233" t="s">
        <v>98</v>
      </c>
      <c r="O84" s="231" t="str" cm="1">
        <f t="array" aca="1" ref="O84" ca="1">IF(AND(K84&lt;&gt;"",N84&lt;&gt;"Y",S84&lt;&gt;"NO",M84="3GPPMEMBER"),IF(INDIRECT(Q84)&lt;&gt;"Present","CHECK","Covered"),"")</f>
        <v/>
      </c>
      <c r="Q84" s="244" t="str">
        <f>IF(M84="3GPPMEMBER","'Voting List'!L"&amp;MATCH(K84,'Voting List'!B:B,0),"")</f>
        <v>'Voting List'!L529</v>
      </c>
      <c r="S84" s="233" t="str">
        <f>IF(K84&lt;&gt;"",IF(ISNUMBER(FIND(K84,'Voting List'!L1)),"YES","NO"),"")</f>
        <v>NO</v>
      </c>
      <c r="V84" s="231">
        <v>0</v>
      </c>
      <c r="W84" s="231">
        <v>10091</v>
      </c>
      <c r="Z84" s="246"/>
      <c r="AA84" s="246"/>
    </row>
    <row r="85" spans="1:27" ht="12.6" customHeight="1" x14ac:dyDescent="0.25">
      <c r="A85" s="231" t="s">
        <v>8738</v>
      </c>
      <c r="B85" s="231" t="s">
        <v>8960</v>
      </c>
      <c r="C85" s="231" t="s">
        <v>9681</v>
      </c>
      <c r="D85" s="244" t="s">
        <v>8741</v>
      </c>
      <c r="E85" s="244"/>
      <c r="F85" s="244"/>
      <c r="G85" s="244" t="s">
        <v>9682</v>
      </c>
      <c r="H85" s="244" t="s">
        <v>8843</v>
      </c>
      <c r="I85" s="244" t="s">
        <v>8811</v>
      </c>
      <c r="J85" s="244" t="s">
        <v>8745</v>
      </c>
      <c r="K85" s="231" t="s">
        <v>9683</v>
      </c>
      <c r="L85" s="231" t="s">
        <v>8769</v>
      </c>
      <c r="M85" s="231" t="s">
        <v>8745</v>
      </c>
      <c r="N85" s="233" t="s">
        <v>98</v>
      </c>
      <c r="O85" s="231" t="str" cm="1">
        <f t="array" aca="1" ref="O85" ca="1">IF(AND(K85&lt;&gt;"",N85&lt;&gt;"Y",S85&lt;&gt;"NO",M85="3GPPMEMBER"),IF(INDIRECT(Q85)&lt;&gt;"Present","CHECK","Covered"),"")</f>
        <v/>
      </c>
      <c r="Q85" s="244" t="str">
        <f>IF(M85="3GPPMEMBER","'Voting List'!L"&amp;MATCH(K85,'Voting List'!B:B,0),"")</f>
        <v>'Voting List'!L433</v>
      </c>
      <c r="S85" s="233" t="str">
        <f>IF(K85&lt;&gt;"",IF(ISNUMBER(FIND(K85,'Voting List'!L1)),"YES","NO"),"")</f>
        <v>YES</v>
      </c>
      <c r="V85" s="231">
        <v>0</v>
      </c>
      <c r="W85" s="231">
        <v>10092</v>
      </c>
      <c r="Z85" s="246"/>
      <c r="AA85" s="246"/>
    </row>
    <row r="86" spans="1:27" ht="12.6" customHeight="1" x14ac:dyDescent="0.25">
      <c r="A86" s="231" t="s">
        <v>8738</v>
      </c>
      <c r="B86" s="231" t="s">
        <v>8960</v>
      </c>
      <c r="C86" s="231" t="s">
        <v>8961</v>
      </c>
      <c r="D86" s="244" t="s">
        <v>8741</v>
      </c>
      <c r="E86" s="244"/>
      <c r="F86" s="244">
        <v>919900109961</v>
      </c>
      <c r="G86" s="244" t="s">
        <v>8962</v>
      </c>
      <c r="H86" s="244" t="s">
        <v>8963</v>
      </c>
      <c r="I86" s="244" t="s">
        <v>8769</v>
      </c>
      <c r="J86" s="244" t="s">
        <v>8745</v>
      </c>
      <c r="K86" s="231" t="s">
        <v>8963</v>
      </c>
      <c r="L86" s="231" t="s">
        <v>8769</v>
      </c>
      <c r="M86" s="231" t="s">
        <v>8745</v>
      </c>
      <c r="N86" s="233" t="s">
        <v>98</v>
      </c>
      <c r="O86" s="231" t="str" cm="1">
        <f t="array" aca="1" ref="O86" ca="1">IF(AND(K86&lt;&gt;"",N86&lt;&gt;"Y",S86&lt;&gt;"NO",M86="3GPPMEMBER"),IF(INDIRECT(Q86)&lt;&gt;"Present","CHECK","Covered"),"")</f>
        <v/>
      </c>
      <c r="Q86" s="244" t="str">
        <f>IF(M86="3GPPMEMBER","'Voting List'!L"&amp;MATCH(K86,'Voting List'!B:B,0),"")</f>
        <v>'Voting List'!L530</v>
      </c>
      <c r="S86" s="233" t="str">
        <f>IF(K86&lt;&gt;"",IF(ISNUMBER(FIND(K86,'Voting List'!L1)),"YES","NO"),"")</f>
        <v>YES</v>
      </c>
      <c r="V86" s="231">
        <v>0</v>
      </c>
      <c r="W86" s="231">
        <v>10093</v>
      </c>
      <c r="Z86" s="246"/>
      <c r="AA86" s="246"/>
    </row>
    <row r="87" spans="1:27" ht="12.6" customHeight="1" x14ac:dyDescent="0.25">
      <c r="A87" s="231" t="s">
        <v>8738</v>
      </c>
      <c r="B87" s="231" t="s">
        <v>8964</v>
      </c>
      <c r="C87" s="231" t="s">
        <v>8965</v>
      </c>
      <c r="D87" s="244" t="s">
        <v>8741</v>
      </c>
      <c r="E87" s="244"/>
      <c r="F87" s="244">
        <v>46107120592</v>
      </c>
      <c r="G87" s="244" t="s">
        <v>8966</v>
      </c>
      <c r="H87" s="244" t="s">
        <v>8820</v>
      </c>
      <c r="I87" s="244" t="s">
        <v>8744</v>
      </c>
      <c r="J87" s="244" t="s">
        <v>8745</v>
      </c>
      <c r="K87" s="231" t="s">
        <v>8820</v>
      </c>
      <c r="L87" s="231" t="s">
        <v>8744</v>
      </c>
      <c r="M87" s="231" t="s">
        <v>8745</v>
      </c>
      <c r="N87" s="233" t="s">
        <v>98</v>
      </c>
      <c r="O87" s="231" t="str" cm="1">
        <f t="array" aca="1" ref="O87" ca="1">IF(AND(K87&lt;&gt;"",N87&lt;&gt;"Y",S87&lt;&gt;"NO",M87="3GPPMEMBER"),IF(INDIRECT(Q87)&lt;&gt;"Present","CHECK","Covered"),"")</f>
        <v/>
      </c>
      <c r="Q87" s="244" t="str">
        <f>IF(M87="3GPPMEMBER","'Voting List'!L"&amp;MATCH(K87,'Voting List'!B:B,0),"")</f>
        <v>'Voting List'!L188</v>
      </c>
      <c r="S87" s="233" t="str">
        <f>IF(K87&lt;&gt;"",IF(ISNUMBER(FIND(K87,'Voting List'!L1)),"YES","NO"),"")</f>
        <v>YES</v>
      </c>
      <c r="V87" s="231">
        <v>0</v>
      </c>
      <c r="W87" s="231">
        <v>10094</v>
      </c>
      <c r="Z87" s="246"/>
      <c r="AA87" s="246"/>
    </row>
    <row r="88" spans="1:27" ht="12.6" customHeight="1" x14ac:dyDescent="0.25">
      <c r="A88" s="231" t="s">
        <v>8774</v>
      </c>
      <c r="B88" s="231" t="s">
        <v>9684</v>
      </c>
      <c r="C88" s="231" t="s">
        <v>8878</v>
      </c>
      <c r="D88" s="244" t="s">
        <v>8741</v>
      </c>
      <c r="E88" s="244"/>
      <c r="F88" s="244" t="s">
        <v>8918</v>
      </c>
      <c r="G88" s="244" t="s">
        <v>9685</v>
      </c>
      <c r="H88" s="244" t="s">
        <v>9313</v>
      </c>
      <c r="I88" s="244" t="s">
        <v>8744</v>
      </c>
      <c r="J88" s="244" t="s">
        <v>8745</v>
      </c>
      <c r="K88" s="231" t="s">
        <v>9686</v>
      </c>
      <c r="L88" s="231" t="s">
        <v>8744</v>
      </c>
      <c r="M88" s="231" t="s">
        <v>8745</v>
      </c>
      <c r="N88" s="233" t="s">
        <v>98</v>
      </c>
      <c r="O88" s="231" t="str" cm="1">
        <f t="array" aca="1" ref="O88" ca="1">IF(AND(K88&lt;&gt;"",N88&lt;&gt;"Y",S88&lt;&gt;"NO",M88="3GPPMEMBER"),IF(INDIRECT(Q88)&lt;&gt;"Present","CHECK","Covered"),"")</f>
        <v/>
      </c>
      <c r="Q88" s="244" t="str">
        <f>IF(M88="3GPPMEMBER","'Voting List'!L"&amp;MATCH(K88,'Voting List'!B:B,0),"")</f>
        <v>'Voting List'!L520</v>
      </c>
      <c r="S88" s="233" t="str">
        <f>IF(K88&lt;&gt;"",IF(ISNUMBER(FIND(K88,'Voting List'!L1)),"YES","NO"),"")</f>
        <v>YES</v>
      </c>
      <c r="V88" s="231">
        <v>0</v>
      </c>
      <c r="W88" s="231">
        <v>10095</v>
      </c>
      <c r="Z88" s="246"/>
      <c r="AA88" s="246"/>
    </row>
    <row r="89" spans="1:27" ht="12.6" customHeight="1" x14ac:dyDescent="0.25">
      <c r="A89" s="231" t="s">
        <v>8738</v>
      </c>
      <c r="B89" s="231" t="s">
        <v>8967</v>
      </c>
      <c r="C89" s="231" t="s">
        <v>8968</v>
      </c>
      <c r="D89" s="244" t="s">
        <v>8741</v>
      </c>
      <c r="E89" s="244"/>
      <c r="F89" s="244" t="s">
        <v>8969</v>
      </c>
      <c r="G89" s="244" t="s">
        <v>8970</v>
      </c>
      <c r="H89" s="244" t="s">
        <v>8820</v>
      </c>
      <c r="I89" s="244" t="s">
        <v>8744</v>
      </c>
      <c r="J89" s="244" t="s">
        <v>8745</v>
      </c>
      <c r="K89" s="231" t="s">
        <v>8820</v>
      </c>
      <c r="L89" s="231" t="s">
        <v>8744</v>
      </c>
      <c r="M89" s="231" t="s">
        <v>8745</v>
      </c>
      <c r="N89" s="233" t="s">
        <v>98</v>
      </c>
      <c r="O89" s="231" t="str" cm="1">
        <f t="array" aca="1" ref="O89" ca="1">IF(AND(K89&lt;&gt;"",N89&lt;&gt;"Y",S89&lt;&gt;"NO",M89="3GPPMEMBER"),IF(INDIRECT(Q89)&lt;&gt;"Present","CHECK","Covered"),"")</f>
        <v/>
      </c>
      <c r="Q89" s="244" t="str">
        <f>IF(M89="3GPPMEMBER","'Voting List'!L"&amp;MATCH(K89,'Voting List'!B:B,0),"")</f>
        <v>'Voting List'!L188</v>
      </c>
      <c r="S89" s="233" t="str">
        <f>IF(K89&lt;&gt;"",IF(ISNUMBER(FIND(K89,'Voting List'!L1)),"YES","NO"),"")</f>
        <v>YES</v>
      </c>
      <c r="V89" s="231">
        <v>0</v>
      </c>
      <c r="W89" s="231">
        <v>10096</v>
      </c>
      <c r="Z89" s="246"/>
      <c r="AA89" s="246"/>
    </row>
    <row r="90" spans="1:27" ht="12.6" customHeight="1" x14ac:dyDescent="0.25">
      <c r="A90" s="231" t="s">
        <v>8738</v>
      </c>
      <c r="B90" s="231" t="s">
        <v>8971</v>
      </c>
      <c r="C90" s="231" t="s">
        <v>8972</v>
      </c>
      <c r="D90" s="244" t="s">
        <v>8741</v>
      </c>
      <c r="E90" s="244"/>
      <c r="F90" s="244" t="s">
        <v>8973</v>
      </c>
      <c r="G90" s="244" t="s">
        <v>8974</v>
      </c>
      <c r="H90" s="244" t="s">
        <v>8975</v>
      </c>
      <c r="I90" s="244" t="s">
        <v>8760</v>
      </c>
      <c r="J90" s="244" t="s">
        <v>8745</v>
      </c>
      <c r="K90" s="231" t="s">
        <v>8975</v>
      </c>
      <c r="L90" s="231" t="s">
        <v>8760</v>
      </c>
      <c r="M90" s="231" t="s">
        <v>8745</v>
      </c>
      <c r="N90" s="233" t="s">
        <v>98</v>
      </c>
      <c r="O90" s="231" t="str" cm="1">
        <f t="array" aca="1" ref="O90" ca="1">IF(AND(K90&lt;&gt;"",N90&lt;&gt;"Y",S90&lt;&gt;"NO",M90="3GPPMEMBER"),IF(INDIRECT(Q90)&lt;&gt;"Present","CHECK","Covered"),"")</f>
        <v/>
      </c>
      <c r="Q90" s="244" t="str">
        <f>IF(M90="3GPPMEMBER","'Voting List'!L"&amp;MATCH(K90,'Voting List'!B:B,0),"")</f>
        <v>'Voting List'!L328</v>
      </c>
      <c r="S90" s="233" t="str">
        <f>IF(K90&lt;&gt;"",IF(ISNUMBER(FIND(K90,'Voting List'!L1)),"YES","NO"),"")</f>
        <v>YES</v>
      </c>
      <c r="V90" s="231">
        <v>0</v>
      </c>
      <c r="W90" s="231">
        <v>10097</v>
      </c>
      <c r="Z90" s="246"/>
      <c r="AA90" s="246"/>
    </row>
    <row r="91" spans="1:27" ht="12.6" customHeight="1" x14ac:dyDescent="0.25">
      <c r="A91" s="231" t="s">
        <v>8738</v>
      </c>
      <c r="B91" s="231" t="s">
        <v>8976</v>
      </c>
      <c r="C91" s="231" t="s">
        <v>8808</v>
      </c>
      <c r="D91" s="244" t="s">
        <v>8741</v>
      </c>
      <c r="E91" s="244"/>
      <c r="F91" s="244"/>
      <c r="G91" s="244" t="s">
        <v>8977</v>
      </c>
      <c r="H91" s="244" t="s">
        <v>8939</v>
      </c>
      <c r="I91" s="244" t="s">
        <v>8744</v>
      </c>
      <c r="J91" s="244" t="s">
        <v>8745</v>
      </c>
      <c r="K91" s="231" t="s">
        <v>8939</v>
      </c>
      <c r="L91" s="231" t="s">
        <v>8744</v>
      </c>
      <c r="M91" s="231" t="s">
        <v>8745</v>
      </c>
      <c r="N91" s="233" t="s">
        <v>98</v>
      </c>
      <c r="O91" s="231" t="str" cm="1">
        <f t="array" aca="1" ref="O91" ca="1">IF(AND(K91&lt;&gt;"",N91&lt;&gt;"Y",S91&lt;&gt;"NO",M91="3GPPMEMBER"),IF(INDIRECT(Q91)&lt;&gt;"Present","CHECK","Covered"),"")</f>
        <v/>
      </c>
      <c r="Q91" s="244" t="str">
        <f>IF(M91="3GPPMEMBER","'Voting List'!L"&amp;MATCH(K91,'Voting List'!B:B,0),"")</f>
        <v>'Voting List'!L462</v>
      </c>
      <c r="S91" s="233" t="str">
        <f>IF(K91&lt;&gt;"",IF(ISNUMBER(FIND(K91,'Voting List'!L1)),"YES","NO"),"")</f>
        <v>YES</v>
      </c>
      <c r="V91" s="231">
        <v>0</v>
      </c>
      <c r="W91" s="231">
        <v>10098</v>
      </c>
      <c r="Z91" s="246"/>
      <c r="AA91" s="246"/>
    </row>
    <row r="92" spans="1:27" ht="12.6" customHeight="1" x14ac:dyDescent="0.25">
      <c r="A92" s="231" t="s">
        <v>8738</v>
      </c>
      <c r="B92" s="231" t="s">
        <v>8978</v>
      </c>
      <c r="C92" s="231" t="s">
        <v>8979</v>
      </c>
      <c r="D92" s="244" t="s">
        <v>8741</v>
      </c>
      <c r="E92" s="244"/>
      <c r="F92" s="244"/>
      <c r="G92" s="244" t="s">
        <v>8980</v>
      </c>
      <c r="H92" s="244" t="s">
        <v>8793</v>
      </c>
      <c r="I92" s="244" t="s">
        <v>8744</v>
      </c>
      <c r="J92" s="244" t="s">
        <v>8745</v>
      </c>
      <c r="K92" s="231" t="s">
        <v>8793</v>
      </c>
      <c r="L92" s="231" t="s">
        <v>8744</v>
      </c>
      <c r="M92" s="231" t="s">
        <v>8745</v>
      </c>
      <c r="N92" s="233" t="s">
        <v>98</v>
      </c>
      <c r="O92" s="231" t="str" cm="1">
        <f t="array" aca="1" ref="O92" ca="1">IF(AND(K92&lt;&gt;"",N92&lt;&gt;"Y",S92&lt;&gt;"NO",M92="3GPPMEMBER"),IF(INDIRECT(Q92)&lt;&gt;"Present","CHECK","Covered"),"")</f>
        <v/>
      </c>
      <c r="Q92" s="244" t="str">
        <f>IF(M92="3GPPMEMBER","'Voting List'!L"&amp;MATCH(K92,'Voting List'!B:B,0),"")</f>
        <v>'Voting List'!L426</v>
      </c>
      <c r="S92" s="233" t="str">
        <f>IF(K92&lt;&gt;"",IF(ISNUMBER(FIND(K92,'Voting List'!L1)),"YES","NO"),"")</f>
        <v>YES</v>
      </c>
      <c r="V92" s="231">
        <v>0</v>
      </c>
      <c r="W92" s="231">
        <v>10099</v>
      </c>
      <c r="Z92" s="246"/>
      <c r="AA92" s="246"/>
    </row>
    <row r="93" spans="1:27" ht="12.6" customHeight="1" x14ac:dyDescent="0.25">
      <c r="A93" s="231" t="s">
        <v>8738</v>
      </c>
      <c r="B93" s="231" t="s">
        <v>8981</v>
      </c>
      <c r="C93" s="231" t="s">
        <v>8982</v>
      </c>
      <c r="D93" s="244" t="s">
        <v>8741</v>
      </c>
      <c r="E93" s="244"/>
      <c r="F93" s="244"/>
      <c r="G93" s="244" t="s">
        <v>8983</v>
      </c>
      <c r="H93" s="244" t="s">
        <v>8984</v>
      </c>
      <c r="I93" s="244" t="s">
        <v>8744</v>
      </c>
      <c r="J93" s="244" t="s">
        <v>8745</v>
      </c>
      <c r="K93" s="231" t="s">
        <v>8984</v>
      </c>
      <c r="L93" s="231" t="s">
        <v>8744</v>
      </c>
      <c r="M93" s="231" t="s">
        <v>8745</v>
      </c>
      <c r="N93" s="233" t="s">
        <v>98</v>
      </c>
      <c r="O93" s="231" t="str" cm="1">
        <f t="array" aca="1" ref="O93" ca="1">IF(AND(K93&lt;&gt;"",N93&lt;&gt;"Y",S93&lt;&gt;"NO",M93="3GPPMEMBER"),IF(INDIRECT(Q93)&lt;&gt;"Present","CHECK","Covered"),"")</f>
        <v/>
      </c>
      <c r="Q93" s="244" t="str">
        <f>IF(M93="3GPPMEMBER","'Voting List'!L"&amp;MATCH(K93,'Voting List'!B:B,0),"")</f>
        <v>'Voting List'!L264</v>
      </c>
      <c r="S93" s="233" t="str">
        <f>IF(K93&lt;&gt;"",IF(ISNUMBER(FIND(K93,'Voting List'!L1)),"YES","NO"),"")</f>
        <v>YES</v>
      </c>
      <c r="V93" s="231">
        <v>0</v>
      </c>
      <c r="W93" s="231">
        <v>10100</v>
      </c>
      <c r="Z93" s="246"/>
      <c r="AA93" s="246"/>
    </row>
    <row r="94" spans="1:27" ht="12.6" customHeight="1" x14ac:dyDescent="0.25">
      <c r="A94" s="231" t="s">
        <v>8738</v>
      </c>
      <c r="B94" s="231" t="s">
        <v>10266</v>
      </c>
      <c r="C94" s="231" t="s">
        <v>10267</v>
      </c>
      <c r="D94" s="244" t="s">
        <v>8741</v>
      </c>
      <c r="E94" s="244"/>
      <c r="F94" s="244" t="s">
        <v>10268</v>
      </c>
      <c r="G94" s="244" t="s">
        <v>10269</v>
      </c>
      <c r="H94" s="244" t="s">
        <v>8820</v>
      </c>
      <c r="I94" s="244" t="s">
        <v>8744</v>
      </c>
      <c r="J94" s="244" t="s">
        <v>8745</v>
      </c>
      <c r="K94" s="231" t="s">
        <v>10270</v>
      </c>
      <c r="L94" s="231" t="s">
        <v>8744</v>
      </c>
      <c r="M94" s="231" t="s">
        <v>8745</v>
      </c>
      <c r="N94" s="233" t="s">
        <v>98</v>
      </c>
      <c r="O94" s="231" t="str" cm="1">
        <f t="array" aca="1" ref="O94" ca="1">IF(AND(K94&lt;&gt;"",N94&lt;&gt;"Y",S94&lt;&gt;"NO",M94="3GPPMEMBER"),IF(INDIRECT(Q94)&lt;&gt;"Present","CHECK","Covered"),"")</f>
        <v/>
      </c>
      <c r="Q94" s="244" t="str">
        <f>IF(M94="3GPPMEMBER","'Voting List'!L"&amp;MATCH(K94,'Voting List'!B:B,0),"")</f>
        <v>'Voting List'!L463</v>
      </c>
      <c r="S94" s="233" t="str">
        <f>IF(K94&lt;&gt;"",IF(ISNUMBER(FIND(K94,'Voting List'!L1)),"YES","NO"),"")</f>
        <v>YES</v>
      </c>
      <c r="V94" s="231">
        <v>0</v>
      </c>
      <c r="W94" s="231">
        <v>10101</v>
      </c>
      <c r="Z94" s="246"/>
      <c r="AA94" s="246"/>
    </row>
    <row r="95" spans="1:27" ht="12.6" customHeight="1" x14ac:dyDescent="0.25">
      <c r="A95" s="231" t="s">
        <v>8738</v>
      </c>
      <c r="B95" s="231" t="s">
        <v>10271</v>
      </c>
      <c r="C95" s="231" t="s">
        <v>10272</v>
      </c>
      <c r="D95" s="244" t="s">
        <v>8741</v>
      </c>
      <c r="E95" s="244"/>
      <c r="F95" s="244" t="s">
        <v>10273</v>
      </c>
      <c r="G95" s="244" t="s">
        <v>10274</v>
      </c>
      <c r="H95" s="244" t="s">
        <v>8824</v>
      </c>
      <c r="I95" s="244" t="s">
        <v>8744</v>
      </c>
      <c r="J95" s="244" t="s">
        <v>8745</v>
      </c>
      <c r="K95" s="231" t="s">
        <v>10171</v>
      </c>
      <c r="L95" s="231" t="s">
        <v>8760</v>
      </c>
      <c r="M95" s="231" t="s">
        <v>8745</v>
      </c>
      <c r="N95" s="233" t="s">
        <v>98</v>
      </c>
      <c r="O95" s="231" t="str" cm="1">
        <f t="array" aca="1" ref="O95" ca="1">IF(AND(K95&lt;&gt;"",N95&lt;&gt;"Y",S95&lt;&gt;"NO",M95="3GPPMEMBER"),IF(INDIRECT(Q95)&lt;&gt;"Present","CHECK","Covered"),"")</f>
        <v/>
      </c>
      <c r="Q95" s="244" t="str">
        <f>IF(M95="3GPPMEMBER","'Voting List'!L"&amp;MATCH(K95,'Voting List'!B:B,0),"")</f>
        <v>'Voting List'!L429</v>
      </c>
      <c r="S95" s="233" t="str">
        <f>IF(K95&lt;&gt;"",IF(ISNUMBER(FIND(K95,'Voting List'!L1)),"YES","NO"),"")</f>
        <v>YES</v>
      </c>
      <c r="V95" s="231">
        <v>0</v>
      </c>
      <c r="W95" s="231">
        <v>10102</v>
      </c>
      <c r="Z95" s="246"/>
      <c r="AA95" s="246"/>
    </row>
    <row r="96" spans="1:27" ht="12.6" customHeight="1" x14ac:dyDescent="0.25">
      <c r="A96" s="231" t="s">
        <v>8738</v>
      </c>
      <c r="B96" s="231" t="s">
        <v>12187</v>
      </c>
      <c r="C96" s="231" t="s">
        <v>12188</v>
      </c>
      <c r="D96" s="244" t="s">
        <v>8741</v>
      </c>
      <c r="E96" s="244"/>
      <c r="F96" s="244" t="s">
        <v>12189</v>
      </c>
      <c r="G96" s="244" t="s">
        <v>12190</v>
      </c>
      <c r="H96" s="244" t="s">
        <v>8946</v>
      </c>
      <c r="I96" s="244" t="s">
        <v>8744</v>
      </c>
      <c r="J96" s="244" t="s">
        <v>8745</v>
      </c>
      <c r="K96" s="231" t="s">
        <v>8946</v>
      </c>
      <c r="L96" s="231" t="s">
        <v>8744</v>
      </c>
      <c r="M96" s="231" t="s">
        <v>8745</v>
      </c>
      <c r="N96" s="233" t="s">
        <v>98</v>
      </c>
      <c r="O96" s="231" t="str" cm="1">
        <f t="array" aca="1" ref="O96" ca="1">IF(AND(K96&lt;&gt;"",N96&lt;&gt;"Y",S96&lt;&gt;"NO",M96="3GPPMEMBER"),IF(INDIRECT(Q96)&lt;&gt;"Present","CHECK","Covered"),"")</f>
        <v/>
      </c>
      <c r="Q96" s="244" t="str">
        <f>IF(M96="3GPPMEMBER","'Voting List'!L"&amp;MATCH(K96,'Voting List'!B:B,0),"")</f>
        <v>'Voting List'!L169</v>
      </c>
      <c r="S96" s="233" t="str">
        <f>IF(K96&lt;&gt;"",IF(ISNUMBER(FIND(K96,'Voting List'!L1)),"YES","NO"),"")</f>
        <v>YES</v>
      </c>
      <c r="V96" s="231">
        <v>0</v>
      </c>
      <c r="W96" s="231">
        <v>10103</v>
      </c>
      <c r="Z96" s="246"/>
      <c r="AA96" s="246"/>
    </row>
    <row r="97" spans="1:27" ht="12.6" customHeight="1" x14ac:dyDescent="0.25">
      <c r="A97" s="231" t="s">
        <v>8803</v>
      </c>
      <c r="B97" s="231" t="s">
        <v>8985</v>
      </c>
      <c r="C97" s="231" t="s">
        <v>8986</v>
      </c>
      <c r="D97" s="244" t="s">
        <v>8741</v>
      </c>
      <c r="E97" s="244"/>
      <c r="F97" s="244">
        <v>-62307673</v>
      </c>
      <c r="G97" s="244" t="s">
        <v>8987</v>
      </c>
      <c r="H97" s="244" t="s">
        <v>113</v>
      </c>
      <c r="I97" s="244" t="s">
        <v>8789</v>
      </c>
      <c r="J97" s="244" t="s">
        <v>8745</v>
      </c>
      <c r="K97" s="231" t="s">
        <v>8988</v>
      </c>
      <c r="L97" s="231" t="s">
        <v>8789</v>
      </c>
      <c r="M97" s="231" t="s">
        <v>8745</v>
      </c>
      <c r="N97" s="233" t="s">
        <v>98</v>
      </c>
      <c r="O97" s="231" t="str" cm="1">
        <f t="array" aca="1" ref="O97" ca="1">IF(AND(K97&lt;&gt;"",N97&lt;&gt;"Y",S97&lt;&gt;"NO",M97="3GPPMEMBER"),IF(INDIRECT(Q97)&lt;&gt;"Present","CHECK","Covered"),"")</f>
        <v/>
      </c>
      <c r="Q97" s="244" t="str">
        <f>IF(M97="3GPPMEMBER","'Voting List'!L"&amp;MATCH(K97,'Voting List'!B:B,0),"")</f>
        <v>'Voting List'!L157</v>
      </c>
      <c r="S97" s="233" t="str">
        <f>IF(K97&lt;&gt;"",IF(ISNUMBER(FIND(K97,'Voting List'!L1)),"YES","NO"),"")</f>
        <v>YES</v>
      </c>
      <c r="V97" s="231">
        <v>0</v>
      </c>
      <c r="W97" s="231">
        <v>10104</v>
      </c>
      <c r="Z97" s="246"/>
      <c r="AA97" s="246"/>
    </row>
    <row r="98" spans="1:27" ht="12.6" customHeight="1" x14ac:dyDescent="0.25">
      <c r="A98" s="231" t="s">
        <v>8738</v>
      </c>
      <c r="B98" s="231" t="s">
        <v>8989</v>
      </c>
      <c r="C98" s="231" t="s">
        <v>8990</v>
      </c>
      <c r="D98" s="244" t="s">
        <v>8741</v>
      </c>
      <c r="E98" s="244"/>
      <c r="F98" s="244" t="s">
        <v>8991</v>
      </c>
      <c r="G98" s="244" t="s">
        <v>8992</v>
      </c>
      <c r="H98" s="244" t="s">
        <v>8993</v>
      </c>
      <c r="I98" s="244" t="s">
        <v>8744</v>
      </c>
      <c r="J98" s="244" t="s">
        <v>8745</v>
      </c>
      <c r="K98" s="231" t="s">
        <v>8993</v>
      </c>
      <c r="L98" s="231" t="s">
        <v>8744</v>
      </c>
      <c r="M98" s="231" t="s">
        <v>8745</v>
      </c>
      <c r="N98" s="233" t="s">
        <v>98</v>
      </c>
      <c r="O98" s="231" t="str" cm="1">
        <f t="array" aca="1" ref="O98" ca="1">IF(AND(K98&lt;&gt;"",N98&lt;&gt;"Y",S98&lt;&gt;"NO",M98="3GPPMEMBER"),IF(INDIRECT(Q98)&lt;&gt;"Present","CHECK","Covered"),"")</f>
        <v/>
      </c>
      <c r="Q98" s="244" t="str">
        <f>IF(M98="3GPPMEMBER","'Voting List'!L"&amp;MATCH(K98,'Voting List'!B:B,0),"")</f>
        <v>'Voting List'!L306</v>
      </c>
      <c r="S98" s="233" t="str">
        <f>IF(K98&lt;&gt;"",IF(ISNUMBER(FIND(K98,'Voting List'!L1)),"YES","NO"),"")</f>
        <v>YES</v>
      </c>
      <c r="V98" s="231">
        <v>0</v>
      </c>
      <c r="W98" s="231">
        <v>10105</v>
      </c>
      <c r="Z98" s="246"/>
      <c r="AA98" s="246"/>
    </row>
    <row r="99" spans="1:27" ht="12.6" customHeight="1" x14ac:dyDescent="0.25">
      <c r="A99" s="231" t="s">
        <v>8738</v>
      </c>
      <c r="B99" s="231" t="s">
        <v>10112</v>
      </c>
      <c r="C99" s="231" t="s">
        <v>10113</v>
      </c>
      <c r="D99" s="244" t="s">
        <v>8741</v>
      </c>
      <c r="E99" s="244"/>
      <c r="F99" s="247">
        <v>33256855569</v>
      </c>
      <c r="G99" s="244" t="s">
        <v>10114</v>
      </c>
      <c r="H99" s="244" t="s">
        <v>8993</v>
      </c>
      <c r="I99" s="244" t="s">
        <v>8744</v>
      </c>
      <c r="J99" s="244" t="s">
        <v>8745</v>
      </c>
      <c r="K99" s="231" t="s">
        <v>8993</v>
      </c>
      <c r="L99" s="231" t="s">
        <v>8744</v>
      </c>
      <c r="M99" s="231" t="s">
        <v>8745</v>
      </c>
      <c r="N99" s="233" t="s">
        <v>98</v>
      </c>
      <c r="O99" s="231" t="str" cm="1">
        <f t="array" aca="1" ref="O99" ca="1">IF(AND(K99&lt;&gt;"",N99&lt;&gt;"Y",S99&lt;&gt;"NO",M99="3GPPMEMBER"),IF(INDIRECT(Q99)&lt;&gt;"Present","CHECK","Covered"),"")</f>
        <v/>
      </c>
      <c r="Q99" s="244" t="str">
        <f>IF(M99="3GPPMEMBER","'Voting List'!L"&amp;MATCH(K99,'Voting List'!B:B,0),"")</f>
        <v>'Voting List'!L306</v>
      </c>
      <c r="S99" s="233" t="str">
        <f>IF(K99&lt;&gt;"",IF(ISNUMBER(FIND(K99,'Voting List'!L1)),"YES","NO"),"")</f>
        <v>YES</v>
      </c>
      <c r="V99" s="231">
        <v>0</v>
      </c>
      <c r="W99" s="231">
        <v>10106</v>
      </c>
      <c r="Z99" s="246"/>
      <c r="AA99" s="246"/>
    </row>
    <row r="100" spans="1:27" ht="12.6" customHeight="1" x14ac:dyDescent="0.25">
      <c r="A100" s="231" t="s">
        <v>8774</v>
      </c>
      <c r="B100" s="231" t="s">
        <v>8994</v>
      </c>
      <c r="C100" s="231" t="s">
        <v>8995</v>
      </c>
      <c r="D100" s="244" t="s">
        <v>8741</v>
      </c>
      <c r="E100" s="244"/>
      <c r="F100" s="244"/>
      <c r="G100" s="244" t="s">
        <v>8996</v>
      </c>
      <c r="H100" s="244" t="s">
        <v>8997</v>
      </c>
      <c r="I100" s="244" t="s">
        <v>8744</v>
      </c>
      <c r="J100" s="244" t="s">
        <v>8745</v>
      </c>
      <c r="K100" s="231" t="s">
        <v>8997</v>
      </c>
      <c r="L100" s="231" t="s">
        <v>8744</v>
      </c>
      <c r="M100" s="231" t="s">
        <v>8745</v>
      </c>
      <c r="N100" s="233" t="s">
        <v>98</v>
      </c>
      <c r="O100" s="231" t="str" cm="1">
        <f t="array" aca="1" ref="O100" ca="1">IF(AND(K100&lt;&gt;"",N100&lt;&gt;"Y",S100&lt;&gt;"NO",M100="3GPPMEMBER"),IF(INDIRECT(Q100)&lt;&gt;"Present","CHECK","Covered"),"")</f>
        <v/>
      </c>
      <c r="Q100" s="244" t="str">
        <f>IF(M100="3GPPMEMBER","'Voting List'!L"&amp;MATCH(K100,'Voting List'!B:B,0),"")</f>
        <v>'Voting List'!L51</v>
      </c>
      <c r="S100" s="233" t="str">
        <f>IF(K100&lt;&gt;"",IF(ISNUMBER(FIND(K100,'Voting List'!L1)),"YES","NO"),"")</f>
        <v>YES</v>
      </c>
      <c r="V100" s="231">
        <v>0</v>
      </c>
      <c r="W100" s="231">
        <v>10107</v>
      </c>
      <c r="Z100" s="246"/>
      <c r="AA100" s="246"/>
    </row>
    <row r="101" spans="1:27" ht="12.6" customHeight="1" x14ac:dyDescent="0.25">
      <c r="A101" s="231" t="s">
        <v>8738</v>
      </c>
      <c r="B101" s="231" t="s">
        <v>9687</v>
      </c>
      <c r="C101" s="231" t="s">
        <v>9688</v>
      </c>
      <c r="D101" s="244" t="s">
        <v>8741</v>
      </c>
      <c r="E101" s="244"/>
      <c r="F101" s="244">
        <v>-12035</v>
      </c>
      <c r="G101" s="244" t="s">
        <v>9689</v>
      </c>
      <c r="H101" s="244" t="s">
        <v>9029</v>
      </c>
      <c r="I101" s="244" t="s">
        <v>8852</v>
      </c>
      <c r="J101" s="244" t="s">
        <v>8745</v>
      </c>
      <c r="K101" s="231" t="s">
        <v>9029</v>
      </c>
      <c r="L101" s="231" t="s">
        <v>8852</v>
      </c>
      <c r="M101" s="231" t="s">
        <v>8745</v>
      </c>
      <c r="N101" s="233" t="s">
        <v>98</v>
      </c>
      <c r="O101" s="231" t="str" cm="1">
        <f t="array" aca="1" ref="O101" ca="1">IF(AND(K101&lt;&gt;"",N101&lt;&gt;"Y",S101&lt;&gt;"NO",M101="3GPPMEMBER"),IF(INDIRECT(Q101)&lt;&gt;"Present","CHECK","Covered"),"")</f>
        <v/>
      </c>
      <c r="Q101" s="244" t="str">
        <f>IF(M101="3GPPMEMBER","'Voting List'!L"&amp;MATCH(K101,'Voting List'!B:B,0),"")</f>
        <v>'Voting List'!L358</v>
      </c>
      <c r="S101" s="233" t="str">
        <f>IF(K101&lt;&gt;"",IF(ISNUMBER(FIND(K101,'Voting List'!L1)),"YES","NO"),"")</f>
        <v>YES</v>
      </c>
      <c r="V101" s="231">
        <v>0</v>
      </c>
      <c r="W101" s="231">
        <v>10108</v>
      </c>
      <c r="Z101" s="246"/>
      <c r="AA101" s="246"/>
    </row>
    <row r="102" spans="1:27" ht="12.6" customHeight="1" x14ac:dyDescent="0.25">
      <c r="A102" s="231" t="s">
        <v>8738</v>
      </c>
      <c r="B102" s="231" t="s">
        <v>10275</v>
      </c>
      <c r="C102" s="231" t="s">
        <v>10276</v>
      </c>
      <c r="D102" s="244" t="s">
        <v>8741</v>
      </c>
      <c r="E102" s="244"/>
      <c r="F102" s="244">
        <v>442088362388</v>
      </c>
      <c r="G102" s="244" t="s">
        <v>10277</v>
      </c>
      <c r="H102" s="244" t="s">
        <v>10278</v>
      </c>
      <c r="I102" s="244" t="s">
        <v>8744</v>
      </c>
      <c r="J102" s="244" t="s">
        <v>8745</v>
      </c>
      <c r="K102" s="231" t="s">
        <v>10278</v>
      </c>
      <c r="L102" s="231" t="s">
        <v>8744</v>
      </c>
      <c r="M102" s="231" t="s">
        <v>8745</v>
      </c>
      <c r="N102" s="233" t="s">
        <v>98</v>
      </c>
      <c r="O102" s="231" t="str" cm="1">
        <f t="array" aca="1" ref="O102" ca="1">IF(AND(K102&lt;&gt;"",N102&lt;&gt;"Y",S102&lt;&gt;"NO",M102="3GPPMEMBER"),IF(INDIRECT(Q102)&lt;&gt;"Present","CHECK","Covered"),"")</f>
        <v/>
      </c>
      <c r="Q102" s="244" t="str">
        <f>IF(M102="3GPPMEMBER","'Voting List'!L"&amp;MATCH(K102,'Voting List'!B:B,0),"")</f>
        <v>'Voting List'!L408</v>
      </c>
      <c r="S102" s="233" t="str">
        <f>IF(K102&lt;&gt;"",IF(ISNUMBER(FIND(K102,'Voting List'!L1)),"YES","NO"),"")</f>
        <v>YES</v>
      </c>
      <c r="V102" s="231">
        <v>0</v>
      </c>
      <c r="W102" s="231">
        <v>10109</v>
      </c>
      <c r="Z102" s="246"/>
      <c r="AA102" s="246"/>
    </row>
    <row r="103" spans="1:27" ht="12.6" customHeight="1" x14ac:dyDescent="0.25">
      <c r="A103" s="231" t="s">
        <v>8839</v>
      </c>
      <c r="B103" s="231" t="s">
        <v>9690</v>
      </c>
      <c r="C103" s="231" t="s">
        <v>9691</v>
      </c>
      <c r="D103" s="244" t="s">
        <v>8741</v>
      </c>
      <c r="E103" s="244"/>
      <c r="F103" s="244" t="s">
        <v>9692</v>
      </c>
      <c r="G103" s="244" t="s">
        <v>9693</v>
      </c>
      <c r="H103" s="244" t="s">
        <v>8824</v>
      </c>
      <c r="I103" s="244" t="s">
        <v>8744</v>
      </c>
      <c r="J103" s="244" t="s">
        <v>8745</v>
      </c>
      <c r="K103" s="231" t="s">
        <v>8793</v>
      </c>
      <c r="L103" s="231" t="s">
        <v>8744</v>
      </c>
      <c r="M103" s="231" t="s">
        <v>8745</v>
      </c>
      <c r="N103" s="233" t="s">
        <v>98</v>
      </c>
      <c r="O103" s="231" t="str" cm="1">
        <f t="array" aca="1" ref="O103" ca="1">IF(AND(K103&lt;&gt;"",N103&lt;&gt;"Y",S103&lt;&gt;"NO",M103="3GPPMEMBER"),IF(INDIRECT(Q103)&lt;&gt;"Present","CHECK","Covered"),"")</f>
        <v/>
      </c>
      <c r="Q103" s="244" t="str">
        <f>IF(M103="3GPPMEMBER","'Voting List'!L"&amp;MATCH(K103,'Voting List'!B:B,0),"")</f>
        <v>'Voting List'!L426</v>
      </c>
      <c r="S103" s="233" t="str">
        <f>IF(K103&lt;&gt;"",IF(ISNUMBER(FIND(K103,'Voting List'!L1)),"YES","NO"),"")</f>
        <v>YES</v>
      </c>
      <c r="V103" s="231">
        <v>0</v>
      </c>
      <c r="W103" s="231">
        <v>10110</v>
      </c>
      <c r="Z103" s="246"/>
      <c r="AA103" s="246"/>
    </row>
    <row r="104" spans="1:27" ht="12.6" customHeight="1" x14ac:dyDescent="0.25">
      <c r="A104" s="231" t="s">
        <v>8738</v>
      </c>
      <c r="B104" s="231" t="s">
        <v>11532</v>
      </c>
      <c r="C104" s="231" t="s">
        <v>11533</v>
      </c>
      <c r="D104" s="244" t="s">
        <v>8741</v>
      </c>
      <c r="E104" s="244"/>
      <c r="F104" s="244"/>
      <c r="G104" s="244" t="s">
        <v>11534</v>
      </c>
      <c r="H104" s="244" t="s">
        <v>9349</v>
      </c>
      <c r="I104" s="244" t="s">
        <v>8760</v>
      </c>
      <c r="J104" s="244" t="s">
        <v>8745</v>
      </c>
      <c r="K104" s="231" t="s">
        <v>9349</v>
      </c>
      <c r="L104" s="231" t="s">
        <v>8760</v>
      </c>
      <c r="M104" s="231" t="s">
        <v>8745</v>
      </c>
      <c r="N104" s="233" t="s">
        <v>98</v>
      </c>
      <c r="O104" s="231" t="str" cm="1">
        <f t="array" aca="1" ref="O104" ca="1">IF(AND(K104&lt;&gt;"",N104&lt;&gt;"Y",S104&lt;&gt;"NO",M104="3GPPMEMBER"),IF(INDIRECT(Q104)&lt;&gt;"Present","CHECK","Covered"),"")</f>
        <v/>
      </c>
      <c r="Q104" s="244" t="str">
        <f>IF(M104="3GPPMEMBER","'Voting List'!L"&amp;MATCH(K104,'Voting List'!B:B,0),"")</f>
        <v>'Voting List'!L553</v>
      </c>
      <c r="S104" s="233" t="str">
        <f>IF(K104&lt;&gt;"",IF(ISNUMBER(FIND(K104,'Voting List'!L1)),"YES","NO"),"")</f>
        <v>YES</v>
      </c>
      <c r="V104" s="231">
        <v>0</v>
      </c>
      <c r="W104" s="231">
        <v>10111</v>
      </c>
      <c r="Z104" s="246"/>
      <c r="AA104" s="246"/>
    </row>
    <row r="105" spans="1:27" ht="12.6" customHeight="1" x14ac:dyDescent="0.25">
      <c r="A105" s="231" t="s">
        <v>8738</v>
      </c>
      <c r="B105" s="231" t="s">
        <v>8998</v>
      </c>
      <c r="C105" s="231" t="s">
        <v>5</v>
      </c>
      <c r="D105" s="244" t="s">
        <v>8999</v>
      </c>
      <c r="E105" s="244"/>
      <c r="F105" s="244">
        <v>-7428</v>
      </c>
      <c r="G105" s="244" t="s">
        <v>9000</v>
      </c>
      <c r="H105" s="244" t="s">
        <v>9001</v>
      </c>
      <c r="I105" s="244" t="s">
        <v>8744</v>
      </c>
      <c r="J105" s="244" t="s">
        <v>8745</v>
      </c>
      <c r="K105" s="231" t="s">
        <v>110</v>
      </c>
      <c r="L105" s="231" t="s">
        <v>8811</v>
      </c>
      <c r="M105" s="231" t="s">
        <v>8745</v>
      </c>
      <c r="N105" s="233" t="s">
        <v>98</v>
      </c>
      <c r="O105" s="231" t="str" cm="1">
        <f t="array" aca="1" ref="O105" ca="1">IF(AND(K105&lt;&gt;"",N105&lt;&gt;"Y",S105&lt;&gt;"NO",M105="3GPPMEMBER"),IF(INDIRECT(Q105)&lt;&gt;"Present","CHECK","Covered"),"")</f>
        <v/>
      </c>
      <c r="Q105" s="244" t="str">
        <f>IF(M105="3GPPMEMBER","'Voting List'!L"&amp;MATCH(K105,'Voting List'!B:B,0),"")</f>
        <v>'Voting List'!L288</v>
      </c>
      <c r="S105" s="233" t="str">
        <f>IF(K105&lt;&gt;"",IF(ISNUMBER(FIND(K105,'Voting List'!L1)),"YES","NO"),"")</f>
        <v>YES</v>
      </c>
      <c r="V105" s="231">
        <v>0</v>
      </c>
      <c r="W105" s="231">
        <v>10112</v>
      </c>
      <c r="Z105" s="246"/>
      <c r="AA105" s="246"/>
    </row>
    <row r="106" spans="1:27" ht="12.6" customHeight="1" x14ac:dyDescent="0.25">
      <c r="A106" s="231" t="s">
        <v>8774</v>
      </c>
      <c r="B106" s="231" t="s">
        <v>12049</v>
      </c>
      <c r="C106" s="231" t="s">
        <v>12050</v>
      </c>
      <c r="D106" s="244" t="s">
        <v>8741</v>
      </c>
      <c r="E106" s="244"/>
      <c r="F106" s="244"/>
      <c r="G106" s="244" t="s">
        <v>12051</v>
      </c>
      <c r="H106" s="244" t="s">
        <v>10125</v>
      </c>
      <c r="I106" s="244" t="s">
        <v>8852</v>
      </c>
      <c r="J106" s="244" t="s">
        <v>8745</v>
      </c>
      <c r="K106" s="231" t="s">
        <v>10125</v>
      </c>
      <c r="L106" s="231" t="s">
        <v>8852</v>
      </c>
      <c r="M106" s="231" t="s">
        <v>8745</v>
      </c>
      <c r="N106" s="233" t="s">
        <v>98</v>
      </c>
      <c r="O106" s="231" t="str" cm="1">
        <f t="array" aca="1" ref="O106" ca="1">IF(AND(K106&lt;&gt;"",N106&lt;&gt;"Y",S106&lt;&gt;"NO",M106="3GPPMEMBER"),IF(INDIRECT(Q106)&lt;&gt;"Present","CHECK","Covered"),"")</f>
        <v/>
      </c>
      <c r="Q106" s="244" t="str">
        <f>IF(M106="3GPPMEMBER","'Voting List'!L"&amp;MATCH(K106,'Voting List'!B:B,0),"")</f>
        <v>'Voting List'!L521</v>
      </c>
      <c r="S106" s="233" t="str">
        <f>IF(K106&lt;&gt;"",IF(ISNUMBER(FIND(K106,'Voting List'!L1)),"YES","NO"),"")</f>
        <v>YES</v>
      </c>
      <c r="V106" s="231">
        <v>0</v>
      </c>
      <c r="W106" s="231">
        <v>10113</v>
      </c>
      <c r="Z106" s="246"/>
      <c r="AA106" s="246"/>
    </row>
    <row r="107" spans="1:27" ht="12.6" customHeight="1" x14ac:dyDescent="0.25">
      <c r="A107" s="231" t="s">
        <v>8774</v>
      </c>
      <c r="B107" s="231" t="s">
        <v>9694</v>
      </c>
      <c r="C107" s="231" t="s">
        <v>9695</v>
      </c>
      <c r="D107" s="244" t="s">
        <v>8741</v>
      </c>
      <c r="E107" s="244"/>
      <c r="F107" s="244"/>
      <c r="G107" s="244" t="s">
        <v>9696</v>
      </c>
      <c r="H107" s="244" t="s">
        <v>9697</v>
      </c>
      <c r="I107" s="244" t="s">
        <v>8789</v>
      </c>
      <c r="J107" s="244" t="s">
        <v>8745</v>
      </c>
      <c r="K107" s="231" t="s">
        <v>9697</v>
      </c>
      <c r="L107" s="231" t="s">
        <v>8789</v>
      </c>
      <c r="M107" s="231" t="s">
        <v>8745</v>
      </c>
      <c r="N107" s="233" t="s">
        <v>98</v>
      </c>
      <c r="O107" s="231" t="str" cm="1">
        <f t="array" aca="1" ref="O107" ca="1">IF(AND(K107&lt;&gt;"",N107&lt;&gt;"Y",S107&lt;&gt;"NO",M107="3GPPMEMBER"),IF(INDIRECT(Q107)&lt;&gt;"Present","CHECK","Covered"),"")</f>
        <v/>
      </c>
      <c r="Q107" s="244" t="str">
        <f>IF(M107="3GPPMEMBER","'Voting List'!L"&amp;MATCH(K107,'Voting List'!B:B,0),"")</f>
        <v>'Voting List'!L115</v>
      </c>
      <c r="S107" s="233" t="str">
        <f>IF(K107&lt;&gt;"",IF(ISNUMBER(FIND(K107,'Voting List'!L1)),"YES","NO"),"")</f>
        <v>YES</v>
      </c>
      <c r="V107" s="231">
        <v>0</v>
      </c>
      <c r="W107" s="231">
        <v>10114</v>
      </c>
      <c r="Z107" s="246"/>
      <c r="AA107" s="246"/>
    </row>
    <row r="108" spans="1:27" ht="12.6" customHeight="1" x14ac:dyDescent="0.25">
      <c r="A108" s="231" t="s">
        <v>8738</v>
      </c>
      <c r="B108" s="231" t="s">
        <v>9694</v>
      </c>
      <c r="C108" s="231" t="s">
        <v>9698</v>
      </c>
      <c r="D108" s="244" t="s">
        <v>8741</v>
      </c>
      <c r="E108" s="244"/>
      <c r="F108" s="244">
        <v>861066001232</v>
      </c>
      <c r="G108" s="244" t="s">
        <v>9699</v>
      </c>
      <c r="H108" s="244" t="s">
        <v>9697</v>
      </c>
      <c r="I108" s="244" t="s">
        <v>8789</v>
      </c>
      <c r="J108" s="244" t="s">
        <v>8745</v>
      </c>
      <c r="K108" s="231" t="s">
        <v>9700</v>
      </c>
      <c r="L108" s="231" t="s">
        <v>8789</v>
      </c>
      <c r="M108" s="231" t="s">
        <v>8745</v>
      </c>
      <c r="N108" s="233" t="s">
        <v>98</v>
      </c>
      <c r="O108" s="231" t="str" cm="1">
        <f t="array" aca="1" ref="O108" ca="1">IF(AND(K108&lt;&gt;"",N108&lt;&gt;"Y",S108&lt;&gt;"NO",M108="3GPPMEMBER"),IF(INDIRECT(Q108)&lt;&gt;"Present","CHECK","Covered"),"")</f>
        <v/>
      </c>
      <c r="Q108" s="244" t="str">
        <f>IF(M108="3GPPMEMBER","'Voting List'!L"&amp;MATCH(K108,'Voting List'!B:B,0),"")</f>
        <v>'Voting List'!L118</v>
      </c>
      <c r="S108" s="233" t="str">
        <f>IF(K108&lt;&gt;"",IF(ISNUMBER(FIND(K108,'Voting List'!L1)),"YES","NO"),"")</f>
        <v>YES</v>
      </c>
      <c r="V108" s="231">
        <v>0</v>
      </c>
      <c r="W108" s="231">
        <v>10115</v>
      </c>
      <c r="Z108" s="246"/>
      <c r="AA108" s="246"/>
    </row>
    <row r="109" spans="1:27" ht="12.6" customHeight="1" x14ac:dyDescent="0.25">
      <c r="A109" s="231" t="s">
        <v>8738</v>
      </c>
      <c r="B109" s="231" t="s">
        <v>9002</v>
      </c>
      <c r="C109" s="231" t="s">
        <v>9003</v>
      </c>
      <c r="D109" s="244" t="s">
        <v>8741</v>
      </c>
      <c r="E109" s="244"/>
      <c r="F109" s="244">
        <v>-2027</v>
      </c>
      <c r="G109" s="244" t="s">
        <v>9004</v>
      </c>
      <c r="H109" s="244" t="s">
        <v>9005</v>
      </c>
      <c r="I109" s="244" t="s">
        <v>8811</v>
      </c>
      <c r="J109" s="244" t="s">
        <v>8745</v>
      </c>
      <c r="K109" s="231" t="s">
        <v>9005</v>
      </c>
      <c r="L109" s="231" t="s">
        <v>8811</v>
      </c>
      <c r="M109" s="231" t="s">
        <v>8745</v>
      </c>
      <c r="N109" s="233" t="s">
        <v>98</v>
      </c>
      <c r="O109" s="231" t="str" cm="1">
        <f t="array" aca="1" ref="O109" ca="1">IF(AND(K109&lt;&gt;"",N109&lt;&gt;"Y",S109&lt;&gt;"NO",M109="3GPPMEMBER"),IF(INDIRECT(Q109)&lt;&gt;"Present","CHECK","Covered"),"")</f>
        <v/>
      </c>
      <c r="Q109" s="244" t="str">
        <f>IF(M109="3GPPMEMBER","'Voting List'!L"&amp;MATCH(K109,'Voting List'!B:B,0),"")</f>
        <v>'Voting List'!L620</v>
      </c>
      <c r="S109" s="233" t="str">
        <f>IF(K109&lt;&gt;"",IF(ISNUMBER(FIND(K109,'Voting List'!L1)),"YES","NO"),"")</f>
        <v>YES</v>
      </c>
      <c r="V109" s="231">
        <v>0</v>
      </c>
      <c r="W109" s="231">
        <v>10116</v>
      </c>
      <c r="Z109" s="246"/>
      <c r="AA109" s="246"/>
    </row>
    <row r="110" spans="1:27" ht="12.6" customHeight="1" x14ac:dyDescent="0.25">
      <c r="A110" s="231" t="s">
        <v>8738</v>
      </c>
      <c r="B110" s="231" t="s">
        <v>9006</v>
      </c>
      <c r="C110" s="231" t="s">
        <v>9007</v>
      </c>
      <c r="D110" s="244" t="s">
        <v>8741</v>
      </c>
      <c r="E110" s="244"/>
      <c r="F110" s="244">
        <v>12146062005</v>
      </c>
      <c r="G110" s="244" t="s">
        <v>9008</v>
      </c>
      <c r="H110" s="244" t="s">
        <v>9009</v>
      </c>
      <c r="I110" s="244" t="s">
        <v>8811</v>
      </c>
      <c r="J110" s="244" t="s">
        <v>8745</v>
      </c>
      <c r="K110" s="231" t="s">
        <v>9009</v>
      </c>
      <c r="L110" s="231" t="s">
        <v>8811</v>
      </c>
      <c r="M110" s="231" t="s">
        <v>8745</v>
      </c>
      <c r="N110" s="233" t="s">
        <v>98</v>
      </c>
      <c r="O110" s="231" t="str" cm="1">
        <f t="array" aca="1" ref="O110" ca="1">IF(AND(K110&lt;&gt;"",N110&lt;&gt;"Y",S110&lt;&gt;"NO",M110="3GPPMEMBER"),IF(INDIRECT(Q110)&lt;&gt;"Present","CHECK","Covered"),"")</f>
        <v/>
      </c>
      <c r="Q110" s="244" t="str">
        <f>IF(M110="3GPPMEMBER","'Voting List'!L"&amp;MATCH(K110,'Voting List'!B:B,0),"")</f>
        <v>'Voting List'!L228</v>
      </c>
      <c r="S110" s="233" t="str">
        <f>IF(K110&lt;&gt;"",IF(ISNUMBER(FIND(K110,'Voting List'!L1)),"YES","NO"),"")</f>
        <v>YES</v>
      </c>
      <c r="V110" s="231">
        <v>0</v>
      </c>
      <c r="W110" s="231">
        <v>10117</v>
      </c>
      <c r="Z110" s="246"/>
      <c r="AA110" s="246"/>
    </row>
    <row r="111" spans="1:27" ht="12.6" customHeight="1" x14ac:dyDescent="0.25">
      <c r="A111" s="231" t="s">
        <v>8738</v>
      </c>
      <c r="B111" s="231" t="s">
        <v>9010</v>
      </c>
      <c r="C111" s="231" t="s">
        <v>9011</v>
      </c>
      <c r="D111" s="244" t="s">
        <v>8741</v>
      </c>
      <c r="E111" s="244"/>
      <c r="F111" s="244">
        <v>8475446560</v>
      </c>
      <c r="G111" s="244" t="s">
        <v>9012</v>
      </c>
      <c r="H111" s="244" t="s">
        <v>9013</v>
      </c>
      <c r="I111" s="244" t="s">
        <v>8811</v>
      </c>
      <c r="J111" s="244" t="s">
        <v>8745</v>
      </c>
      <c r="K111" s="231" t="s">
        <v>9013</v>
      </c>
      <c r="L111" s="231" t="s">
        <v>8811</v>
      </c>
      <c r="M111" s="231" t="s">
        <v>8745</v>
      </c>
      <c r="N111" s="233" t="s">
        <v>98</v>
      </c>
      <c r="O111" s="231" t="str" cm="1">
        <f t="array" aca="1" ref="O111" ca="1">IF(AND(K111&lt;&gt;"",N111&lt;&gt;"Y",S111&lt;&gt;"NO",M111="3GPPMEMBER"),IF(INDIRECT(Q111)&lt;&gt;"Present","CHECK","Covered"),"")</f>
        <v/>
      </c>
      <c r="Q111" s="244" t="str">
        <f>IF(M111="3GPPMEMBER","'Voting List'!L"&amp;MATCH(K111,'Voting List'!B:B,0),"")</f>
        <v>'Voting List'!L110</v>
      </c>
      <c r="S111" s="233" t="str">
        <f>IF(K111&lt;&gt;"",IF(ISNUMBER(FIND(K111,'Voting List'!L1)),"YES","NO"),"")</f>
        <v>YES</v>
      </c>
      <c r="V111" s="231">
        <v>0</v>
      </c>
      <c r="W111" s="231">
        <v>10118</v>
      </c>
      <c r="Z111" s="246"/>
      <c r="AA111" s="246"/>
    </row>
    <row r="112" spans="1:27" ht="12.6" customHeight="1" x14ac:dyDescent="0.25">
      <c r="A112" s="231" t="s">
        <v>8738</v>
      </c>
      <c r="B112" s="231" t="s">
        <v>10115</v>
      </c>
      <c r="C112" s="231" t="s">
        <v>10116</v>
      </c>
      <c r="D112" s="244" t="s">
        <v>8741</v>
      </c>
      <c r="E112" s="244"/>
      <c r="F112" s="244">
        <v>8453800417</v>
      </c>
      <c r="G112" s="244" t="s">
        <v>10117</v>
      </c>
      <c r="H112" s="244" t="s">
        <v>8939</v>
      </c>
      <c r="I112" s="244" t="s">
        <v>8744</v>
      </c>
      <c r="J112" s="244" t="s">
        <v>8745</v>
      </c>
      <c r="K112" s="231" t="s">
        <v>8939</v>
      </c>
      <c r="L112" s="231" t="s">
        <v>8744</v>
      </c>
      <c r="M112" s="231" t="s">
        <v>8745</v>
      </c>
      <c r="N112" s="233" t="s">
        <v>98</v>
      </c>
      <c r="O112" s="231" t="str" cm="1">
        <f t="array" aca="1" ref="O112" ca="1">IF(AND(K112&lt;&gt;"",N112&lt;&gt;"Y",S112&lt;&gt;"NO",M112="3GPPMEMBER"),IF(INDIRECT(Q112)&lt;&gt;"Present","CHECK","Covered"),"")</f>
        <v/>
      </c>
      <c r="Q112" s="244" t="str">
        <f>IF(M112="3GPPMEMBER","'Voting List'!L"&amp;MATCH(K112,'Voting List'!B:B,0),"")</f>
        <v>'Voting List'!L462</v>
      </c>
      <c r="S112" s="233" t="str">
        <f>IF(K112&lt;&gt;"",IF(ISNUMBER(FIND(K112,'Voting List'!L1)),"YES","NO"),"")</f>
        <v>YES</v>
      </c>
      <c r="V112" s="231">
        <v>0</v>
      </c>
      <c r="W112" s="231">
        <v>10119</v>
      </c>
      <c r="Z112" s="246"/>
      <c r="AA112" s="246"/>
    </row>
    <row r="113" spans="1:27" ht="12.6" customHeight="1" x14ac:dyDescent="0.25">
      <c r="A113" s="231" t="s">
        <v>8839</v>
      </c>
      <c r="B113" s="231" t="s">
        <v>9701</v>
      </c>
      <c r="C113" s="231" t="s">
        <v>9702</v>
      </c>
      <c r="D113" s="244" t="s">
        <v>8741</v>
      </c>
      <c r="E113" s="244"/>
      <c r="F113" s="244" t="s">
        <v>8918</v>
      </c>
      <c r="G113" s="244" t="s">
        <v>9703</v>
      </c>
      <c r="H113" s="244" t="s">
        <v>112</v>
      </c>
      <c r="I113" s="244" t="s">
        <v>8852</v>
      </c>
      <c r="J113" s="244" t="s">
        <v>8745</v>
      </c>
      <c r="K113" s="231" t="s">
        <v>112</v>
      </c>
      <c r="L113" s="231" t="s">
        <v>8852</v>
      </c>
      <c r="M113" s="231" t="s">
        <v>8745</v>
      </c>
      <c r="N113" s="233" t="s">
        <v>98</v>
      </c>
      <c r="O113" s="231" t="str" cm="1">
        <f t="array" aca="1" ref="O113" ca="1">IF(AND(K113&lt;&gt;"",N113&lt;&gt;"Y",S113&lt;&gt;"NO",M113="3GPPMEMBER"),IF(INDIRECT(Q113)&lt;&gt;"Present","CHECK","Covered"),"")</f>
        <v/>
      </c>
      <c r="Q113" s="244" t="str">
        <f>IF(M113="3GPPMEMBER","'Voting List'!L"&amp;MATCH(K113,'Voting List'!B:B,0),"")</f>
        <v>'Voting List'!L197</v>
      </c>
      <c r="S113" s="233" t="str">
        <f>IF(K113&lt;&gt;"",IF(ISNUMBER(FIND(K113,'Voting List'!L1)),"YES","NO"),"")</f>
        <v>YES</v>
      </c>
      <c r="V113" s="231">
        <v>0</v>
      </c>
      <c r="W113" s="231">
        <v>10120</v>
      </c>
      <c r="Z113" s="246"/>
      <c r="AA113" s="246"/>
    </row>
    <row r="114" spans="1:27" ht="12.6" customHeight="1" x14ac:dyDescent="0.25">
      <c r="A114" s="231" t="s">
        <v>8774</v>
      </c>
      <c r="B114" s="231" t="s">
        <v>9704</v>
      </c>
      <c r="C114" s="231" t="s">
        <v>9705</v>
      </c>
      <c r="D114" s="244" t="s">
        <v>8741</v>
      </c>
      <c r="E114" s="244"/>
      <c r="F114" s="244" t="s">
        <v>8918</v>
      </c>
      <c r="G114" s="244" t="s">
        <v>9706</v>
      </c>
      <c r="H114" s="244" t="s">
        <v>9707</v>
      </c>
      <c r="I114" s="244" t="s">
        <v>8789</v>
      </c>
      <c r="J114" s="244" t="s">
        <v>8745</v>
      </c>
      <c r="K114" s="231" t="s">
        <v>9708</v>
      </c>
      <c r="L114" s="231" t="s">
        <v>8789</v>
      </c>
      <c r="M114" s="231" t="s">
        <v>8745</v>
      </c>
      <c r="N114" s="233" t="s">
        <v>98</v>
      </c>
      <c r="O114" s="231" t="str" cm="1">
        <f t="array" aca="1" ref="O114" ca="1">IF(AND(K114&lt;&gt;"",N114&lt;&gt;"Y",S114&lt;&gt;"NO",M114="3GPPMEMBER"),IF(INDIRECT(Q114)&lt;&gt;"Present","CHECK","Covered"),"")</f>
        <v/>
      </c>
      <c r="Q114" s="244" t="str">
        <f>IF(M114="3GPPMEMBER","'Voting List'!L"&amp;MATCH(K114,'Voting List'!B:B,0),"")</f>
        <v>'Voting List'!L349</v>
      </c>
      <c r="S114" s="233" t="str">
        <f>IF(K114&lt;&gt;"",IF(ISNUMBER(FIND(K114,'Voting List'!L1)),"YES","NO"),"")</f>
        <v>NO</v>
      </c>
      <c r="V114" s="231">
        <v>0</v>
      </c>
      <c r="W114" s="231">
        <v>10121</v>
      </c>
      <c r="Z114" s="246"/>
      <c r="AA114" s="246"/>
    </row>
    <row r="115" spans="1:27" ht="12.6" customHeight="1" x14ac:dyDescent="0.25">
      <c r="A115" s="231" t="s">
        <v>8803</v>
      </c>
      <c r="B115" s="231" t="s">
        <v>9709</v>
      </c>
      <c r="C115" s="231" t="s">
        <v>9710</v>
      </c>
      <c r="D115" s="244" t="s">
        <v>8741</v>
      </c>
      <c r="E115" s="244"/>
      <c r="F115" s="244"/>
      <c r="G115" s="244" t="s">
        <v>9711</v>
      </c>
      <c r="H115" s="244" t="s">
        <v>9412</v>
      </c>
      <c r="I115" s="244" t="s">
        <v>8789</v>
      </c>
      <c r="J115" s="244" t="s">
        <v>8745</v>
      </c>
      <c r="K115" s="231" t="s">
        <v>9412</v>
      </c>
      <c r="L115" s="231" t="s">
        <v>8789</v>
      </c>
      <c r="M115" s="231" t="s">
        <v>8745</v>
      </c>
      <c r="N115" s="233" t="s">
        <v>98</v>
      </c>
      <c r="O115" s="231" t="str" cm="1">
        <f t="array" aca="1" ref="O115" ca="1">IF(AND(K115&lt;&gt;"",N115&lt;&gt;"Y",S115&lt;&gt;"NO",M115="3GPPMEMBER"),IF(INDIRECT(Q115)&lt;&gt;"Present","CHECK","Covered"),"")</f>
        <v/>
      </c>
      <c r="Q115" s="244" t="str">
        <f>IF(M115="3GPPMEMBER","'Voting List'!L"&amp;MATCH(K115,'Voting List'!B:B,0),"")</f>
        <v>'Voting List'!L664</v>
      </c>
      <c r="S115" s="233" t="str">
        <f>IF(K115&lt;&gt;"",IF(ISNUMBER(FIND(K115,'Voting List'!L1)),"YES","NO"),"")</f>
        <v>YES</v>
      </c>
      <c r="V115" s="231">
        <v>0</v>
      </c>
      <c r="W115" s="231">
        <v>10122</v>
      </c>
      <c r="Z115" s="246"/>
      <c r="AA115" s="246"/>
    </row>
    <row r="116" spans="1:27" ht="12.6" customHeight="1" x14ac:dyDescent="0.25">
      <c r="A116" s="231" t="s">
        <v>8803</v>
      </c>
      <c r="B116" s="231" t="s">
        <v>9712</v>
      </c>
      <c r="C116" s="231" t="s">
        <v>9713</v>
      </c>
      <c r="D116" s="244" t="s">
        <v>8741</v>
      </c>
      <c r="E116" s="244"/>
      <c r="F116" s="244">
        <v>15032648208</v>
      </c>
      <c r="G116" s="244" t="s">
        <v>9714</v>
      </c>
      <c r="H116" s="244" t="s">
        <v>9715</v>
      </c>
      <c r="I116" s="244" t="s">
        <v>8744</v>
      </c>
      <c r="J116" s="244" t="s">
        <v>8745</v>
      </c>
      <c r="K116" s="231" t="s">
        <v>9715</v>
      </c>
      <c r="L116" s="231" t="s">
        <v>8744</v>
      </c>
      <c r="M116" s="231" t="s">
        <v>8745</v>
      </c>
      <c r="N116" s="233" t="s">
        <v>98</v>
      </c>
      <c r="O116" s="231" t="str" cm="1">
        <f t="array" aca="1" ref="O116" ca="1">IF(AND(K116&lt;&gt;"",N116&lt;&gt;"Y",S116&lt;&gt;"NO",M116="3GPPMEMBER"),IF(INDIRECT(Q116)&lt;&gt;"Present","CHECK","Covered"),"")</f>
        <v/>
      </c>
      <c r="Q116" s="244" t="str">
        <f>IF(M116="3GPPMEMBER","'Voting List'!L"&amp;MATCH(K116,'Voting List'!B:B,0),"")</f>
        <v>'Voting List'!L294</v>
      </c>
      <c r="S116" s="233" t="str">
        <f>IF(K116&lt;&gt;"",IF(ISNUMBER(FIND(K116,'Voting List'!L1)),"YES","NO"),"")</f>
        <v>YES</v>
      </c>
      <c r="V116" s="231">
        <v>0</v>
      </c>
      <c r="W116" s="231">
        <v>10123</v>
      </c>
      <c r="Z116" s="246"/>
      <c r="AA116" s="246"/>
    </row>
    <row r="117" spans="1:27" ht="12.6" customHeight="1" x14ac:dyDescent="0.25">
      <c r="A117" s="231" t="s">
        <v>8774</v>
      </c>
      <c r="B117" s="231" t="s">
        <v>9014</v>
      </c>
      <c r="C117" s="231" t="s">
        <v>9015</v>
      </c>
      <c r="D117" s="244" t="s">
        <v>8741</v>
      </c>
      <c r="E117" s="244"/>
      <c r="F117" s="244"/>
      <c r="G117" s="244" t="s">
        <v>9016</v>
      </c>
      <c r="H117" s="244" t="s">
        <v>112</v>
      </c>
      <c r="I117" s="244" t="s">
        <v>8852</v>
      </c>
      <c r="J117" s="244" t="s">
        <v>8745</v>
      </c>
      <c r="K117" s="231" t="s">
        <v>112</v>
      </c>
      <c r="L117" s="231" t="s">
        <v>8852</v>
      </c>
      <c r="M117" s="231" t="s">
        <v>8745</v>
      </c>
      <c r="N117" s="233" t="s">
        <v>98</v>
      </c>
      <c r="O117" s="231" t="str" cm="1">
        <f t="array" aca="1" ref="O117" ca="1">IF(AND(K117&lt;&gt;"",N117&lt;&gt;"Y",S117&lt;&gt;"NO",M117="3GPPMEMBER"),IF(INDIRECT(Q117)&lt;&gt;"Present","CHECK","Covered"),"")</f>
        <v/>
      </c>
      <c r="Q117" s="244" t="str">
        <f>IF(M117="3GPPMEMBER","'Voting List'!L"&amp;MATCH(K117,'Voting List'!B:B,0),"")</f>
        <v>'Voting List'!L197</v>
      </c>
      <c r="S117" s="233" t="str">
        <f>IF(K117&lt;&gt;"",IF(ISNUMBER(FIND(K117,'Voting List'!L1)),"YES","NO"),"")</f>
        <v>YES</v>
      </c>
      <c r="V117" s="231">
        <v>0</v>
      </c>
      <c r="W117" s="231">
        <v>10124</v>
      </c>
      <c r="Z117" s="246"/>
      <c r="AA117" s="246"/>
    </row>
    <row r="118" spans="1:27" ht="12.6" customHeight="1" x14ac:dyDescent="0.25">
      <c r="A118" s="231" t="s">
        <v>8839</v>
      </c>
      <c r="B118" s="231" t="s">
        <v>9014</v>
      </c>
      <c r="C118" s="231" t="s">
        <v>9716</v>
      </c>
      <c r="D118" s="244" t="s">
        <v>8741</v>
      </c>
      <c r="E118" s="244"/>
      <c r="F118" s="244"/>
      <c r="G118" s="244" t="s">
        <v>9717</v>
      </c>
      <c r="H118" s="244" t="s">
        <v>9313</v>
      </c>
      <c r="I118" s="244" t="s">
        <v>8744</v>
      </c>
      <c r="J118" s="244" t="s">
        <v>8745</v>
      </c>
      <c r="K118" s="231" t="s">
        <v>2602</v>
      </c>
      <c r="L118" s="231" t="s">
        <v>8744</v>
      </c>
      <c r="M118" s="231" t="s">
        <v>8745</v>
      </c>
      <c r="N118" s="233" t="s">
        <v>98</v>
      </c>
      <c r="O118" s="231" t="str" cm="1">
        <f t="array" aca="1" ref="O118" ca="1">IF(AND(K118&lt;&gt;"",N118&lt;&gt;"Y",S118&lt;&gt;"NO",M118="3GPPMEMBER"),IF(INDIRECT(Q118)&lt;&gt;"Present","CHECK","Covered"),"")</f>
        <v/>
      </c>
      <c r="Q118" s="244" t="str">
        <f>IF(M118="3GPPMEMBER","'Voting List'!L"&amp;MATCH(K118,'Voting List'!B:B,0),"")</f>
        <v>'Voting List'!L528</v>
      </c>
      <c r="S118" s="233" t="str">
        <f>IF(K118&lt;&gt;"",IF(ISNUMBER(FIND(K118,'Voting List'!L1)),"YES","NO"),"")</f>
        <v>YES</v>
      </c>
      <c r="V118" s="231">
        <v>0</v>
      </c>
      <c r="W118" s="231">
        <v>10125</v>
      </c>
      <c r="Z118" s="246"/>
      <c r="AA118" s="246"/>
    </row>
    <row r="119" spans="1:27" ht="12.6" customHeight="1" x14ac:dyDescent="0.25">
      <c r="A119" s="231" t="s">
        <v>8774</v>
      </c>
      <c r="B119" s="231" t="s">
        <v>9014</v>
      </c>
      <c r="C119" s="231" t="s">
        <v>10118</v>
      </c>
      <c r="D119" s="244" t="s">
        <v>8741</v>
      </c>
      <c r="E119" s="244"/>
      <c r="F119" s="244"/>
      <c r="G119" s="244" t="s">
        <v>10119</v>
      </c>
      <c r="H119" s="244" t="s">
        <v>9313</v>
      </c>
      <c r="I119" s="244" t="s">
        <v>8744</v>
      </c>
      <c r="J119" s="244" t="s">
        <v>8745</v>
      </c>
      <c r="K119" s="231" t="s">
        <v>9313</v>
      </c>
      <c r="L119" s="231" t="s">
        <v>8744</v>
      </c>
      <c r="M119" s="231" t="s">
        <v>8745</v>
      </c>
      <c r="N119" s="233" t="s">
        <v>98</v>
      </c>
      <c r="O119" s="231" t="str" cm="1">
        <f t="array" aca="1" ref="O119" ca="1">IF(AND(K119&lt;&gt;"",N119&lt;&gt;"Y",S119&lt;&gt;"NO",M119="3GPPMEMBER"),IF(INDIRECT(Q119)&lt;&gt;"Present","CHECK","Covered"),"")</f>
        <v/>
      </c>
      <c r="Q119" s="244" t="str">
        <f>IF(M119="3GPPMEMBER","'Voting List'!L"&amp;MATCH(K119,'Voting List'!B:B,0),"")</f>
        <v>'Voting List'!L532</v>
      </c>
      <c r="S119" s="233" t="str">
        <f>IF(K119&lt;&gt;"",IF(ISNUMBER(FIND(K119,'Voting List'!L1)),"YES","NO"),"")</f>
        <v>YES</v>
      </c>
      <c r="V119" s="231">
        <v>0</v>
      </c>
      <c r="W119" s="231">
        <v>10126</v>
      </c>
      <c r="Z119" s="246"/>
      <c r="AA119" s="246"/>
    </row>
    <row r="120" spans="1:27" ht="12.6" customHeight="1" x14ac:dyDescent="0.25">
      <c r="A120" s="231" t="s">
        <v>8774</v>
      </c>
      <c r="B120" s="231" t="s">
        <v>9014</v>
      </c>
      <c r="C120" s="231" t="s">
        <v>9017</v>
      </c>
      <c r="D120" s="244" t="s">
        <v>8741</v>
      </c>
      <c r="E120" s="244"/>
      <c r="F120" s="244">
        <v>-13410</v>
      </c>
      <c r="G120" s="244" t="s">
        <v>9018</v>
      </c>
      <c r="H120" s="244" t="s">
        <v>9019</v>
      </c>
      <c r="I120" s="244" t="s">
        <v>8852</v>
      </c>
      <c r="J120" s="244" t="s">
        <v>8745</v>
      </c>
      <c r="K120" s="231" t="s">
        <v>9019</v>
      </c>
      <c r="L120" s="231" t="s">
        <v>8852</v>
      </c>
      <c r="M120" s="231" t="s">
        <v>8745</v>
      </c>
      <c r="N120" s="233" t="s">
        <v>98</v>
      </c>
      <c r="O120" s="231" t="str" cm="1">
        <f t="array" aca="1" ref="O120" ca="1">IF(AND(K120&lt;&gt;"",N120&lt;&gt;"Y",S120&lt;&gt;"NO",M120="3GPPMEMBER"),IF(INDIRECT(Q120)&lt;&gt;"Present","CHECK","Covered"),"")</f>
        <v/>
      </c>
      <c r="Q120" s="244" t="str">
        <f>IF(M120="3GPPMEMBER","'Voting List'!L"&amp;MATCH(K120,'Voting List'!B:B,0),"")</f>
        <v>'Voting List'!L355</v>
      </c>
      <c r="S120" s="233" t="str">
        <f>IF(K120&lt;&gt;"",IF(ISNUMBER(FIND(K120,'Voting List'!L1)),"YES","NO"),"")</f>
        <v>YES</v>
      </c>
      <c r="V120" s="231">
        <v>0</v>
      </c>
      <c r="W120" s="231">
        <v>10127</v>
      </c>
      <c r="Z120" s="246"/>
      <c r="AA120" s="246"/>
    </row>
    <row r="121" spans="1:27" ht="12.6" customHeight="1" x14ac:dyDescent="0.25">
      <c r="A121" s="231" t="s">
        <v>8738</v>
      </c>
      <c r="B121" s="231" t="s">
        <v>9014</v>
      </c>
      <c r="C121" s="231" t="s">
        <v>9718</v>
      </c>
      <c r="D121" s="244" t="s">
        <v>8741</v>
      </c>
      <c r="E121" s="244"/>
      <c r="F121" s="244"/>
      <c r="G121" s="244" t="s">
        <v>9719</v>
      </c>
      <c r="H121" s="244" t="s">
        <v>9025</v>
      </c>
      <c r="I121" s="244" t="s">
        <v>8744</v>
      </c>
      <c r="J121" s="244" t="s">
        <v>8745</v>
      </c>
      <c r="K121" s="231" t="s">
        <v>9025</v>
      </c>
      <c r="L121" s="231" t="s">
        <v>8744</v>
      </c>
      <c r="M121" s="231" t="s">
        <v>8745</v>
      </c>
      <c r="N121" s="233" t="s">
        <v>98</v>
      </c>
      <c r="O121" s="231" t="str" cm="1">
        <f t="array" aca="1" ref="O121" ca="1">IF(AND(K121&lt;&gt;"",N121&lt;&gt;"Y",S121&lt;&gt;"NO",M121="3GPPMEMBER"),IF(INDIRECT(Q121)&lt;&gt;"Present","CHECK","Covered"),"")</f>
        <v/>
      </c>
      <c r="Q121" s="244" t="str">
        <f>IF(M121="3GPPMEMBER","'Voting List'!L"&amp;MATCH(K121,'Voting List'!B:B,0),"")</f>
        <v>'Voting List'!L354</v>
      </c>
      <c r="S121" s="233" t="str">
        <f>IF(K121&lt;&gt;"",IF(ISNUMBER(FIND(K121,'Voting List'!L1)),"YES","NO"),"")</f>
        <v>YES</v>
      </c>
      <c r="V121" s="231">
        <v>0</v>
      </c>
      <c r="W121" s="231">
        <v>10128</v>
      </c>
      <c r="Z121" s="246"/>
      <c r="AA121" s="246"/>
    </row>
    <row r="122" spans="1:27" ht="12.6" customHeight="1" x14ac:dyDescent="0.25">
      <c r="A122" s="231" t="s">
        <v>8774</v>
      </c>
      <c r="B122" s="231" t="s">
        <v>9014</v>
      </c>
      <c r="C122" s="231" t="s">
        <v>9020</v>
      </c>
      <c r="D122" s="244" t="s">
        <v>8741</v>
      </c>
      <c r="E122" s="244"/>
      <c r="F122" s="244"/>
      <c r="G122" s="244" t="s">
        <v>9021</v>
      </c>
      <c r="H122" s="244" t="s">
        <v>9022</v>
      </c>
      <c r="I122" s="244" t="s">
        <v>8852</v>
      </c>
      <c r="J122" s="244" t="s">
        <v>8745</v>
      </c>
      <c r="K122" s="231" t="s">
        <v>9022</v>
      </c>
      <c r="L122" s="231" t="s">
        <v>8852</v>
      </c>
      <c r="M122" s="231" t="s">
        <v>8745</v>
      </c>
      <c r="N122" s="233" t="s">
        <v>98</v>
      </c>
      <c r="O122" s="231" t="str" cm="1">
        <f t="array" aca="1" ref="O122" ca="1">IF(AND(K122&lt;&gt;"",N122&lt;&gt;"Y",S122&lt;&gt;"NO",M122="3GPPMEMBER"),IF(INDIRECT(Q122)&lt;&gt;"Present","CHECK","Covered"),"")</f>
        <v/>
      </c>
      <c r="Q122" s="244" t="str">
        <f>IF(M122="3GPPMEMBER","'Voting List'!L"&amp;MATCH(K122,'Voting List'!B:B,0),"")</f>
        <v>'Voting List'!L563</v>
      </c>
      <c r="S122" s="233" t="str">
        <f>IF(K122&lt;&gt;"",IF(ISNUMBER(FIND(K122,'Voting List'!L1)),"YES","NO"),"")</f>
        <v>NO</v>
      </c>
      <c r="V122" s="231">
        <v>0</v>
      </c>
      <c r="W122" s="231">
        <v>10129</v>
      </c>
      <c r="Z122" s="246"/>
      <c r="AA122" s="246"/>
    </row>
    <row r="123" spans="1:27" ht="12.6" customHeight="1" x14ac:dyDescent="0.25">
      <c r="A123" s="231" t="s">
        <v>8774</v>
      </c>
      <c r="B123" s="231" t="s">
        <v>9014</v>
      </c>
      <c r="C123" s="231" t="s">
        <v>9023</v>
      </c>
      <c r="D123" s="244" t="s">
        <v>8741</v>
      </c>
      <c r="E123" s="244"/>
      <c r="F123" s="244">
        <v>821048100298</v>
      </c>
      <c r="G123" s="244" t="s">
        <v>9024</v>
      </c>
      <c r="H123" s="244" t="s">
        <v>9025</v>
      </c>
      <c r="I123" s="244" t="s">
        <v>8744</v>
      </c>
      <c r="J123" s="244" t="s">
        <v>8745</v>
      </c>
      <c r="K123" s="231" t="s">
        <v>9019</v>
      </c>
      <c r="L123" s="231" t="s">
        <v>8852</v>
      </c>
      <c r="M123" s="231" t="s">
        <v>8745</v>
      </c>
      <c r="N123" s="233" t="s">
        <v>98</v>
      </c>
      <c r="O123" s="231" t="str" cm="1">
        <f t="array" aca="1" ref="O123" ca="1">IF(AND(K123&lt;&gt;"",N123&lt;&gt;"Y",S123&lt;&gt;"NO",M123="3GPPMEMBER"),IF(INDIRECT(Q123)&lt;&gt;"Present","CHECK","Covered"),"")</f>
        <v/>
      </c>
      <c r="Q123" s="244" t="str">
        <f>IF(M123="3GPPMEMBER","'Voting List'!L"&amp;MATCH(K123,'Voting List'!B:B,0),"")</f>
        <v>'Voting List'!L355</v>
      </c>
      <c r="S123" s="233" t="str">
        <f>IF(K123&lt;&gt;"",IF(ISNUMBER(FIND(K123,'Voting List'!L1)),"YES","NO"),"")</f>
        <v>YES</v>
      </c>
      <c r="V123" s="231">
        <v>0</v>
      </c>
      <c r="W123" s="231">
        <v>10130</v>
      </c>
      <c r="Z123" s="246"/>
      <c r="AA123" s="246"/>
    </row>
    <row r="124" spans="1:27" ht="12.6" customHeight="1" x14ac:dyDescent="0.25">
      <c r="A124" s="231" t="s">
        <v>8738</v>
      </c>
      <c r="B124" s="231" t="s">
        <v>9014</v>
      </c>
      <c r="C124" s="231" t="s">
        <v>9720</v>
      </c>
      <c r="D124" s="244" t="s">
        <v>8741</v>
      </c>
      <c r="E124" s="244"/>
      <c r="F124" s="244" t="s">
        <v>9721</v>
      </c>
      <c r="G124" s="244" t="s">
        <v>9722</v>
      </c>
      <c r="H124" s="244" t="s">
        <v>9723</v>
      </c>
      <c r="I124" s="244" t="s">
        <v>8744</v>
      </c>
      <c r="J124" s="244" t="s">
        <v>8745</v>
      </c>
      <c r="K124" s="231" t="s">
        <v>9723</v>
      </c>
      <c r="L124" s="231" t="s">
        <v>8744</v>
      </c>
      <c r="M124" s="231" t="s">
        <v>8745</v>
      </c>
      <c r="N124" s="233" t="s">
        <v>98</v>
      </c>
      <c r="O124" s="231" t="str" cm="1">
        <f t="array" aca="1" ref="O124" ca="1">IF(AND(K124&lt;&gt;"",N124&lt;&gt;"Y",S124&lt;&gt;"NO",M124="3GPPMEMBER"),IF(INDIRECT(Q124)&lt;&gt;"Present","CHECK","Covered"),"")</f>
        <v/>
      </c>
      <c r="Q124" s="244" t="str">
        <f>IF(M124="3GPPMEMBER","'Voting List'!L"&amp;MATCH(K124,'Voting List'!B:B,0),"")</f>
        <v>'Voting List'!L356</v>
      </c>
      <c r="S124" s="233" t="str">
        <f>IF(K124&lt;&gt;"",IF(ISNUMBER(FIND(K124,'Voting List'!L1)),"YES","NO"),"")</f>
        <v>YES</v>
      </c>
      <c r="V124" s="231">
        <v>0</v>
      </c>
      <c r="W124" s="231">
        <v>10131</v>
      </c>
      <c r="Z124" s="246"/>
      <c r="AA124" s="246"/>
    </row>
    <row r="125" spans="1:27" ht="12.6" customHeight="1" x14ac:dyDescent="0.25">
      <c r="A125" s="231" t="s">
        <v>8774</v>
      </c>
      <c r="B125" s="231" t="s">
        <v>9014</v>
      </c>
      <c r="C125" s="231" t="s">
        <v>9026</v>
      </c>
      <c r="D125" s="244" t="s">
        <v>9027</v>
      </c>
      <c r="E125" s="244"/>
      <c r="F125" s="244"/>
      <c r="G125" s="244" t="s">
        <v>9028</v>
      </c>
      <c r="H125" s="244" t="s">
        <v>9029</v>
      </c>
      <c r="I125" s="244" t="s">
        <v>8852</v>
      </c>
      <c r="J125" s="244" t="s">
        <v>8745</v>
      </c>
      <c r="K125" s="231" t="s">
        <v>9029</v>
      </c>
      <c r="L125" s="231" t="s">
        <v>8852</v>
      </c>
      <c r="M125" s="231" t="s">
        <v>8745</v>
      </c>
      <c r="N125" s="233" t="s">
        <v>98</v>
      </c>
      <c r="O125" s="231" t="str" cm="1">
        <f t="array" aca="1" ref="O125" ca="1">IF(AND(K125&lt;&gt;"",N125&lt;&gt;"Y",S125&lt;&gt;"NO",M125="3GPPMEMBER"),IF(INDIRECT(Q125)&lt;&gt;"Present","CHECK","Covered"),"")</f>
        <v/>
      </c>
      <c r="Q125" s="244" t="str">
        <f>IF(M125="3GPPMEMBER","'Voting List'!L"&amp;MATCH(K125,'Voting List'!B:B,0),"")</f>
        <v>'Voting List'!L358</v>
      </c>
      <c r="S125" s="233" t="str">
        <f>IF(K125&lt;&gt;"",IF(ISNUMBER(FIND(K125,'Voting List'!L1)),"YES","NO"),"")</f>
        <v>YES</v>
      </c>
      <c r="V125" s="231">
        <v>0</v>
      </c>
      <c r="W125" s="231">
        <v>10132</v>
      </c>
      <c r="Z125" s="246"/>
      <c r="AA125" s="246"/>
    </row>
    <row r="126" spans="1:27" ht="12.6" customHeight="1" x14ac:dyDescent="0.25">
      <c r="A126" s="231" t="s">
        <v>8774</v>
      </c>
      <c r="B126" s="231" t="s">
        <v>12052</v>
      </c>
      <c r="C126" s="231" t="s">
        <v>12053</v>
      </c>
      <c r="D126" s="244" t="s">
        <v>8741</v>
      </c>
      <c r="E126" s="244"/>
      <c r="F126" s="244" t="s">
        <v>12054</v>
      </c>
      <c r="G126" s="244" t="s">
        <v>12055</v>
      </c>
      <c r="H126" s="244" t="s">
        <v>9412</v>
      </c>
      <c r="I126" s="244" t="s">
        <v>8789</v>
      </c>
      <c r="J126" s="244" t="s">
        <v>8745</v>
      </c>
      <c r="K126" s="231" t="s">
        <v>9412</v>
      </c>
      <c r="L126" s="231" t="s">
        <v>8789</v>
      </c>
      <c r="M126" s="231" t="s">
        <v>8745</v>
      </c>
      <c r="N126" s="233" t="s">
        <v>98</v>
      </c>
      <c r="O126" s="231" t="str" cm="1">
        <f t="array" aca="1" ref="O126" ca="1">IF(AND(K126&lt;&gt;"",N126&lt;&gt;"Y",S126&lt;&gt;"NO",M126="3GPPMEMBER"),IF(INDIRECT(Q126)&lt;&gt;"Present","CHECK","Covered"),"")</f>
        <v/>
      </c>
      <c r="Q126" s="244" t="str">
        <f>IF(M126="3GPPMEMBER","'Voting List'!L"&amp;MATCH(K126,'Voting List'!B:B,0),"")</f>
        <v>'Voting List'!L664</v>
      </c>
      <c r="S126" s="233" t="str">
        <f>IF(K126&lt;&gt;"",IF(ISNUMBER(FIND(K126,'Voting List'!L1)),"YES","NO"),"")</f>
        <v>YES</v>
      </c>
      <c r="V126" s="231">
        <v>0</v>
      </c>
      <c r="W126" s="231">
        <v>10133</v>
      </c>
      <c r="Z126" s="246"/>
      <c r="AA126" s="246"/>
    </row>
    <row r="127" spans="1:27" ht="12.6" customHeight="1" x14ac:dyDescent="0.25">
      <c r="A127" s="231" t="s">
        <v>8738</v>
      </c>
      <c r="B127" s="231" t="s">
        <v>9030</v>
      </c>
      <c r="C127" s="231" t="s">
        <v>9031</v>
      </c>
      <c r="D127" s="244" t="s">
        <v>8741</v>
      </c>
      <c r="E127" s="244"/>
      <c r="F127" s="244"/>
      <c r="G127" s="244" t="s">
        <v>9032</v>
      </c>
      <c r="H127" s="244" t="s">
        <v>9033</v>
      </c>
      <c r="I127" s="244" t="s">
        <v>8744</v>
      </c>
      <c r="J127" s="244" t="s">
        <v>8745</v>
      </c>
      <c r="K127" s="231" t="s">
        <v>9034</v>
      </c>
      <c r="L127" s="231" t="s">
        <v>8744</v>
      </c>
      <c r="M127" s="231" t="s">
        <v>8745</v>
      </c>
      <c r="N127" s="233" t="s">
        <v>98</v>
      </c>
      <c r="O127" s="231" t="str" cm="1">
        <f t="array" aca="1" ref="O127" ca="1">IF(AND(K127&lt;&gt;"",N127&lt;&gt;"Y",S127&lt;&gt;"NO",M127="3GPPMEMBER"),IF(INDIRECT(Q127)&lt;&gt;"Present","CHECK","Covered"),"")</f>
        <v/>
      </c>
      <c r="Q127" s="244" t="str">
        <f>IF(M127="3GPPMEMBER","'Voting List'!L"&amp;MATCH(K127,'Voting List'!B:B,0),"")</f>
        <v>'Voting List'!L36</v>
      </c>
      <c r="S127" s="233" t="str">
        <f>IF(K127&lt;&gt;"",IF(ISNUMBER(FIND(K127,'Voting List'!L1)),"YES","NO"),"")</f>
        <v>YES</v>
      </c>
      <c r="V127" s="231">
        <v>0</v>
      </c>
      <c r="W127" s="231">
        <v>10134</v>
      </c>
      <c r="Z127" s="246"/>
      <c r="AA127" s="246"/>
    </row>
    <row r="128" spans="1:27" ht="12.6" customHeight="1" x14ac:dyDescent="0.25">
      <c r="A128" s="231" t="s">
        <v>8738</v>
      </c>
      <c r="B128" s="231" t="s">
        <v>9035</v>
      </c>
      <c r="C128" s="231" t="s">
        <v>9036</v>
      </c>
      <c r="D128" s="244" t="s">
        <v>8741</v>
      </c>
      <c r="E128" s="244"/>
      <c r="F128" s="244" t="s">
        <v>9037</v>
      </c>
      <c r="G128" s="244" t="s">
        <v>9038</v>
      </c>
      <c r="H128" s="244" t="s">
        <v>9039</v>
      </c>
      <c r="I128" s="244" t="s">
        <v>8744</v>
      </c>
      <c r="J128" s="244" t="s">
        <v>8745</v>
      </c>
      <c r="K128" s="231" t="s">
        <v>9039</v>
      </c>
      <c r="L128" s="231" t="s">
        <v>8744</v>
      </c>
      <c r="M128" s="231" t="s">
        <v>8745</v>
      </c>
      <c r="N128" s="233" t="s">
        <v>98</v>
      </c>
      <c r="O128" s="231" t="str" cm="1">
        <f t="array" aca="1" ref="O128" ca="1">IF(AND(K128&lt;&gt;"",N128&lt;&gt;"Y",S128&lt;&gt;"NO",M128="3GPPMEMBER"),IF(INDIRECT(Q128)&lt;&gt;"Present","CHECK","Covered"),"")</f>
        <v/>
      </c>
      <c r="Q128" s="244" t="str">
        <f>IF(M128="3GPPMEMBER","'Voting List'!L"&amp;MATCH(K128,'Voting List'!B:B,0),"")</f>
        <v>'Voting List'!L278</v>
      </c>
      <c r="S128" s="233" t="str">
        <f>IF(K128&lt;&gt;"",IF(ISNUMBER(FIND(K128,'Voting List'!L1)),"YES","NO"),"")</f>
        <v>NO</v>
      </c>
      <c r="V128" s="231">
        <v>0</v>
      </c>
      <c r="W128" s="231">
        <v>10135</v>
      </c>
      <c r="Z128" s="246"/>
      <c r="AA128" s="246"/>
    </row>
    <row r="129" spans="1:27" ht="12.6" customHeight="1" x14ac:dyDescent="0.25">
      <c r="A129" s="231" t="s">
        <v>8738</v>
      </c>
      <c r="B129" s="231" t="s">
        <v>10279</v>
      </c>
      <c r="C129" s="231" t="s">
        <v>10280</v>
      </c>
      <c r="D129" s="244" t="s">
        <v>8741</v>
      </c>
      <c r="E129" s="244"/>
      <c r="F129" s="244"/>
      <c r="G129" s="244" t="s">
        <v>10281</v>
      </c>
      <c r="H129" s="244" t="s">
        <v>8963</v>
      </c>
      <c r="I129" s="244" t="s">
        <v>8769</v>
      </c>
      <c r="J129" s="244" t="s">
        <v>8745</v>
      </c>
      <c r="K129" s="231" t="s">
        <v>8963</v>
      </c>
      <c r="L129" s="231" t="s">
        <v>8769</v>
      </c>
      <c r="M129" s="231" t="s">
        <v>8745</v>
      </c>
      <c r="N129" s="233" t="s">
        <v>98</v>
      </c>
      <c r="O129" s="231" t="str" cm="1">
        <f t="array" aca="1" ref="O129" ca="1">IF(AND(K129&lt;&gt;"",N129&lt;&gt;"Y",S129&lt;&gt;"NO",M129="3GPPMEMBER"),IF(INDIRECT(Q129)&lt;&gt;"Present","CHECK","Covered"),"")</f>
        <v/>
      </c>
      <c r="Q129" s="244" t="str">
        <f>IF(M129="3GPPMEMBER","'Voting List'!L"&amp;MATCH(K129,'Voting List'!B:B,0),"")</f>
        <v>'Voting List'!L530</v>
      </c>
      <c r="S129" s="233" t="str">
        <f>IF(K129&lt;&gt;"",IF(ISNUMBER(FIND(K129,'Voting List'!L1)),"YES","NO"),"")</f>
        <v>YES</v>
      </c>
      <c r="V129" s="231">
        <v>0</v>
      </c>
      <c r="W129" s="231">
        <v>10136</v>
      </c>
      <c r="Z129" s="246"/>
      <c r="AA129" s="246"/>
    </row>
    <row r="130" spans="1:27" ht="12.6" customHeight="1" x14ac:dyDescent="0.25">
      <c r="A130" s="231" t="s">
        <v>8774</v>
      </c>
      <c r="B130" s="231" t="s">
        <v>9040</v>
      </c>
      <c r="C130" s="231" t="s">
        <v>8934</v>
      </c>
      <c r="D130" s="244" t="s">
        <v>8741</v>
      </c>
      <c r="E130" s="244"/>
      <c r="F130" s="247">
        <v>4915112033541</v>
      </c>
      <c r="G130" s="244" t="s">
        <v>9041</v>
      </c>
      <c r="H130" s="244" t="s">
        <v>8793</v>
      </c>
      <c r="I130" s="244" t="s">
        <v>8744</v>
      </c>
      <c r="J130" s="244" t="s">
        <v>8745</v>
      </c>
      <c r="K130" s="231" t="s">
        <v>9042</v>
      </c>
      <c r="L130" s="231" t="s">
        <v>8744</v>
      </c>
      <c r="M130" s="231" t="s">
        <v>8745</v>
      </c>
      <c r="N130" s="233" t="s">
        <v>98</v>
      </c>
      <c r="O130" s="231" t="str" cm="1">
        <f t="array" aca="1" ref="O130" ca="1">IF(AND(K130&lt;&gt;"",N130&lt;&gt;"Y",S130&lt;&gt;"NO",M130="3GPPMEMBER"),IF(INDIRECT(Q130)&lt;&gt;"Present","CHECK","Covered"),"")</f>
        <v/>
      </c>
      <c r="Q130" s="244" t="str">
        <f>IF(M130="3GPPMEMBER","'Voting List'!L"&amp;MATCH(K130,'Voting List'!B:B,0),"")</f>
        <v>'Voting List'!L422</v>
      </c>
      <c r="S130" s="233" t="str">
        <f>IF(K130&lt;&gt;"",IF(ISNUMBER(FIND(K130,'Voting List'!L1)),"YES","NO"),"")</f>
        <v>YES</v>
      </c>
      <c r="V130" s="231">
        <v>0</v>
      </c>
      <c r="W130" s="231">
        <v>10137</v>
      </c>
      <c r="Z130" s="246"/>
      <c r="AA130" s="246"/>
    </row>
    <row r="131" spans="1:27" ht="12.6" customHeight="1" x14ac:dyDescent="0.25">
      <c r="A131" s="231" t="s">
        <v>8774</v>
      </c>
      <c r="B131" s="231" t="s">
        <v>10282</v>
      </c>
      <c r="C131" s="231" t="s">
        <v>10283</v>
      </c>
      <c r="D131" s="244" t="s">
        <v>8741</v>
      </c>
      <c r="E131" s="244"/>
      <c r="F131" s="244"/>
      <c r="G131" s="244" t="s">
        <v>10284</v>
      </c>
      <c r="H131" s="244" t="s">
        <v>10125</v>
      </c>
      <c r="I131" s="244" t="s">
        <v>8852</v>
      </c>
      <c r="J131" s="244" t="s">
        <v>8745</v>
      </c>
      <c r="K131" s="231" t="s">
        <v>10285</v>
      </c>
      <c r="L131" s="231" t="s">
        <v>8811</v>
      </c>
      <c r="M131" s="231" t="s">
        <v>8745</v>
      </c>
      <c r="N131" s="233" t="s">
        <v>98</v>
      </c>
      <c r="O131" s="231" t="str" cm="1">
        <f t="array" aca="1" ref="O131" ca="1">IF(AND(K131&lt;&gt;"",N131&lt;&gt;"Y",S131&lt;&gt;"NO",M131="3GPPMEMBER"),IF(INDIRECT(Q131)&lt;&gt;"Present","CHECK","Covered"),"")</f>
        <v/>
      </c>
      <c r="Q131" s="244" t="str">
        <f>IF(M131="3GPPMEMBER","'Voting List'!L"&amp;MATCH(K131,'Voting List'!B:B,0),"")</f>
        <v>'Voting List'!L533</v>
      </c>
      <c r="S131" s="233" t="str">
        <f>IF(K131&lt;&gt;"",IF(ISNUMBER(FIND(K131,'Voting List'!L1)),"YES","NO"),"")</f>
        <v>YES</v>
      </c>
      <c r="V131" s="231">
        <v>0</v>
      </c>
      <c r="W131" s="231">
        <v>10138</v>
      </c>
      <c r="Z131" s="246"/>
      <c r="AA131" s="246"/>
    </row>
    <row r="132" spans="1:27" ht="12.6" customHeight="1" x14ac:dyDescent="0.25">
      <c r="A132" s="231" t="s">
        <v>8774</v>
      </c>
      <c r="B132" s="231" t="s">
        <v>10286</v>
      </c>
      <c r="C132" s="231" t="s">
        <v>10287</v>
      </c>
      <c r="D132" s="244" t="s">
        <v>8741</v>
      </c>
      <c r="E132" s="244"/>
      <c r="F132" s="244"/>
      <c r="G132" s="244" t="s">
        <v>10288</v>
      </c>
      <c r="H132" s="244" t="s">
        <v>116</v>
      </c>
      <c r="I132" s="244" t="s">
        <v>8744</v>
      </c>
      <c r="J132" s="244" t="s">
        <v>8745</v>
      </c>
      <c r="K132" s="231" t="s">
        <v>9100</v>
      </c>
      <c r="L132" s="231" t="s">
        <v>8789</v>
      </c>
      <c r="M132" s="231" t="s">
        <v>8745</v>
      </c>
      <c r="N132" s="233" t="s">
        <v>98</v>
      </c>
      <c r="O132" s="231" t="str" cm="1">
        <f t="array" aca="1" ref="O132" ca="1">IF(AND(K132&lt;&gt;"",N132&lt;&gt;"Y",S132&lt;&gt;"NO",M132="3GPPMEMBER"),IF(INDIRECT(Q132)&lt;&gt;"Present","CHECK","Covered"),"")</f>
        <v/>
      </c>
      <c r="Q132" s="244" t="str">
        <f>IF(M132="3GPPMEMBER","'Voting List'!L"&amp;MATCH(K132,'Voting List'!B:B,0),"")</f>
        <v>'Voting List'!L367</v>
      </c>
      <c r="S132" s="233" t="str">
        <f>IF(K132&lt;&gt;"",IF(ISNUMBER(FIND(K132,'Voting List'!L1)),"YES","NO"),"")</f>
        <v>YES</v>
      </c>
      <c r="V132" s="231">
        <v>0</v>
      </c>
      <c r="W132" s="231">
        <v>10139</v>
      </c>
      <c r="Z132" s="246"/>
      <c r="AA132" s="246"/>
    </row>
    <row r="133" spans="1:27" ht="12.6" customHeight="1" x14ac:dyDescent="0.25">
      <c r="A133" s="231" t="s">
        <v>8738</v>
      </c>
      <c r="B133" s="231" t="s">
        <v>9043</v>
      </c>
      <c r="C133" s="231" t="s">
        <v>9044</v>
      </c>
      <c r="D133" s="244" t="s">
        <v>8741</v>
      </c>
      <c r="E133" s="244"/>
      <c r="F133" s="244"/>
      <c r="G133" s="244" t="s">
        <v>9045</v>
      </c>
      <c r="H133" s="244" t="s">
        <v>9046</v>
      </c>
      <c r="I133" s="244" t="s">
        <v>8744</v>
      </c>
      <c r="J133" s="244" t="s">
        <v>8745</v>
      </c>
      <c r="K133" s="231" t="s">
        <v>9046</v>
      </c>
      <c r="L133" s="231" t="s">
        <v>8744</v>
      </c>
      <c r="M133" s="231" t="s">
        <v>8745</v>
      </c>
      <c r="N133" s="233" t="s">
        <v>98</v>
      </c>
      <c r="O133" s="231" t="str" cm="1">
        <f t="array" aca="1" ref="O133" ca="1">IF(AND(K133&lt;&gt;"",N133&lt;&gt;"Y",S133&lt;&gt;"NO",M133="3GPPMEMBER"),IF(INDIRECT(Q133)&lt;&gt;"Present","CHECK","Covered"),"")</f>
        <v/>
      </c>
      <c r="Q133" s="244" t="str">
        <f>IF(M133="3GPPMEMBER","'Voting List'!L"&amp;MATCH(K133,'Voting List'!B:B,0),"")</f>
        <v>'Voting List'!L425</v>
      </c>
      <c r="S133" s="233" t="str">
        <f>IF(K133&lt;&gt;"",IF(ISNUMBER(FIND(K133,'Voting List'!L1)),"YES","NO"),"")</f>
        <v>YES</v>
      </c>
      <c r="V133" s="231">
        <v>0</v>
      </c>
      <c r="W133" s="231">
        <v>10140</v>
      </c>
      <c r="Z133" s="246"/>
      <c r="AA133" s="246"/>
    </row>
    <row r="134" spans="1:27" ht="12.6" customHeight="1" x14ac:dyDescent="0.25">
      <c r="A134" s="231" t="s">
        <v>8738</v>
      </c>
      <c r="B134" s="231" t="s">
        <v>9047</v>
      </c>
      <c r="C134" s="231" t="s">
        <v>9048</v>
      </c>
      <c r="D134" s="244" t="s">
        <v>8741</v>
      </c>
      <c r="E134" s="244"/>
      <c r="F134" s="244" t="s">
        <v>9049</v>
      </c>
      <c r="G134" s="244" t="s">
        <v>9050</v>
      </c>
      <c r="H134" s="244" t="s">
        <v>9051</v>
      </c>
      <c r="I134" s="244" t="s">
        <v>8744</v>
      </c>
      <c r="J134" s="244" t="s">
        <v>8745</v>
      </c>
      <c r="K134" s="231" t="s">
        <v>9051</v>
      </c>
      <c r="L134" s="231" t="s">
        <v>8744</v>
      </c>
      <c r="M134" s="231" t="s">
        <v>8745</v>
      </c>
      <c r="N134" s="233" t="s">
        <v>98</v>
      </c>
      <c r="O134" s="231" t="str" cm="1">
        <f t="array" aca="1" ref="O134" ca="1">IF(AND(K134&lt;&gt;"",N134&lt;&gt;"Y",S134&lt;&gt;"NO",M134="3GPPMEMBER"),IF(INDIRECT(Q134)&lt;&gt;"Present","CHECK","Covered"),"")</f>
        <v/>
      </c>
      <c r="Q134" s="244" t="str">
        <f>IF(M134="3GPPMEMBER","'Voting List'!L"&amp;MATCH(K134,'Voting List'!B:B,0),"")</f>
        <v>'Voting List'!L544</v>
      </c>
      <c r="S134" s="233" t="str">
        <f>IF(K134&lt;&gt;"",IF(ISNUMBER(FIND(K134,'Voting List'!L1)),"YES","NO"),"")</f>
        <v>NO</v>
      </c>
      <c r="V134" s="231">
        <v>0</v>
      </c>
      <c r="W134" s="231">
        <v>10141</v>
      </c>
      <c r="Z134" s="246"/>
      <c r="AA134" s="246"/>
    </row>
    <row r="135" spans="1:27" ht="12.6" customHeight="1" x14ac:dyDescent="0.25">
      <c r="A135" s="231" t="s">
        <v>8738</v>
      </c>
      <c r="B135" s="231" t="s">
        <v>12056</v>
      </c>
      <c r="C135" s="231" t="s">
        <v>12057</v>
      </c>
      <c r="D135" s="244" t="s">
        <v>8741</v>
      </c>
      <c r="E135" s="244"/>
      <c r="F135" s="244">
        <v>-6872</v>
      </c>
      <c r="G135" s="244" t="s">
        <v>12058</v>
      </c>
      <c r="H135" s="244" t="s">
        <v>11819</v>
      </c>
      <c r="I135" s="244" t="s">
        <v>8744</v>
      </c>
      <c r="J135" s="244" t="s">
        <v>8745</v>
      </c>
      <c r="K135" s="231" t="s">
        <v>11816</v>
      </c>
      <c r="L135" s="231" t="s">
        <v>8744</v>
      </c>
      <c r="M135" s="231" t="s">
        <v>8745</v>
      </c>
      <c r="N135" s="233" t="s">
        <v>98</v>
      </c>
      <c r="O135" s="231" t="str" cm="1">
        <f t="array" aca="1" ref="O135" ca="1">IF(AND(K135&lt;&gt;"",N135&lt;&gt;"Y",S135&lt;&gt;"NO",M135="3GPPMEMBER"),IF(INDIRECT(Q135)&lt;&gt;"Present","CHECK","Covered"),"")</f>
        <v/>
      </c>
      <c r="Q135" s="244" t="str">
        <f>IF(M135="3GPPMEMBER","'Voting List'!L"&amp;MATCH(K135,'Voting List'!B:B,0),"")</f>
        <v>'Voting List'!L391</v>
      </c>
      <c r="S135" s="233" t="str">
        <f>IF(K135&lt;&gt;"",IF(ISNUMBER(FIND(K135,'Voting List'!L1)),"YES","NO"),"")</f>
        <v>NO</v>
      </c>
      <c r="V135" s="231">
        <v>0</v>
      </c>
      <c r="W135" s="231">
        <v>10142</v>
      </c>
      <c r="Z135" s="246"/>
      <c r="AA135" s="246"/>
    </row>
    <row r="136" spans="1:27" ht="12.6" customHeight="1" x14ac:dyDescent="0.25">
      <c r="A136" s="231" t="s">
        <v>8738</v>
      </c>
      <c r="B136" s="231" t="s">
        <v>12136</v>
      </c>
      <c r="C136" s="231" t="s">
        <v>12137</v>
      </c>
      <c r="D136" s="244" t="s">
        <v>8741</v>
      </c>
      <c r="E136" s="244"/>
      <c r="F136" s="244"/>
      <c r="G136" s="244" t="s">
        <v>12138</v>
      </c>
      <c r="H136" s="244" t="s">
        <v>9313</v>
      </c>
      <c r="I136" s="244" t="s">
        <v>8744</v>
      </c>
      <c r="J136" s="244" t="s">
        <v>8745</v>
      </c>
      <c r="K136" s="231" t="s">
        <v>11722</v>
      </c>
      <c r="L136" s="231" t="s">
        <v>8744</v>
      </c>
      <c r="M136" s="231" t="s">
        <v>8745</v>
      </c>
      <c r="N136" s="233" t="s">
        <v>98</v>
      </c>
      <c r="O136" s="231" t="str" cm="1">
        <f t="array" aca="1" ref="O136" ca="1">IF(AND(K136&lt;&gt;"",N136&lt;&gt;"Y",S136&lt;&gt;"NO",M136="3GPPMEMBER"),IF(INDIRECT(Q136)&lt;&gt;"Present","CHECK","Covered"),"")</f>
        <v/>
      </c>
      <c r="Q136" s="244" t="str">
        <f>IF(M136="3GPPMEMBER","'Voting List'!L"&amp;MATCH(K136,'Voting List'!B:B,0),"")</f>
        <v>'Voting List'!L246</v>
      </c>
      <c r="S136" s="233" t="str">
        <f>IF(K136&lt;&gt;"",IF(ISNUMBER(FIND(K136,'Voting List'!L1)),"YES","NO"),"")</f>
        <v>YES</v>
      </c>
      <c r="V136" s="231">
        <v>0</v>
      </c>
      <c r="W136" s="231">
        <v>10143</v>
      </c>
      <c r="Z136" s="246"/>
      <c r="AA136" s="246"/>
    </row>
    <row r="137" spans="1:27" ht="12.6" customHeight="1" x14ac:dyDescent="0.25">
      <c r="A137" s="231" t="s">
        <v>8839</v>
      </c>
      <c r="B137" s="231" t="s">
        <v>9724</v>
      </c>
      <c r="C137" s="231" t="s">
        <v>9725</v>
      </c>
      <c r="D137" s="244" t="s">
        <v>8741</v>
      </c>
      <c r="E137" s="244"/>
      <c r="F137" s="244">
        <v>821071565250</v>
      </c>
      <c r="G137" s="244" t="s">
        <v>9726</v>
      </c>
      <c r="H137" s="244" t="s">
        <v>9313</v>
      </c>
      <c r="I137" s="244" t="s">
        <v>8744</v>
      </c>
      <c r="J137" s="244" t="s">
        <v>8745</v>
      </c>
      <c r="K137" s="231" t="s">
        <v>9313</v>
      </c>
      <c r="L137" s="231" t="s">
        <v>8744</v>
      </c>
      <c r="M137" s="231" t="s">
        <v>8745</v>
      </c>
      <c r="N137" s="233" t="s">
        <v>98</v>
      </c>
      <c r="O137" s="231" t="str" cm="1">
        <f t="array" aca="1" ref="O137" ca="1">IF(AND(K137&lt;&gt;"",N137&lt;&gt;"Y",S137&lt;&gt;"NO",M137="3GPPMEMBER"),IF(INDIRECT(Q137)&lt;&gt;"Present","CHECK","Covered"),"")</f>
        <v/>
      </c>
      <c r="Q137" s="244" t="str">
        <f>IF(M137="3GPPMEMBER","'Voting List'!L"&amp;MATCH(K137,'Voting List'!B:B,0),"")</f>
        <v>'Voting List'!L532</v>
      </c>
      <c r="S137" s="233" t="str">
        <f>IF(K137&lt;&gt;"",IF(ISNUMBER(FIND(K137,'Voting List'!L1)),"YES","NO"),"")</f>
        <v>YES</v>
      </c>
      <c r="V137" s="231">
        <v>0</v>
      </c>
      <c r="W137" s="231">
        <v>10144</v>
      </c>
      <c r="Z137" s="246"/>
      <c r="AA137" s="246"/>
    </row>
    <row r="138" spans="1:27" ht="12.6" customHeight="1" x14ac:dyDescent="0.25">
      <c r="A138" s="231" t="s">
        <v>8738</v>
      </c>
      <c r="B138" s="231" t="s">
        <v>9724</v>
      </c>
      <c r="C138" s="231" t="s">
        <v>9727</v>
      </c>
      <c r="D138" s="244" t="s">
        <v>8741</v>
      </c>
      <c r="E138" s="244"/>
      <c r="F138" s="244"/>
      <c r="G138" s="244" t="s">
        <v>9728</v>
      </c>
      <c r="H138" s="244" t="s">
        <v>9313</v>
      </c>
      <c r="I138" s="244" t="s">
        <v>8744</v>
      </c>
      <c r="J138" s="244" t="s">
        <v>8745</v>
      </c>
      <c r="K138" s="231" t="s">
        <v>9729</v>
      </c>
      <c r="L138" s="231" t="s">
        <v>8744</v>
      </c>
      <c r="M138" s="231" t="s">
        <v>8745</v>
      </c>
      <c r="N138" s="233" t="s">
        <v>98</v>
      </c>
      <c r="O138" s="231" t="str" cm="1">
        <f t="array" aca="1" ref="O138" ca="1">IF(AND(K138&lt;&gt;"",N138&lt;&gt;"Y",S138&lt;&gt;"NO",M138="3GPPMEMBER"),IF(INDIRECT(Q138)&lt;&gt;"Present","CHECK","Covered"),"")</f>
        <v/>
      </c>
      <c r="Q138" s="244" t="str">
        <f>IF(M138="3GPPMEMBER","'Voting List'!L"&amp;MATCH(K138,'Voting List'!B:B,0),"")</f>
        <v>'Voting List'!L524</v>
      </c>
      <c r="S138" s="233" t="str">
        <f>IF(K138&lt;&gt;"",IF(ISNUMBER(FIND(K138,'Voting List'!L1)),"YES","NO"),"")</f>
        <v>YES</v>
      </c>
      <c r="V138" s="231">
        <v>0</v>
      </c>
      <c r="W138" s="231">
        <v>10145</v>
      </c>
      <c r="Z138" s="246"/>
      <c r="AA138" s="246"/>
    </row>
    <row r="139" spans="1:27" ht="12.6" customHeight="1" x14ac:dyDescent="0.25">
      <c r="A139" s="231" t="s">
        <v>8738</v>
      </c>
      <c r="B139" s="231" t="s">
        <v>9724</v>
      </c>
      <c r="C139" s="231" t="s">
        <v>9730</v>
      </c>
      <c r="D139" s="244" t="s">
        <v>8741</v>
      </c>
      <c r="E139" s="244"/>
      <c r="F139" s="244">
        <v>82428601483</v>
      </c>
      <c r="G139" s="244" t="s">
        <v>9731</v>
      </c>
      <c r="H139" s="244" t="s">
        <v>112</v>
      </c>
      <c r="I139" s="244" t="s">
        <v>8852</v>
      </c>
      <c r="J139" s="244" t="s">
        <v>8745</v>
      </c>
      <c r="K139" s="231" t="s">
        <v>112</v>
      </c>
      <c r="L139" s="231" t="s">
        <v>8852</v>
      </c>
      <c r="M139" s="231" t="s">
        <v>8745</v>
      </c>
      <c r="N139" s="233" t="s">
        <v>98</v>
      </c>
      <c r="O139" s="231" t="str" cm="1">
        <f t="array" aca="1" ref="O139" ca="1">IF(AND(K139&lt;&gt;"",N139&lt;&gt;"Y",S139&lt;&gt;"NO",M139="3GPPMEMBER"),IF(INDIRECT(Q139)&lt;&gt;"Present","CHECK","Covered"),"")</f>
        <v/>
      </c>
      <c r="Q139" s="244" t="str">
        <f>IF(M139="3GPPMEMBER","'Voting List'!L"&amp;MATCH(K139,'Voting List'!B:B,0),"")</f>
        <v>'Voting List'!L197</v>
      </c>
      <c r="S139" s="233" t="str">
        <f>IF(K139&lt;&gt;"",IF(ISNUMBER(FIND(K139,'Voting List'!L1)),"YES","NO"),"")</f>
        <v>YES</v>
      </c>
      <c r="V139" s="231">
        <v>0</v>
      </c>
      <c r="W139" s="231">
        <v>10146</v>
      </c>
      <c r="Z139" s="246"/>
      <c r="AA139" s="246"/>
    </row>
    <row r="140" spans="1:27" ht="12.6" customHeight="1" x14ac:dyDescent="0.25">
      <c r="A140" s="231" t="s">
        <v>8738</v>
      </c>
      <c r="B140" s="231" t="s">
        <v>9724</v>
      </c>
      <c r="C140" s="231" t="s">
        <v>9732</v>
      </c>
      <c r="D140" s="244" t="s">
        <v>8741</v>
      </c>
      <c r="E140" s="244"/>
      <c r="F140" s="244"/>
      <c r="G140" s="244" t="s">
        <v>9733</v>
      </c>
      <c r="H140" s="244" t="s">
        <v>112</v>
      </c>
      <c r="I140" s="244" t="s">
        <v>8852</v>
      </c>
      <c r="J140" s="244" t="s">
        <v>8745</v>
      </c>
      <c r="K140" s="231" t="s">
        <v>112</v>
      </c>
      <c r="L140" s="231" t="s">
        <v>8852</v>
      </c>
      <c r="M140" s="231" t="s">
        <v>8745</v>
      </c>
      <c r="N140" s="233" t="s">
        <v>98</v>
      </c>
      <c r="O140" s="231" t="str" cm="1">
        <f t="array" aca="1" ref="O140" ca="1">IF(AND(K140&lt;&gt;"",N140&lt;&gt;"Y",S140&lt;&gt;"NO",M140="3GPPMEMBER"),IF(INDIRECT(Q140)&lt;&gt;"Present","CHECK","Covered"),"")</f>
        <v/>
      </c>
      <c r="Q140" s="244" t="str">
        <f>IF(M140="3GPPMEMBER","'Voting List'!L"&amp;MATCH(K140,'Voting List'!B:B,0),"")</f>
        <v>'Voting List'!L197</v>
      </c>
      <c r="S140" s="233" t="str">
        <f>IF(K140&lt;&gt;"",IF(ISNUMBER(FIND(K140,'Voting List'!L1)),"YES","NO"),"")</f>
        <v>YES</v>
      </c>
      <c r="V140" s="231">
        <v>0</v>
      </c>
      <c r="W140" s="231">
        <v>10147</v>
      </c>
      <c r="Z140" s="246"/>
      <c r="AA140" s="246"/>
    </row>
    <row r="141" spans="1:27" ht="12.6" customHeight="1" x14ac:dyDescent="0.25">
      <c r="A141" s="231" t="s">
        <v>8738</v>
      </c>
      <c r="B141" s="231" t="s">
        <v>9052</v>
      </c>
      <c r="C141" s="231" t="s">
        <v>9053</v>
      </c>
      <c r="D141" s="244" t="s">
        <v>8741</v>
      </c>
      <c r="E141" s="244"/>
      <c r="F141" s="244"/>
      <c r="G141" s="244" t="s">
        <v>9054</v>
      </c>
      <c r="H141" s="244" t="s">
        <v>8993</v>
      </c>
      <c r="I141" s="244" t="s">
        <v>8744</v>
      </c>
      <c r="J141" s="244" t="s">
        <v>8745</v>
      </c>
      <c r="K141" s="231" t="s">
        <v>8993</v>
      </c>
      <c r="L141" s="231" t="s">
        <v>8744</v>
      </c>
      <c r="M141" s="231" t="s">
        <v>8745</v>
      </c>
      <c r="N141" s="233" t="s">
        <v>98</v>
      </c>
      <c r="O141" s="231" t="str" cm="1">
        <f t="array" aca="1" ref="O141" ca="1">IF(AND(K141&lt;&gt;"",N141&lt;&gt;"Y",S141&lt;&gt;"NO",M141="3GPPMEMBER"),IF(INDIRECT(Q141)&lt;&gt;"Present","CHECK","Covered"),"")</f>
        <v/>
      </c>
      <c r="Q141" s="244" t="str">
        <f>IF(M141="3GPPMEMBER","'Voting List'!L"&amp;MATCH(K141,'Voting List'!B:B,0),"")</f>
        <v>'Voting List'!L306</v>
      </c>
      <c r="S141" s="233" t="str">
        <f>IF(K141&lt;&gt;"",IF(ISNUMBER(FIND(K141,'Voting List'!L1)),"YES","NO"),"")</f>
        <v>YES</v>
      </c>
      <c r="V141" s="231">
        <v>0</v>
      </c>
      <c r="W141" s="231">
        <v>10148</v>
      </c>
      <c r="Z141" s="246"/>
      <c r="AA141" s="246"/>
    </row>
    <row r="142" spans="1:27" ht="12.6" customHeight="1" x14ac:dyDescent="0.25">
      <c r="A142" s="231" t="s">
        <v>8774</v>
      </c>
      <c r="B142" s="231" t="s">
        <v>9055</v>
      </c>
      <c r="C142" s="231" t="s">
        <v>9056</v>
      </c>
      <c r="D142" s="244" t="s">
        <v>8741</v>
      </c>
      <c r="E142" s="244"/>
      <c r="F142" s="244" t="s">
        <v>8918</v>
      </c>
      <c r="G142" s="244" t="s">
        <v>9057</v>
      </c>
      <c r="H142" s="244" t="s">
        <v>133</v>
      </c>
      <c r="I142" s="244" t="s">
        <v>8789</v>
      </c>
      <c r="J142" s="244" t="s">
        <v>8745</v>
      </c>
      <c r="K142" s="231" t="s">
        <v>133</v>
      </c>
      <c r="L142" s="231" t="s">
        <v>8789</v>
      </c>
      <c r="M142" s="231" t="s">
        <v>8745</v>
      </c>
      <c r="N142" s="233" t="s">
        <v>98</v>
      </c>
      <c r="O142" s="231" t="str" cm="1">
        <f t="array" aca="1" ref="O142" ca="1">IF(AND(K142&lt;&gt;"",N142&lt;&gt;"Y",S142&lt;&gt;"NO",M142="3GPPMEMBER"),IF(INDIRECT(Q142)&lt;&gt;"Present","CHECK","Covered"),"")</f>
        <v/>
      </c>
      <c r="Q142" s="244" t="str">
        <f>IF(M142="3GPPMEMBER","'Voting List'!L"&amp;MATCH(K142,'Voting List'!B:B,0),"")</f>
        <v>'Voting List'!L611</v>
      </c>
      <c r="S142" s="233" t="str">
        <f>IF(K142&lt;&gt;"",IF(ISNUMBER(FIND(K142,'Voting List'!L1)),"YES","NO"),"")</f>
        <v>YES</v>
      </c>
      <c r="V142" s="231">
        <v>0</v>
      </c>
      <c r="W142" s="231">
        <v>10149</v>
      </c>
      <c r="Z142" s="246"/>
      <c r="AA142" s="246"/>
    </row>
    <row r="143" spans="1:27" ht="12.6" customHeight="1" x14ac:dyDescent="0.25">
      <c r="A143" s="231" t="s">
        <v>8738</v>
      </c>
      <c r="B143" s="231" t="s">
        <v>9055</v>
      </c>
      <c r="C143" s="231" t="s">
        <v>9058</v>
      </c>
      <c r="D143" s="244" t="s">
        <v>8741</v>
      </c>
      <c r="E143" s="244"/>
      <c r="F143" s="244"/>
      <c r="G143" s="244" t="s">
        <v>9059</v>
      </c>
      <c r="H143" s="244" t="s">
        <v>8833</v>
      </c>
      <c r="I143" s="244" t="s">
        <v>8789</v>
      </c>
      <c r="J143" s="244" t="s">
        <v>8745</v>
      </c>
      <c r="K143" s="231" t="s">
        <v>9060</v>
      </c>
      <c r="L143" s="231" t="s">
        <v>8789</v>
      </c>
      <c r="M143" s="231" t="s">
        <v>8745</v>
      </c>
      <c r="N143" s="233" t="s">
        <v>98</v>
      </c>
      <c r="O143" s="231" t="str" cm="1">
        <f t="array" aca="1" ref="O143" ca="1">IF(AND(K143&lt;&gt;"",N143&lt;&gt;"Y",S143&lt;&gt;"NO",M143="3GPPMEMBER"),IF(INDIRECT(Q143)&lt;&gt;"Present","CHECK","Covered"),"")</f>
        <v/>
      </c>
      <c r="Q143" s="244" t="str">
        <f>IF(M143="3GPPMEMBER","'Voting List'!L"&amp;MATCH(K143,'Voting List'!B:B,0),"")</f>
        <v>'Voting List'!L680</v>
      </c>
      <c r="S143" s="233" t="str">
        <f>IF(K143&lt;&gt;"",IF(ISNUMBER(FIND(K143,'Voting List'!L1)),"YES","NO"),"")</f>
        <v>YES</v>
      </c>
      <c r="V143" s="231">
        <v>0</v>
      </c>
      <c r="W143" s="231">
        <v>10150</v>
      </c>
      <c r="Z143" s="246"/>
      <c r="AA143" s="246"/>
    </row>
    <row r="144" spans="1:27" ht="12.6" customHeight="1" x14ac:dyDescent="0.25">
      <c r="A144" s="231" t="s">
        <v>8738</v>
      </c>
      <c r="B144" s="231" t="s">
        <v>9061</v>
      </c>
      <c r="C144" s="231" t="s">
        <v>9062</v>
      </c>
      <c r="D144" s="244" t="s">
        <v>8741</v>
      </c>
      <c r="E144" s="244"/>
      <c r="F144" s="244"/>
      <c r="G144" s="244" t="s">
        <v>9063</v>
      </c>
      <c r="H144" s="244" t="s">
        <v>9064</v>
      </c>
      <c r="I144" s="244" t="s">
        <v>8744</v>
      </c>
      <c r="J144" s="244" t="s">
        <v>8745</v>
      </c>
      <c r="K144" s="231" t="s">
        <v>9064</v>
      </c>
      <c r="L144" s="231" t="s">
        <v>8744</v>
      </c>
      <c r="M144" s="231" t="s">
        <v>8745</v>
      </c>
      <c r="N144" s="233" t="s">
        <v>98</v>
      </c>
      <c r="O144" s="231" t="str" cm="1">
        <f t="array" aca="1" ref="O144" ca="1">IF(AND(K144&lt;&gt;"",N144&lt;&gt;"Y",S144&lt;&gt;"NO",M144="3GPPMEMBER"),IF(INDIRECT(Q144)&lt;&gt;"Present","CHECK","Covered"),"")</f>
        <v/>
      </c>
      <c r="Q144" s="244" t="str">
        <f>IF(M144="3GPPMEMBER","'Voting List'!L"&amp;MATCH(K144,'Voting List'!B:B,0),"")</f>
        <v>'Voting List'!L88</v>
      </c>
      <c r="S144" s="233" t="str">
        <f>IF(K144&lt;&gt;"",IF(ISNUMBER(FIND(K144,'Voting List'!L1)),"YES","NO"),"")</f>
        <v>YES</v>
      </c>
      <c r="V144" s="231">
        <v>0</v>
      </c>
      <c r="W144" s="231">
        <v>10151</v>
      </c>
      <c r="Z144" s="246"/>
      <c r="AA144" s="246"/>
    </row>
    <row r="145" spans="1:27" ht="12.6" customHeight="1" x14ac:dyDescent="0.25">
      <c r="A145" s="231" t="s">
        <v>8738</v>
      </c>
      <c r="B145" s="231" t="s">
        <v>9065</v>
      </c>
      <c r="C145" s="231" t="s">
        <v>12174</v>
      </c>
      <c r="D145" s="244" t="s">
        <v>8741</v>
      </c>
      <c r="E145" s="244"/>
      <c r="F145" s="244" t="s">
        <v>12175</v>
      </c>
      <c r="G145" s="244" t="s">
        <v>12176</v>
      </c>
      <c r="H145" s="244" t="s">
        <v>9697</v>
      </c>
      <c r="I145" s="244" t="s">
        <v>8789</v>
      </c>
      <c r="J145" s="244" t="s">
        <v>8745</v>
      </c>
      <c r="K145" s="231" t="s">
        <v>9782</v>
      </c>
      <c r="L145" s="231" t="s">
        <v>8789</v>
      </c>
      <c r="M145" s="231" t="s">
        <v>8745</v>
      </c>
      <c r="N145" s="233" t="s">
        <v>98</v>
      </c>
      <c r="O145" s="231" t="str" cm="1">
        <f t="array" aca="1" ref="O145" ca="1">IF(AND(K145&lt;&gt;"",N145&lt;&gt;"Y",S145&lt;&gt;"NO",M145="3GPPMEMBER"),IF(INDIRECT(Q145)&lt;&gt;"Present","CHECK","Covered"),"")</f>
        <v/>
      </c>
      <c r="Q145" s="244" t="str">
        <f>IF(M145="3GPPMEMBER","'Voting List'!L"&amp;MATCH(K145,'Voting List'!B:B,0),"")</f>
        <v>'Voting List'!L119</v>
      </c>
      <c r="S145" s="233" t="str">
        <f>IF(K145&lt;&gt;"",IF(ISNUMBER(FIND(K145,'Voting List'!L1)),"YES","NO"),"")</f>
        <v>YES</v>
      </c>
      <c r="V145" s="231">
        <v>0</v>
      </c>
      <c r="W145" s="231">
        <v>10152</v>
      </c>
      <c r="Z145" s="246"/>
      <c r="AA145" s="246"/>
    </row>
    <row r="146" spans="1:27" ht="12.6" customHeight="1" x14ac:dyDescent="0.25">
      <c r="A146" s="231" t="s">
        <v>8738</v>
      </c>
      <c r="B146" s="231" t="s">
        <v>9065</v>
      </c>
      <c r="C146" s="231" t="s">
        <v>9066</v>
      </c>
      <c r="D146" s="244" t="s">
        <v>8741</v>
      </c>
      <c r="E146" s="244"/>
      <c r="F146" s="244"/>
      <c r="G146" s="244" t="s">
        <v>9067</v>
      </c>
      <c r="H146" s="244" t="s">
        <v>9068</v>
      </c>
      <c r="I146" s="244" t="s">
        <v>8744</v>
      </c>
      <c r="J146" s="244" t="s">
        <v>8745</v>
      </c>
      <c r="K146" s="231" t="s">
        <v>9068</v>
      </c>
      <c r="L146" s="231" t="s">
        <v>8744</v>
      </c>
      <c r="M146" s="231" t="s">
        <v>8745</v>
      </c>
      <c r="N146" s="233" t="s">
        <v>98</v>
      </c>
      <c r="O146" s="231" t="str" cm="1">
        <f t="array" aca="1" ref="O146" ca="1">IF(AND(K146&lt;&gt;"",N146&lt;&gt;"Y",S146&lt;&gt;"NO",M146="3GPPMEMBER"),IF(INDIRECT(Q146)&lt;&gt;"Present","CHECK","Covered"),"")</f>
        <v/>
      </c>
      <c r="Q146" s="244" t="str">
        <f>IF(M146="3GPPMEMBER","'Voting List'!L"&amp;MATCH(K146,'Voting List'!B:B,0),"")</f>
        <v>'Voting List'!L260</v>
      </c>
      <c r="S146" s="233" t="str">
        <f>IF(K146&lt;&gt;"",IF(ISNUMBER(FIND(K146,'Voting List'!L1)),"YES","NO"),"")</f>
        <v>YES</v>
      </c>
      <c r="V146" s="231">
        <v>0</v>
      </c>
      <c r="W146" s="231">
        <v>10153</v>
      </c>
      <c r="Z146" s="246"/>
      <c r="AA146" s="246"/>
    </row>
    <row r="147" spans="1:27" ht="12.6" customHeight="1" x14ac:dyDescent="0.25">
      <c r="A147" s="231" t="s">
        <v>8738</v>
      </c>
      <c r="B147" s="231" t="s">
        <v>9065</v>
      </c>
      <c r="C147" s="231" t="s">
        <v>10120</v>
      </c>
      <c r="D147" s="244" t="s">
        <v>8741</v>
      </c>
      <c r="E147" s="244"/>
      <c r="F147" s="244"/>
      <c r="G147" s="244" t="s">
        <v>10121</v>
      </c>
      <c r="H147" s="244" t="s">
        <v>9204</v>
      </c>
      <c r="I147" s="244" t="s">
        <v>8744</v>
      </c>
      <c r="J147" s="244" t="s">
        <v>8745</v>
      </c>
      <c r="K147" s="231" t="s">
        <v>9337</v>
      </c>
      <c r="L147" s="231" t="s">
        <v>8744</v>
      </c>
      <c r="M147" s="231" t="s">
        <v>8745</v>
      </c>
      <c r="N147" s="233" t="s">
        <v>98</v>
      </c>
      <c r="O147" s="231" t="str" cm="1">
        <f t="array" aca="1" ref="O147" ca="1">IF(AND(K147&lt;&gt;"",N147&lt;&gt;"Y",S147&lt;&gt;"NO",M147="3GPPMEMBER"),IF(INDIRECT(Q147)&lt;&gt;"Present","CHECK","Covered"),"")</f>
        <v/>
      </c>
      <c r="Q147" s="244" t="str">
        <f>IF(M147="3GPPMEMBER","'Voting List'!L"&amp;MATCH(K147,'Voting List'!B:B,0),"")</f>
        <v>'Voting List'!L148</v>
      </c>
      <c r="S147" s="233" t="str">
        <f>IF(K147&lt;&gt;"",IF(ISNUMBER(FIND(K147,'Voting List'!L1)),"YES","NO"),"")</f>
        <v>YES</v>
      </c>
      <c r="V147" s="231">
        <v>0</v>
      </c>
      <c r="W147" s="231">
        <v>10154</v>
      </c>
      <c r="Z147" s="246"/>
      <c r="AA147" s="246"/>
    </row>
    <row r="148" spans="1:27" ht="12.6" customHeight="1" x14ac:dyDescent="0.25">
      <c r="A148" s="231" t="s">
        <v>8774</v>
      </c>
      <c r="B148" s="231" t="s">
        <v>9065</v>
      </c>
      <c r="C148" s="231" t="s">
        <v>9069</v>
      </c>
      <c r="D148" s="244" t="s">
        <v>8741</v>
      </c>
      <c r="E148" s="244"/>
      <c r="F148" s="244"/>
      <c r="G148" s="244" t="s">
        <v>9070</v>
      </c>
      <c r="H148" s="244" t="s">
        <v>9071</v>
      </c>
      <c r="I148" s="244" t="s">
        <v>8789</v>
      </c>
      <c r="J148" s="244" t="s">
        <v>8745</v>
      </c>
      <c r="K148" s="231" t="s">
        <v>9072</v>
      </c>
      <c r="L148" s="231" t="s">
        <v>8760</v>
      </c>
      <c r="M148" s="231" t="s">
        <v>8745</v>
      </c>
      <c r="N148" s="233" t="s">
        <v>98</v>
      </c>
      <c r="O148" s="231" t="str" cm="1">
        <f t="array" aca="1" ref="O148" ca="1">IF(AND(K148&lt;&gt;"",N148&lt;&gt;"Y",S148&lt;&gt;"NO",M148="3GPPMEMBER"),IF(INDIRECT(Q148)&lt;&gt;"Present","CHECK","Covered"),"")</f>
        <v/>
      </c>
      <c r="Q148" s="244" t="str">
        <f>IF(M148="3GPPMEMBER","'Voting List'!L"&amp;MATCH(K148,'Voting List'!B:B,0),"")</f>
        <v>'Voting List'!L265</v>
      </c>
      <c r="S148" s="233" t="str">
        <f>IF(K148&lt;&gt;"",IF(ISNUMBER(FIND(K148,'Voting List'!L1)),"YES","NO"),"")</f>
        <v>YES</v>
      </c>
      <c r="V148" s="231">
        <v>0</v>
      </c>
      <c r="W148" s="231">
        <v>10155</v>
      </c>
      <c r="Z148" s="246"/>
      <c r="AA148" s="246"/>
    </row>
    <row r="149" spans="1:27" ht="12.6" customHeight="1" x14ac:dyDescent="0.25">
      <c r="A149" s="231" t="s">
        <v>8839</v>
      </c>
      <c r="B149" s="231" t="s">
        <v>9065</v>
      </c>
      <c r="C149" s="231" t="s">
        <v>9073</v>
      </c>
      <c r="D149" s="244" t="s">
        <v>8741</v>
      </c>
      <c r="E149" s="244"/>
      <c r="F149" s="244"/>
      <c r="G149" s="244" t="s">
        <v>9074</v>
      </c>
      <c r="H149" s="244" t="s">
        <v>9075</v>
      </c>
      <c r="I149" s="244" t="s">
        <v>8744</v>
      </c>
      <c r="J149" s="244" t="s">
        <v>8745</v>
      </c>
      <c r="K149" s="231" t="s">
        <v>9075</v>
      </c>
      <c r="L149" s="231" t="s">
        <v>8744</v>
      </c>
      <c r="M149" s="231" t="s">
        <v>8745</v>
      </c>
      <c r="N149" s="233" t="s">
        <v>98</v>
      </c>
      <c r="O149" s="231" t="str" cm="1">
        <f t="array" aca="1" ref="O149" ca="1">IF(AND(K149&lt;&gt;"",N149&lt;&gt;"Y",S149&lt;&gt;"NO",M149="3GPPMEMBER"),IF(INDIRECT(Q149)&lt;&gt;"Present","CHECK","Covered"),"")</f>
        <v/>
      </c>
      <c r="Q149" s="244" t="str">
        <f>IF(M149="3GPPMEMBER","'Voting List'!L"&amp;MATCH(K149,'Voting List'!B:B,0),"")</f>
        <v>'Voting List'!L122</v>
      </c>
      <c r="S149" s="233" t="str">
        <f>IF(K149&lt;&gt;"",IF(ISNUMBER(FIND(K149,'Voting List'!L1)),"YES","NO"),"")</f>
        <v>YES</v>
      </c>
      <c r="V149" s="231">
        <v>0</v>
      </c>
      <c r="W149" s="231">
        <v>10156</v>
      </c>
      <c r="Z149" s="246"/>
      <c r="AA149" s="246"/>
    </row>
    <row r="150" spans="1:27" ht="12.6" customHeight="1" x14ac:dyDescent="0.25">
      <c r="A150" s="231" t="s">
        <v>8738</v>
      </c>
      <c r="B150" s="231" t="s">
        <v>9076</v>
      </c>
      <c r="C150" s="231" t="s">
        <v>9734</v>
      </c>
      <c r="D150" s="244" t="s">
        <v>8741</v>
      </c>
      <c r="E150" s="244"/>
      <c r="F150" s="247">
        <v>8615102057725</v>
      </c>
      <c r="G150" s="244" t="s">
        <v>9735</v>
      </c>
      <c r="H150" s="244" t="s">
        <v>9676</v>
      </c>
      <c r="I150" s="244" t="s">
        <v>8789</v>
      </c>
      <c r="J150" s="244" t="s">
        <v>8745</v>
      </c>
      <c r="K150" s="231" t="s">
        <v>9676</v>
      </c>
      <c r="L150" s="231" t="s">
        <v>8789</v>
      </c>
      <c r="M150" s="231" t="s">
        <v>8745</v>
      </c>
      <c r="N150" s="233" t="s">
        <v>98</v>
      </c>
      <c r="O150" s="231" t="str" cm="1">
        <f t="array" aca="1" ref="O150" ca="1">IF(AND(K150&lt;&gt;"",N150&lt;&gt;"Y",S150&lt;&gt;"NO",M150="3GPPMEMBER"),IF(INDIRECT(Q150)&lt;&gt;"Present","CHECK","Covered"),"")</f>
        <v/>
      </c>
      <c r="Q150" s="244" t="str">
        <f>IF(M150="3GPPMEMBER","'Voting List'!L"&amp;MATCH(K150,'Voting List'!B:B,0),"")</f>
        <v>'Voting List'!L312</v>
      </c>
      <c r="S150" s="233" t="str">
        <f>IF(K150&lt;&gt;"",IF(ISNUMBER(FIND(K150,'Voting List'!L1)),"YES","NO"),"")</f>
        <v>NO</v>
      </c>
      <c r="V150" s="231">
        <v>0</v>
      </c>
      <c r="W150" s="231">
        <v>10157</v>
      </c>
      <c r="Z150" s="246"/>
      <c r="AA150" s="246"/>
    </row>
    <row r="151" spans="1:27" ht="12.6" customHeight="1" x14ac:dyDescent="0.25">
      <c r="A151" s="231" t="s">
        <v>8839</v>
      </c>
      <c r="B151" s="231" t="s">
        <v>9076</v>
      </c>
      <c r="C151" s="231" t="s">
        <v>9077</v>
      </c>
      <c r="D151" s="244" t="s">
        <v>8741</v>
      </c>
      <c r="E151" s="244"/>
      <c r="F151" s="244"/>
      <c r="G151" s="244" t="s">
        <v>9078</v>
      </c>
      <c r="H151" s="244" t="s">
        <v>9079</v>
      </c>
      <c r="I151" s="244"/>
      <c r="J151" s="244"/>
      <c r="K151" s="231" t="s">
        <v>9080</v>
      </c>
      <c r="L151" s="231" t="s">
        <v>8789</v>
      </c>
      <c r="M151" s="231" t="s">
        <v>8745</v>
      </c>
      <c r="N151" s="233" t="s">
        <v>98</v>
      </c>
      <c r="O151" s="231" t="str" cm="1">
        <f t="array" aca="1" ref="O151" ca="1">IF(AND(K151&lt;&gt;"",N151&lt;&gt;"Y",S151&lt;&gt;"NO",M151="3GPPMEMBER"),IF(INDIRECT(Q151)&lt;&gt;"Present","CHECK","Covered"),"")</f>
        <v/>
      </c>
      <c r="Q151" s="244" t="str">
        <f>IF(M151="3GPPMEMBER","'Voting List'!L"&amp;MATCH(K151,'Voting List'!B:B,0),"")</f>
        <v>'Voting List'!L113</v>
      </c>
      <c r="S151" s="233" t="str">
        <f>IF(K151&lt;&gt;"",IF(ISNUMBER(FIND(K151,'Voting List'!L1)),"YES","NO"),"")</f>
        <v>YES</v>
      </c>
      <c r="V151" s="231">
        <v>0</v>
      </c>
      <c r="W151" s="231">
        <v>10158</v>
      </c>
      <c r="Z151" s="246"/>
      <c r="AA151" s="246"/>
    </row>
    <row r="152" spans="1:27" ht="12.6" customHeight="1" x14ac:dyDescent="0.25">
      <c r="A152" s="231" t="s">
        <v>8738</v>
      </c>
      <c r="B152" s="231" t="s">
        <v>9065</v>
      </c>
      <c r="C152" s="231" t="s">
        <v>9081</v>
      </c>
      <c r="D152" s="244" t="s">
        <v>8741</v>
      </c>
      <c r="E152" s="244"/>
      <c r="F152" s="244" t="s">
        <v>9082</v>
      </c>
      <c r="G152" s="244" t="s">
        <v>9083</v>
      </c>
      <c r="H152" s="244" t="s">
        <v>9084</v>
      </c>
      <c r="I152" s="244" t="s">
        <v>8789</v>
      </c>
      <c r="J152" s="244" t="s">
        <v>8745</v>
      </c>
      <c r="K152" s="231" t="s">
        <v>9084</v>
      </c>
      <c r="L152" s="231" t="s">
        <v>8789</v>
      </c>
      <c r="M152" s="231" t="s">
        <v>8745</v>
      </c>
      <c r="N152" s="233" t="s">
        <v>98</v>
      </c>
      <c r="O152" s="231" t="str" cm="1">
        <f t="array" aca="1" ref="O152" ca="1">IF(AND(K152&lt;&gt;"",N152&lt;&gt;"Y",S152&lt;&gt;"NO",M152="3GPPMEMBER"),IF(INDIRECT(Q152)&lt;&gt;"Present","CHECK","Covered"),"")</f>
        <v/>
      </c>
      <c r="Q152" s="244" t="str">
        <f>IF(M152="3GPPMEMBER","'Voting List'!L"&amp;MATCH(K152,'Voting List'!B:B,0),"")</f>
        <v>'Voting List'!L442</v>
      </c>
      <c r="S152" s="233" t="str">
        <f>IF(K152&lt;&gt;"",IF(ISNUMBER(FIND(K152,'Voting List'!L1)),"YES","NO"),"")</f>
        <v>YES</v>
      </c>
      <c r="V152" s="231">
        <v>0</v>
      </c>
      <c r="W152" s="231">
        <v>10159</v>
      </c>
      <c r="Z152" s="246"/>
      <c r="AA152" s="246"/>
    </row>
    <row r="153" spans="1:27" ht="12.6" customHeight="1" x14ac:dyDescent="0.25">
      <c r="A153" s="231" t="s">
        <v>8839</v>
      </c>
      <c r="B153" s="231" t="s">
        <v>9085</v>
      </c>
      <c r="C153" s="231" t="s">
        <v>9086</v>
      </c>
      <c r="D153" s="244" t="s">
        <v>8741</v>
      </c>
      <c r="E153" s="244"/>
      <c r="F153" s="247">
        <v>861065642624</v>
      </c>
      <c r="G153" s="244" t="s">
        <v>9087</v>
      </c>
      <c r="H153" s="244" t="s">
        <v>9088</v>
      </c>
      <c r="I153" s="244" t="s">
        <v>8744</v>
      </c>
      <c r="J153" s="244" t="s">
        <v>8745</v>
      </c>
      <c r="K153" s="231" t="s">
        <v>3008</v>
      </c>
      <c r="L153" s="231" t="s">
        <v>8789</v>
      </c>
      <c r="M153" s="231" t="s">
        <v>8745</v>
      </c>
      <c r="N153" s="233" t="s">
        <v>98</v>
      </c>
      <c r="O153" s="231" t="str" cm="1">
        <f t="array" aca="1" ref="O153" ca="1">IF(AND(K153&lt;&gt;"",N153&lt;&gt;"Y",S153&lt;&gt;"NO",M153="3GPPMEMBER"),IF(INDIRECT(Q153)&lt;&gt;"Present","CHECK","Covered"),"")</f>
        <v/>
      </c>
      <c r="Q153" s="244" t="str">
        <f>IF(M153="3GPPMEMBER","'Voting List'!L"&amp;MATCH(K153,'Voting List'!B:B,0),"")</f>
        <v>'Voting List'!L31</v>
      </c>
      <c r="S153" s="233" t="str">
        <f>IF(K153&lt;&gt;"",IF(ISNUMBER(FIND(K153,'Voting List'!L1)),"YES","NO"),"")</f>
        <v>YES</v>
      </c>
      <c r="V153" s="231">
        <v>0</v>
      </c>
      <c r="W153" s="231">
        <v>10160</v>
      </c>
      <c r="Z153" s="246"/>
      <c r="AA153" s="246"/>
    </row>
    <row r="154" spans="1:27" ht="12.6" customHeight="1" x14ac:dyDescent="0.25">
      <c r="A154" s="231" t="s">
        <v>8803</v>
      </c>
      <c r="B154" s="231" t="s">
        <v>9085</v>
      </c>
      <c r="C154" s="231" t="s">
        <v>12166</v>
      </c>
      <c r="D154" s="244" t="s">
        <v>8741</v>
      </c>
      <c r="E154" s="244"/>
      <c r="F154" s="244"/>
      <c r="G154" s="244" t="s">
        <v>12167</v>
      </c>
      <c r="H154" s="244" t="s">
        <v>9452</v>
      </c>
      <c r="I154" s="244" t="s">
        <v>8789</v>
      </c>
      <c r="J154" s="244" t="s">
        <v>8745</v>
      </c>
      <c r="K154" s="231" t="s">
        <v>9452</v>
      </c>
      <c r="L154" s="231" t="s">
        <v>8789</v>
      </c>
      <c r="M154" s="231" t="s">
        <v>8745</v>
      </c>
      <c r="N154" s="233" t="s">
        <v>98</v>
      </c>
      <c r="O154" s="231" t="str" cm="1">
        <f t="array" aca="1" ref="O154" ca="1">IF(AND(K154&lt;&gt;"",N154&lt;&gt;"Y",S154&lt;&gt;"NO",M154="3GPPMEMBER"),IF(INDIRECT(Q154)&lt;&gt;"Present","CHECK","Covered"),"")</f>
        <v/>
      </c>
      <c r="Q154" s="244" t="str">
        <f>IF(M154="3GPPMEMBER","'Voting List'!L"&amp;MATCH(K154,'Voting List'!B:B,0),"")</f>
        <v>'Voting List'!L99</v>
      </c>
      <c r="S154" s="233" t="str">
        <f>IF(K154&lt;&gt;"",IF(ISNUMBER(FIND(K154,'Voting List'!L1)),"YES","NO"),"")</f>
        <v>NO</v>
      </c>
      <c r="V154" s="231">
        <v>0</v>
      </c>
      <c r="W154" s="231">
        <v>10161</v>
      </c>
      <c r="Z154" s="246"/>
      <c r="AA154" s="246"/>
    </row>
    <row r="155" spans="1:27" ht="12.6" customHeight="1" x14ac:dyDescent="0.25">
      <c r="A155" s="231" t="s">
        <v>8738</v>
      </c>
      <c r="B155" s="231" t="s">
        <v>9089</v>
      </c>
      <c r="C155" s="231" t="s">
        <v>9090</v>
      </c>
      <c r="D155" s="244" t="s">
        <v>8741</v>
      </c>
      <c r="E155" s="244"/>
      <c r="F155" s="244">
        <v>19085597561</v>
      </c>
      <c r="G155" s="244" t="s">
        <v>9091</v>
      </c>
      <c r="H155" s="244" t="s">
        <v>9092</v>
      </c>
      <c r="I155" s="244" t="s">
        <v>8744</v>
      </c>
      <c r="J155" s="244" t="s">
        <v>8745</v>
      </c>
      <c r="K155" s="231" t="s">
        <v>9092</v>
      </c>
      <c r="L155" s="231" t="s">
        <v>8744</v>
      </c>
      <c r="M155" s="231" t="s">
        <v>8745</v>
      </c>
      <c r="N155" s="233" t="s">
        <v>98</v>
      </c>
      <c r="O155" s="231" t="str" cm="1">
        <f t="array" aca="1" ref="O155" ca="1">IF(AND(K155&lt;&gt;"",N155&lt;&gt;"Y",S155&lt;&gt;"NO",M155="3GPPMEMBER"),IF(INDIRECT(Q155)&lt;&gt;"Present","CHECK","Covered"),"")</f>
        <v/>
      </c>
      <c r="Q155" s="244" t="str">
        <f>IF(M155="3GPPMEMBER","'Voting List'!L"&amp;MATCH(K155,'Voting List'!B:B,0),"")</f>
        <v>'Voting List'!L657</v>
      </c>
      <c r="S155" s="233" t="str">
        <f>IF(K155&lt;&gt;"",IF(ISNUMBER(FIND(K155,'Voting List'!L1)),"YES","NO"),"")</f>
        <v>YES</v>
      </c>
      <c r="V155" s="231">
        <v>0</v>
      </c>
      <c r="W155" s="231">
        <v>10162</v>
      </c>
      <c r="Z155" s="246"/>
      <c r="AA155" s="246"/>
    </row>
    <row r="156" spans="1:27" ht="12.6" customHeight="1" x14ac:dyDescent="0.25">
      <c r="A156" s="231" t="s">
        <v>8738</v>
      </c>
      <c r="B156" s="231" t="s">
        <v>9093</v>
      </c>
      <c r="C156" s="231" t="s">
        <v>9094</v>
      </c>
      <c r="D156" s="244" t="s">
        <v>8741</v>
      </c>
      <c r="E156" s="244"/>
      <c r="F156" s="244"/>
      <c r="G156" s="244" t="s">
        <v>9095</v>
      </c>
      <c r="H156" s="244" t="s">
        <v>8793</v>
      </c>
      <c r="I156" s="244" t="s">
        <v>8744</v>
      </c>
      <c r="J156" s="244" t="s">
        <v>8745</v>
      </c>
      <c r="K156" s="231" t="s">
        <v>9096</v>
      </c>
      <c r="L156" s="231" t="s">
        <v>8744</v>
      </c>
      <c r="M156" s="231" t="s">
        <v>8745</v>
      </c>
      <c r="N156" s="233" t="s">
        <v>98</v>
      </c>
      <c r="O156" s="231" t="str" cm="1">
        <f t="array" aca="1" ref="O156" ca="1">IF(AND(K156&lt;&gt;"",N156&lt;&gt;"Y",S156&lt;&gt;"NO",M156="3GPPMEMBER"),IF(INDIRECT(Q156)&lt;&gt;"Present","CHECK","Covered"),"")</f>
        <v/>
      </c>
      <c r="Q156" s="244" t="str">
        <f>IF(M156="3GPPMEMBER","'Voting List'!L"&amp;MATCH(K156,'Voting List'!B:B,0),"")</f>
        <v>'Voting List'!L431</v>
      </c>
      <c r="S156" s="233" t="str">
        <f>IF(K156&lt;&gt;"",IF(ISNUMBER(FIND(K156,'Voting List'!L1)),"YES","NO"),"")</f>
        <v>YES</v>
      </c>
      <c r="V156" s="231">
        <v>0</v>
      </c>
      <c r="W156" s="231">
        <v>10163</v>
      </c>
      <c r="Z156" s="246"/>
      <c r="AA156" s="246"/>
    </row>
    <row r="157" spans="1:27" ht="12.6" customHeight="1" x14ac:dyDescent="0.25">
      <c r="A157" s="231" t="s">
        <v>8738</v>
      </c>
      <c r="B157" s="231" t="s">
        <v>9097</v>
      </c>
      <c r="C157" s="231" t="s">
        <v>9098</v>
      </c>
      <c r="D157" s="244" t="s">
        <v>8741</v>
      </c>
      <c r="E157" s="244"/>
      <c r="F157" s="244"/>
      <c r="G157" s="244" t="s">
        <v>9099</v>
      </c>
      <c r="H157" s="244" t="s">
        <v>116</v>
      </c>
      <c r="I157" s="244" t="s">
        <v>8744</v>
      </c>
      <c r="J157" s="244" t="s">
        <v>8745</v>
      </c>
      <c r="K157" s="231" t="s">
        <v>9100</v>
      </c>
      <c r="L157" s="231" t="s">
        <v>8789</v>
      </c>
      <c r="M157" s="231" t="s">
        <v>8745</v>
      </c>
      <c r="N157" s="233" t="s">
        <v>98</v>
      </c>
      <c r="O157" s="231" t="str" cm="1">
        <f t="array" aca="1" ref="O157" ca="1">IF(AND(K157&lt;&gt;"",N157&lt;&gt;"Y",S157&lt;&gt;"NO",M157="3GPPMEMBER"),IF(INDIRECT(Q157)&lt;&gt;"Present","CHECK","Covered"),"")</f>
        <v/>
      </c>
      <c r="Q157" s="244" t="str">
        <f>IF(M157="3GPPMEMBER","'Voting List'!L"&amp;MATCH(K157,'Voting List'!B:B,0),"")</f>
        <v>'Voting List'!L367</v>
      </c>
      <c r="S157" s="233" t="str">
        <f>IF(K157&lt;&gt;"",IF(ISNUMBER(FIND(K157,'Voting List'!L1)),"YES","NO"),"")</f>
        <v>YES</v>
      </c>
      <c r="V157" s="231">
        <v>0</v>
      </c>
      <c r="W157" s="231">
        <v>10164</v>
      </c>
      <c r="Z157" s="246"/>
      <c r="AA157" s="246"/>
    </row>
    <row r="158" spans="1:27" ht="12.6" customHeight="1" x14ac:dyDescent="0.25">
      <c r="A158" s="231" t="s">
        <v>8738</v>
      </c>
      <c r="B158" s="231" t="s">
        <v>9101</v>
      </c>
      <c r="C158" s="231" t="s">
        <v>9102</v>
      </c>
      <c r="D158" s="244" t="s">
        <v>8741</v>
      </c>
      <c r="E158" s="244"/>
      <c r="F158" s="244">
        <v>862162354124</v>
      </c>
      <c r="G158" s="244" t="s">
        <v>9103</v>
      </c>
      <c r="H158" s="244" t="s">
        <v>8820</v>
      </c>
      <c r="I158" s="244" t="s">
        <v>8744</v>
      </c>
      <c r="J158" s="244" t="s">
        <v>8745</v>
      </c>
      <c r="K158" s="231" t="s">
        <v>8932</v>
      </c>
      <c r="L158" s="231" t="s">
        <v>8789</v>
      </c>
      <c r="M158" s="231" t="s">
        <v>8745</v>
      </c>
      <c r="N158" s="233" t="s">
        <v>98</v>
      </c>
      <c r="O158" s="231" t="str" cm="1">
        <f t="array" aca="1" ref="O158" ca="1">IF(AND(K158&lt;&gt;"",N158&lt;&gt;"Y",S158&lt;&gt;"NO",M158="3GPPMEMBER"),IF(INDIRECT(Q158)&lt;&gt;"Present","CHECK","Covered"),"")</f>
        <v/>
      </c>
      <c r="Q158" s="244" t="str">
        <f>IF(M158="3GPPMEMBER","'Voting List'!L"&amp;MATCH(K158,'Voting List'!B:B,0),"")</f>
        <v>'Voting List'!L398</v>
      </c>
      <c r="S158" s="233" t="str">
        <f>IF(K158&lt;&gt;"",IF(ISNUMBER(FIND(K158,'Voting List'!L1)),"YES","NO"),"")</f>
        <v>YES</v>
      </c>
      <c r="V158" s="231">
        <v>0</v>
      </c>
      <c r="W158" s="231">
        <v>10165</v>
      </c>
      <c r="Z158" s="246"/>
      <c r="AA158" s="246"/>
    </row>
    <row r="159" spans="1:27" ht="12.6" customHeight="1" x14ac:dyDescent="0.25">
      <c r="A159" s="231" t="s">
        <v>8738</v>
      </c>
      <c r="B159" s="231" t="s">
        <v>9104</v>
      </c>
      <c r="C159" s="231" t="s">
        <v>12235</v>
      </c>
      <c r="D159" s="244" t="s">
        <v>8741</v>
      </c>
      <c r="E159" s="244"/>
      <c r="F159" s="244"/>
      <c r="G159" s="244" t="s">
        <v>12236</v>
      </c>
      <c r="H159" s="244" t="s">
        <v>9075</v>
      </c>
      <c r="I159" s="244" t="s">
        <v>8744</v>
      </c>
      <c r="J159" s="244" t="s">
        <v>8745</v>
      </c>
      <c r="K159" s="231" t="s">
        <v>9075</v>
      </c>
      <c r="L159" s="231" t="s">
        <v>8744</v>
      </c>
      <c r="M159" s="231" t="s">
        <v>8745</v>
      </c>
      <c r="N159" s="233" t="s">
        <v>98</v>
      </c>
      <c r="O159" s="231" t="str" cm="1">
        <f t="array" aca="1" ref="O159" ca="1">IF(AND(K159&lt;&gt;"",N159&lt;&gt;"Y",S159&lt;&gt;"NO",M159="3GPPMEMBER"),IF(INDIRECT(Q159)&lt;&gt;"Present","CHECK","Covered"),"")</f>
        <v/>
      </c>
      <c r="Q159" s="244" t="str">
        <f>IF(M159="3GPPMEMBER","'Voting List'!L"&amp;MATCH(K159,'Voting List'!B:B,0),"")</f>
        <v>'Voting List'!L122</v>
      </c>
      <c r="S159" s="233" t="str">
        <f>IF(K159&lt;&gt;"",IF(ISNUMBER(FIND(K159,'Voting List'!L1)),"YES","NO"),"")</f>
        <v>YES</v>
      </c>
      <c r="V159" s="231">
        <v>0</v>
      </c>
      <c r="W159" s="231">
        <v>10166</v>
      </c>
      <c r="Z159" s="246"/>
      <c r="AA159" s="246"/>
    </row>
    <row r="160" spans="1:27" ht="12.6" customHeight="1" x14ac:dyDescent="0.25">
      <c r="A160" s="231" t="s">
        <v>8774</v>
      </c>
      <c r="B160" s="231" t="s">
        <v>9108</v>
      </c>
      <c r="C160" s="231" t="s">
        <v>12198</v>
      </c>
      <c r="D160" s="244" t="s">
        <v>8741</v>
      </c>
      <c r="E160" s="244"/>
      <c r="F160" s="244"/>
      <c r="G160" s="244" t="s">
        <v>12199</v>
      </c>
      <c r="H160" s="244" t="s">
        <v>300</v>
      </c>
      <c r="I160" s="244" t="s">
        <v>8811</v>
      </c>
      <c r="J160" s="244" t="s">
        <v>8745</v>
      </c>
      <c r="K160" s="231" t="s">
        <v>12200</v>
      </c>
      <c r="L160" s="231" t="s">
        <v>2739</v>
      </c>
      <c r="M160" s="231" t="s">
        <v>12201</v>
      </c>
      <c r="N160" s="233" t="s">
        <v>98</v>
      </c>
      <c r="O160" s="231" t="str" cm="1">
        <f t="array" aca="1" ref="O160" ca="1">IF(AND(K160&lt;&gt;"",N160&lt;&gt;"Y",S160&lt;&gt;"NO",M160="3GPPMEMBER"),IF(INDIRECT(Q160)&lt;&gt;"Present","CHECK","Covered"),"")</f>
        <v/>
      </c>
      <c r="Q160" s="244" t="str">
        <f>IF(M160="3GPPMEMBER","'Voting List'!L"&amp;MATCH(K160,'Voting List'!B:B,0),"")</f>
        <v/>
      </c>
      <c r="S160" s="233" t="str">
        <f>IF(K160&lt;&gt;"",IF(ISNUMBER(FIND(K160,'Voting List'!L1)),"YES","NO"),"")</f>
        <v>NO</v>
      </c>
      <c r="V160" s="231">
        <v>0</v>
      </c>
      <c r="W160" s="231">
        <v>10167</v>
      </c>
      <c r="Z160" s="246"/>
      <c r="AA160" s="246"/>
    </row>
    <row r="161" spans="1:27" ht="12.6" customHeight="1" x14ac:dyDescent="0.25">
      <c r="A161" s="231" t="s">
        <v>8738</v>
      </c>
      <c r="B161" s="231" t="s">
        <v>9104</v>
      </c>
      <c r="C161" s="231" t="s">
        <v>9105</v>
      </c>
      <c r="D161" s="244" t="s">
        <v>8741</v>
      </c>
      <c r="E161" s="244"/>
      <c r="F161" s="244">
        <v>8618610314797</v>
      </c>
      <c r="G161" s="244" t="s">
        <v>9106</v>
      </c>
      <c r="H161" s="244" t="s">
        <v>8833</v>
      </c>
      <c r="I161" s="244" t="s">
        <v>8789</v>
      </c>
      <c r="J161" s="244" t="s">
        <v>8745</v>
      </c>
      <c r="K161" s="231" t="s">
        <v>9107</v>
      </c>
      <c r="L161" s="231" t="s">
        <v>8789</v>
      </c>
      <c r="M161" s="231" t="s">
        <v>8745</v>
      </c>
      <c r="N161" s="233" t="s">
        <v>98</v>
      </c>
      <c r="O161" s="231" t="str" cm="1">
        <f t="array" aca="1" ref="O161" ca="1">IF(AND(K161&lt;&gt;"",N161&lt;&gt;"Y",S161&lt;&gt;"NO",M161="3GPPMEMBER"),IF(INDIRECT(Q161)&lt;&gt;"Present","CHECK","Covered"),"")</f>
        <v/>
      </c>
      <c r="Q161" s="244" t="str">
        <f>IF(M161="3GPPMEMBER","'Voting List'!L"&amp;MATCH(K161,'Voting List'!B:B,0),"")</f>
        <v>'Voting List'!L65</v>
      </c>
      <c r="S161" s="233" t="str">
        <f>IF(K161&lt;&gt;"",IF(ISNUMBER(FIND(K161,'Voting List'!L1)),"YES","NO"),"")</f>
        <v>NO</v>
      </c>
      <c r="V161" s="231">
        <v>0</v>
      </c>
      <c r="W161" s="231">
        <v>10168</v>
      </c>
      <c r="Z161" s="246"/>
      <c r="AA161" s="246"/>
    </row>
    <row r="162" spans="1:27" ht="12.6" customHeight="1" x14ac:dyDescent="0.25">
      <c r="A162" s="231" t="s">
        <v>8803</v>
      </c>
      <c r="B162" s="231" t="s">
        <v>9108</v>
      </c>
      <c r="C162" s="231" t="s">
        <v>9109</v>
      </c>
      <c r="D162" s="244" t="s">
        <v>8741</v>
      </c>
      <c r="E162" s="244"/>
      <c r="F162" s="244"/>
      <c r="G162" s="244" t="s">
        <v>9110</v>
      </c>
      <c r="H162" s="244" t="s">
        <v>9111</v>
      </c>
      <c r="I162" s="244" t="s">
        <v>8789</v>
      </c>
      <c r="J162" s="244" t="s">
        <v>8745</v>
      </c>
      <c r="K162" s="231" t="s">
        <v>9111</v>
      </c>
      <c r="L162" s="231" t="s">
        <v>8789</v>
      </c>
      <c r="M162" s="231" t="s">
        <v>8745</v>
      </c>
      <c r="N162" s="233" t="s">
        <v>98</v>
      </c>
      <c r="O162" s="231" t="str" cm="1">
        <f t="array" aca="1" ref="O162" ca="1">IF(AND(K162&lt;&gt;"",N162&lt;&gt;"Y",S162&lt;&gt;"NO",M162="3GPPMEMBER"),IF(INDIRECT(Q162)&lt;&gt;"Present","CHECK","Covered"),"")</f>
        <v/>
      </c>
      <c r="Q162" s="244" t="str">
        <f>IF(M162="3GPPMEMBER","'Voting List'!L"&amp;MATCH(K162,'Voting List'!B:B,0),"")</f>
        <v>'Voting List'!L123</v>
      </c>
      <c r="S162" s="233" t="str">
        <f>IF(K162&lt;&gt;"",IF(ISNUMBER(FIND(K162,'Voting List'!L1)),"YES","NO"),"")</f>
        <v>NO</v>
      </c>
      <c r="V162" s="231">
        <v>0</v>
      </c>
      <c r="W162" s="231">
        <v>10169</v>
      </c>
      <c r="Z162" s="246"/>
      <c r="AA162" s="246"/>
    </row>
    <row r="163" spans="1:27" ht="12.6" customHeight="1" x14ac:dyDescent="0.25">
      <c r="A163" s="231" t="s">
        <v>8803</v>
      </c>
      <c r="B163" s="231" t="s">
        <v>9108</v>
      </c>
      <c r="C163" s="231" t="s">
        <v>9112</v>
      </c>
      <c r="D163" s="244" t="s">
        <v>9113</v>
      </c>
      <c r="E163" s="244"/>
      <c r="F163" s="247">
        <v>861058501800</v>
      </c>
      <c r="G163" s="244" t="s">
        <v>9114</v>
      </c>
      <c r="H163" s="244" t="s">
        <v>9075</v>
      </c>
      <c r="I163" s="244" t="s">
        <v>8744</v>
      </c>
      <c r="J163" s="244" t="s">
        <v>8745</v>
      </c>
      <c r="K163" s="231" t="s">
        <v>9075</v>
      </c>
      <c r="L163" s="231" t="s">
        <v>8744</v>
      </c>
      <c r="M163" s="231" t="s">
        <v>8745</v>
      </c>
      <c r="N163" s="233" t="s">
        <v>98</v>
      </c>
      <c r="O163" s="231" t="str" cm="1">
        <f t="array" aca="1" ref="O163" ca="1">IF(AND(K163&lt;&gt;"",N163&lt;&gt;"Y",S163&lt;&gt;"NO",M163="3GPPMEMBER"),IF(INDIRECT(Q163)&lt;&gt;"Present","CHECK","Covered"),"")</f>
        <v/>
      </c>
      <c r="Q163" s="244" t="str">
        <f>IF(M163="3GPPMEMBER","'Voting List'!L"&amp;MATCH(K163,'Voting List'!B:B,0),"")</f>
        <v>'Voting List'!L122</v>
      </c>
      <c r="S163" s="233" t="str">
        <f>IF(K163&lt;&gt;"",IF(ISNUMBER(FIND(K163,'Voting List'!L1)),"YES","NO"),"")</f>
        <v>YES</v>
      </c>
      <c r="V163" s="231">
        <v>0</v>
      </c>
      <c r="W163" s="231">
        <v>10170</v>
      </c>
      <c r="Z163" s="246"/>
      <c r="AA163" s="246"/>
    </row>
    <row r="164" spans="1:27" ht="12.6" customHeight="1" x14ac:dyDescent="0.25">
      <c r="A164" s="231" t="s">
        <v>8738</v>
      </c>
      <c r="B164" s="231" t="s">
        <v>9108</v>
      </c>
      <c r="C164" s="231" t="s">
        <v>9736</v>
      </c>
      <c r="D164" s="244" t="s">
        <v>8741</v>
      </c>
      <c r="E164" s="244"/>
      <c r="F164" s="244"/>
      <c r="G164" s="244" t="s">
        <v>9737</v>
      </c>
      <c r="H164" s="244" t="s">
        <v>9697</v>
      </c>
      <c r="I164" s="244" t="s">
        <v>8789</v>
      </c>
      <c r="J164" s="244" t="s">
        <v>8745</v>
      </c>
      <c r="K164" s="231" t="s">
        <v>9697</v>
      </c>
      <c r="L164" s="231" t="s">
        <v>8789</v>
      </c>
      <c r="M164" s="231" t="s">
        <v>8745</v>
      </c>
      <c r="N164" s="233" t="s">
        <v>98</v>
      </c>
      <c r="O164" s="231" t="str" cm="1">
        <f t="array" aca="1" ref="O164" ca="1">IF(AND(K164&lt;&gt;"",N164&lt;&gt;"Y",S164&lt;&gt;"NO",M164="3GPPMEMBER"),IF(INDIRECT(Q164)&lt;&gt;"Present","CHECK","Covered"),"")</f>
        <v/>
      </c>
      <c r="Q164" s="244" t="str">
        <f>IF(M164="3GPPMEMBER","'Voting List'!L"&amp;MATCH(K164,'Voting List'!B:B,0),"")</f>
        <v>'Voting List'!L115</v>
      </c>
      <c r="S164" s="233" t="str">
        <f>IF(K164&lt;&gt;"",IF(ISNUMBER(FIND(K164,'Voting List'!L1)),"YES","NO"),"")</f>
        <v>YES</v>
      </c>
      <c r="V164" s="231">
        <v>0</v>
      </c>
      <c r="W164" s="231">
        <v>10171</v>
      </c>
      <c r="Z164" s="246"/>
      <c r="AA164" s="246"/>
    </row>
    <row r="165" spans="1:27" ht="12.6" customHeight="1" x14ac:dyDescent="0.25">
      <c r="A165" s="231" t="s">
        <v>8803</v>
      </c>
      <c r="B165" s="231" t="s">
        <v>9108</v>
      </c>
      <c r="C165" s="231" t="s">
        <v>9738</v>
      </c>
      <c r="D165" s="244" t="s">
        <v>8741</v>
      </c>
      <c r="E165" s="244"/>
      <c r="F165" s="244"/>
      <c r="G165" s="244" t="s">
        <v>9739</v>
      </c>
      <c r="H165" s="244" t="s">
        <v>9697</v>
      </c>
      <c r="I165" s="244" t="s">
        <v>8789</v>
      </c>
      <c r="J165" s="244" t="s">
        <v>8745</v>
      </c>
      <c r="K165" s="231" t="s">
        <v>9697</v>
      </c>
      <c r="L165" s="231" t="s">
        <v>8789</v>
      </c>
      <c r="M165" s="231" t="s">
        <v>8745</v>
      </c>
      <c r="N165" s="233" t="s">
        <v>98</v>
      </c>
      <c r="O165" s="231" t="str" cm="1">
        <f t="array" aca="1" ref="O165" ca="1">IF(AND(K165&lt;&gt;"",N165&lt;&gt;"Y",S165&lt;&gt;"NO",M165="3GPPMEMBER"),IF(INDIRECT(Q165)&lt;&gt;"Present","CHECK","Covered"),"")</f>
        <v/>
      </c>
      <c r="Q165" s="244" t="str">
        <f>IF(M165="3GPPMEMBER","'Voting List'!L"&amp;MATCH(K165,'Voting List'!B:B,0),"")</f>
        <v>'Voting List'!L115</v>
      </c>
      <c r="S165" s="233" t="str">
        <f>IF(K165&lt;&gt;"",IF(ISNUMBER(FIND(K165,'Voting List'!L1)),"YES","NO"),"")</f>
        <v>YES</v>
      </c>
      <c r="V165" s="231">
        <v>0</v>
      </c>
      <c r="W165" s="231">
        <v>10172</v>
      </c>
      <c r="Z165" s="246"/>
      <c r="AA165" s="246"/>
    </row>
    <row r="166" spans="1:27" ht="12.6" customHeight="1" x14ac:dyDescent="0.25">
      <c r="A166" s="231" t="s">
        <v>8803</v>
      </c>
      <c r="B166" s="231" t="s">
        <v>9108</v>
      </c>
      <c r="C166" s="231" t="s">
        <v>9121</v>
      </c>
      <c r="D166" s="244" t="s">
        <v>9027</v>
      </c>
      <c r="E166" s="244"/>
      <c r="F166" s="244" t="s">
        <v>8918</v>
      </c>
      <c r="G166" s="244" t="s">
        <v>11535</v>
      </c>
      <c r="H166" s="244" t="s">
        <v>2553</v>
      </c>
      <c r="I166" s="244" t="s">
        <v>8760</v>
      </c>
      <c r="J166" s="244" t="s">
        <v>8745</v>
      </c>
      <c r="K166" s="231" t="s">
        <v>2553</v>
      </c>
      <c r="L166" s="231" t="s">
        <v>8760</v>
      </c>
      <c r="M166" s="231" t="s">
        <v>8745</v>
      </c>
      <c r="N166" s="233" t="s">
        <v>98</v>
      </c>
      <c r="O166" s="231" t="str" cm="1">
        <f t="array" aca="1" ref="O166" ca="1">IF(AND(K166&lt;&gt;"",N166&lt;&gt;"Y",S166&lt;&gt;"NO",M166="3GPPMEMBER"),IF(INDIRECT(Q166)&lt;&gt;"Present","CHECK","Covered"),"")</f>
        <v/>
      </c>
      <c r="Q166" s="244" t="str">
        <f>IF(M166="3GPPMEMBER","'Voting List'!L"&amp;MATCH(K166,'Voting List'!B:B,0),"")</f>
        <v>'Voting List'!L465</v>
      </c>
      <c r="S166" s="233" t="str">
        <f>IF(K166&lt;&gt;"",IF(ISNUMBER(FIND(K166,'Voting List'!L1)),"YES","NO"),"")</f>
        <v>NO</v>
      </c>
      <c r="V166" s="231">
        <v>0</v>
      </c>
      <c r="W166" s="231">
        <v>10173</v>
      </c>
      <c r="Z166" s="246"/>
      <c r="AA166" s="246"/>
    </row>
    <row r="167" spans="1:27" ht="12.6" customHeight="1" x14ac:dyDescent="0.25">
      <c r="A167" s="231" t="s">
        <v>8803</v>
      </c>
      <c r="B167" s="231" t="s">
        <v>9108</v>
      </c>
      <c r="C167" s="231" t="s">
        <v>9115</v>
      </c>
      <c r="D167" s="244" t="s">
        <v>8741</v>
      </c>
      <c r="E167" s="244"/>
      <c r="F167" s="244"/>
      <c r="G167" s="244" t="s">
        <v>9116</v>
      </c>
      <c r="H167" s="244" t="s">
        <v>9111</v>
      </c>
      <c r="I167" s="244" t="s">
        <v>8789</v>
      </c>
      <c r="J167" s="244" t="s">
        <v>8745</v>
      </c>
      <c r="K167" s="231" t="s">
        <v>9075</v>
      </c>
      <c r="L167" s="231" t="s">
        <v>8744</v>
      </c>
      <c r="M167" s="231" t="s">
        <v>8745</v>
      </c>
      <c r="N167" s="233" t="s">
        <v>98</v>
      </c>
      <c r="O167" s="231" t="str" cm="1">
        <f t="array" aca="1" ref="O167" ca="1">IF(AND(K167&lt;&gt;"",N167&lt;&gt;"Y",S167&lt;&gt;"NO",M167="3GPPMEMBER"),IF(INDIRECT(Q167)&lt;&gt;"Present","CHECK","Covered"),"")</f>
        <v/>
      </c>
      <c r="Q167" s="244" t="str">
        <f>IF(M167="3GPPMEMBER","'Voting List'!L"&amp;MATCH(K167,'Voting List'!B:B,0),"")</f>
        <v>'Voting List'!L122</v>
      </c>
      <c r="S167" s="233" t="str">
        <f>IF(K167&lt;&gt;"",IF(ISNUMBER(FIND(K167,'Voting List'!L1)),"YES","NO"),"")</f>
        <v>YES</v>
      </c>
      <c r="V167" s="231">
        <v>0</v>
      </c>
      <c r="W167" s="231">
        <v>10174</v>
      </c>
      <c r="Z167" s="246"/>
      <c r="AA167" s="246"/>
    </row>
    <row r="168" spans="1:27" ht="12.6" customHeight="1" x14ac:dyDescent="0.25">
      <c r="A168" s="231" t="s">
        <v>8738</v>
      </c>
      <c r="B168" s="231" t="s">
        <v>12059</v>
      </c>
      <c r="C168" s="231" t="s">
        <v>12060</v>
      </c>
      <c r="D168" s="244" t="s">
        <v>8741</v>
      </c>
      <c r="E168" s="244"/>
      <c r="F168" s="244">
        <v>862038639782</v>
      </c>
      <c r="G168" s="244" t="s">
        <v>12061</v>
      </c>
      <c r="H168" s="244" t="s">
        <v>9075</v>
      </c>
      <c r="I168" s="244" t="s">
        <v>8744</v>
      </c>
      <c r="J168" s="244" t="s">
        <v>8745</v>
      </c>
      <c r="K168" s="231" t="s">
        <v>9075</v>
      </c>
      <c r="L168" s="231" t="s">
        <v>8744</v>
      </c>
      <c r="M168" s="231" t="s">
        <v>8745</v>
      </c>
      <c r="N168" s="233" t="s">
        <v>98</v>
      </c>
      <c r="O168" s="231" t="str" cm="1">
        <f t="array" aca="1" ref="O168" ca="1">IF(AND(K168&lt;&gt;"",N168&lt;&gt;"Y",S168&lt;&gt;"NO",M168="3GPPMEMBER"),IF(INDIRECT(Q168)&lt;&gt;"Present","CHECK","Covered"),"")</f>
        <v/>
      </c>
      <c r="Q168" s="244" t="str">
        <f>IF(M168="3GPPMEMBER","'Voting List'!L"&amp;MATCH(K168,'Voting List'!B:B,0),"")</f>
        <v>'Voting List'!L122</v>
      </c>
      <c r="S168" s="233" t="str">
        <f>IF(K168&lt;&gt;"",IF(ISNUMBER(FIND(K168,'Voting List'!L1)),"YES","NO"),"")</f>
        <v>YES</v>
      </c>
      <c r="V168" s="231">
        <v>0</v>
      </c>
      <c r="W168" s="231">
        <v>10175</v>
      </c>
      <c r="Z168" s="246"/>
      <c r="AA168" s="246"/>
    </row>
    <row r="169" spans="1:27" ht="12.6" customHeight="1" x14ac:dyDescent="0.25">
      <c r="A169" s="231" t="s">
        <v>8738</v>
      </c>
      <c r="B169" s="231" t="s">
        <v>12059</v>
      </c>
      <c r="C169" s="231" t="s">
        <v>12060</v>
      </c>
      <c r="D169" s="244" t="s">
        <v>8741</v>
      </c>
      <c r="E169" s="244"/>
      <c r="F169" s="244"/>
      <c r="G169" s="244" t="s">
        <v>12062</v>
      </c>
      <c r="H169" s="244" t="s">
        <v>11642</v>
      </c>
      <c r="I169" s="244" t="s">
        <v>8744</v>
      </c>
      <c r="J169" s="244" t="s">
        <v>8745</v>
      </c>
      <c r="K169" s="231" t="s">
        <v>8859</v>
      </c>
      <c r="L169" s="231" t="s">
        <v>8789</v>
      </c>
      <c r="M169" s="231" t="s">
        <v>8745</v>
      </c>
      <c r="N169" s="233" t="s">
        <v>98</v>
      </c>
      <c r="O169" s="231" t="str" cm="1">
        <f t="array" aca="1" ref="O169" ca="1">IF(AND(K169&lt;&gt;"",N169&lt;&gt;"Y",S169&lt;&gt;"NO",M169="3GPPMEMBER"),IF(INDIRECT(Q169)&lt;&gt;"Present","CHECK","Covered"),"")</f>
        <v/>
      </c>
      <c r="Q169" s="244" t="str">
        <f>IF(M169="3GPPMEMBER","'Voting List'!L"&amp;MATCH(K169,'Voting List'!B:B,0),"")</f>
        <v>'Voting List'!L121</v>
      </c>
      <c r="S169" s="233" t="str">
        <f>IF(K169&lt;&gt;"",IF(ISNUMBER(FIND(K169,'Voting List'!L1)),"YES","NO"),"")</f>
        <v>YES</v>
      </c>
      <c r="V169" s="231">
        <v>0</v>
      </c>
      <c r="W169" s="231">
        <v>10176</v>
      </c>
      <c r="Z169" s="246"/>
      <c r="AA169" s="246"/>
    </row>
    <row r="170" spans="1:27" ht="12.6" customHeight="1" x14ac:dyDescent="0.25">
      <c r="A170" s="231" t="s">
        <v>8738</v>
      </c>
      <c r="B170" s="231" t="s">
        <v>9117</v>
      </c>
      <c r="C170" s="231" t="s">
        <v>9118</v>
      </c>
      <c r="D170" s="244" t="s">
        <v>8741</v>
      </c>
      <c r="E170" s="244"/>
      <c r="F170" s="244"/>
      <c r="G170" s="244" t="s">
        <v>9119</v>
      </c>
      <c r="H170" s="244" t="s">
        <v>8884</v>
      </c>
      <c r="I170" s="244" t="s">
        <v>8789</v>
      </c>
      <c r="J170" s="244" t="s">
        <v>8745</v>
      </c>
      <c r="K170" s="231" t="s">
        <v>9120</v>
      </c>
      <c r="L170" s="231" t="s">
        <v>8789</v>
      </c>
      <c r="M170" s="231" t="s">
        <v>8745</v>
      </c>
      <c r="N170" s="233" t="s">
        <v>98</v>
      </c>
      <c r="O170" s="231" t="str" cm="1">
        <f t="array" aca="1" ref="O170" ca="1">IF(AND(K170&lt;&gt;"",N170&lt;&gt;"Y",S170&lt;&gt;"NO",M170="3GPPMEMBER"),IF(INDIRECT(Q170)&lt;&gt;"Present","CHECK","Covered"),"")</f>
        <v/>
      </c>
      <c r="Q170" s="244" t="str">
        <f>IF(M170="3GPPMEMBER","'Voting List'!L"&amp;MATCH(K170,'Voting List'!B:B,0),"")</f>
        <v>'Voting List'!L111</v>
      </c>
      <c r="S170" s="233" t="str">
        <f>IF(K170&lt;&gt;"",IF(ISNUMBER(FIND(K170,'Voting List'!L1)),"YES","NO"),"")</f>
        <v>YES</v>
      </c>
      <c r="V170" s="231">
        <v>0</v>
      </c>
      <c r="W170" s="231">
        <v>10177</v>
      </c>
      <c r="Z170" s="246"/>
      <c r="AA170" s="246"/>
    </row>
    <row r="171" spans="1:27" ht="12.6" customHeight="1" x14ac:dyDescent="0.25">
      <c r="A171" s="231" t="s">
        <v>8839</v>
      </c>
      <c r="B171" s="231" t="s">
        <v>9117</v>
      </c>
      <c r="C171" s="231" t="s">
        <v>9121</v>
      </c>
      <c r="D171" s="244" t="s">
        <v>8741</v>
      </c>
      <c r="E171" s="244"/>
      <c r="F171" s="244">
        <v>8613501168994</v>
      </c>
      <c r="G171" s="244" t="s">
        <v>9122</v>
      </c>
      <c r="H171" s="244" t="s">
        <v>9123</v>
      </c>
      <c r="I171" s="244" t="s">
        <v>8789</v>
      </c>
      <c r="J171" s="244" t="s">
        <v>8745</v>
      </c>
      <c r="K171" s="231" t="s">
        <v>9123</v>
      </c>
      <c r="L171" s="231" t="s">
        <v>8789</v>
      </c>
      <c r="M171" s="231" t="s">
        <v>8745</v>
      </c>
      <c r="N171" s="233" t="s">
        <v>98</v>
      </c>
      <c r="O171" s="231" t="str" cm="1">
        <f t="array" aca="1" ref="O171" ca="1">IF(AND(K171&lt;&gt;"",N171&lt;&gt;"Y",S171&lt;&gt;"NO",M171="3GPPMEMBER"),IF(INDIRECT(Q171)&lt;&gt;"Present","CHECK","Covered"),"")</f>
        <v/>
      </c>
      <c r="Q171" s="244" t="str">
        <f>IF(M171="3GPPMEMBER","'Voting List'!L"&amp;MATCH(K171,'Voting List'!B:B,0),"")</f>
        <v>'Voting List'!L681</v>
      </c>
      <c r="S171" s="233" t="str">
        <f>IF(K171&lt;&gt;"",IF(ISNUMBER(FIND(K171,'Voting List'!L1)),"YES","NO"),"")</f>
        <v>NO</v>
      </c>
      <c r="V171" s="231">
        <v>0</v>
      </c>
      <c r="W171" s="231">
        <v>10178</v>
      </c>
      <c r="Z171" s="246"/>
      <c r="AA171" s="246"/>
    </row>
    <row r="172" spans="1:27" ht="12.6" customHeight="1" x14ac:dyDescent="0.25">
      <c r="A172" s="231" t="s">
        <v>8738</v>
      </c>
      <c r="B172" s="231" t="s">
        <v>9740</v>
      </c>
      <c r="C172" s="231" t="s">
        <v>9741</v>
      </c>
      <c r="D172" s="244" t="s">
        <v>8741</v>
      </c>
      <c r="E172" s="244"/>
      <c r="F172" s="244"/>
      <c r="G172" s="244" t="s">
        <v>9742</v>
      </c>
      <c r="H172" s="244" t="s">
        <v>9204</v>
      </c>
      <c r="I172" s="244" t="s">
        <v>8744</v>
      </c>
      <c r="J172" s="244" t="s">
        <v>8745</v>
      </c>
      <c r="K172" s="231" t="s">
        <v>9337</v>
      </c>
      <c r="L172" s="231" t="s">
        <v>8744</v>
      </c>
      <c r="M172" s="231" t="s">
        <v>8745</v>
      </c>
      <c r="N172" s="233" t="s">
        <v>98</v>
      </c>
      <c r="O172" s="231" t="str" cm="1">
        <f t="array" aca="1" ref="O172" ca="1">IF(AND(K172&lt;&gt;"",N172&lt;&gt;"Y",S172&lt;&gt;"NO",M172="3GPPMEMBER"),IF(INDIRECT(Q172)&lt;&gt;"Present","CHECK","Covered"),"")</f>
        <v/>
      </c>
      <c r="Q172" s="244" t="str">
        <f>IF(M172="3GPPMEMBER","'Voting List'!L"&amp;MATCH(K172,'Voting List'!B:B,0),"")</f>
        <v>'Voting List'!L148</v>
      </c>
      <c r="S172" s="233" t="str">
        <f>IF(K172&lt;&gt;"",IF(ISNUMBER(FIND(K172,'Voting List'!L1)),"YES","NO"),"")</f>
        <v>YES</v>
      </c>
      <c r="V172" s="231">
        <v>0</v>
      </c>
      <c r="W172" s="231">
        <v>10179</v>
      </c>
      <c r="Z172" s="246"/>
      <c r="AA172" s="246"/>
    </row>
    <row r="173" spans="1:27" ht="12.6" customHeight="1" x14ac:dyDescent="0.25">
      <c r="A173" s="231" t="s">
        <v>8738</v>
      </c>
      <c r="B173" s="231" t="s">
        <v>9743</v>
      </c>
      <c r="C173" s="231" t="s">
        <v>9744</v>
      </c>
      <c r="D173" s="244" t="s">
        <v>8741</v>
      </c>
      <c r="E173" s="244"/>
      <c r="F173" s="244" t="s">
        <v>8918</v>
      </c>
      <c r="G173" s="244" t="s">
        <v>9745</v>
      </c>
      <c r="H173" s="244" t="s">
        <v>9412</v>
      </c>
      <c r="I173" s="244" t="s">
        <v>8789</v>
      </c>
      <c r="J173" s="244" t="s">
        <v>8745</v>
      </c>
      <c r="K173" s="231" t="s">
        <v>9412</v>
      </c>
      <c r="L173" s="231" t="s">
        <v>8789</v>
      </c>
      <c r="M173" s="231" t="s">
        <v>8745</v>
      </c>
      <c r="N173" s="233" t="s">
        <v>98</v>
      </c>
      <c r="O173" s="231" t="str" cm="1">
        <f t="array" aca="1" ref="O173" ca="1">IF(AND(K173&lt;&gt;"",N173&lt;&gt;"Y",S173&lt;&gt;"NO",M173="3GPPMEMBER"),IF(INDIRECT(Q173)&lt;&gt;"Present","CHECK","Covered"),"")</f>
        <v/>
      </c>
      <c r="Q173" s="244" t="str">
        <f>IF(M173="3GPPMEMBER","'Voting List'!L"&amp;MATCH(K173,'Voting List'!B:B,0),"")</f>
        <v>'Voting List'!L664</v>
      </c>
      <c r="S173" s="233" t="str">
        <f>IF(K173&lt;&gt;"",IF(ISNUMBER(FIND(K173,'Voting List'!L1)),"YES","NO"),"")</f>
        <v>YES</v>
      </c>
      <c r="V173" s="231">
        <v>0</v>
      </c>
      <c r="W173" s="231">
        <v>10180</v>
      </c>
      <c r="Z173" s="246"/>
      <c r="AA173" s="246"/>
    </row>
    <row r="174" spans="1:27" ht="12.6" customHeight="1" x14ac:dyDescent="0.25">
      <c r="A174" s="231" t="s">
        <v>8738</v>
      </c>
      <c r="B174" s="231" t="s">
        <v>9124</v>
      </c>
      <c r="C174" s="231" t="s">
        <v>9125</v>
      </c>
      <c r="D174" s="244" t="s">
        <v>8741</v>
      </c>
      <c r="E174" s="244"/>
      <c r="F174" s="244"/>
      <c r="G174" s="244" t="s">
        <v>9126</v>
      </c>
      <c r="H174" s="244" t="s">
        <v>9127</v>
      </c>
      <c r="I174" s="244" t="s">
        <v>8744</v>
      </c>
      <c r="J174" s="244" t="s">
        <v>8745</v>
      </c>
      <c r="K174" s="231" t="s">
        <v>9127</v>
      </c>
      <c r="L174" s="231" t="s">
        <v>8744</v>
      </c>
      <c r="M174" s="231" t="s">
        <v>8745</v>
      </c>
      <c r="N174" s="233" t="s">
        <v>98</v>
      </c>
      <c r="O174" s="231" t="str" cm="1">
        <f t="array" aca="1" ref="O174" ca="1">IF(AND(K174&lt;&gt;"",N174&lt;&gt;"Y",S174&lt;&gt;"NO",M174="3GPPMEMBER"),IF(INDIRECT(Q174)&lt;&gt;"Present","CHECK","Covered"),"")</f>
        <v/>
      </c>
      <c r="Q174" s="244" t="str">
        <f>IF(M174="3GPPMEMBER","'Voting List'!L"&amp;MATCH(K174,'Voting List'!B:B,0),"")</f>
        <v>'Voting List'!L29</v>
      </c>
      <c r="S174" s="233" t="str">
        <f>IF(K174&lt;&gt;"",IF(ISNUMBER(FIND(K174,'Voting List'!L1)),"YES","NO"),"")</f>
        <v>NO</v>
      </c>
      <c r="V174" s="231">
        <v>0</v>
      </c>
      <c r="W174" s="231">
        <v>10181</v>
      </c>
      <c r="Z174" s="246"/>
      <c r="AA174" s="246"/>
    </row>
    <row r="175" spans="1:27" ht="12.6" customHeight="1" x14ac:dyDescent="0.25">
      <c r="A175" s="231" t="s">
        <v>8839</v>
      </c>
      <c r="B175" s="231" t="s">
        <v>12091</v>
      </c>
      <c r="C175" s="231" t="s">
        <v>12092</v>
      </c>
      <c r="D175" s="244" t="s">
        <v>8741</v>
      </c>
      <c r="E175" s="244"/>
      <c r="F175" s="244" t="s">
        <v>8918</v>
      </c>
      <c r="G175" s="244" t="s">
        <v>12093</v>
      </c>
      <c r="H175" s="244" t="s">
        <v>9092</v>
      </c>
      <c r="I175" s="244" t="s">
        <v>8744</v>
      </c>
      <c r="J175" s="244" t="s">
        <v>8745</v>
      </c>
      <c r="K175" s="231" t="s">
        <v>11996</v>
      </c>
      <c r="L175" s="231" t="s">
        <v>8744</v>
      </c>
      <c r="M175" s="231" t="s">
        <v>8745</v>
      </c>
      <c r="N175" s="233" t="s">
        <v>98</v>
      </c>
      <c r="O175" s="231" t="str" cm="1">
        <f t="array" aca="1" ref="O175" ca="1">IF(AND(K175&lt;&gt;"",N175&lt;&gt;"Y",S175&lt;&gt;"NO",M175="3GPPMEMBER"),IF(INDIRECT(Q175)&lt;&gt;"Present","CHECK","Covered"),"")</f>
        <v/>
      </c>
      <c r="Q175" s="244" t="str">
        <f>IF(M175="3GPPMEMBER","'Voting List'!L"&amp;MATCH(K175,'Voting List'!B:B,0),"")</f>
        <v>'Voting List'!L653</v>
      </c>
      <c r="S175" s="233" t="str">
        <f>IF(K175&lt;&gt;"",IF(ISNUMBER(FIND(K175,'Voting List'!L1)),"YES","NO"),"")</f>
        <v>NO</v>
      </c>
      <c r="V175" s="231">
        <v>0</v>
      </c>
      <c r="W175" s="231">
        <v>10182</v>
      </c>
      <c r="Z175" s="246"/>
      <c r="AA175" s="246"/>
    </row>
    <row r="176" spans="1:27" ht="12.6" customHeight="1" x14ac:dyDescent="0.25">
      <c r="A176" s="231" t="s">
        <v>8738</v>
      </c>
      <c r="B176" s="231" t="s">
        <v>9128</v>
      </c>
      <c r="C176" s="231" t="s">
        <v>9129</v>
      </c>
      <c r="D176" s="244" t="s">
        <v>8741</v>
      </c>
      <c r="E176" s="244"/>
      <c r="F176" s="244">
        <v>390112285493</v>
      </c>
      <c r="G176" s="244" t="s">
        <v>9130</v>
      </c>
      <c r="H176" s="244" t="s">
        <v>9131</v>
      </c>
      <c r="I176" s="244" t="s">
        <v>8744</v>
      </c>
      <c r="J176" s="244" t="s">
        <v>8745</v>
      </c>
      <c r="K176" s="231" t="s">
        <v>9131</v>
      </c>
      <c r="L176" s="231" t="s">
        <v>8744</v>
      </c>
      <c r="M176" s="231" t="s">
        <v>8745</v>
      </c>
      <c r="N176" s="233" t="s">
        <v>98</v>
      </c>
      <c r="O176" s="231" t="str" cm="1">
        <f t="array" aca="1" ref="O176" ca="1">IF(AND(K176&lt;&gt;"",N176&lt;&gt;"Y",S176&lt;&gt;"NO",M176="3GPPMEMBER"),IF(INDIRECT(Q176)&lt;&gt;"Present","CHECK","Covered"),"")</f>
        <v/>
      </c>
      <c r="Q176" s="244" t="str">
        <f>IF(M176="3GPPMEMBER","'Voting List'!L"&amp;MATCH(K176,'Voting List'!B:B,0),"")</f>
        <v>'Voting List'!L601</v>
      </c>
      <c r="S176" s="233" t="str">
        <f>IF(K176&lt;&gt;"",IF(ISNUMBER(FIND(K176,'Voting List'!L1)),"YES","NO"),"")</f>
        <v>YES</v>
      </c>
      <c r="V176" s="231">
        <v>0</v>
      </c>
      <c r="W176" s="231">
        <v>10183</v>
      </c>
      <c r="Z176" s="246"/>
      <c r="AA176" s="246"/>
    </row>
    <row r="177" spans="1:27" ht="12.6" customHeight="1" x14ac:dyDescent="0.25">
      <c r="A177" s="231" t="s">
        <v>8774</v>
      </c>
      <c r="B177" s="231" t="s">
        <v>9132</v>
      </c>
      <c r="C177" s="231" t="s">
        <v>9133</v>
      </c>
      <c r="D177" s="244" t="s">
        <v>8741</v>
      </c>
      <c r="E177" s="244"/>
      <c r="F177" s="244">
        <v>-1487</v>
      </c>
      <c r="G177" s="244" t="s">
        <v>9134</v>
      </c>
      <c r="H177" s="244" t="s">
        <v>9135</v>
      </c>
      <c r="I177" s="244" t="s">
        <v>8744</v>
      </c>
      <c r="J177" s="244" t="s">
        <v>8745</v>
      </c>
      <c r="K177" s="231" t="s">
        <v>9135</v>
      </c>
      <c r="L177" s="231" t="s">
        <v>8744</v>
      </c>
      <c r="M177" s="231" t="s">
        <v>8745</v>
      </c>
      <c r="N177" s="233" t="s">
        <v>98</v>
      </c>
      <c r="O177" s="231" t="str" cm="1">
        <f t="array" aca="1" ref="O177" ca="1">IF(AND(K177&lt;&gt;"",N177&lt;&gt;"Y",S177&lt;&gt;"NO",M177="3GPPMEMBER"),IF(INDIRECT(Q177)&lt;&gt;"Present","CHECK","Covered"),"")</f>
        <v/>
      </c>
      <c r="Q177" s="244" t="str">
        <f>IF(M177="3GPPMEMBER","'Voting List'!L"&amp;MATCH(K177,'Voting List'!B:B,0),"")</f>
        <v>'Voting List'!L619</v>
      </c>
      <c r="S177" s="233" t="str">
        <f>IF(K177&lt;&gt;"",IF(ISNUMBER(FIND(K177,'Voting List'!L1)),"YES","NO"),"")</f>
        <v>YES</v>
      </c>
      <c r="V177" s="231">
        <v>0</v>
      </c>
      <c r="W177" s="231">
        <v>10184</v>
      </c>
      <c r="Z177" s="246"/>
      <c r="AA177" s="246"/>
    </row>
    <row r="178" spans="1:27" ht="12.6" customHeight="1" x14ac:dyDescent="0.25">
      <c r="A178" s="231" t="s">
        <v>8738</v>
      </c>
      <c r="B178" s="231" t="s">
        <v>11536</v>
      </c>
      <c r="C178" s="231" t="s">
        <v>11537</v>
      </c>
      <c r="D178" s="244" t="s">
        <v>8741</v>
      </c>
      <c r="E178" s="244"/>
      <c r="F178" s="244" t="s">
        <v>8918</v>
      </c>
      <c r="G178" s="244" t="s">
        <v>11538</v>
      </c>
      <c r="H178" s="244" t="s">
        <v>8833</v>
      </c>
      <c r="I178" s="244" t="s">
        <v>8789</v>
      </c>
      <c r="J178" s="244" t="s">
        <v>8745</v>
      </c>
      <c r="K178" s="231" t="s">
        <v>8833</v>
      </c>
      <c r="L178" s="231" t="s">
        <v>8789</v>
      </c>
      <c r="M178" s="231" t="s">
        <v>8745</v>
      </c>
      <c r="N178" s="233" t="s">
        <v>98</v>
      </c>
      <c r="O178" s="231" t="str" cm="1">
        <f t="array" aca="1" ref="O178" ca="1">IF(AND(K178&lt;&gt;"",N178&lt;&gt;"Y",S178&lt;&gt;"NO",M178="3GPPMEMBER"),IF(INDIRECT(Q178)&lt;&gt;"Present","CHECK","Covered"),"")</f>
        <v/>
      </c>
      <c r="Q178" s="244" t="str">
        <f>IF(M178="3GPPMEMBER","'Voting List'!L"&amp;MATCH(K178,'Voting List'!B:B,0),"")</f>
        <v>'Voting List'!L64</v>
      </c>
      <c r="S178" s="233" t="str">
        <f>IF(K178&lt;&gt;"",IF(ISNUMBER(FIND(K178,'Voting List'!L1)),"YES","NO"),"")</f>
        <v>NO</v>
      </c>
      <c r="V178" s="231">
        <v>0</v>
      </c>
      <c r="W178" s="231">
        <v>10185</v>
      </c>
      <c r="Z178" s="246"/>
      <c r="AA178" s="246"/>
    </row>
    <row r="179" spans="1:27" ht="12.6" customHeight="1" x14ac:dyDescent="0.25">
      <c r="A179" s="231" t="s">
        <v>8839</v>
      </c>
      <c r="B179" s="231" t="s">
        <v>9746</v>
      </c>
      <c r="C179" s="231" t="s">
        <v>9747</v>
      </c>
      <c r="D179" s="244" t="s">
        <v>8741</v>
      </c>
      <c r="E179" s="244"/>
      <c r="F179" s="244">
        <v>34608298957</v>
      </c>
      <c r="G179" s="244" t="s">
        <v>9748</v>
      </c>
      <c r="H179" s="244" t="s">
        <v>8820</v>
      </c>
      <c r="I179" s="244" t="s">
        <v>8744</v>
      </c>
      <c r="J179" s="244" t="s">
        <v>8745</v>
      </c>
      <c r="K179" s="231" t="s">
        <v>8820</v>
      </c>
      <c r="L179" s="231" t="s">
        <v>8744</v>
      </c>
      <c r="M179" s="231" t="s">
        <v>8745</v>
      </c>
      <c r="N179" s="233" t="s">
        <v>98</v>
      </c>
      <c r="O179" s="231" t="str" cm="1">
        <f t="array" aca="1" ref="O179" ca="1">IF(AND(K179&lt;&gt;"",N179&lt;&gt;"Y",S179&lt;&gt;"NO",M179="3GPPMEMBER"),IF(INDIRECT(Q179)&lt;&gt;"Present","CHECK","Covered"),"")</f>
        <v/>
      </c>
      <c r="Q179" s="244" t="str">
        <f>IF(M179="3GPPMEMBER","'Voting List'!L"&amp;MATCH(K179,'Voting List'!B:B,0),"")</f>
        <v>'Voting List'!L188</v>
      </c>
      <c r="S179" s="233" t="str">
        <f>IF(K179&lt;&gt;"",IF(ISNUMBER(FIND(K179,'Voting List'!L1)),"YES","NO"),"")</f>
        <v>YES</v>
      </c>
      <c r="V179" s="231">
        <v>0</v>
      </c>
      <c r="W179" s="231">
        <v>10186</v>
      </c>
      <c r="Z179" s="246"/>
      <c r="AA179" s="246"/>
    </row>
    <row r="180" spans="1:27" ht="12.6" customHeight="1" x14ac:dyDescent="0.25">
      <c r="A180" s="231" t="s">
        <v>8738</v>
      </c>
      <c r="B180" s="231" t="s">
        <v>9136</v>
      </c>
      <c r="C180" s="231" t="s">
        <v>9137</v>
      </c>
      <c r="D180" s="244" t="s">
        <v>8741</v>
      </c>
      <c r="E180" s="244"/>
      <c r="F180" s="244">
        <v>16504551573</v>
      </c>
      <c r="G180" s="244" t="s">
        <v>9138</v>
      </c>
      <c r="H180" s="244" t="s">
        <v>9139</v>
      </c>
      <c r="I180" s="244" t="s">
        <v>8744</v>
      </c>
      <c r="J180" s="244" t="s">
        <v>8745</v>
      </c>
      <c r="K180" s="231" t="s">
        <v>9088</v>
      </c>
      <c r="L180" s="231" t="s">
        <v>8744</v>
      </c>
      <c r="M180" s="231" t="s">
        <v>8745</v>
      </c>
      <c r="N180" s="233" t="s">
        <v>98</v>
      </c>
      <c r="O180" s="231" t="str" cm="1">
        <f t="array" aca="1" ref="O180" ca="1">IF(AND(K180&lt;&gt;"",N180&lt;&gt;"Y",S180&lt;&gt;"NO",M180="3GPPMEMBER"),IF(INDIRECT(Q180)&lt;&gt;"Present","CHECK","Covered"),"")</f>
        <v/>
      </c>
      <c r="Q180" s="244" t="str">
        <f>IF(M180="3GPPMEMBER","'Voting List'!L"&amp;MATCH(K180,'Voting List'!B:B,0),"")</f>
        <v>'Voting List'!L35</v>
      </c>
      <c r="S180" s="233" t="str">
        <f>IF(K180&lt;&gt;"",IF(ISNUMBER(FIND(K180,'Voting List'!L1)),"YES","NO"),"")</f>
        <v>NO</v>
      </c>
      <c r="V180" s="231">
        <v>0</v>
      </c>
      <c r="W180" s="231">
        <v>10187</v>
      </c>
      <c r="Z180" s="246"/>
      <c r="AA180" s="246"/>
    </row>
    <row r="181" spans="1:27" ht="12.6" customHeight="1" x14ac:dyDescent="0.25">
      <c r="A181" s="231" t="s">
        <v>8891</v>
      </c>
      <c r="B181" s="231" t="s">
        <v>9140</v>
      </c>
      <c r="C181" s="231" t="s">
        <v>9141</v>
      </c>
      <c r="D181" s="244" t="s">
        <v>8741</v>
      </c>
      <c r="E181" s="244"/>
      <c r="F181" s="244">
        <v>81442809862</v>
      </c>
      <c r="G181" s="244" t="s">
        <v>9142</v>
      </c>
      <c r="H181" s="244" t="s">
        <v>9143</v>
      </c>
      <c r="I181" s="244" t="s">
        <v>8744</v>
      </c>
      <c r="J181" s="244" t="s">
        <v>8745</v>
      </c>
      <c r="K181" s="231" t="s">
        <v>9143</v>
      </c>
      <c r="L181" s="231" t="s">
        <v>8760</v>
      </c>
      <c r="M181" s="231" t="s">
        <v>8745</v>
      </c>
      <c r="N181" s="233" t="s">
        <v>98</v>
      </c>
      <c r="O181" s="231" t="str" cm="1">
        <f t="array" aca="1" ref="O181" ca="1">IF(AND(K181&lt;&gt;"",N181&lt;&gt;"Y",S181&lt;&gt;"NO",M181="3GPPMEMBER"),IF(INDIRECT(Q181)&lt;&gt;"Present","CHECK","Covered"),"")</f>
        <v/>
      </c>
      <c r="Q181" s="244" t="str">
        <f>IF(M181="3GPPMEMBER","'Voting List'!L"&amp;MATCH(K181,'Voting List'!B:B,0),"")</f>
        <v>'Voting List'!L224</v>
      </c>
      <c r="S181" s="233" t="str">
        <f>IF(K181&lt;&gt;"",IF(ISNUMBER(FIND(K181,'Voting List'!L1)),"YES","NO"),"")</f>
        <v>NO</v>
      </c>
      <c r="V181" s="231">
        <v>0</v>
      </c>
      <c r="W181" s="231">
        <v>10188</v>
      </c>
      <c r="Z181" s="246"/>
      <c r="AA181" s="246"/>
    </row>
    <row r="182" spans="1:27" ht="12.6" customHeight="1" x14ac:dyDescent="0.25">
      <c r="A182" s="231" t="s">
        <v>8803</v>
      </c>
      <c r="B182" s="231" t="s">
        <v>9140</v>
      </c>
      <c r="C182" s="231" t="s">
        <v>11539</v>
      </c>
      <c r="D182" s="244" t="s">
        <v>8741</v>
      </c>
      <c r="E182" s="244"/>
      <c r="F182" s="244"/>
      <c r="G182" s="244" t="s">
        <v>11540</v>
      </c>
      <c r="H182" s="244" t="s">
        <v>9349</v>
      </c>
      <c r="I182" s="244" t="s">
        <v>8760</v>
      </c>
      <c r="J182" s="244" t="s">
        <v>8745</v>
      </c>
      <c r="K182" s="231" t="s">
        <v>9349</v>
      </c>
      <c r="L182" s="231" t="s">
        <v>8760</v>
      </c>
      <c r="M182" s="231" t="s">
        <v>8745</v>
      </c>
      <c r="N182" s="233" t="s">
        <v>98</v>
      </c>
      <c r="O182" s="231" t="str" cm="1">
        <f t="array" aca="1" ref="O182" ca="1">IF(AND(K182&lt;&gt;"",N182&lt;&gt;"Y",S182&lt;&gt;"NO",M182="3GPPMEMBER"),IF(INDIRECT(Q182)&lt;&gt;"Present","CHECK","Covered"),"")</f>
        <v/>
      </c>
      <c r="Q182" s="244" t="str">
        <f>IF(M182="3GPPMEMBER","'Voting List'!L"&amp;MATCH(K182,'Voting List'!B:B,0),"")</f>
        <v>'Voting List'!L553</v>
      </c>
      <c r="S182" s="233" t="str">
        <f>IF(K182&lt;&gt;"",IF(ISNUMBER(FIND(K182,'Voting List'!L1)),"YES","NO"),"")</f>
        <v>YES</v>
      </c>
      <c r="V182" s="231">
        <v>0</v>
      </c>
      <c r="W182" s="231">
        <v>10189</v>
      </c>
      <c r="Z182" s="246"/>
      <c r="AA182" s="246"/>
    </row>
    <row r="183" spans="1:27" ht="12.6" customHeight="1" x14ac:dyDescent="0.25">
      <c r="A183" s="231" t="s">
        <v>8839</v>
      </c>
      <c r="B183" s="231" t="s">
        <v>9144</v>
      </c>
      <c r="C183" s="231" t="s">
        <v>9145</v>
      </c>
      <c r="D183" s="244" t="s">
        <v>8741</v>
      </c>
      <c r="E183" s="244"/>
      <c r="F183" s="244">
        <v>-9546</v>
      </c>
      <c r="G183" s="244" t="s">
        <v>9146</v>
      </c>
      <c r="H183" s="244" t="s">
        <v>9147</v>
      </c>
      <c r="I183" s="244" t="s">
        <v>8811</v>
      </c>
      <c r="J183" s="244" t="s">
        <v>8745</v>
      </c>
      <c r="K183" s="231" t="s">
        <v>9147</v>
      </c>
      <c r="L183" s="231" t="s">
        <v>8811</v>
      </c>
      <c r="M183" s="231" t="s">
        <v>8745</v>
      </c>
      <c r="N183" s="233" t="s">
        <v>98</v>
      </c>
      <c r="O183" s="231" t="str" cm="1">
        <f t="array" aca="1" ref="O183" ca="1">IF(AND(K183&lt;&gt;"",N183&lt;&gt;"Y",S183&lt;&gt;"NO",M183="3GPPMEMBER"),IF(INDIRECT(Q183)&lt;&gt;"Present","CHECK","Covered"),"")</f>
        <v/>
      </c>
      <c r="Q183" s="244" t="str">
        <f>IF(M183="3GPPMEMBER","'Voting List'!L"&amp;MATCH(K183,'Voting List'!B:B,0),"")</f>
        <v>'Voting List'!L144</v>
      </c>
      <c r="S183" s="233" t="str">
        <f>IF(K183&lt;&gt;"",IF(ISNUMBER(FIND(K183,'Voting List'!L1)),"YES","NO"),"")</f>
        <v>YES</v>
      </c>
      <c r="V183" s="231">
        <v>0</v>
      </c>
      <c r="W183" s="231">
        <v>10190</v>
      </c>
      <c r="Z183" s="246"/>
      <c r="AA183" s="246"/>
    </row>
    <row r="184" spans="1:27" ht="12.6" customHeight="1" x14ac:dyDescent="0.25">
      <c r="A184" s="231" t="s">
        <v>8738</v>
      </c>
      <c r="B184" s="231" t="s">
        <v>9148</v>
      </c>
      <c r="C184" s="231" t="s">
        <v>9149</v>
      </c>
      <c r="D184" s="244" t="s">
        <v>8741</v>
      </c>
      <c r="E184" s="244"/>
      <c r="F184" s="244"/>
      <c r="G184" s="244" t="s">
        <v>9150</v>
      </c>
      <c r="H184" s="244" t="s">
        <v>9151</v>
      </c>
      <c r="I184" s="244" t="s">
        <v>8744</v>
      </c>
      <c r="J184" s="244" t="s">
        <v>8745</v>
      </c>
      <c r="K184" s="231" t="s">
        <v>9151</v>
      </c>
      <c r="L184" s="231" t="s">
        <v>8744</v>
      </c>
      <c r="M184" s="231" t="s">
        <v>8745</v>
      </c>
      <c r="N184" s="233" t="s">
        <v>98</v>
      </c>
      <c r="O184" s="231" t="str" cm="1">
        <f t="array" aca="1" ref="O184" ca="1">IF(AND(K184&lt;&gt;"",N184&lt;&gt;"Y",S184&lt;&gt;"NO",M184="3GPPMEMBER"),IF(INDIRECT(Q184)&lt;&gt;"Present","CHECK","Covered"),"")</f>
        <v/>
      </c>
      <c r="Q184" s="244" t="str">
        <f>IF(M184="3GPPMEMBER","'Voting List'!L"&amp;MATCH(K184,'Voting List'!B:B,0),"")</f>
        <v>'Voting List'!L379</v>
      </c>
      <c r="S184" s="233" t="str">
        <f>IF(K184&lt;&gt;"",IF(ISNUMBER(FIND(K184,'Voting List'!L1)),"YES","NO"),"")</f>
        <v>NO</v>
      </c>
      <c r="V184" s="231">
        <v>0</v>
      </c>
      <c r="W184" s="231">
        <v>10191</v>
      </c>
      <c r="Z184" s="246"/>
      <c r="AA184" s="246"/>
    </row>
    <row r="185" spans="1:27" ht="12.6" customHeight="1" x14ac:dyDescent="0.25">
      <c r="A185" s="231" t="s">
        <v>8738</v>
      </c>
      <c r="B185" s="231" t="s">
        <v>9152</v>
      </c>
      <c r="C185" s="231" t="s">
        <v>9153</v>
      </c>
      <c r="D185" s="244" t="s">
        <v>8741</v>
      </c>
      <c r="E185" s="244"/>
      <c r="F185" s="244">
        <v>36309411108</v>
      </c>
      <c r="G185" s="244" t="s">
        <v>9154</v>
      </c>
      <c r="H185" s="244" t="s">
        <v>9155</v>
      </c>
      <c r="I185" s="244" t="s">
        <v>8744</v>
      </c>
      <c r="J185" s="244" t="s">
        <v>8745</v>
      </c>
      <c r="K185" s="231" t="s">
        <v>9156</v>
      </c>
      <c r="L185" s="231" t="s">
        <v>8760</v>
      </c>
      <c r="M185" s="231" t="s">
        <v>8745</v>
      </c>
      <c r="N185" s="233" t="s">
        <v>98</v>
      </c>
      <c r="O185" s="231" t="str" cm="1">
        <f t="array" aca="1" ref="O185" ca="1">IF(AND(K185&lt;&gt;"",N185&lt;&gt;"Y",S185&lt;&gt;"NO",M185="3GPPMEMBER"),IF(INDIRECT(Q185)&lt;&gt;"Present","CHECK","Covered"),"")</f>
        <v/>
      </c>
      <c r="Q185" s="244" t="str">
        <f>IF(M185="3GPPMEMBER","'Voting List'!L"&amp;MATCH(K185,'Voting List'!B:B,0),"")</f>
        <v>'Voting List'!L186</v>
      </c>
      <c r="S185" s="233" t="str">
        <f>IF(K185&lt;&gt;"",IF(ISNUMBER(FIND(K185,'Voting List'!L1)),"YES","NO"),"")</f>
        <v>YES</v>
      </c>
      <c r="V185" s="231">
        <v>0</v>
      </c>
      <c r="W185" s="231">
        <v>10192</v>
      </c>
      <c r="Z185" s="246"/>
      <c r="AA185" s="246"/>
    </row>
    <row r="186" spans="1:27" ht="12.6" customHeight="1" x14ac:dyDescent="0.25">
      <c r="A186" s="231" t="s">
        <v>8738</v>
      </c>
      <c r="B186" s="231" t="s">
        <v>9157</v>
      </c>
      <c r="C186" s="231" t="s">
        <v>9158</v>
      </c>
      <c r="D186" s="244" t="s">
        <v>8741</v>
      </c>
      <c r="E186" s="244"/>
      <c r="F186" s="244" t="s">
        <v>9159</v>
      </c>
      <c r="G186" s="244" t="s">
        <v>9160</v>
      </c>
      <c r="H186" s="244" t="s">
        <v>9161</v>
      </c>
      <c r="I186" s="244" t="s">
        <v>9162</v>
      </c>
      <c r="J186" s="244" t="s">
        <v>8745</v>
      </c>
      <c r="K186" s="231" t="s">
        <v>9161</v>
      </c>
      <c r="L186" s="231" t="s">
        <v>9162</v>
      </c>
      <c r="M186" s="231" t="s">
        <v>8745</v>
      </c>
      <c r="N186" s="233" t="s">
        <v>98</v>
      </c>
      <c r="O186" s="231" t="str" cm="1">
        <f t="array" aca="1" ref="O186" ca="1">IF(AND(K186&lt;&gt;"",N186&lt;&gt;"Y",S186&lt;&gt;"NO",M186="3GPPMEMBER"),IF(INDIRECT(Q186)&lt;&gt;"Present","CHECK","Covered"),"")</f>
        <v/>
      </c>
      <c r="Q186" s="244" t="str">
        <f>IF(M186="3GPPMEMBER","'Voting List'!L"&amp;MATCH(K186,'Voting List'!B:B,0),"")</f>
        <v>'Voting List'!L440</v>
      </c>
      <c r="S186" s="233" t="str">
        <f>IF(K186&lt;&gt;"",IF(ISNUMBER(FIND(K186,'Voting List'!L1)),"YES","NO"),"")</f>
        <v>YES</v>
      </c>
      <c r="V186" s="231">
        <v>0</v>
      </c>
      <c r="W186" s="231">
        <v>10193</v>
      </c>
      <c r="Z186" s="246"/>
      <c r="AA186" s="246"/>
    </row>
    <row r="187" spans="1:27" ht="12.6" customHeight="1" x14ac:dyDescent="0.25">
      <c r="A187" s="231" t="s">
        <v>8738</v>
      </c>
      <c r="B187" s="231" t="s">
        <v>12154</v>
      </c>
      <c r="C187" s="231" t="s">
        <v>12155</v>
      </c>
      <c r="D187" s="244" t="s">
        <v>8741</v>
      </c>
      <c r="E187" s="244"/>
      <c r="F187" s="244" t="s">
        <v>12156</v>
      </c>
      <c r="G187" s="244" t="s">
        <v>12157</v>
      </c>
      <c r="H187" s="244" t="s">
        <v>8907</v>
      </c>
      <c r="I187" s="244" t="s">
        <v>8744</v>
      </c>
      <c r="J187" s="244" t="s">
        <v>8745</v>
      </c>
      <c r="K187" s="231" t="s">
        <v>11829</v>
      </c>
      <c r="L187" s="231" t="s">
        <v>8744</v>
      </c>
      <c r="M187" s="231" t="s">
        <v>8745</v>
      </c>
      <c r="N187" s="233" t="s">
        <v>98</v>
      </c>
      <c r="O187" s="231" t="str" cm="1">
        <f t="array" aca="1" ref="O187" ca="1">IF(AND(K187&lt;&gt;"",N187&lt;&gt;"Y",S187&lt;&gt;"NO",M187="3GPPMEMBER"),IF(INDIRECT(Q187)&lt;&gt;"Present","CHECK","Covered"),"")</f>
        <v/>
      </c>
      <c r="Q187" s="244" t="str">
        <f>IF(M187="3GPPMEMBER","'Voting List'!L"&amp;MATCH(K187,'Voting List'!B:B,0),"")</f>
        <v>'Voting List'!L409</v>
      </c>
      <c r="S187" s="233" t="str">
        <f>IF(K187&lt;&gt;"",IF(ISNUMBER(FIND(K187,'Voting List'!L1)),"YES","NO"),"")</f>
        <v>YES</v>
      </c>
      <c r="V187" s="231">
        <v>0</v>
      </c>
      <c r="W187" s="231">
        <v>10194</v>
      </c>
      <c r="Z187" s="246"/>
      <c r="AA187" s="246"/>
    </row>
    <row r="188" spans="1:27" ht="12.6" customHeight="1" x14ac:dyDescent="0.25">
      <c r="A188" s="231" t="s">
        <v>8774</v>
      </c>
      <c r="B188" s="231" t="s">
        <v>9163</v>
      </c>
      <c r="C188" s="231" t="s">
        <v>9164</v>
      </c>
      <c r="D188" s="244" t="s">
        <v>8741</v>
      </c>
      <c r="E188" s="244"/>
      <c r="F188" s="244">
        <v>8613061885290</v>
      </c>
      <c r="G188" s="244" t="s">
        <v>9165</v>
      </c>
      <c r="H188" s="244" t="s">
        <v>9166</v>
      </c>
      <c r="I188" s="244" t="s">
        <v>8744</v>
      </c>
      <c r="J188" s="244" t="s">
        <v>8745</v>
      </c>
      <c r="K188" s="231" t="s">
        <v>9167</v>
      </c>
      <c r="L188" s="231" t="s">
        <v>8789</v>
      </c>
      <c r="M188" s="231" t="s">
        <v>8745</v>
      </c>
      <c r="N188" s="233" t="s">
        <v>98</v>
      </c>
      <c r="O188" s="231" t="str" cm="1">
        <f t="array" aca="1" ref="O188" ca="1">IF(AND(K188&lt;&gt;"",N188&lt;&gt;"Y",S188&lt;&gt;"NO",M188="3GPPMEMBER"),IF(INDIRECT(Q188)&lt;&gt;"Present","CHECK","Covered"),"")</f>
        <v/>
      </c>
      <c r="Q188" s="244" t="str">
        <f>IF(M188="3GPPMEMBER","'Voting List'!L"&amp;MATCH(K188,'Voting List'!B:B,0),"")</f>
        <v>'Voting List'!L595</v>
      </c>
      <c r="S188" s="233" t="str">
        <f>IF(K188&lt;&gt;"",IF(ISNUMBER(FIND(K188,'Voting List'!L1)),"YES","NO"),"")</f>
        <v>NO</v>
      </c>
      <c r="V188" s="231">
        <v>0</v>
      </c>
      <c r="W188" s="231">
        <v>10195</v>
      </c>
      <c r="Z188" s="246"/>
      <c r="AA188" s="246"/>
    </row>
    <row r="189" spans="1:27" ht="12.6" customHeight="1" x14ac:dyDescent="0.25">
      <c r="A189" s="231" t="s">
        <v>8774</v>
      </c>
      <c r="B189" s="231" t="s">
        <v>10122</v>
      </c>
      <c r="C189" s="231" t="s">
        <v>10123</v>
      </c>
      <c r="D189" s="244" t="s">
        <v>8741</v>
      </c>
      <c r="E189" s="244"/>
      <c r="F189" s="244">
        <v>-9334</v>
      </c>
      <c r="G189" s="244" t="s">
        <v>10124</v>
      </c>
      <c r="H189" s="244" t="s">
        <v>10125</v>
      </c>
      <c r="I189" s="244" t="s">
        <v>8852</v>
      </c>
      <c r="J189" s="244" t="s">
        <v>8745</v>
      </c>
      <c r="K189" s="231" t="s">
        <v>10126</v>
      </c>
      <c r="L189" s="231" t="s">
        <v>8744</v>
      </c>
      <c r="M189" s="231" t="s">
        <v>8745</v>
      </c>
      <c r="N189" s="233" t="s">
        <v>98</v>
      </c>
      <c r="O189" s="231" t="str" cm="1">
        <f t="array" aca="1" ref="O189" ca="1">IF(AND(K189&lt;&gt;"",N189&lt;&gt;"Y",S189&lt;&gt;"NO",M189="3GPPMEMBER"),IF(INDIRECT(Q189)&lt;&gt;"Present","CHECK","Covered"),"")</f>
        <v/>
      </c>
      <c r="Q189" s="244" t="str">
        <f>IF(M189="3GPPMEMBER","'Voting List'!L"&amp;MATCH(K189,'Voting List'!B:B,0),"")</f>
        <v>'Voting List'!L527</v>
      </c>
      <c r="S189" s="233" t="str">
        <f>IF(K189&lt;&gt;"",IF(ISNUMBER(FIND(K189,'Voting List'!L1)),"YES","NO"),"")</f>
        <v>YES</v>
      </c>
      <c r="V189" s="231">
        <v>0</v>
      </c>
      <c r="W189" s="231">
        <v>10196</v>
      </c>
      <c r="Z189" s="246"/>
      <c r="AA189" s="246"/>
    </row>
    <row r="190" spans="1:27" ht="12.6" customHeight="1" x14ac:dyDescent="0.25">
      <c r="A190" s="231" t="s">
        <v>8839</v>
      </c>
      <c r="B190" s="231" t="s">
        <v>9168</v>
      </c>
      <c r="C190" s="231" t="s">
        <v>9169</v>
      </c>
      <c r="D190" s="244" t="s">
        <v>8741</v>
      </c>
      <c r="E190" s="244"/>
      <c r="F190" s="244"/>
      <c r="G190" s="244" t="s">
        <v>9170</v>
      </c>
      <c r="H190" s="244" t="s">
        <v>9171</v>
      </c>
      <c r="I190" s="244" t="s">
        <v>8760</v>
      </c>
      <c r="J190" s="244" t="s">
        <v>8745</v>
      </c>
      <c r="K190" s="231" t="s">
        <v>9171</v>
      </c>
      <c r="L190" s="231" t="s">
        <v>8760</v>
      </c>
      <c r="M190" s="231" t="s">
        <v>8745</v>
      </c>
      <c r="N190" s="233" t="s">
        <v>98</v>
      </c>
      <c r="O190" s="231" t="str" cm="1">
        <f t="array" aca="1" ref="O190" ca="1">IF(AND(K190&lt;&gt;"",N190&lt;&gt;"Y",S190&lt;&gt;"NO",M190="3GPPMEMBER"),IF(INDIRECT(Q190)&lt;&gt;"Present","CHECK","Covered"),"")</f>
        <v/>
      </c>
      <c r="Q190" s="244" t="str">
        <f>IF(M190="3GPPMEMBER","'Voting List'!L"&amp;MATCH(K190,'Voting List'!B:B,0),"")</f>
        <v>'Voting List'!L161</v>
      </c>
      <c r="S190" s="233" t="str">
        <f>IF(K190&lt;&gt;"",IF(ISNUMBER(FIND(K190,'Voting List'!L1)),"YES","NO"),"")</f>
        <v>NO</v>
      </c>
      <c r="V190" s="231">
        <v>0</v>
      </c>
      <c r="W190" s="231">
        <v>10197</v>
      </c>
      <c r="Z190" s="246"/>
      <c r="AA190" s="246"/>
    </row>
    <row r="191" spans="1:27" ht="12.6" customHeight="1" x14ac:dyDescent="0.25">
      <c r="A191" s="231" t="s">
        <v>8738</v>
      </c>
      <c r="B191" s="231" t="s">
        <v>9172</v>
      </c>
      <c r="C191" s="231" t="s">
        <v>9173</v>
      </c>
      <c r="D191" s="244" t="s">
        <v>8741</v>
      </c>
      <c r="E191" s="244"/>
      <c r="F191" s="244">
        <v>33157395252</v>
      </c>
      <c r="G191" s="244" t="s">
        <v>9174</v>
      </c>
      <c r="H191" s="244" t="s">
        <v>307</v>
      </c>
      <c r="I191" s="244" t="s">
        <v>8744</v>
      </c>
      <c r="J191" s="244" t="s">
        <v>8745</v>
      </c>
      <c r="K191" s="231" t="s">
        <v>9175</v>
      </c>
      <c r="L191" s="231" t="s">
        <v>8744</v>
      </c>
      <c r="M191" s="231" t="s">
        <v>8745</v>
      </c>
      <c r="N191" s="233" t="s">
        <v>98</v>
      </c>
      <c r="O191" s="231" t="str" cm="1">
        <f t="array" aca="1" ref="O191" ca="1">IF(AND(K191&lt;&gt;"",N191&lt;&gt;"Y",S191&lt;&gt;"NO",M191="3GPPMEMBER"),IF(INDIRECT(Q191)&lt;&gt;"Present","CHECK","Covered"),"")</f>
        <v/>
      </c>
      <c r="Q191" s="244" t="str">
        <f>IF(M191="3GPPMEMBER","'Voting List'!L"&amp;MATCH(K191,'Voting List'!B:B,0),"")</f>
        <v>'Voting List'!L460</v>
      </c>
      <c r="S191" s="233" t="str">
        <f>IF(K191&lt;&gt;"",IF(ISNUMBER(FIND(K191,'Voting List'!L1)),"YES","NO"),"")</f>
        <v>YES</v>
      </c>
      <c r="V191" s="231">
        <v>0</v>
      </c>
      <c r="W191" s="231">
        <v>10198</v>
      </c>
      <c r="Z191" s="246"/>
      <c r="AA191" s="246"/>
    </row>
    <row r="192" spans="1:27" ht="12.6" customHeight="1" x14ac:dyDescent="0.25">
      <c r="A192" s="231" t="s">
        <v>8738</v>
      </c>
      <c r="B192" s="231" t="s">
        <v>9176</v>
      </c>
      <c r="C192" s="231" t="s">
        <v>9177</v>
      </c>
      <c r="D192" s="244" t="s">
        <v>8741</v>
      </c>
      <c r="E192" s="244"/>
      <c r="F192" s="244">
        <v>43174092</v>
      </c>
      <c r="G192" s="244" t="s">
        <v>9178</v>
      </c>
      <c r="H192" s="244" t="s">
        <v>9179</v>
      </c>
      <c r="I192" s="244" t="s">
        <v>8744</v>
      </c>
      <c r="J192" s="244" t="s">
        <v>8745</v>
      </c>
      <c r="K192" s="231" t="s">
        <v>8875</v>
      </c>
      <c r="L192" s="231" t="s">
        <v>8744</v>
      </c>
      <c r="M192" s="231" t="s">
        <v>8745</v>
      </c>
      <c r="N192" s="233" t="s">
        <v>98</v>
      </c>
      <c r="O192" s="231" t="str" cm="1">
        <f t="array" aca="1" ref="O192" ca="1">IF(AND(K192&lt;&gt;"",N192&lt;&gt;"Y",S192&lt;&gt;"NO",M192="3GPPMEMBER"),IF(INDIRECT(Q192)&lt;&gt;"Present","CHECK","Covered"),"")</f>
        <v/>
      </c>
      <c r="Q192" s="244" t="str">
        <f>IF(M192="3GPPMEMBER","'Voting List'!L"&amp;MATCH(K192,'Voting List'!B:B,0),"")</f>
        <v>'Voting List'!L617</v>
      </c>
      <c r="S192" s="233" t="str">
        <f>IF(K192&lt;&gt;"",IF(ISNUMBER(FIND(K192,'Voting List'!L1)),"YES","NO"),"")</f>
        <v>YES</v>
      </c>
      <c r="V192" s="231">
        <v>0</v>
      </c>
      <c r="W192" s="231">
        <v>10199</v>
      </c>
      <c r="Z192" s="246"/>
      <c r="AA192" s="246"/>
    </row>
    <row r="193" spans="1:27" ht="12.6" customHeight="1" x14ac:dyDescent="0.25">
      <c r="A193" s="231" t="s">
        <v>8738</v>
      </c>
      <c r="B193" s="231" t="s">
        <v>9180</v>
      </c>
      <c r="C193" s="231" t="s">
        <v>9181</v>
      </c>
      <c r="D193" s="244" t="s">
        <v>8741</v>
      </c>
      <c r="E193" s="244"/>
      <c r="F193" s="244">
        <v>491622919222</v>
      </c>
      <c r="G193" s="244" t="s">
        <v>9182</v>
      </c>
      <c r="H193" s="244" t="s">
        <v>8946</v>
      </c>
      <c r="I193" s="244" t="s">
        <v>8744</v>
      </c>
      <c r="J193" s="244" t="s">
        <v>8745</v>
      </c>
      <c r="K193" s="231" t="s">
        <v>8946</v>
      </c>
      <c r="L193" s="231" t="s">
        <v>8744</v>
      </c>
      <c r="M193" s="231" t="s">
        <v>8745</v>
      </c>
      <c r="N193" s="233" t="s">
        <v>98</v>
      </c>
      <c r="O193" s="231" t="str" cm="1">
        <f t="array" aca="1" ref="O193" ca="1">IF(AND(K193&lt;&gt;"",N193&lt;&gt;"Y",S193&lt;&gt;"NO",M193="3GPPMEMBER"),IF(INDIRECT(Q193)&lt;&gt;"Present","CHECK","Covered"),"")</f>
        <v/>
      </c>
      <c r="Q193" s="244" t="str">
        <f>IF(M193="3GPPMEMBER","'Voting List'!L"&amp;MATCH(K193,'Voting List'!B:B,0),"")</f>
        <v>'Voting List'!L169</v>
      </c>
      <c r="S193" s="233" t="str">
        <f>IF(K193&lt;&gt;"",IF(ISNUMBER(FIND(K193,'Voting List'!L1)),"YES","NO"),"")</f>
        <v>YES</v>
      </c>
      <c r="V193" s="231">
        <v>0</v>
      </c>
      <c r="W193" s="231">
        <v>10200</v>
      </c>
      <c r="Z193" s="246"/>
      <c r="AA193" s="246"/>
    </row>
    <row r="194" spans="1:27" ht="12.6" customHeight="1" x14ac:dyDescent="0.25">
      <c r="A194" s="231" t="s">
        <v>8738</v>
      </c>
      <c r="B194" s="231" t="s">
        <v>9183</v>
      </c>
      <c r="C194" s="231" t="s">
        <v>9184</v>
      </c>
      <c r="D194" s="244" t="s">
        <v>8741</v>
      </c>
      <c r="E194" s="244"/>
      <c r="F194" s="244">
        <v>-769</v>
      </c>
      <c r="G194" s="244" t="s">
        <v>9185</v>
      </c>
      <c r="H194" s="244" t="s">
        <v>9186</v>
      </c>
      <c r="I194" s="244" t="s">
        <v>8744</v>
      </c>
      <c r="J194" s="244" t="s">
        <v>8745</v>
      </c>
      <c r="K194" s="231" t="s">
        <v>9186</v>
      </c>
      <c r="L194" s="231" t="s">
        <v>8744</v>
      </c>
      <c r="M194" s="231" t="s">
        <v>8745</v>
      </c>
      <c r="N194" s="233" t="s">
        <v>98</v>
      </c>
      <c r="O194" s="231" t="str" cm="1">
        <f t="array" aca="1" ref="O194" ca="1">IF(AND(K194&lt;&gt;"",N194&lt;&gt;"Y",S194&lt;&gt;"NO",M194="3GPPMEMBER"),IF(INDIRECT(Q194)&lt;&gt;"Present","CHECK","Covered"),"")</f>
        <v/>
      </c>
      <c r="Q194" s="244" t="str">
        <f>IF(M194="3GPPMEMBER","'Voting List'!L"&amp;MATCH(K194,'Voting List'!B:B,0),"")</f>
        <v>'Voting List'!L390</v>
      </c>
      <c r="S194" s="233" t="str">
        <f>IF(K194&lt;&gt;"",IF(ISNUMBER(FIND(K194,'Voting List'!L1)),"YES","NO"),"")</f>
        <v>YES</v>
      </c>
      <c r="V194" s="231">
        <v>0</v>
      </c>
      <c r="W194" s="231">
        <v>10201</v>
      </c>
      <c r="Z194" s="246"/>
      <c r="AA194" s="246"/>
    </row>
    <row r="195" spans="1:27" ht="12.6" customHeight="1" x14ac:dyDescent="0.25">
      <c r="A195" s="231" t="s">
        <v>8738</v>
      </c>
      <c r="B195" s="231" t="s">
        <v>12248</v>
      </c>
      <c r="C195" s="231" t="s">
        <v>12249</v>
      </c>
      <c r="D195" s="244" t="s">
        <v>8741</v>
      </c>
      <c r="E195" s="244"/>
      <c r="F195" s="247">
        <v>919900072800</v>
      </c>
      <c r="G195" s="244" t="s">
        <v>12250</v>
      </c>
      <c r="H195" s="244" t="s">
        <v>11888</v>
      </c>
      <c r="I195" s="244" t="s">
        <v>8769</v>
      </c>
      <c r="J195" s="244" t="s">
        <v>8745</v>
      </c>
      <c r="K195" s="231" t="s">
        <v>11888</v>
      </c>
      <c r="L195" s="231" t="s">
        <v>8769</v>
      </c>
      <c r="M195" s="231" t="s">
        <v>8745</v>
      </c>
      <c r="N195" s="233" t="s">
        <v>98</v>
      </c>
      <c r="O195" s="231" t="str" cm="1">
        <f t="array" aca="1" ref="O195" ca="1">IF(AND(K195&lt;&gt;"",N195&lt;&gt;"Y",S195&lt;&gt;"NO",M195="3GPPMEMBER"),IF(INDIRECT(Q195)&lt;&gt;"Present","CHECK","Covered"),"")</f>
        <v/>
      </c>
      <c r="Q195" s="244" t="str">
        <f>IF(M195="3GPPMEMBER","'Voting List'!L"&amp;MATCH(K195,'Voting List'!B:B,0),"")</f>
        <v>'Voting List'!L510</v>
      </c>
      <c r="S195" s="233" t="str">
        <f>IF(K195&lt;&gt;"",IF(ISNUMBER(FIND(K195,'Voting List'!L1)),"YES","NO"),"")</f>
        <v>NO</v>
      </c>
      <c r="V195" s="231">
        <v>0</v>
      </c>
      <c r="W195" s="231">
        <v>10202</v>
      </c>
      <c r="Z195" s="246"/>
      <c r="AA195" s="246"/>
    </row>
    <row r="196" spans="1:27" ht="12.6" customHeight="1" x14ac:dyDescent="0.25">
      <c r="A196" s="231" t="s">
        <v>8738</v>
      </c>
      <c r="B196" s="231" t="s">
        <v>9749</v>
      </c>
      <c r="C196" s="231" t="s">
        <v>9750</v>
      </c>
      <c r="D196" s="244" t="s">
        <v>8741</v>
      </c>
      <c r="E196" s="244"/>
      <c r="F196" s="244"/>
      <c r="G196" s="244" t="s">
        <v>9751</v>
      </c>
      <c r="H196" s="244" t="s">
        <v>8963</v>
      </c>
      <c r="I196" s="244" t="s">
        <v>8769</v>
      </c>
      <c r="J196" s="244" t="s">
        <v>8745</v>
      </c>
      <c r="K196" s="231" t="s">
        <v>8963</v>
      </c>
      <c r="L196" s="231" t="s">
        <v>8769</v>
      </c>
      <c r="M196" s="231" t="s">
        <v>8745</v>
      </c>
      <c r="N196" s="233" t="s">
        <v>98</v>
      </c>
      <c r="O196" s="231" t="str" cm="1">
        <f t="array" aca="1" ref="O196" ca="1">IF(AND(K196&lt;&gt;"",N196&lt;&gt;"Y",S196&lt;&gt;"NO",M196="3GPPMEMBER"),IF(INDIRECT(Q196)&lt;&gt;"Present","CHECK","Covered"),"")</f>
        <v/>
      </c>
      <c r="Q196" s="244" t="str">
        <f>IF(M196="3GPPMEMBER","'Voting List'!L"&amp;MATCH(K196,'Voting List'!B:B,0),"")</f>
        <v>'Voting List'!L530</v>
      </c>
      <c r="S196" s="233" t="str">
        <f>IF(K196&lt;&gt;"",IF(ISNUMBER(FIND(K196,'Voting List'!L1)),"YES","NO"),"")</f>
        <v>YES</v>
      </c>
      <c r="V196" s="231">
        <v>0</v>
      </c>
      <c r="W196" s="231">
        <v>10203</v>
      </c>
      <c r="Z196" s="246"/>
      <c r="AA196" s="246"/>
    </row>
    <row r="197" spans="1:27" ht="12.6" customHeight="1" x14ac:dyDescent="0.25">
      <c r="A197" s="231" t="s">
        <v>8774</v>
      </c>
      <c r="B197" s="231" t="s">
        <v>10289</v>
      </c>
      <c r="C197" s="231" t="s">
        <v>10290</v>
      </c>
      <c r="D197" s="244" t="s">
        <v>8741</v>
      </c>
      <c r="E197" s="244"/>
      <c r="F197" s="244" t="s">
        <v>10291</v>
      </c>
      <c r="G197" s="244" t="s">
        <v>10292</v>
      </c>
      <c r="H197" s="244" t="s">
        <v>8890</v>
      </c>
      <c r="I197" s="244" t="s">
        <v>8744</v>
      </c>
      <c r="J197" s="244" t="s">
        <v>8745</v>
      </c>
      <c r="K197" s="231" t="s">
        <v>8890</v>
      </c>
      <c r="L197" s="231" t="s">
        <v>8744</v>
      </c>
      <c r="M197" s="231" t="s">
        <v>8745</v>
      </c>
      <c r="N197" s="233" t="s">
        <v>98</v>
      </c>
      <c r="O197" s="231" t="str" cm="1">
        <f t="array" aca="1" ref="O197" ca="1">IF(AND(K197&lt;&gt;"",N197&lt;&gt;"Y",S197&lt;&gt;"NO",M197="3GPPMEMBER"),IF(INDIRECT(Q197)&lt;&gt;"Present","CHECK","Covered"),"")</f>
        <v/>
      </c>
      <c r="Q197" s="244" t="str">
        <f>IF(M197="3GPPMEMBER","'Voting List'!L"&amp;MATCH(K197,'Voting List'!B:B,0),"")</f>
        <v>'Voting List'!L262</v>
      </c>
      <c r="S197" s="233" t="str">
        <f>IF(K197&lt;&gt;"",IF(ISNUMBER(FIND(K197,'Voting List'!L1)),"YES","NO"),"")</f>
        <v>YES</v>
      </c>
      <c r="V197" s="231">
        <v>0</v>
      </c>
      <c r="W197" s="231">
        <v>10204</v>
      </c>
      <c r="Z197" s="246"/>
      <c r="AA197" s="246"/>
    </row>
    <row r="198" spans="1:27" ht="12.6" customHeight="1" x14ac:dyDescent="0.25">
      <c r="A198" s="231" t="s">
        <v>8738</v>
      </c>
      <c r="B198" s="231" t="s">
        <v>12163</v>
      </c>
      <c r="C198" s="231" t="s">
        <v>12164</v>
      </c>
      <c r="D198" s="244" t="s">
        <v>8741</v>
      </c>
      <c r="E198" s="244"/>
      <c r="F198" s="244">
        <v>-8547</v>
      </c>
      <c r="G198" s="244" t="s">
        <v>12165</v>
      </c>
      <c r="H198" s="244" t="s">
        <v>9092</v>
      </c>
      <c r="I198" s="244" t="s">
        <v>8744</v>
      </c>
      <c r="J198" s="244" t="s">
        <v>8745</v>
      </c>
      <c r="K198" s="231" t="s">
        <v>11997</v>
      </c>
      <c r="L198" s="231" t="s">
        <v>8744</v>
      </c>
      <c r="M198" s="231" t="s">
        <v>8745</v>
      </c>
      <c r="N198" s="233" t="s">
        <v>98</v>
      </c>
      <c r="O198" s="231" t="str" cm="1">
        <f t="array" aca="1" ref="O198" ca="1">IF(AND(K198&lt;&gt;"",N198&lt;&gt;"Y",S198&lt;&gt;"NO",M198="3GPPMEMBER"),IF(INDIRECT(Q198)&lt;&gt;"Present","CHECK","Covered"),"")</f>
        <v/>
      </c>
      <c r="Q198" s="244" t="str">
        <f>IF(M198="3GPPMEMBER","'Voting List'!L"&amp;MATCH(K198,'Voting List'!B:B,0),"")</f>
        <v>'Voting List'!L654</v>
      </c>
      <c r="S198" s="233" t="str">
        <f>IF(K198&lt;&gt;"",IF(ISNUMBER(FIND(K198,'Voting List'!L1)),"YES","NO"),"")</f>
        <v>NO</v>
      </c>
      <c r="V198" s="231">
        <v>0</v>
      </c>
      <c r="W198" s="231">
        <v>10205</v>
      </c>
      <c r="Z198" s="246"/>
      <c r="AA198" s="246"/>
    </row>
    <row r="199" spans="1:27" ht="12.6" customHeight="1" x14ac:dyDescent="0.25">
      <c r="A199" s="231" t="s">
        <v>8738</v>
      </c>
      <c r="B199" s="231" t="s">
        <v>9187</v>
      </c>
      <c r="C199" s="231" t="s">
        <v>9188</v>
      </c>
      <c r="D199" s="244" t="s">
        <v>8741</v>
      </c>
      <c r="E199" s="244"/>
      <c r="F199" s="244">
        <v>861050902106</v>
      </c>
      <c r="G199" s="244" t="s">
        <v>9189</v>
      </c>
      <c r="H199" s="244" t="s">
        <v>9075</v>
      </c>
      <c r="I199" s="244" t="s">
        <v>8744</v>
      </c>
      <c r="J199" s="244" t="s">
        <v>8745</v>
      </c>
      <c r="K199" s="231" t="s">
        <v>9075</v>
      </c>
      <c r="L199" s="231" t="s">
        <v>8744</v>
      </c>
      <c r="M199" s="231" t="s">
        <v>8745</v>
      </c>
      <c r="N199" s="233" t="s">
        <v>98</v>
      </c>
      <c r="O199" s="231" t="str" cm="1">
        <f t="array" aca="1" ref="O199" ca="1">IF(AND(K199&lt;&gt;"",N199&lt;&gt;"Y",S199&lt;&gt;"NO",M199="3GPPMEMBER"),IF(INDIRECT(Q199)&lt;&gt;"Present","CHECK","Covered"),"")</f>
        <v/>
      </c>
      <c r="Q199" s="244" t="str">
        <f>IF(M199="3GPPMEMBER","'Voting List'!L"&amp;MATCH(K199,'Voting List'!B:B,0),"")</f>
        <v>'Voting List'!L122</v>
      </c>
      <c r="S199" s="233" t="str">
        <f>IF(K199&lt;&gt;"",IF(ISNUMBER(FIND(K199,'Voting List'!L1)),"YES","NO"),"")</f>
        <v>YES</v>
      </c>
      <c r="V199" s="231">
        <v>0</v>
      </c>
      <c r="W199" s="231">
        <v>10206</v>
      </c>
      <c r="Z199" s="246"/>
      <c r="AA199" s="246"/>
    </row>
    <row r="200" spans="1:27" ht="12.6" customHeight="1" x14ac:dyDescent="0.25">
      <c r="A200" s="231" t="s">
        <v>8738</v>
      </c>
      <c r="B200" s="231" t="s">
        <v>9190</v>
      </c>
      <c r="C200" s="231" t="s">
        <v>9191</v>
      </c>
      <c r="D200" s="244" t="s">
        <v>8741</v>
      </c>
      <c r="E200" s="244"/>
      <c r="F200" s="244"/>
      <c r="G200" s="244" t="s">
        <v>9192</v>
      </c>
      <c r="H200" s="244" t="s">
        <v>8758</v>
      </c>
      <c r="I200" s="244" t="s">
        <v>8744</v>
      </c>
      <c r="J200" s="244" t="s">
        <v>8745</v>
      </c>
      <c r="K200" s="231" t="s">
        <v>8758</v>
      </c>
      <c r="L200" s="231" t="s">
        <v>8744</v>
      </c>
      <c r="M200" s="231" t="s">
        <v>8745</v>
      </c>
      <c r="N200" s="233" t="s">
        <v>98</v>
      </c>
      <c r="O200" s="231" t="str" cm="1">
        <f t="array" aca="1" ref="O200" ca="1">IF(AND(K200&lt;&gt;"",N200&lt;&gt;"Y",S200&lt;&gt;"NO",M200="3GPPMEMBER"),IF(INDIRECT(Q200)&lt;&gt;"Present","CHECK","Covered"),"")</f>
        <v/>
      </c>
      <c r="Q200" s="244" t="str">
        <f>IF(M200="3GPPMEMBER","'Voting List'!L"&amp;MATCH(K200,'Voting List'!B:B,0),"")</f>
        <v>'Voting List'!L571</v>
      </c>
      <c r="S200" s="233" t="str">
        <f>IF(K200&lt;&gt;"",IF(ISNUMBER(FIND(K200,'Voting List'!L1)),"YES","NO"),"")</f>
        <v>YES</v>
      </c>
      <c r="V200" s="231">
        <v>0</v>
      </c>
      <c r="W200" s="231">
        <v>10207</v>
      </c>
      <c r="Z200" s="246"/>
      <c r="AA200" s="246"/>
    </row>
    <row r="201" spans="1:27" ht="12.6" customHeight="1" x14ac:dyDescent="0.25">
      <c r="A201" s="231" t="s">
        <v>8738</v>
      </c>
      <c r="B201" s="231" t="s">
        <v>9193</v>
      </c>
      <c r="C201" s="231" t="s">
        <v>9194</v>
      </c>
      <c r="D201" s="244" t="s">
        <v>8741</v>
      </c>
      <c r="E201" s="244"/>
      <c r="F201" s="247">
        <v>31888667208</v>
      </c>
      <c r="G201" s="244" t="s">
        <v>9195</v>
      </c>
      <c r="H201" s="244" t="s">
        <v>447</v>
      </c>
      <c r="I201" s="244" t="s">
        <v>8744</v>
      </c>
      <c r="J201" s="244" t="s">
        <v>8745</v>
      </c>
      <c r="K201" s="231" t="s">
        <v>9196</v>
      </c>
      <c r="L201" s="231" t="s">
        <v>8744</v>
      </c>
      <c r="M201" s="231" t="s">
        <v>8745</v>
      </c>
      <c r="N201" s="233" t="s">
        <v>98</v>
      </c>
      <c r="O201" s="231" t="str" cm="1">
        <f t="array" aca="1" ref="O201" ca="1">IF(AND(K201&lt;&gt;"",N201&lt;&gt;"Y",S201&lt;&gt;"NO",M201="3GPPMEMBER"),IF(INDIRECT(Q201)&lt;&gt;"Present","CHECK","Covered"),"")</f>
        <v/>
      </c>
      <c r="Q201" s="244" t="str">
        <f>IF(M201="3GPPMEMBER","'Voting List'!L"&amp;MATCH(K201,'Voting List'!B:B,0),"")</f>
        <v>'Voting List'!L336</v>
      </c>
      <c r="S201" s="233" t="str">
        <f>IF(K201&lt;&gt;"",IF(ISNUMBER(FIND(K201,'Voting List'!L1)),"YES","NO"),"")</f>
        <v>YES</v>
      </c>
      <c r="V201" s="231">
        <v>0</v>
      </c>
      <c r="W201" s="231">
        <v>10208</v>
      </c>
      <c r="Z201" s="246"/>
      <c r="AA201" s="246"/>
    </row>
    <row r="202" spans="1:27" ht="12.6" customHeight="1" x14ac:dyDescent="0.25">
      <c r="A202" s="231" t="s">
        <v>8774</v>
      </c>
      <c r="B202" s="231" t="s">
        <v>9197</v>
      </c>
      <c r="C202" s="231" t="s">
        <v>9198</v>
      </c>
      <c r="D202" s="244" t="s">
        <v>8741</v>
      </c>
      <c r="E202" s="244"/>
      <c r="F202" s="244">
        <v>16502539149</v>
      </c>
      <c r="G202" s="244" t="s">
        <v>9199</v>
      </c>
      <c r="H202" s="244" t="s">
        <v>9200</v>
      </c>
      <c r="I202" s="244" t="s">
        <v>8811</v>
      </c>
      <c r="J202" s="244" t="s">
        <v>8745</v>
      </c>
      <c r="K202" s="231" t="s">
        <v>9200</v>
      </c>
      <c r="L202" s="231" t="s">
        <v>8811</v>
      </c>
      <c r="M202" s="231" t="s">
        <v>8745</v>
      </c>
      <c r="N202" s="233" t="s">
        <v>98</v>
      </c>
      <c r="O202" s="231" t="str" cm="1">
        <f t="array" aca="1" ref="O202" ca="1">IF(AND(K202&lt;&gt;"",N202&lt;&gt;"Y",S202&lt;&gt;"NO",M202="3GPPMEMBER"),IF(INDIRECT(Q202)&lt;&gt;"Present","CHECK","Covered"),"")</f>
        <v/>
      </c>
      <c r="Q202" s="244" t="str">
        <f>IF(M202="3GPPMEMBER","'Voting List'!L"&amp;MATCH(K202,'Voting List'!B:B,0),"")</f>
        <v>'Voting List'!L240</v>
      </c>
      <c r="S202" s="233" t="str">
        <f>IF(K202&lt;&gt;"",IF(ISNUMBER(FIND(K202,'Voting List'!L1)),"YES","NO"),"")</f>
        <v>NO</v>
      </c>
      <c r="V202" s="231">
        <v>0</v>
      </c>
      <c r="W202" s="231">
        <v>10209</v>
      </c>
      <c r="Z202" s="246"/>
      <c r="AA202" s="246"/>
    </row>
    <row r="203" spans="1:27" ht="12.6" customHeight="1" x14ac:dyDescent="0.25">
      <c r="A203" s="231" t="s">
        <v>8738</v>
      </c>
      <c r="B203" s="231" t="s">
        <v>9752</v>
      </c>
      <c r="C203" s="231" t="s">
        <v>8968</v>
      </c>
      <c r="D203" s="244" t="s">
        <v>8741</v>
      </c>
      <c r="E203" s="244"/>
      <c r="F203" s="244">
        <v>447880174007</v>
      </c>
      <c r="G203" s="244" t="s">
        <v>9753</v>
      </c>
      <c r="H203" s="244" t="s">
        <v>8820</v>
      </c>
      <c r="I203" s="244" t="s">
        <v>8744</v>
      </c>
      <c r="J203" s="244" t="s">
        <v>8745</v>
      </c>
      <c r="K203" s="231" t="s">
        <v>9754</v>
      </c>
      <c r="L203" s="231" t="s">
        <v>8744</v>
      </c>
      <c r="M203" s="231" t="s">
        <v>8745</v>
      </c>
      <c r="N203" s="233" t="s">
        <v>98</v>
      </c>
      <c r="O203" s="231" t="str" cm="1">
        <f t="array" aca="1" ref="O203" ca="1">IF(AND(K203&lt;&gt;"",N203&lt;&gt;"Y",S203&lt;&gt;"NO",M203="3GPPMEMBER"),IF(INDIRECT(Q203)&lt;&gt;"Present","CHECK","Covered"),"")</f>
        <v/>
      </c>
      <c r="Q203" s="244" t="str">
        <f>IF(M203="3GPPMEMBER","'Voting List'!L"&amp;MATCH(K203,'Voting List'!B:B,0),"")</f>
        <v>'Voting List'!L187</v>
      </c>
      <c r="S203" s="233" t="str">
        <f>IF(K203&lt;&gt;"",IF(ISNUMBER(FIND(K203,'Voting List'!L1)),"YES","NO"),"")</f>
        <v>YES</v>
      </c>
      <c r="V203" s="231">
        <v>0</v>
      </c>
      <c r="W203" s="231">
        <v>10210</v>
      </c>
      <c r="Z203" s="246"/>
      <c r="AA203" s="246"/>
    </row>
    <row r="204" spans="1:27" ht="12.6" customHeight="1" x14ac:dyDescent="0.25">
      <c r="A204" s="231" t="s">
        <v>8738</v>
      </c>
      <c r="B204" s="231" t="s">
        <v>9201</v>
      </c>
      <c r="C204" s="231" t="s">
        <v>9202</v>
      </c>
      <c r="D204" s="244" t="s">
        <v>8741</v>
      </c>
      <c r="E204" s="244"/>
      <c r="F204" s="244">
        <v>442077499144</v>
      </c>
      <c r="G204" s="244" t="s">
        <v>9203</v>
      </c>
      <c r="H204" s="244" t="s">
        <v>9204</v>
      </c>
      <c r="I204" s="244" t="s">
        <v>8744</v>
      </c>
      <c r="J204" s="244" t="s">
        <v>8745</v>
      </c>
      <c r="K204" s="231" t="s">
        <v>8871</v>
      </c>
      <c r="L204" s="231" t="s">
        <v>8744</v>
      </c>
      <c r="M204" s="231" t="s">
        <v>8745</v>
      </c>
      <c r="N204" s="233" t="s">
        <v>98</v>
      </c>
      <c r="O204" s="231" t="str" cm="1">
        <f t="array" aca="1" ref="O204" ca="1">IF(AND(K204&lt;&gt;"",N204&lt;&gt;"Y",S204&lt;&gt;"NO",M204="3GPPMEMBER"),IF(INDIRECT(Q204)&lt;&gt;"Present","CHECK","Covered"),"")</f>
        <v/>
      </c>
      <c r="Q204" s="244" t="str">
        <f>IF(M204="3GPPMEMBER","'Voting List'!L"&amp;MATCH(K204,'Voting List'!B:B,0),"")</f>
        <v>'Voting List'!L308</v>
      </c>
      <c r="S204" s="233" t="str">
        <f>IF(K204&lt;&gt;"",IF(ISNUMBER(FIND(K204,'Voting List'!L1)),"YES","NO"),"")</f>
        <v>YES</v>
      </c>
      <c r="V204" s="231">
        <v>0</v>
      </c>
      <c r="W204" s="231">
        <v>10211</v>
      </c>
      <c r="Z204" s="246"/>
      <c r="AA204" s="246"/>
    </row>
    <row r="205" spans="1:27" ht="12.6" customHeight="1" x14ac:dyDescent="0.25">
      <c r="A205" s="231" t="s">
        <v>8839</v>
      </c>
      <c r="B205" s="231" t="s">
        <v>9205</v>
      </c>
      <c r="C205" s="231" t="s">
        <v>9206</v>
      </c>
      <c r="D205" s="244" t="s">
        <v>8741</v>
      </c>
      <c r="E205" s="244"/>
      <c r="F205" s="244"/>
      <c r="G205" s="244" t="s">
        <v>9207</v>
      </c>
      <c r="H205" s="244" t="s">
        <v>9208</v>
      </c>
      <c r="I205" s="244" t="s">
        <v>8744</v>
      </c>
      <c r="J205" s="244" t="s">
        <v>8745</v>
      </c>
      <c r="K205" s="231" t="s">
        <v>9208</v>
      </c>
      <c r="L205" s="231" t="s">
        <v>8744</v>
      </c>
      <c r="M205" s="231" t="s">
        <v>8745</v>
      </c>
      <c r="N205" s="233" t="s">
        <v>98</v>
      </c>
      <c r="O205" s="231" t="str" cm="1">
        <f t="array" aca="1" ref="O205" ca="1">IF(AND(K205&lt;&gt;"",N205&lt;&gt;"Y",S205&lt;&gt;"NO",M205="3GPPMEMBER"),IF(INDIRECT(Q205)&lt;&gt;"Present","CHECK","Covered"),"")</f>
        <v/>
      </c>
      <c r="Q205" s="244" t="str">
        <f>IF(M205="3GPPMEMBER","'Voting List'!L"&amp;MATCH(K205,'Voting List'!B:B,0),"")</f>
        <v>'Voting List'!L58</v>
      </c>
      <c r="S205" s="233" t="str">
        <f>IF(K205&lt;&gt;"",IF(ISNUMBER(FIND(K205,'Voting List'!L1)),"YES","NO"),"")</f>
        <v>NO</v>
      </c>
      <c r="V205" s="231">
        <v>0</v>
      </c>
      <c r="W205" s="231">
        <v>10212</v>
      </c>
      <c r="Z205" s="246"/>
      <c r="AA205" s="246"/>
    </row>
    <row r="206" spans="1:27" ht="12.6" customHeight="1" x14ac:dyDescent="0.25">
      <c r="A206" s="231" t="s">
        <v>8738</v>
      </c>
      <c r="B206" s="231" t="s">
        <v>9209</v>
      </c>
      <c r="C206" s="231" t="s">
        <v>9210</v>
      </c>
      <c r="D206" s="244" t="s">
        <v>8741</v>
      </c>
      <c r="E206" s="244"/>
      <c r="F206" s="244">
        <v>13811368996</v>
      </c>
      <c r="G206" s="244" t="s">
        <v>9211</v>
      </c>
      <c r="H206" s="244" t="s">
        <v>8890</v>
      </c>
      <c r="I206" s="244" t="s">
        <v>8744</v>
      </c>
      <c r="J206" s="244" t="s">
        <v>8745</v>
      </c>
      <c r="K206" s="231" t="s">
        <v>9212</v>
      </c>
      <c r="L206" s="231" t="s">
        <v>8789</v>
      </c>
      <c r="M206" s="231" t="s">
        <v>8745</v>
      </c>
      <c r="N206" s="233" t="s">
        <v>98</v>
      </c>
      <c r="O206" s="231" t="str" cm="1">
        <f t="array" aca="1" ref="O206" ca="1">IF(AND(K206&lt;&gt;"",N206&lt;&gt;"Y",S206&lt;&gt;"NO",M206="3GPPMEMBER"),IF(INDIRECT(Q206)&lt;&gt;"Present","CHECK","Covered"),"")</f>
        <v/>
      </c>
      <c r="Q206" s="244" t="str">
        <f>IF(M206="3GPPMEMBER","'Voting List'!L"&amp;MATCH(K206,'Voting List'!B:B,0),"")</f>
        <v>'Voting List'!L252</v>
      </c>
      <c r="S206" s="233" t="str">
        <f>IF(K206&lt;&gt;"",IF(ISNUMBER(FIND(K206,'Voting List'!L1)),"YES","NO"),"")</f>
        <v>YES</v>
      </c>
      <c r="V206" s="231">
        <v>0</v>
      </c>
      <c r="W206" s="231">
        <v>10213</v>
      </c>
      <c r="Z206" s="246"/>
      <c r="AA206" s="246"/>
    </row>
    <row r="207" spans="1:27" ht="12.6" customHeight="1" x14ac:dyDescent="0.25">
      <c r="A207" s="231" t="s">
        <v>8738</v>
      </c>
      <c r="B207" s="231" t="s">
        <v>9213</v>
      </c>
      <c r="C207" s="231" t="s">
        <v>9214</v>
      </c>
      <c r="D207" s="244" t="s">
        <v>8741</v>
      </c>
      <c r="E207" s="244"/>
      <c r="F207" s="244"/>
      <c r="G207" s="244" t="s">
        <v>9215</v>
      </c>
      <c r="H207" s="244" t="s">
        <v>9216</v>
      </c>
      <c r="I207" s="244" t="s">
        <v>8811</v>
      </c>
      <c r="J207" s="244" t="s">
        <v>8745</v>
      </c>
      <c r="K207" s="231" t="s">
        <v>9216</v>
      </c>
      <c r="L207" s="231" t="s">
        <v>8811</v>
      </c>
      <c r="M207" s="231" t="s">
        <v>8745</v>
      </c>
      <c r="N207" s="233" t="s">
        <v>98</v>
      </c>
      <c r="O207" s="231" t="str" cm="1">
        <f t="array" aca="1" ref="O207" ca="1">IF(AND(K207&lt;&gt;"",N207&lt;&gt;"Y",S207&lt;&gt;"NO",M207="3GPPMEMBER"),IF(INDIRECT(Q207)&lt;&gt;"Present","CHECK","Covered"),"")</f>
        <v/>
      </c>
      <c r="Q207" s="244" t="str">
        <f>IF(M207="3GPPMEMBER","'Voting List'!L"&amp;MATCH(K207,'Voting List'!B:B,0),"")</f>
        <v>'Voting List'!L632</v>
      </c>
      <c r="S207" s="233" t="str">
        <f>IF(K207&lt;&gt;"",IF(ISNUMBER(FIND(K207,'Voting List'!L1)),"YES","NO"),"")</f>
        <v>NO</v>
      </c>
      <c r="V207" s="231">
        <v>0</v>
      </c>
      <c r="W207" s="231">
        <v>10214</v>
      </c>
      <c r="Z207" s="246"/>
      <c r="AA207" s="246"/>
    </row>
    <row r="208" spans="1:27" ht="12.6" customHeight="1" x14ac:dyDescent="0.25">
      <c r="A208" s="231" t="s">
        <v>8891</v>
      </c>
      <c r="B208" s="231" t="s">
        <v>9217</v>
      </c>
      <c r="C208" s="231" t="s">
        <v>9218</v>
      </c>
      <c r="D208" s="244" t="s">
        <v>8741</v>
      </c>
      <c r="E208" s="244"/>
      <c r="F208" s="244"/>
      <c r="G208" s="244" t="s">
        <v>9219</v>
      </c>
      <c r="H208" s="244" t="s">
        <v>300</v>
      </c>
      <c r="I208" s="244" t="s">
        <v>8811</v>
      </c>
      <c r="J208" s="244" t="s">
        <v>8745</v>
      </c>
      <c r="K208" s="231" t="s">
        <v>300</v>
      </c>
      <c r="L208" s="231" t="s">
        <v>8811</v>
      </c>
      <c r="M208" s="231" t="s">
        <v>8745</v>
      </c>
      <c r="N208" s="233" t="s">
        <v>98</v>
      </c>
      <c r="O208" s="231" t="str" cm="1">
        <f t="array" aca="1" ref="O208" ca="1">IF(AND(K208&lt;&gt;"",N208&lt;&gt;"Y",S208&lt;&gt;"NO",M208="3GPPMEMBER"),IF(INDIRECT(Q208)&lt;&gt;"Present","CHECK","Covered"),"")</f>
        <v/>
      </c>
      <c r="Q208" s="244" t="str">
        <f>IF(M208="3GPPMEMBER","'Voting List'!L"&amp;MATCH(K208,'Voting List'!B:B,0),"")</f>
        <v>'Voting List'!L496</v>
      </c>
      <c r="S208" s="233" t="str">
        <f>IF(K208&lt;&gt;"",IF(ISNUMBER(FIND(K208,'Voting List'!L1)),"YES","NO"),"")</f>
        <v>YES</v>
      </c>
      <c r="V208" s="231">
        <v>0</v>
      </c>
      <c r="W208" s="231">
        <v>10215</v>
      </c>
      <c r="Z208" s="246"/>
      <c r="AA208" s="246"/>
    </row>
    <row r="209" spans="1:27" ht="12.6" customHeight="1" x14ac:dyDescent="0.25">
      <c r="A209" s="231" t="s">
        <v>8774</v>
      </c>
      <c r="B209" s="231" t="s">
        <v>9220</v>
      </c>
      <c r="C209" s="231" t="s">
        <v>9221</v>
      </c>
      <c r="D209" s="244" t="s">
        <v>8741</v>
      </c>
      <c r="E209" s="244"/>
      <c r="F209" s="244">
        <v>46703193837</v>
      </c>
      <c r="G209" s="244" t="s">
        <v>9222</v>
      </c>
      <c r="H209" s="244" t="s">
        <v>8758</v>
      </c>
      <c r="I209" s="244" t="s">
        <v>8744</v>
      </c>
      <c r="J209" s="244" t="s">
        <v>8745</v>
      </c>
      <c r="K209" s="231" t="s">
        <v>8758</v>
      </c>
      <c r="L209" s="231" t="s">
        <v>8744</v>
      </c>
      <c r="M209" s="231" t="s">
        <v>8745</v>
      </c>
      <c r="N209" s="233" t="s">
        <v>98</v>
      </c>
      <c r="O209" s="231" t="str" cm="1">
        <f t="array" aca="1" ref="O209" ca="1">IF(AND(K209&lt;&gt;"",N209&lt;&gt;"Y",S209&lt;&gt;"NO",M209="3GPPMEMBER"),IF(INDIRECT(Q209)&lt;&gt;"Present","CHECK","Covered"),"")</f>
        <v/>
      </c>
      <c r="Q209" s="244" t="str">
        <f>IF(M209="3GPPMEMBER","'Voting List'!L"&amp;MATCH(K209,'Voting List'!B:B,0),"")</f>
        <v>'Voting List'!L571</v>
      </c>
      <c r="S209" s="233" t="str">
        <f>IF(K209&lt;&gt;"",IF(ISNUMBER(FIND(K209,'Voting List'!L1)),"YES","NO"),"")</f>
        <v>YES</v>
      </c>
      <c r="V209" s="231">
        <v>0</v>
      </c>
      <c r="W209" s="231">
        <v>10216</v>
      </c>
      <c r="Z209" s="246"/>
      <c r="AA209" s="246"/>
    </row>
    <row r="210" spans="1:27" ht="12.6" customHeight="1" x14ac:dyDescent="0.25">
      <c r="A210" s="231" t="s">
        <v>8891</v>
      </c>
      <c r="B210" s="231" t="s">
        <v>9223</v>
      </c>
      <c r="C210" s="231" t="s">
        <v>9224</v>
      </c>
      <c r="D210" s="244" t="s">
        <v>8741</v>
      </c>
      <c r="E210" s="244"/>
      <c r="F210" s="244"/>
      <c r="G210" s="244" t="s">
        <v>9225</v>
      </c>
      <c r="H210" s="244" t="s">
        <v>8931</v>
      </c>
      <c r="I210" s="244" t="s">
        <v>8769</v>
      </c>
      <c r="J210" s="244" t="s">
        <v>8745</v>
      </c>
      <c r="K210" s="231" t="s">
        <v>8931</v>
      </c>
      <c r="L210" s="231" t="s">
        <v>8769</v>
      </c>
      <c r="M210" s="231" t="s">
        <v>8745</v>
      </c>
      <c r="N210" s="233" t="s">
        <v>98</v>
      </c>
      <c r="O210" s="231" t="str" cm="1">
        <f t="array" aca="1" ref="O210" ca="1">IF(AND(K210&lt;&gt;"",N210&lt;&gt;"Y",S210&lt;&gt;"NO",M210="3GPPMEMBER"),IF(INDIRECT(Q210)&lt;&gt;"Present","CHECK","Covered"),"")</f>
        <v/>
      </c>
      <c r="Q210" s="244" t="str">
        <f>IF(M210="3GPPMEMBER","'Voting List'!L"&amp;MATCH(K210,'Voting List'!B:B,0),"")</f>
        <v>'Voting List'!L185</v>
      </c>
      <c r="S210" s="233" t="str">
        <f>IF(K210&lt;&gt;"",IF(ISNUMBER(FIND(K210,'Voting List'!L1)),"YES","NO"),"")</f>
        <v>YES</v>
      </c>
      <c r="V210" s="231">
        <v>0</v>
      </c>
      <c r="W210" s="231">
        <v>10217</v>
      </c>
      <c r="Z210" s="246"/>
      <c r="AA210" s="246"/>
    </row>
    <row r="211" spans="1:27" ht="12.6" customHeight="1" x14ac:dyDescent="0.25">
      <c r="A211" s="231" t="s">
        <v>8774</v>
      </c>
      <c r="B211" s="231" t="s">
        <v>9226</v>
      </c>
      <c r="C211" s="231" t="s">
        <v>9227</v>
      </c>
      <c r="D211" s="244" t="s">
        <v>8741</v>
      </c>
      <c r="E211" s="244"/>
      <c r="F211" s="244"/>
      <c r="G211" s="244" t="s">
        <v>9228</v>
      </c>
      <c r="H211" s="244" t="s">
        <v>8793</v>
      </c>
      <c r="I211" s="244" t="s">
        <v>8744</v>
      </c>
      <c r="J211" s="244" t="s">
        <v>8745</v>
      </c>
      <c r="K211" s="231" t="s">
        <v>9229</v>
      </c>
      <c r="L211" s="231" t="s">
        <v>8744</v>
      </c>
      <c r="M211" s="231" t="s">
        <v>8745</v>
      </c>
      <c r="N211" s="233" t="s">
        <v>98</v>
      </c>
      <c r="O211" s="231" t="str" cm="1">
        <f t="array" aca="1" ref="O211" ca="1">IF(AND(K211&lt;&gt;"",N211&lt;&gt;"Y",S211&lt;&gt;"NO",M211="3GPPMEMBER"),IF(INDIRECT(Q211)&lt;&gt;"Present","CHECK","Covered"),"")</f>
        <v/>
      </c>
      <c r="Q211" s="244" t="str">
        <f>IF(M211="3GPPMEMBER","'Voting List'!L"&amp;MATCH(K211,'Voting List'!B:B,0),"")</f>
        <v>'Voting List'!L428</v>
      </c>
      <c r="S211" s="233" t="str">
        <f>IF(K211&lt;&gt;"",IF(ISNUMBER(FIND(K211,'Voting List'!L1)),"YES","NO"),"")</f>
        <v>YES</v>
      </c>
      <c r="V211" s="231">
        <v>0</v>
      </c>
      <c r="W211" s="231">
        <v>10218</v>
      </c>
    </row>
    <row r="212" spans="1:27" ht="12.6" customHeight="1" x14ac:dyDescent="0.25">
      <c r="A212" s="231" t="s">
        <v>8774</v>
      </c>
      <c r="B212" s="231" t="s">
        <v>12063</v>
      </c>
      <c r="C212" s="231" t="s">
        <v>12139</v>
      </c>
      <c r="D212" s="244" t="s">
        <v>8741</v>
      </c>
      <c r="E212" s="244"/>
      <c r="F212" s="244" t="s">
        <v>8918</v>
      </c>
      <c r="G212" s="244" t="s">
        <v>12140</v>
      </c>
      <c r="H212" s="244" t="s">
        <v>10125</v>
      </c>
      <c r="I212" s="244" t="s">
        <v>8852</v>
      </c>
      <c r="J212" s="244" t="s">
        <v>8745</v>
      </c>
      <c r="K212" s="231" t="s">
        <v>3092</v>
      </c>
      <c r="L212" s="231" t="s">
        <v>8744</v>
      </c>
      <c r="M212" s="231" t="s">
        <v>8745</v>
      </c>
      <c r="N212" s="233" t="s">
        <v>98</v>
      </c>
      <c r="O212" s="231" t="str" cm="1">
        <f t="array" aca="1" ref="O212" ca="1">IF(AND(K212&lt;&gt;"",N212&lt;&gt;"Y",S212&lt;&gt;"NO",M212="3GPPMEMBER"),IF(INDIRECT(Q212)&lt;&gt;"Present","CHECK","Covered"),"")</f>
        <v/>
      </c>
      <c r="Q212" s="244" t="str">
        <f>IF(M212="3GPPMEMBER","'Voting List'!L"&amp;MATCH(K212,'Voting List'!B:B,0),"")</f>
        <v>'Voting List'!L523</v>
      </c>
      <c r="S212" s="233" t="str">
        <f>IF(K212&lt;&gt;"",IF(ISNUMBER(FIND(K212,'Voting List'!L1)),"YES","NO"),"")</f>
        <v>YES</v>
      </c>
      <c r="V212" s="231">
        <v>0</v>
      </c>
      <c r="W212" s="231">
        <v>10219</v>
      </c>
    </row>
    <row r="213" spans="1:27" ht="12.6" customHeight="1" x14ac:dyDescent="0.25">
      <c r="A213" s="231" t="s">
        <v>8738</v>
      </c>
      <c r="B213" s="231" t="s">
        <v>9230</v>
      </c>
      <c r="C213" s="231" t="s">
        <v>9231</v>
      </c>
      <c r="D213" s="244" t="s">
        <v>8741</v>
      </c>
      <c r="E213" s="244"/>
      <c r="F213" s="244"/>
      <c r="G213" s="244" t="s">
        <v>9232</v>
      </c>
      <c r="H213" s="244" t="s">
        <v>9233</v>
      </c>
      <c r="I213" s="244" t="s">
        <v>8811</v>
      </c>
      <c r="J213" s="244" t="s">
        <v>8745</v>
      </c>
      <c r="K213" s="231" t="s">
        <v>9233</v>
      </c>
      <c r="L213" s="231" t="s">
        <v>8811</v>
      </c>
      <c r="M213" s="231" t="s">
        <v>8745</v>
      </c>
      <c r="N213" s="233" t="s">
        <v>98</v>
      </c>
      <c r="O213" s="231" t="str" cm="1">
        <f t="array" aca="1" ref="O213" ca="1">IF(AND(K213&lt;&gt;"",N213&lt;&gt;"Y",S213&lt;&gt;"NO",M213="3GPPMEMBER"),IF(INDIRECT(Q213)&lt;&gt;"Present","CHECK","Covered"),"")</f>
        <v/>
      </c>
      <c r="Q213" s="244" t="str">
        <f>IF(M213="3GPPMEMBER","'Voting List'!L"&amp;MATCH(K213,'Voting List'!B:B,0),"")</f>
        <v>'Voting List'!L141</v>
      </c>
      <c r="S213" s="233" t="str">
        <f>IF(K213&lt;&gt;"",IF(ISNUMBER(FIND(K213,'Voting List'!L1)),"YES","NO"),"")</f>
        <v>NO</v>
      </c>
      <c r="V213" s="231">
        <v>0</v>
      </c>
      <c r="W213" s="231">
        <v>10220</v>
      </c>
    </row>
    <row r="214" spans="1:27" ht="12.6" customHeight="1" x14ac:dyDescent="0.25">
      <c r="A214" s="231" t="s">
        <v>8738</v>
      </c>
      <c r="B214" s="231" t="s">
        <v>9755</v>
      </c>
      <c r="C214" s="231" t="s">
        <v>9756</v>
      </c>
      <c r="D214" s="244" t="s">
        <v>8741</v>
      </c>
      <c r="E214" s="244"/>
      <c r="F214" s="244">
        <v>18176936920</v>
      </c>
      <c r="G214" s="244" t="s">
        <v>9757</v>
      </c>
      <c r="H214" s="244" t="s">
        <v>9092</v>
      </c>
      <c r="I214" s="244" t="s">
        <v>8744</v>
      </c>
      <c r="J214" s="244" t="s">
        <v>8745</v>
      </c>
      <c r="K214" s="231" t="s">
        <v>9758</v>
      </c>
      <c r="L214" s="231" t="s">
        <v>8744</v>
      </c>
      <c r="M214" s="231" t="s">
        <v>8745</v>
      </c>
      <c r="N214" s="233" t="s">
        <v>98</v>
      </c>
      <c r="O214" s="231" t="str" cm="1">
        <f t="array" aca="1" ref="O214" ca="1">IF(AND(K214&lt;&gt;"",N214&lt;&gt;"Y",S214&lt;&gt;"NO",M214="3GPPMEMBER"),IF(INDIRECT(Q214)&lt;&gt;"Present","CHECK","Covered"),"")</f>
        <v/>
      </c>
      <c r="Q214" s="244" t="str">
        <f>IF(M214="3GPPMEMBER","'Voting List'!L"&amp;MATCH(K214,'Voting List'!B:B,0),"")</f>
        <v>'Voting List'!L656</v>
      </c>
      <c r="S214" s="233" t="str">
        <f>IF(K214&lt;&gt;"",IF(ISNUMBER(FIND(K214,'Voting List'!L1)),"YES","NO"),"")</f>
        <v>NO</v>
      </c>
      <c r="V214" s="231">
        <v>0</v>
      </c>
      <c r="W214" s="231">
        <v>10221</v>
      </c>
    </row>
    <row r="215" spans="1:27" ht="12.6" customHeight="1" x14ac:dyDescent="0.25">
      <c r="A215" s="231" t="s">
        <v>8738</v>
      </c>
      <c r="B215" s="231" t="s">
        <v>9234</v>
      </c>
      <c r="C215" s="231" t="s">
        <v>9235</v>
      </c>
      <c r="D215" s="244" t="s">
        <v>8741</v>
      </c>
      <c r="E215" s="244"/>
      <c r="F215" s="244"/>
      <c r="G215" s="244" t="s">
        <v>9236</v>
      </c>
      <c r="H215" s="244" t="s">
        <v>9237</v>
      </c>
      <c r="I215" s="244" t="s">
        <v>8811</v>
      </c>
      <c r="J215" s="244" t="s">
        <v>8745</v>
      </c>
      <c r="K215" s="231" t="s">
        <v>9237</v>
      </c>
      <c r="L215" s="231" t="s">
        <v>8811</v>
      </c>
      <c r="M215" s="231" t="s">
        <v>8745</v>
      </c>
      <c r="N215" s="233" t="s">
        <v>98</v>
      </c>
      <c r="O215" s="231" t="str" cm="1">
        <f t="array" aca="1" ref="O215" ca="1">IF(AND(K215&lt;&gt;"",N215&lt;&gt;"Y",S215&lt;&gt;"NO",M215="3GPPMEMBER"),IF(INDIRECT(Q215)&lt;&gt;"Present","CHECK","Covered"),"")</f>
        <v/>
      </c>
      <c r="Q215" s="244" t="str">
        <f>IF(M215="3GPPMEMBER","'Voting List'!L"&amp;MATCH(K215,'Voting List'!B:B,0),"")</f>
        <v>'Voting List'!L448</v>
      </c>
      <c r="S215" s="233" t="str">
        <f>IF(K215&lt;&gt;"",IF(ISNUMBER(FIND(K215,'Voting List'!L1)),"YES","NO"),"")</f>
        <v>NO</v>
      </c>
      <c r="V215" s="231">
        <v>0</v>
      </c>
      <c r="W215" s="231">
        <v>10222</v>
      </c>
    </row>
    <row r="216" spans="1:27" ht="12.6" customHeight="1" x14ac:dyDescent="0.25">
      <c r="A216" s="231" t="s">
        <v>8738</v>
      </c>
      <c r="B216" s="231" t="s">
        <v>12141</v>
      </c>
      <c r="C216" s="231" t="s">
        <v>12142</v>
      </c>
      <c r="D216" s="244" t="s">
        <v>8741</v>
      </c>
      <c r="E216" s="244"/>
      <c r="F216" s="244">
        <v>-171533</v>
      </c>
      <c r="G216" s="244" t="s">
        <v>12143</v>
      </c>
      <c r="H216" s="244" t="s">
        <v>9313</v>
      </c>
      <c r="I216" s="244" t="s">
        <v>8744</v>
      </c>
      <c r="J216" s="244" t="s">
        <v>8745</v>
      </c>
      <c r="K216" s="231" t="s">
        <v>11898</v>
      </c>
      <c r="L216" s="231" t="s">
        <v>8744</v>
      </c>
      <c r="M216" s="231" t="s">
        <v>8745</v>
      </c>
      <c r="N216" s="233" t="s">
        <v>98</v>
      </c>
      <c r="O216" s="231" t="str" cm="1">
        <f t="array" aca="1" ref="O216" ca="1">IF(AND(K216&lt;&gt;"",N216&lt;&gt;"Y",S216&lt;&gt;"NO",M216="3GPPMEMBER"),IF(INDIRECT(Q216)&lt;&gt;"Present","CHECK","Covered"),"")</f>
        <v/>
      </c>
      <c r="Q216" s="244" t="str">
        <f>IF(M216="3GPPMEMBER","'Voting List'!L"&amp;MATCH(K216,'Voting List'!B:B,0),"")</f>
        <v>'Voting List'!L522</v>
      </c>
      <c r="S216" s="233" t="str">
        <f>IF(K216&lt;&gt;"",IF(ISNUMBER(FIND(K216,'Voting List'!L1)),"YES","NO"),"")</f>
        <v>YES</v>
      </c>
      <c r="V216" s="231">
        <v>0</v>
      </c>
      <c r="W216" s="231">
        <v>10223</v>
      </c>
    </row>
    <row r="217" spans="1:27" ht="12.6" customHeight="1" x14ac:dyDescent="0.25">
      <c r="A217" s="231" t="s">
        <v>8839</v>
      </c>
      <c r="B217" s="231" t="s">
        <v>9238</v>
      </c>
      <c r="C217" s="231" t="s">
        <v>9239</v>
      </c>
      <c r="D217" s="244" t="s">
        <v>8741</v>
      </c>
      <c r="E217" s="244"/>
      <c r="F217" s="244" t="s">
        <v>9240</v>
      </c>
      <c r="G217" s="244" t="s">
        <v>9241</v>
      </c>
      <c r="H217" s="244" t="s">
        <v>9242</v>
      </c>
      <c r="I217" s="244" t="s">
        <v>8811</v>
      </c>
      <c r="J217" s="244" t="s">
        <v>8745</v>
      </c>
      <c r="K217" s="231" t="s">
        <v>9204</v>
      </c>
      <c r="L217" s="231" t="s">
        <v>8744</v>
      </c>
      <c r="M217" s="231" t="s">
        <v>8745</v>
      </c>
      <c r="N217" s="233" t="s">
        <v>98</v>
      </c>
      <c r="O217" s="231" t="str" cm="1">
        <f t="array" aca="1" ref="O217" ca="1">IF(AND(K217&lt;&gt;"",N217&lt;&gt;"Y",S217&lt;&gt;"NO",M217="3GPPMEMBER"),IF(INDIRECT(Q217)&lt;&gt;"Present","CHECK","Covered"),"")</f>
        <v/>
      </c>
      <c r="Q217" s="244" t="str">
        <f>IF(M217="3GPPMEMBER","'Voting List'!L"&amp;MATCH(K217,'Voting List'!B:B,0),"")</f>
        <v>'Voting List'!L309</v>
      </c>
      <c r="S217" s="233" t="str">
        <f>IF(K217&lt;&gt;"",IF(ISNUMBER(FIND(K217,'Voting List'!L1)),"YES","NO"),"")</f>
        <v>YES</v>
      </c>
      <c r="V217" s="231">
        <v>0</v>
      </c>
      <c r="W217" s="231">
        <v>10224</v>
      </c>
    </row>
    <row r="218" spans="1:27" ht="12.6" customHeight="1" x14ac:dyDescent="0.25">
      <c r="A218" s="231" t="s">
        <v>8738</v>
      </c>
      <c r="B218" s="231" t="s">
        <v>9243</v>
      </c>
      <c r="C218" s="231" t="s">
        <v>9244</v>
      </c>
      <c r="D218" s="244" t="s">
        <v>8741</v>
      </c>
      <c r="E218" s="244"/>
      <c r="F218" s="244">
        <v>972546127575</v>
      </c>
      <c r="G218" s="244" t="s">
        <v>9245</v>
      </c>
      <c r="H218" s="244" t="s">
        <v>2154</v>
      </c>
      <c r="I218" s="244" t="s">
        <v>8744</v>
      </c>
      <c r="J218" s="244" t="s">
        <v>8745</v>
      </c>
      <c r="K218" s="231" t="s">
        <v>2154</v>
      </c>
      <c r="L218" s="231" t="s">
        <v>8744</v>
      </c>
      <c r="M218" s="231" t="s">
        <v>8745</v>
      </c>
      <c r="N218" s="233" t="s">
        <v>98</v>
      </c>
      <c r="O218" s="231" t="str" cm="1">
        <f t="array" aca="1" ref="O218" ca="1">IF(AND(K218&lt;&gt;"",N218&lt;&gt;"Y",S218&lt;&gt;"NO",M218="3GPPMEMBER"),IF(INDIRECT(Q218)&lt;&gt;"Present","CHECK","Covered"),"")</f>
        <v/>
      </c>
      <c r="Q218" s="244" t="str">
        <f>IF(M218="3GPPMEMBER","'Voting List'!L"&amp;MATCH(K218,'Voting List'!B:B,0),"")</f>
        <v>'Voting List'!L18</v>
      </c>
      <c r="S218" s="233" t="str">
        <f>IF(K218&lt;&gt;"",IF(ISNUMBER(FIND(K218,'Voting List'!L1)),"YES","NO"),"")</f>
        <v>NO</v>
      </c>
      <c r="V218" s="231">
        <v>0</v>
      </c>
      <c r="W218" s="231">
        <v>10225</v>
      </c>
    </row>
    <row r="219" spans="1:27" ht="12.6" customHeight="1" x14ac:dyDescent="0.25">
      <c r="A219" s="231" t="s">
        <v>8738</v>
      </c>
      <c r="B219" s="231" t="s">
        <v>9246</v>
      </c>
      <c r="C219" s="231" t="s">
        <v>9247</v>
      </c>
      <c r="D219" s="244" t="s">
        <v>8741</v>
      </c>
      <c r="E219" s="244"/>
      <c r="F219" s="244"/>
      <c r="G219" s="244" t="s">
        <v>9248</v>
      </c>
      <c r="H219" s="244" t="s">
        <v>9249</v>
      </c>
      <c r="I219" s="244" t="s">
        <v>8744</v>
      </c>
      <c r="J219" s="244" t="s">
        <v>8745</v>
      </c>
      <c r="K219" s="231" t="s">
        <v>9249</v>
      </c>
      <c r="L219" s="231" t="s">
        <v>8744</v>
      </c>
      <c r="M219" s="231" t="s">
        <v>8745</v>
      </c>
      <c r="N219" s="233" t="s">
        <v>98</v>
      </c>
      <c r="O219" s="231" t="str" cm="1">
        <f t="array" aca="1" ref="O219" ca="1">IF(AND(K219&lt;&gt;"",N219&lt;&gt;"Y",S219&lt;&gt;"NO",M219="3GPPMEMBER"),IF(INDIRECT(Q219)&lt;&gt;"Present","CHECK","Covered"),"")</f>
        <v/>
      </c>
      <c r="Q219" s="244" t="str">
        <f>IF(M219="3GPPMEMBER","'Voting List'!L"&amp;MATCH(K219,'Voting List'!B:B,0),"")</f>
        <v>'Voting List'!L14</v>
      </c>
      <c r="S219" s="233" t="str">
        <f>IF(K219&lt;&gt;"",IF(ISNUMBER(FIND(K219,'Voting List'!L1)),"YES","NO"),"")</f>
        <v>YES</v>
      </c>
      <c r="V219" s="231">
        <v>0</v>
      </c>
      <c r="W219" s="231">
        <v>10226</v>
      </c>
    </row>
    <row r="220" spans="1:27" ht="12.6" customHeight="1" x14ac:dyDescent="0.25">
      <c r="A220" s="231" t="s">
        <v>8738</v>
      </c>
      <c r="B220" s="231" t="s">
        <v>9250</v>
      </c>
      <c r="C220" s="231" t="s">
        <v>9251</v>
      </c>
      <c r="D220" s="244" t="s">
        <v>9113</v>
      </c>
      <c r="E220" s="244"/>
      <c r="F220" s="244" t="s">
        <v>9252</v>
      </c>
      <c r="G220" s="244" t="s">
        <v>9253</v>
      </c>
      <c r="H220" s="244" t="s">
        <v>8744</v>
      </c>
      <c r="I220" s="244" t="s">
        <v>8744</v>
      </c>
      <c r="J220" s="244" t="s">
        <v>8754</v>
      </c>
      <c r="K220" s="231" t="s">
        <v>8744</v>
      </c>
      <c r="L220" s="231" t="s">
        <v>8744</v>
      </c>
      <c r="M220" s="231" t="s">
        <v>8754</v>
      </c>
      <c r="N220" s="233" t="s">
        <v>98</v>
      </c>
      <c r="O220" s="231" t="str" cm="1">
        <f t="array" aca="1" ref="O220" ca="1">IF(AND(K220&lt;&gt;"",N220&lt;&gt;"Y",S220&lt;&gt;"NO",M220="3GPPMEMBER"),IF(INDIRECT(Q220)&lt;&gt;"Present","CHECK","Covered"),"")</f>
        <v/>
      </c>
      <c r="Q220" s="244" t="str">
        <f>IF(M220="3GPPMEMBER","'Voting List'!L"&amp;MATCH(K220,'Voting List'!B:B,0),"")</f>
        <v/>
      </c>
      <c r="S220" s="233" t="str">
        <f>IF(K220&lt;&gt;"",IF(ISNUMBER(FIND(K220,'Voting List'!L1)),"YES","NO"),"")</f>
        <v>NO</v>
      </c>
      <c r="V220" s="231">
        <v>0</v>
      </c>
      <c r="W220" s="231">
        <v>10227</v>
      </c>
    </row>
    <row r="221" spans="1:27" ht="12.6" customHeight="1" x14ac:dyDescent="0.25">
      <c r="A221" s="231" t="s">
        <v>8738</v>
      </c>
      <c r="B221" s="231" t="s">
        <v>12094</v>
      </c>
      <c r="C221" s="231" t="s">
        <v>12095</v>
      </c>
      <c r="D221" s="244" t="s">
        <v>8741</v>
      </c>
      <c r="E221" s="244"/>
      <c r="F221" s="244"/>
      <c r="G221" s="244" t="s">
        <v>12096</v>
      </c>
      <c r="H221" s="244" t="s">
        <v>11584</v>
      </c>
      <c r="I221" s="244" t="s">
        <v>8744</v>
      </c>
      <c r="J221" s="244" t="s">
        <v>8745</v>
      </c>
      <c r="K221" s="231" t="s">
        <v>11584</v>
      </c>
      <c r="L221" s="231" t="s">
        <v>8744</v>
      </c>
      <c r="M221" s="231" t="s">
        <v>8745</v>
      </c>
      <c r="N221" s="233" t="s">
        <v>98</v>
      </c>
      <c r="O221" s="231" t="str" cm="1">
        <f t="array" aca="1" ref="O221" ca="1">IF(AND(K221&lt;&gt;"",N221&lt;&gt;"Y",S221&lt;&gt;"NO",M221="3GPPMEMBER"),IF(INDIRECT(Q221)&lt;&gt;"Present","CHECK","Covered"),"")</f>
        <v/>
      </c>
      <c r="Q221" s="244" t="str">
        <f>IF(M221="3GPPMEMBER","'Voting List'!L"&amp;MATCH(K221,'Voting List'!B:B,0),"")</f>
        <v>'Voting List'!L39</v>
      </c>
      <c r="S221" s="233" t="str">
        <f>IF(K221&lt;&gt;"",IF(ISNUMBER(FIND(K221,'Voting List'!L1)),"YES","NO"),"")</f>
        <v>YES</v>
      </c>
      <c r="V221" s="231">
        <v>0</v>
      </c>
      <c r="W221" s="231">
        <v>10228</v>
      </c>
    </row>
    <row r="222" spans="1:27" ht="12.6" customHeight="1" x14ac:dyDescent="0.25">
      <c r="A222" s="231" t="s">
        <v>8891</v>
      </c>
      <c r="B222" s="231" t="s">
        <v>9254</v>
      </c>
      <c r="C222" s="231" t="s">
        <v>9255</v>
      </c>
      <c r="D222" s="244" t="s">
        <v>8741</v>
      </c>
      <c r="E222" s="244"/>
      <c r="F222" s="244">
        <v>33442366267</v>
      </c>
      <c r="G222" s="244" t="s">
        <v>9256</v>
      </c>
      <c r="H222" s="244" t="s">
        <v>8923</v>
      </c>
      <c r="I222" s="244" t="s">
        <v>8744</v>
      </c>
      <c r="J222" s="244" t="s">
        <v>8745</v>
      </c>
      <c r="K222" s="231" t="s">
        <v>8923</v>
      </c>
      <c r="L222" s="231" t="s">
        <v>8744</v>
      </c>
      <c r="M222" s="231" t="s">
        <v>8745</v>
      </c>
      <c r="N222" s="233" t="s">
        <v>98</v>
      </c>
      <c r="O222" s="231" t="str" cm="1">
        <f t="array" aca="1" ref="O222" ca="1">IF(AND(K222&lt;&gt;"",N222&lt;&gt;"Y",S222&lt;&gt;"NO",M222="3GPPMEMBER"),IF(INDIRECT(Q222)&lt;&gt;"Present","CHECK","Covered"),"")</f>
        <v/>
      </c>
      <c r="Q222" s="244" t="str">
        <f>IF(M222="3GPPMEMBER","'Voting List'!L"&amp;MATCH(K222,'Voting List'!B:B,0),"")</f>
        <v>'Voting List'!L615</v>
      </c>
      <c r="S222" s="233" t="str">
        <f>IF(K222&lt;&gt;"",IF(ISNUMBER(FIND(K222,'Voting List'!L1)),"YES","NO"),"")</f>
        <v>YES</v>
      </c>
      <c r="V222" s="231">
        <v>0</v>
      </c>
      <c r="W222" s="231">
        <v>10229</v>
      </c>
    </row>
    <row r="223" spans="1:27" ht="12.6" customHeight="1" x14ac:dyDescent="0.25">
      <c r="A223" s="231" t="s">
        <v>8738</v>
      </c>
      <c r="B223" s="231" t="s">
        <v>9257</v>
      </c>
      <c r="C223" s="231" t="s">
        <v>9258</v>
      </c>
      <c r="D223" s="244" t="s">
        <v>8741</v>
      </c>
      <c r="E223" s="244"/>
      <c r="F223" s="244"/>
      <c r="G223" s="244" t="s">
        <v>9259</v>
      </c>
      <c r="H223" s="244" t="s">
        <v>9033</v>
      </c>
      <c r="I223" s="244" t="s">
        <v>8744</v>
      </c>
      <c r="J223" s="244" t="s">
        <v>8745</v>
      </c>
      <c r="K223" s="231" t="s">
        <v>9033</v>
      </c>
      <c r="L223" s="231" t="s">
        <v>8744</v>
      </c>
      <c r="M223" s="231" t="s">
        <v>8745</v>
      </c>
      <c r="N223" s="233" t="s">
        <v>98</v>
      </c>
      <c r="O223" s="231" t="str" cm="1">
        <f t="array" aca="1" ref="O223" ca="1">IF(AND(K223&lt;&gt;"",N223&lt;&gt;"Y",S223&lt;&gt;"NO",M223="3GPPMEMBER"),IF(INDIRECT(Q223)&lt;&gt;"Present","CHECK","Covered"),"")</f>
        <v/>
      </c>
      <c r="Q223" s="244" t="str">
        <f>IF(M223="3GPPMEMBER","'Voting List'!L"&amp;MATCH(K223,'Voting List'!B:B,0),"")</f>
        <v>'Voting List'!L28</v>
      </c>
      <c r="S223" s="233" t="str">
        <f>IF(K223&lt;&gt;"",IF(ISNUMBER(FIND(K223,'Voting List'!L1)),"YES","NO"),"")</f>
        <v>YES</v>
      </c>
      <c r="V223" s="231">
        <v>0</v>
      </c>
      <c r="W223" s="231">
        <v>10230</v>
      </c>
    </row>
    <row r="224" spans="1:27" ht="12.6" customHeight="1" x14ac:dyDescent="0.25">
      <c r="A224" s="231" t="s">
        <v>8738</v>
      </c>
      <c r="B224" s="231" t="s">
        <v>9260</v>
      </c>
      <c r="C224" s="231" t="s">
        <v>9261</v>
      </c>
      <c r="D224" s="244" t="s">
        <v>8741</v>
      </c>
      <c r="E224" s="244"/>
      <c r="F224" s="244"/>
      <c r="G224" s="244" t="s">
        <v>9262</v>
      </c>
      <c r="H224" s="244" t="s">
        <v>9263</v>
      </c>
      <c r="I224" s="244" t="s">
        <v>8744</v>
      </c>
      <c r="J224" s="244" t="s">
        <v>8745</v>
      </c>
      <c r="K224" s="231" t="s">
        <v>9264</v>
      </c>
      <c r="L224" s="231" t="s">
        <v>8744</v>
      </c>
      <c r="M224" s="231" t="s">
        <v>8745</v>
      </c>
      <c r="N224" s="233" t="s">
        <v>98</v>
      </c>
      <c r="O224" s="231" t="str" cm="1">
        <f t="array" aca="1" ref="O224" ca="1">IF(AND(K224&lt;&gt;"",N224&lt;&gt;"Y",S224&lt;&gt;"NO",M224="3GPPMEMBER"),IF(INDIRECT(Q224)&lt;&gt;"Present","CHECK","Covered"),"")</f>
        <v/>
      </c>
      <c r="Q224" s="244" t="str">
        <f>IF(M224="3GPPMEMBER","'Voting List'!L"&amp;MATCH(K224,'Voting List'!B:B,0),"")</f>
        <v>'Voting List'!L668</v>
      </c>
      <c r="S224" s="233" t="str">
        <f>IF(K224&lt;&gt;"",IF(ISNUMBER(FIND(K224,'Voting List'!L1)),"YES","NO"),"")</f>
        <v>YES</v>
      </c>
      <c r="V224" s="231">
        <v>0</v>
      </c>
      <c r="W224" s="231">
        <v>10231</v>
      </c>
    </row>
    <row r="225" spans="1:23" ht="12.6" customHeight="1" x14ac:dyDescent="0.25">
      <c r="A225" s="231" t="s">
        <v>8738</v>
      </c>
      <c r="B225" s="231" t="s">
        <v>9265</v>
      </c>
      <c r="C225" s="231" t="s">
        <v>9266</v>
      </c>
      <c r="D225" s="244" t="s">
        <v>8741</v>
      </c>
      <c r="E225" s="244"/>
      <c r="F225" s="247">
        <v>12269296346</v>
      </c>
      <c r="G225" s="244" t="s">
        <v>9267</v>
      </c>
      <c r="H225" s="244" t="s">
        <v>9268</v>
      </c>
      <c r="I225" s="244" t="s">
        <v>8744</v>
      </c>
      <c r="J225" s="244" t="s">
        <v>8745</v>
      </c>
      <c r="K225" s="231" t="s">
        <v>9268</v>
      </c>
      <c r="L225" s="231" t="s">
        <v>8744</v>
      </c>
      <c r="M225" s="231" t="s">
        <v>8745</v>
      </c>
      <c r="N225" s="233" t="s">
        <v>98</v>
      </c>
      <c r="O225" s="231" t="str" cm="1">
        <f t="array" aca="1" ref="O225" ca="1">IF(AND(K225&lt;&gt;"",N225&lt;&gt;"Y",S225&lt;&gt;"NO",M225="3GPPMEMBER"),IF(INDIRECT(Q225)&lt;&gt;"Present","CHECK","Covered"),"")</f>
        <v/>
      </c>
      <c r="Q225" s="244" t="str">
        <f>IF(M225="3GPPMEMBER","'Voting List'!L"&amp;MATCH(K225,'Voting List'!B:B,0),"")</f>
        <v>'Voting List'!L534</v>
      </c>
      <c r="S225" s="233" t="str">
        <f>IF(K225&lt;&gt;"",IF(ISNUMBER(FIND(K225,'Voting List'!L1)),"YES","NO"),"")</f>
        <v>YES</v>
      </c>
      <c r="V225" s="231">
        <v>0</v>
      </c>
      <c r="W225" s="231">
        <v>10232</v>
      </c>
    </row>
    <row r="226" spans="1:23" ht="12.6" customHeight="1" x14ac:dyDescent="0.25">
      <c r="A226" s="231" t="s">
        <v>8738</v>
      </c>
      <c r="B226" s="231" t="s">
        <v>9269</v>
      </c>
      <c r="C226" s="231" t="s">
        <v>9270</v>
      </c>
      <c r="D226" s="244" t="s">
        <v>8741</v>
      </c>
      <c r="E226" s="244"/>
      <c r="F226" s="244"/>
      <c r="G226" s="244" t="s">
        <v>9271</v>
      </c>
      <c r="H226" s="244" t="s">
        <v>9272</v>
      </c>
      <c r="I226" s="244" t="s">
        <v>8789</v>
      </c>
      <c r="J226" s="244" t="s">
        <v>8745</v>
      </c>
      <c r="K226" s="231" t="s">
        <v>9272</v>
      </c>
      <c r="L226" s="231" t="s">
        <v>8789</v>
      </c>
      <c r="M226" s="231" t="s">
        <v>8745</v>
      </c>
      <c r="N226" s="233" t="s">
        <v>98</v>
      </c>
      <c r="O226" s="231" t="str" cm="1">
        <f t="array" aca="1" ref="O226" ca="1">IF(AND(K226&lt;&gt;"",N226&lt;&gt;"Y",S226&lt;&gt;"NO",M226="3GPPMEMBER"),IF(INDIRECT(Q226)&lt;&gt;"Present","CHECK","Covered"),"")</f>
        <v/>
      </c>
      <c r="Q226" s="244" t="str">
        <f>IF(M226="3GPPMEMBER","'Voting List'!L"&amp;MATCH(K226,'Voting List'!B:B,0),"")</f>
        <v>'Voting List'!L124</v>
      </c>
      <c r="S226" s="233" t="str">
        <f>IF(K226&lt;&gt;"",IF(ISNUMBER(FIND(K226,'Voting List'!L1)),"YES","NO"),"")</f>
        <v>YES</v>
      </c>
      <c r="V226" s="231">
        <v>0</v>
      </c>
      <c r="W226" s="231">
        <v>10233</v>
      </c>
    </row>
    <row r="227" spans="1:23" ht="12.6" customHeight="1" x14ac:dyDescent="0.25">
      <c r="A227" s="231" t="s">
        <v>8774</v>
      </c>
      <c r="B227" s="231" t="s">
        <v>9759</v>
      </c>
      <c r="C227" s="231" t="s">
        <v>9760</v>
      </c>
      <c r="D227" s="244" t="s">
        <v>8741</v>
      </c>
      <c r="E227" s="244"/>
      <c r="F227" s="244" t="s">
        <v>9761</v>
      </c>
      <c r="G227" s="244" t="s">
        <v>9762</v>
      </c>
      <c r="H227" s="244" t="s">
        <v>8820</v>
      </c>
      <c r="I227" s="244" t="s">
        <v>8744</v>
      </c>
      <c r="J227" s="244" t="s">
        <v>8745</v>
      </c>
      <c r="K227" s="231" t="s">
        <v>9763</v>
      </c>
      <c r="L227" s="231" t="s">
        <v>8744</v>
      </c>
      <c r="M227" s="231" t="s">
        <v>8745</v>
      </c>
      <c r="N227" s="233" t="s">
        <v>98</v>
      </c>
      <c r="O227" s="231" t="str" cm="1">
        <f t="array" aca="1" ref="O227" ca="1">IF(AND(K227&lt;&gt;"",N227&lt;&gt;"Y",S227&lt;&gt;"NO",M227="3GPPMEMBER"),IF(INDIRECT(Q227)&lt;&gt;"Present","CHECK","Covered"),"")</f>
        <v/>
      </c>
      <c r="Q227" s="244" t="str">
        <f>IF(M227="3GPPMEMBER","'Voting List'!L"&amp;MATCH(K227,'Voting List'!B:B,0),"")</f>
        <v>'Voting List'!L189</v>
      </c>
      <c r="S227" s="233" t="str">
        <f>IF(K227&lt;&gt;"",IF(ISNUMBER(FIND(K227,'Voting List'!L1)),"YES","NO"),"")</f>
        <v>NO</v>
      </c>
      <c r="V227" s="231">
        <v>0</v>
      </c>
      <c r="W227" s="231">
        <v>10234</v>
      </c>
    </row>
    <row r="228" spans="1:23" ht="12.6" customHeight="1" x14ac:dyDescent="0.25">
      <c r="A228" s="231" t="s">
        <v>8738</v>
      </c>
      <c r="B228" s="231" t="s">
        <v>9273</v>
      </c>
      <c r="C228" s="231" t="s">
        <v>9274</v>
      </c>
      <c r="D228" s="244" t="s">
        <v>8741</v>
      </c>
      <c r="E228" s="244"/>
      <c r="F228" s="244"/>
      <c r="G228" s="244" t="s">
        <v>9275</v>
      </c>
      <c r="H228" s="244" t="s">
        <v>9088</v>
      </c>
      <c r="I228" s="244" t="s">
        <v>8744</v>
      </c>
      <c r="J228" s="244" t="s">
        <v>8745</v>
      </c>
      <c r="K228" s="231" t="s">
        <v>9088</v>
      </c>
      <c r="L228" s="231" t="s">
        <v>8744</v>
      </c>
      <c r="M228" s="231" t="s">
        <v>8745</v>
      </c>
      <c r="N228" s="233" t="s">
        <v>98</v>
      </c>
      <c r="O228" s="231" t="str" cm="1">
        <f t="array" aca="1" ref="O228" ca="1">IF(AND(K228&lt;&gt;"",N228&lt;&gt;"Y",S228&lt;&gt;"NO",M228="3GPPMEMBER"),IF(INDIRECT(Q228)&lt;&gt;"Present","CHECK","Covered"),"")</f>
        <v/>
      </c>
      <c r="Q228" s="244" t="str">
        <f>IF(M228="3GPPMEMBER","'Voting List'!L"&amp;MATCH(K228,'Voting List'!B:B,0),"")</f>
        <v>'Voting List'!L35</v>
      </c>
      <c r="S228" s="233" t="str">
        <f>IF(K228&lt;&gt;"",IF(ISNUMBER(FIND(K228,'Voting List'!L1)),"YES","NO"),"")</f>
        <v>NO</v>
      </c>
      <c r="V228" s="231">
        <v>0</v>
      </c>
      <c r="W228" s="231">
        <v>10235</v>
      </c>
    </row>
    <row r="229" spans="1:23" ht="12.6" customHeight="1" x14ac:dyDescent="0.25">
      <c r="A229" s="231" t="s">
        <v>8803</v>
      </c>
      <c r="B229" s="231" t="s">
        <v>9276</v>
      </c>
      <c r="C229" s="231" t="s">
        <v>9277</v>
      </c>
      <c r="D229" s="244" t="s">
        <v>8741</v>
      </c>
      <c r="E229" s="244"/>
      <c r="F229" s="247">
        <v>34610515386</v>
      </c>
      <c r="G229" s="244" t="s">
        <v>9278</v>
      </c>
      <c r="H229" s="244" t="s">
        <v>9263</v>
      </c>
      <c r="I229" s="244" t="s">
        <v>8744</v>
      </c>
      <c r="J229" s="244" t="s">
        <v>8745</v>
      </c>
      <c r="K229" s="231" t="s">
        <v>9279</v>
      </c>
      <c r="L229" s="231" t="s">
        <v>8744</v>
      </c>
      <c r="M229" s="231" t="s">
        <v>8745</v>
      </c>
      <c r="N229" s="233" t="s">
        <v>98</v>
      </c>
      <c r="O229" s="231" t="str" cm="1">
        <f t="array" aca="1" ref="O229" ca="1">IF(AND(K229&lt;&gt;"",N229&lt;&gt;"Y",S229&lt;&gt;"NO",M229="3GPPMEMBER"),IF(INDIRECT(Q229)&lt;&gt;"Present","CHECK","Covered"),"")</f>
        <v/>
      </c>
      <c r="Q229" s="244" t="str">
        <f>IF(M229="3GPPMEMBER","'Voting List'!L"&amp;MATCH(K229,'Voting List'!B:B,0),"")</f>
        <v>'Voting List'!L672</v>
      </c>
      <c r="S229" s="233" t="str">
        <f>IF(K229&lt;&gt;"",IF(ISNUMBER(FIND(K229,'Voting List'!L1)),"YES","NO"),"")</f>
        <v>YES</v>
      </c>
      <c r="V229" s="231">
        <v>0</v>
      </c>
      <c r="W229" s="231">
        <v>10236</v>
      </c>
    </row>
    <row r="230" spans="1:23" ht="12.6" customHeight="1" x14ac:dyDescent="0.25">
      <c r="A230" s="231" t="s">
        <v>8738</v>
      </c>
      <c r="B230" s="231" t="s">
        <v>9764</v>
      </c>
      <c r="C230" s="231" t="s">
        <v>9765</v>
      </c>
      <c r="D230" s="244" t="s">
        <v>8741</v>
      </c>
      <c r="E230" s="244"/>
      <c r="F230" s="244">
        <v>-9771</v>
      </c>
      <c r="G230" s="244" t="s">
        <v>9766</v>
      </c>
      <c r="H230" s="244" t="s">
        <v>9009</v>
      </c>
      <c r="I230" s="244" t="s">
        <v>8811</v>
      </c>
      <c r="J230" s="244" t="s">
        <v>8745</v>
      </c>
      <c r="K230" s="231" t="s">
        <v>9009</v>
      </c>
      <c r="L230" s="231" t="s">
        <v>8811</v>
      </c>
      <c r="M230" s="231" t="s">
        <v>8745</v>
      </c>
      <c r="N230" s="233" t="s">
        <v>98</v>
      </c>
      <c r="O230" s="231" t="str" cm="1">
        <f t="array" aca="1" ref="O230" ca="1">IF(AND(K230&lt;&gt;"",N230&lt;&gt;"Y",S230&lt;&gt;"NO",M230="3GPPMEMBER"),IF(INDIRECT(Q230)&lt;&gt;"Present","CHECK","Covered"),"")</f>
        <v/>
      </c>
      <c r="Q230" s="244" t="str">
        <f>IF(M230="3GPPMEMBER","'Voting List'!L"&amp;MATCH(K230,'Voting List'!B:B,0),"")</f>
        <v>'Voting List'!L228</v>
      </c>
      <c r="S230" s="233" t="str">
        <f>IF(K230&lt;&gt;"",IF(ISNUMBER(FIND(K230,'Voting List'!L1)),"YES","NO"),"")</f>
        <v>YES</v>
      </c>
      <c r="V230" s="231">
        <v>0</v>
      </c>
      <c r="W230" s="231">
        <v>10237</v>
      </c>
    </row>
    <row r="231" spans="1:23" ht="12.6" customHeight="1" x14ac:dyDescent="0.25">
      <c r="A231" s="231" t="s">
        <v>8738</v>
      </c>
      <c r="B231" s="231" t="s">
        <v>9767</v>
      </c>
      <c r="C231" s="231" t="s">
        <v>9768</v>
      </c>
      <c r="D231" s="244" t="s">
        <v>8741</v>
      </c>
      <c r="E231" s="244"/>
      <c r="F231" s="244">
        <v>8050779757</v>
      </c>
      <c r="G231" s="244" t="s">
        <v>9769</v>
      </c>
      <c r="H231" s="244" t="s">
        <v>8975</v>
      </c>
      <c r="I231" s="244" t="s">
        <v>8760</v>
      </c>
      <c r="J231" s="244" t="s">
        <v>8745</v>
      </c>
      <c r="K231" s="231" t="s">
        <v>8975</v>
      </c>
      <c r="L231" s="231" t="s">
        <v>8760</v>
      </c>
      <c r="M231" s="231" t="s">
        <v>8745</v>
      </c>
      <c r="N231" s="233" t="s">
        <v>98</v>
      </c>
      <c r="O231" s="231" t="str" cm="1">
        <f t="array" aca="1" ref="O231" ca="1">IF(AND(K231&lt;&gt;"",N231&lt;&gt;"Y",S231&lt;&gt;"NO",M231="3GPPMEMBER"),IF(INDIRECT(Q231)&lt;&gt;"Present","CHECK","Covered"),"")</f>
        <v/>
      </c>
      <c r="Q231" s="244" t="str">
        <f>IF(M231="3GPPMEMBER","'Voting List'!L"&amp;MATCH(K231,'Voting List'!B:B,0),"")</f>
        <v>'Voting List'!L328</v>
      </c>
      <c r="S231" s="233" t="str">
        <f>IF(K231&lt;&gt;"",IF(ISNUMBER(FIND(K231,'Voting List'!L1)),"YES","NO"),"")</f>
        <v>YES</v>
      </c>
      <c r="V231" s="231">
        <v>0</v>
      </c>
      <c r="W231" s="231">
        <v>10238</v>
      </c>
    </row>
    <row r="232" spans="1:23" ht="12.6" customHeight="1" x14ac:dyDescent="0.25">
      <c r="A232" s="231" t="s">
        <v>8738</v>
      </c>
      <c r="B232" s="231" t="s">
        <v>9280</v>
      </c>
      <c r="C232" s="231" t="s">
        <v>9281</v>
      </c>
      <c r="D232" s="244" t="s">
        <v>8741</v>
      </c>
      <c r="E232" s="244"/>
      <c r="F232" s="244"/>
      <c r="G232" s="244" t="s">
        <v>9282</v>
      </c>
      <c r="H232" s="244" t="s">
        <v>8975</v>
      </c>
      <c r="I232" s="244" t="s">
        <v>8760</v>
      </c>
      <c r="J232" s="244" t="s">
        <v>8745</v>
      </c>
      <c r="K232" s="231" t="s">
        <v>8975</v>
      </c>
      <c r="L232" s="231" t="s">
        <v>8760</v>
      </c>
      <c r="M232" s="231" t="s">
        <v>8745</v>
      </c>
      <c r="N232" s="233" t="s">
        <v>98</v>
      </c>
      <c r="O232" s="231" t="str" cm="1">
        <f t="array" aca="1" ref="O232" ca="1">IF(AND(K232&lt;&gt;"",N232&lt;&gt;"Y",S232&lt;&gt;"NO",M232="3GPPMEMBER"),IF(INDIRECT(Q232)&lt;&gt;"Present","CHECK","Covered"),"")</f>
        <v/>
      </c>
      <c r="Q232" s="244" t="str">
        <f>IF(M232="3GPPMEMBER","'Voting List'!L"&amp;MATCH(K232,'Voting List'!B:B,0),"")</f>
        <v>'Voting List'!L328</v>
      </c>
      <c r="S232" s="233" t="str">
        <f>IF(K232&lt;&gt;"",IF(ISNUMBER(FIND(K232,'Voting List'!L1)),"YES","NO"),"")</f>
        <v>YES</v>
      </c>
      <c r="V232" s="231">
        <v>0</v>
      </c>
      <c r="W232" s="231">
        <v>10239</v>
      </c>
    </row>
    <row r="233" spans="1:23" ht="12.6" customHeight="1" x14ac:dyDescent="0.25">
      <c r="A233" s="231" t="s">
        <v>8774</v>
      </c>
      <c r="B233" s="231" t="s">
        <v>9283</v>
      </c>
      <c r="C233" s="231" t="s">
        <v>9284</v>
      </c>
      <c r="D233" s="244" t="s">
        <v>9027</v>
      </c>
      <c r="E233" s="244"/>
      <c r="F233" s="247">
        <v>302106561137</v>
      </c>
      <c r="G233" s="244" t="s">
        <v>9285</v>
      </c>
      <c r="H233" s="244" t="s">
        <v>9186</v>
      </c>
      <c r="I233" s="244" t="s">
        <v>8744</v>
      </c>
      <c r="J233" s="244" t="s">
        <v>8745</v>
      </c>
      <c r="K233" s="231" t="s">
        <v>9186</v>
      </c>
      <c r="L233" s="231" t="s">
        <v>8744</v>
      </c>
      <c r="M233" s="231" t="s">
        <v>8745</v>
      </c>
      <c r="N233" s="233" t="s">
        <v>98</v>
      </c>
      <c r="O233" s="231" t="str" cm="1">
        <f t="array" aca="1" ref="O233" ca="1">IF(AND(K233&lt;&gt;"",N233&lt;&gt;"Y",S233&lt;&gt;"NO",M233="3GPPMEMBER"),IF(INDIRECT(Q233)&lt;&gt;"Present","CHECK","Covered"),"")</f>
        <v/>
      </c>
      <c r="Q233" s="244" t="str">
        <f>IF(M233="3GPPMEMBER","'Voting List'!L"&amp;MATCH(K233,'Voting List'!B:B,0),"")</f>
        <v>'Voting List'!L390</v>
      </c>
      <c r="S233" s="233" t="str">
        <f>IF(K233&lt;&gt;"",IF(ISNUMBER(FIND(K233,'Voting List'!L1)),"YES","NO"),"")</f>
        <v>YES</v>
      </c>
      <c r="V233" s="231">
        <v>0</v>
      </c>
      <c r="W233" s="231">
        <v>10240</v>
      </c>
    </row>
    <row r="234" spans="1:23" ht="12.6" customHeight="1" x14ac:dyDescent="0.25">
      <c r="A234" s="231" t="s">
        <v>8738</v>
      </c>
      <c r="B234" s="231" t="s">
        <v>9286</v>
      </c>
      <c r="C234" s="231" t="s">
        <v>9287</v>
      </c>
      <c r="D234" s="244" t="s">
        <v>8741</v>
      </c>
      <c r="E234" s="244"/>
      <c r="F234" s="244">
        <v>-57110</v>
      </c>
      <c r="G234" s="244" t="s">
        <v>9288</v>
      </c>
      <c r="H234" s="244" t="s">
        <v>8946</v>
      </c>
      <c r="I234" s="244" t="s">
        <v>8744</v>
      </c>
      <c r="J234" s="244" t="s">
        <v>8745</v>
      </c>
      <c r="K234" s="231" t="s">
        <v>8946</v>
      </c>
      <c r="L234" s="231" t="s">
        <v>8744</v>
      </c>
      <c r="M234" s="231" t="s">
        <v>8745</v>
      </c>
      <c r="N234" s="233" t="s">
        <v>98</v>
      </c>
      <c r="O234" s="231" t="str" cm="1">
        <f t="array" aca="1" ref="O234" ca="1">IF(AND(K234&lt;&gt;"",N234&lt;&gt;"Y",S234&lt;&gt;"NO",M234="3GPPMEMBER"),IF(INDIRECT(Q234)&lt;&gt;"Present","CHECK","Covered"),"")</f>
        <v/>
      </c>
      <c r="Q234" s="244" t="str">
        <f>IF(M234="3GPPMEMBER","'Voting List'!L"&amp;MATCH(K234,'Voting List'!B:B,0),"")</f>
        <v>'Voting List'!L169</v>
      </c>
      <c r="S234" s="233" t="str">
        <f>IF(K234&lt;&gt;"",IF(ISNUMBER(FIND(K234,'Voting List'!L1)),"YES","NO"),"")</f>
        <v>YES</v>
      </c>
      <c r="V234" s="231">
        <v>0</v>
      </c>
      <c r="W234" s="231">
        <v>10241</v>
      </c>
    </row>
    <row r="235" spans="1:23" ht="12.6" customHeight="1" x14ac:dyDescent="0.25">
      <c r="A235" s="231" t="s">
        <v>8774</v>
      </c>
      <c r="B235" s="231" t="s">
        <v>9289</v>
      </c>
      <c r="C235" s="231" t="s">
        <v>9235</v>
      </c>
      <c r="D235" s="244" t="s">
        <v>8741</v>
      </c>
      <c r="E235" s="244"/>
      <c r="F235" s="244" t="s">
        <v>9290</v>
      </c>
      <c r="G235" s="244" t="s">
        <v>9291</v>
      </c>
      <c r="H235" s="244" t="s">
        <v>9292</v>
      </c>
      <c r="I235" s="244" t="s">
        <v>8744</v>
      </c>
      <c r="J235" s="244" t="s">
        <v>8745</v>
      </c>
      <c r="K235" s="231" t="s">
        <v>9292</v>
      </c>
      <c r="L235" s="231" t="s">
        <v>8744</v>
      </c>
      <c r="M235" s="231" t="s">
        <v>8745</v>
      </c>
      <c r="N235" s="233" t="s">
        <v>98</v>
      </c>
      <c r="O235" s="231" t="str" cm="1">
        <f t="array" aca="1" ref="O235" ca="1">IF(AND(K235&lt;&gt;"",N235&lt;&gt;"Y",S235&lt;&gt;"NO",M235="3GPPMEMBER"),IF(INDIRECT(Q235)&lt;&gt;"Present","CHECK","Covered"),"")</f>
        <v/>
      </c>
      <c r="Q235" s="244" t="str">
        <f>IF(M235="3GPPMEMBER","'Voting List'!L"&amp;MATCH(K235,'Voting List'!B:B,0),"")</f>
        <v>'Voting List'!L609</v>
      </c>
      <c r="S235" s="233" t="str">
        <f>IF(K235&lt;&gt;"",IF(ISNUMBER(FIND(K235,'Voting List'!L1)),"YES","NO"),"")</f>
        <v>YES</v>
      </c>
      <c r="V235" s="231">
        <v>0</v>
      </c>
      <c r="W235" s="231">
        <v>10242</v>
      </c>
    </row>
    <row r="236" spans="1:23" ht="12.6" customHeight="1" x14ac:dyDescent="0.25">
      <c r="A236" s="231" t="s">
        <v>8738</v>
      </c>
      <c r="B236" s="231" t="s">
        <v>9293</v>
      </c>
      <c r="C236" s="231" t="s">
        <v>9294</v>
      </c>
      <c r="D236" s="244" t="s">
        <v>8741</v>
      </c>
      <c r="E236" s="244"/>
      <c r="F236" s="244">
        <v>4613322687</v>
      </c>
      <c r="G236" s="244" t="s">
        <v>9295</v>
      </c>
      <c r="H236" s="244" t="s">
        <v>8820</v>
      </c>
      <c r="I236" s="244" t="s">
        <v>8744</v>
      </c>
      <c r="J236" s="244" t="s">
        <v>8745</v>
      </c>
      <c r="K236" s="231" t="s">
        <v>9296</v>
      </c>
      <c r="L236" s="231" t="s">
        <v>8744</v>
      </c>
      <c r="M236" s="231" t="s">
        <v>8745</v>
      </c>
      <c r="N236" s="233" t="s">
        <v>98</v>
      </c>
      <c r="O236" s="231" t="str" cm="1">
        <f t="array" aca="1" ref="O236" ca="1">IF(AND(K236&lt;&gt;"",N236&lt;&gt;"Y",S236&lt;&gt;"NO",M236="3GPPMEMBER"),IF(INDIRECT(Q236)&lt;&gt;"Present","CHECK","Covered"),"")</f>
        <v/>
      </c>
      <c r="Q236" s="244" t="str">
        <f>IF(M236="3GPPMEMBER","'Voting List'!L"&amp;MATCH(K236,'Voting List'!B:B,0),"")</f>
        <v>'Voting List'!L182</v>
      </c>
      <c r="S236" s="233" t="str">
        <f>IF(K236&lt;&gt;"",IF(ISNUMBER(FIND(K236,'Voting List'!L1)),"YES","NO"),"")</f>
        <v>YES</v>
      </c>
      <c r="V236" s="231">
        <v>0</v>
      </c>
      <c r="W236" s="231">
        <v>10243</v>
      </c>
    </row>
    <row r="237" spans="1:23" ht="12.6" customHeight="1" x14ac:dyDescent="0.25">
      <c r="A237" s="231" t="s">
        <v>8738</v>
      </c>
      <c r="B237" s="231" t="s">
        <v>9297</v>
      </c>
      <c r="C237" s="231" t="s">
        <v>9298</v>
      </c>
      <c r="D237" s="244" t="s">
        <v>8741</v>
      </c>
      <c r="E237" s="244"/>
      <c r="F237" s="244" t="s">
        <v>9299</v>
      </c>
      <c r="G237" s="244" t="s">
        <v>9300</v>
      </c>
      <c r="H237" s="244" t="s">
        <v>8890</v>
      </c>
      <c r="I237" s="244" t="s">
        <v>8744</v>
      </c>
      <c r="J237" s="244" t="s">
        <v>8745</v>
      </c>
      <c r="K237" s="231" t="s">
        <v>9301</v>
      </c>
      <c r="L237" s="231" t="s">
        <v>8852</v>
      </c>
      <c r="M237" s="231" t="s">
        <v>8745</v>
      </c>
      <c r="N237" s="233" t="s">
        <v>98</v>
      </c>
      <c r="O237" s="231" t="str" cm="1">
        <f t="array" aca="1" ref="O237" ca="1">IF(AND(K237&lt;&gt;"",N237&lt;&gt;"Y",S237&lt;&gt;"NO",M237="3GPPMEMBER"),IF(INDIRECT(Q237)&lt;&gt;"Present","CHECK","Covered"),"")</f>
        <v/>
      </c>
      <c r="Q237" s="244" t="str">
        <f>IF(M237="3GPPMEMBER","'Voting List'!L"&amp;MATCH(K237,'Voting List'!B:B,0),"")</f>
        <v>'Voting List'!L261</v>
      </c>
      <c r="S237" s="233" t="str">
        <f>IF(K237&lt;&gt;"",IF(ISNUMBER(FIND(K237,'Voting List'!L1)),"YES","NO"),"")</f>
        <v>YES</v>
      </c>
      <c r="V237" s="231">
        <v>0</v>
      </c>
      <c r="W237" s="231">
        <v>10244</v>
      </c>
    </row>
    <row r="238" spans="1:23" ht="12.6" customHeight="1" x14ac:dyDescent="0.25">
      <c r="A238" s="231" t="s">
        <v>8738</v>
      </c>
      <c r="B238" s="231" t="s">
        <v>10293</v>
      </c>
      <c r="C238" s="231" t="s">
        <v>10294</v>
      </c>
      <c r="D238" s="244" t="s">
        <v>8741</v>
      </c>
      <c r="E238" s="244"/>
      <c r="F238" s="247">
        <v>358504837388</v>
      </c>
      <c r="G238" s="244" t="s">
        <v>10295</v>
      </c>
      <c r="H238" s="244" t="s">
        <v>116</v>
      </c>
      <c r="I238" s="244" t="s">
        <v>8744</v>
      </c>
      <c r="J238" s="244" t="s">
        <v>8745</v>
      </c>
      <c r="K238" s="231" t="s">
        <v>116</v>
      </c>
      <c r="L238" s="231" t="s">
        <v>8744</v>
      </c>
      <c r="M238" s="231" t="s">
        <v>8745</v>
      </c>
      <c r="N238" s="233" t="s">
        <v>98</v>
      </c>
      <c r="O238" s="231" t="str" cm="1">
        <f t="array" aca="1" ref="O238" ca="1">IF(AND(K238&lt;&gt;"",N238&lt;&gt;"Y",S238&lt;&gt;"NO",M238="3GPPMEMBER"),IF(INDIRECT(Q238)&lt;&gt;"Present","CHECK","Covered"),"")</f>
        <v/>
      </c>
      <c r="Q238" s="244" t="str">
        <f>IF(M238="3GPPMEMBER","'Voting List'!L"&amp;MATCH(K238,'Voting List'!B:B,0),"")</f>
        <v>'Voting List'!L372</v>
      </c>
      <c r="S238" s="233" t="str">
        <f>IF(K238&lt;&gt;"",IF(ISNUMBER(FIND(K238,'Voting List'!L1)),"YES","NO"),"")</f>
        <v>YES</v>
      </c>
      <c r="V238" s="231">
        <v>0</v>
      </c>
      <c r="W238" s="231">
        <v>10245</v>
      </c>
    </row>
    <row r="239" spans="1:23" ht="12.6" customHeight="1" x14ac:dyDescent="0.25">
      <c r="A239" s="231" t="s">
        <v>8738</v>
      </c>
      <c r="B239" s="231" t="s">
        <v>9302</v>
      </c>
      <c r="C239" s="231" t="s">
        <v>9303</v>
      </c>
      <c r="D239" s="244" t="s">
        <v>8741</v>
      </c>
      <c r="E239" s="244"/>
      <c r="F239" s="247">
        <v>8618916758880</v>
      </c>
      <c r="G239" s="244" t="s">
        <v>9304</v>
      </c>
      <c r="H239" s="244" t="s">
        <v>9001</v>
      </c>
      <c r="I239" s="244" t="s">
        <v>8744</v>
      </c>
      <c r="J239" s="244" t="s">
        <v>8745</v>
      </c>
      <c r="K239" s="231" t="s">
        <v>9305</v>
      </c>
      <c r="L239" s="231" t="s">
        <v>8789</v>
      </c>
      <c r="M239" s="231" t="s">
        <v>8745</v>
      </c>
      <c r="N239" s="233" t="s">
        <v>98</v>
      </c>
      <c r="O239" s="231" t="str" cm="1">
        <f t="array" aca="1" ref="O239" ca="1">IF(AND(K239&lt;&gt;"",N239&lt;&gt;"Y",S239&lt;&gt;"NO",M239="3GPPMEMBER"),IF(INDIRECT(Q239)&lt;&gt;"Present","CHECK","Covered"),"")</f>
        <v/>
      </c>
      <c r="Q239" s="244" t="str">
        <f>IF(M239="3GPPMEMBER","'Voting List'!L"&amp;MATCH(K239,'Voting List'!B:B,0),"")</f>
        <v>'Voting List'!L290</v>
      </c>
      <c r="S239" s="233" t="str">
        <f>IF(K239&lt;&gt;"",IF(ISNUMBER(FIND(K239,'Voting List'!L1)),"YES","NO"),"")</f>
        <v>YES</v>
      </c>
      <c r="V239" s="231">
        <v>0</v>
      </c>
      <c r="W239" s="231">
        <v>10246</v>
      </c>
    </row>
    <row r="240" spans="1:23" ht="12.6" customHeight="1" x14ac:dyDescent="0.25">
      <c r="A240" s="231" t="s">
        <v>8774</v>
      </c>
      <c r="B240" s="231" t="s">
        <v>9306</v>
      </c>
      <c r="C240" s="231" t="s">
        <v>9307</v>
      </c>
      <c r="D240" s="244" t="s">
        <v>8741</v>
      </c>
      <c r="E240" s="244"/>
      <c r="F240" s="244"/>
      <c r="G240" s="244" t="s">
        <v>9308</v>
      </c>
      <c r="H240" s="244" t="s">
        <v>9309</v>
      </c>
      <c r="I240" s="244" t="s">
        <v>9162</v>
      </c>
      <c r="J240" s="244" t="s">
        <v>8745</v>
      </c>
      <c r="K240" s="231" t="s">
        <v>9309</v>
      </c>
      <c r="L240" s="231" t="s">
        <v>9162</v>
      </c>
      <c r="M240" s="231" t="s">
        <v>8745</v>
      </c>
      <c r="N240" s="233" t="s">
        <v>98</v>
      </c>
      <c r="O240" s="231" t="str" cm="1">
        <f t="array" aca="1" ref="O240" ca="1">IF(AND(K240&lt;&gt;"",N240&lt;&gt;"Y",S240&lt;&gt;"NO",M240="3GPPMEMBER"),IF(INDIRECT(Q240)&lt;&gt;"Present","CHECK","Covered"),"")</f>
        <v/>
      </c>
      <c r="Q240" s="244" t="str">
        <f>IF(M240="3GPPMEMBER","'Voting List'!L"&amp;MATCH(K240,'Voting List'!B:B,0),"")</f>
        <v>'Voting List'!L625</v>
      </c>
      <c r="S240" s="233" t="str">
        <f>IF(K240&lt;&gt;"",IF(ISNUMBER(FIND(K240,'Voting List'!L1)),"YES","NO"),"")</f>
        <v>YES</v>
      </c>
      <c r="V240" s="231">
        <v>0</v>
      </c>
      <c r="W240" s="231">
        <v>10247</v>
      </c>
    </row>
    <row r="241" spans="1:23" ht="12.6" customHeight="1" x14ac:dyDescent="0.25">
      <c r="A241" s="231" t="s">
        <v>8774</v>
      </c>
      <c r="B241" s="231" t="s">
        <v>9310</v>
      </c>
      <c r="C241" s="231" t="s">
        <v>9311</v>
      </c>
      <c r="D241" s="244" t="s">
        <v>8741</v>
      </c>
      <c r="E241" s="244"/>
      <c r="F241" s="244">
        <v>441784428600</v>
      </c>
      <c r="G241" s="244" t="s">
        <v>9312</v>
      </c>
      <c r="H241" s="244" t="s">
        <v>9313</v>
      </c>
      <c r="I241" s="244" t="s">
        <v>8744</v>
      </c>
      <c r="J241" s="244" t="s">
        <v>8745</v>
      </c>
      <c r="K241" s="231" t="s">
        <v>9314</v>
      </c>
      <c r="L241" s="231" t="s">
        <v>8760</v>
      </c>
      <c r="M241" s="231" t="s">
        <v>8745</v>
      </c>
      <c r="N241" s="233" t="s">
        <v>98</v>
      </c>
      <c r="O241" s="231" t="str" cm="1">
        <f t="array" aca="1" ref="O241" ca="1">IF(AND(K241&lt;&gt;"",N241&lt;&gt;"Y",S241&lt;&gt;"NO",M241="3GPPMEMBER"),IF(INDIRECT(Q241)&lt;&gt;"Present","CHECK","Covered"),"")</f>
        <v/>
      </c>
      <c r="Q241" s="244" t="str">
        <f>IF(M241="3GPPMEMBER","'Voting List'!L"&amp;MATCH(K241,'Voting List'!B:B,0),"")</f>
        <v>'Voting List'!L531</v>
      </c>
      <c r="S241" s="233" t="str">
        <f>IF(K241&lt;&gt;"",IF(ISNUMBER(FIND(K241,'Voting List'!L1)),"YES","NO"),"")</f>
        <v>YES</v>
      </c>
      <c r="V241" s="231">
        <v>0</v>
      </c>
      <c r="W241" s="231">
        <v>10248</v>
      </c>
    </row>
    <row r="242" spans="1:23" ht="12.6" customHeight="1" x14ac:dyDescent="0.25">
      <c r="A242" s="231" t="s">
        <v>8738</v>
      </c>
      <c r="B242" s="231" t="s">
        <v>9315</v>
      </c>
      <c r="C242" s="231" t="s">
        <v>9316</v>
      </c>
      <c r="D242" s="244" t="s">
        <v>8741</v>
      </c>
      <c r="E242" s="244"/>
      <c r="F242" s="244"/>
      <c r="G242" s="244" t="s">
        <v>9317</v>
      </c>
      <c r="H242" s="244" t="s">
        <v>9318</v>
      </c>
      <c r="I242" s="244" t="s">
        <v>8744</v>
      </c>
      <c r="J242" s="244" t="s">
        <v>8745</v>
      </c>
      <c r="K242" s="231" t="s">
        <v>9318</v>
      </c>
      <c r="L242" s="231" t="s">
        <v>8744</v>
      </c>
      <c r="M242" s="231" t="s">
        <v>8745</v>
      </c>
      <c r="N242" s="233" t="s">
        <v>98</v>
      </c>
      <c r="O242" s="231" t="str" cm="1">
        <f t="array" aca="1" ref="O242" ca="1">IF(AND(K242&lt;&gt;"",N242&lt;&gt;"Y",S242&lt;&gt;"NO",M242="3GPPMEMBER"),IF(INDIRECT(Q242)&lt;&gt;"Present","CHECK","Covered"),"")</f>
        <v/>
      </c>
      <c r="Q242" s="244" t="str">
        <f>IF(M242="3GPPMEMBER","'Voting List'!L"&amp;MATCH(K242,'Voting List'!B:B,0),"")</f>
        <v>'Voting List'!L220</v>
      </c>
      <c r="S242" s="233" t="str">
        <f>IF(K242&lt;&gt;"",IF(ISNUMBER(FIND(K242,'Voting List'!L1)),"YES","NO"),"")</f>
        <v>YES</v>
      </c>
      <c r="V242" s="231">
        <v>0</v>
      </c>
      <c r="W242" s="231">
        <v>10249</v>
      </c>
    </row>
    <row r="243" spans="1:23" ht="12.6" customHeight="1" x14ac:dyDescent="0.25">
      <c r="A243" s="231" t="s">
        <v>8738</v>
      </c>
      <c r="B243" s="231" t="s">
        <v>9319</v>
      </c>
      <c r="C243" s="231" t="s">
        <v>9320</v>
      </c>
      <c r="D243" s="244" t="s">
        <v>8741</v>
      </c>
      <c r="E243" s="244"/>
      <c r="F243" s="244"/>
      <c r="G243" s="244" t="s">
        <v>9321</v>
      </c>
      <c r="H243" s="244" t="s">
        <v>9200</v>
      </c>
      <c r="I243" s="244" t="s">
        <v>8811</v>
      </c>
      <c r="J243" s="244" t="s">
        <v>8745</v>
      </c>
      <c r="K243" s="231" t="s">
        <v>9200</v>
      </c>
      <c r="L243" s="231" t="s">
        <v>8811</v>
      </c>
      <c r="M243" s="231" t="s">
        <v>8745</v>
      </c>
      <c r="N243" s="233" t="s">
        <v>98</v>
      </c>
      <c r="O243" s="231" t="str" cm="1">
        <f t="array" aca="1" ref="O243" ca="1">IF(AND(K243&lt;&gt;"",N243&lt;&gt;"Y",S243&lt;&gt;"NO",M243="3GPPMEMBER"),IF(INDIRECT(Q243)&lt;&gt;"Present","CHECK","Covered"),"")</f>
        <v/>
      </c>
      <c r="Q243" s="244" t="str">
        <f>IF(M243="3GPPMEMBER","'Voting List'!L"&amp;MATCH(K243,'Voting List'!B:B,0),"")</f>
        <v>'Voting List'!L240</v>
      </c>
      <c r="S243" s="233" t="str">
        <f>IF(K243&lt;&gt;"",IF(ISNUMBER(FIND(K243,'Voting List'!L1)),"YES","NO"),"")</f>
        <v>NO</v>
      </c>
      <c r="V243" s="231">
        <v>0</v>
      </c>
      <c r="W243" s="231">
        <v>10250</v>
      </c>
    </row>
    <row r="244" spans="1:23" ht="12.6" customHeight="1" x14ac:dyDescent="0.25">
      <c r="A244" s="231" t="s">
        <v>8839</v>
      </c>
      <c r="B244" s="231" t="s">
        <v>9322</v>
      </c>
      <c r="C244" s="231" t="s">
        <v>9323</v>
      </c>
      <c r="D244" s="244" t="s">
        <v>8741</v>
      </c>
      <c r="E244" s="244"/>
      <c r="F244" s="244"/>
      <c r="G244" s="244" t="s">
        <v>9324</v>
      </c>
      <c r="H244" s="244" t="s">
        <v>8833</v>
      </c>
      <c r="I244" s="244" t="s">
        <v>8789</v>
      </c>
      <c r="J244" s="244" t="s">
        <v>8745</v>
      </c>
      <c r="K244" s="231" t="s">
        <v>8833</v>
      </c>
      <c r="L244" s="231" t="s">
        <v>8789</v>
      </c>
      <c r="M244" s="231" t="s">
        <v>8745</v>
      </c>
      <c r="N244" s="233" t="s">
        <v>98</v>
      </c>
      <c r="O244" s="231" t="str" cm="1">
        <f t="array" aca="1" ref="O244" ca="1">IF(AND(K244&lt;&gt;"",N244&lt;&gt;"Y",S244&lt;&gt;"NO",M244="3GPPMEMBER"),IF(INDIRECT(Q244)&lt;&gt;"Present","CHECK","Covered"),"")</f>
        <v/>
      </c>
      <c r="Q244" s="244" t="str">
        <f>IF(M244="3GPPMEMBER","'Voting List'!L"&amp;MATCH(K244,'Voting List'!B:B,0),"")</f>
        <v>'Voting List'!L64</v>
      </c>
      <c r="S244" s="233" t="str">
        <f>IF(K244&lt;&gt;"",IF(ISNUMBER(FIND(K244,'Voting List'!L1)),"YES","NO"),"")</f>
        <v>NO</v>
      </c>
      <c r="V244" s="231">
        <v>0</v>
      </c>
      <c r="W244" s="231">
        <v>10251</v>
      </c>
    </row>
    <row r="245" spans="1:23" ht="12.6" customHeight="1" x14ac:dyDescent="0.25">
      <c r="A245" s="231" t="s">
        <v>8891</v>
      </c>
      <c r="B245" s="231" t="s">
        <v>10127</v>
      </c>
      <c r="C245" s="231" t="s">
        <v>10128</v>
      </c>
      <c r="D245" s="244" t="s">
        <v>8741</v>
      </c>
      <c r="E245" s="244"/>
      <c r="F245" s="244"/>
      <c r="G245" s="244" t="s">
        <v>10129</v>
      </c>
      <c r="H245" s="244" t="s">
        <v>9072</v>
      </c>
      <c r="I245" s="244" t="s">
        <v>8760</v>
      </c>
      <c r="J245" s="244" t="s">
        <v>8745</v>
      </c>
      <c r="K245" s="231" t="s">
        <v>9072</v>
      </c>
      <c r="L245" s="231" t="s">
        <v>8760</v>
      </c>
      <c r="M245" s="231" t="s">
        <v>8745</v>
      </c>
      <c r="N245" s="233" t="s">
        <v>98</v>
      </c>
      <c r="O245" s="231" t="str" cm="1">
        <f t="array" aca="1" ref="O245" ca="1">IF(AND(K245&lt;&gt;"",N245&lt;&gt;"Y",S245&lt;&gt;"NO",M245="3GPPMEMBER"),IF(INDIRECT(Q245)&lt;&gt;"Present","CHECK","Covered"),"")</f>
        <v/>
      </c>
      <c r="Q245" s="244" t="str">
        <f>IF(M245="3GPPMEMBER","'Voting List'!L"&amp;MATCH(K245,'Voting List'!B:B,0),"")</f>
        <v>'Voting List'!L265</v>
      </c>
      <c r="S245" s="233" t="str">
        <f>IF(K245&lt;&gt;"",IF(ISNUMBER(FIND(K245,'Voting List'!L1)),"YES","NO"),"")</f>
        <v>YES</v>
      </c>
      <c r="V245" s="231">
        <v>0</v>
      </c>
      <c r="W245" s="231">
        <v>10252</v>
      </c>
    </row>
    <row r="246" spans="1:23" ht="12.6" customHeight="1" x14ac:dyDescent="0.25">
      <c r="A246" s="231" t="s">
        <v>8738</v>
      </c>
      <c r="B246" s="231" t="s">
        <v>8882</v>
      </c>
      <c r="C246" s="231" t="s">
        <v>8909</v>
      </c>
      <c r="D246" s="244" t="s">
        <v>8741</v>
      </c>
      <c r="E246" s="244"/>
      <c r="F246" s="247">
        <v>15149046292</v>
      </c>
      <c r="G246" s="244" t="s">
        <v>10130</v>
      </c>
      <c r="H246" s="244" t="s">
        <v>9204</v>
      </c>
      <c r="I246" s="244" t="s">
        <v>8744</v>
      </c>
      <c r="J246" s="244" t="s">
        <v>8745</v>
      </c>
      <c r="K246" s="231" t="s">
        <v>10131</v>
      </c>
      <c r="L246" s="231" t="s">
        <v>8744</v>
      </c>
      <c r="M246" s="231" t="s">
        <v>8745</v>
      </c>
      <c r="N246" s="233" t="s">
        <v>98</v>
      </c>
      <c r="O246" s="231" t="str" cm="1">
        <f t="array" aca="1" ref="O246" ca="1">IF(AND(K246&lt;&gt;"",N246&lt;&gt;"Y",S246&lt;&gt;"NO",M246="3GPPMEMBER"),IF(INDIRECT(Q246)&lt;&gt;"Present","CHECK","Covered"),"")</f>
        <v/>
      </c>
      <c r="Q246" s="244" t="str">
        <f>IF(M246="3GPPMEMBER","'Voting List'!L"&amp;MATCH(K246,'Voting List'!B:B,0),"")</f>
        <v>'Voting List'!L307</v>
      </c>
      <c r="S246" s="233" t="str">
        <f>IF(K246&lt;&gt;"",IF(ISNUMBER(FIND(K246,'Voting List'!L1)),"YES","NO"),"")</f>
        <v>YES</v>
      </c>
      <c r="V246" s="231">
        <v>0</v>
      </c>
      <c r="W246" s="231">
        <v>10253</v>
      </c>
    </row>
    <row r="247" spans="1:23" ht="12.6" customHeight="1" x14ac:dyDescent="0.25">
      <c r="A247" s="231" t="s">
        <v>8738</v>
      </c>
      <c r="B247" s="231" t="s">
        <v>12168</v>
      </c>
      <c r="C247" s="231" t="s">
        <v>12169</v>
      </c>
      <c r="D247" s="244" t="s">
        <v>8741</v>
      </c>
      <c r="E247" s="244"/>
      <c r="F247" s="244"/>
      <c r="G247" s="244" t="s">
        <v>12170</v>
      </c>
      <c r="H247" s="244" t="s">
        <v>447</v>
      </c>
      <c r="I247" s="244" t="s">
        <v>8744</v>
      </c>
      <c r="J247" s="244" t="s">
        <v>8745</v>
      </c>
      <c r="K247" s="231" t="s">
        <v>9196</v>
      </c>
      <c r="L247" s="231" t="s">
        <v>8744</v>
      </c>
      <c r="M247" s="231" t="s">
        <v>8745</v>
      </c>
      <c r="N247" s="233" t="s">
        <v>98</v>
      </c>
      <c r="O247" s="231" t="str" cm="1">
        <f t="array" aca="1" ref="O247" ca="1">IF(AND(K247&lt;&gt;"",N247&lt;&gt;"Y",S247&lt;&gt;"NO",M247="3GPPMEMBER"),IF(INDIRECT(Q247)&lt;&gt;"Present","CHECK","Covered"),"")</f>
        <v/>
      </c>
      <c r="Q247" s="244" t="str">
        <f>IF(M247="3GPPMEMBER","'Voting List'!L"&amp;MATCH(K247,'Voting List'!B:B,0),"")</f>
        <v>'Voting List'!L336</v>
      </c>
      <c r="S247" s="233" t="str">
        <f>IF(K247&lt;&gt;"",IF(ISNUMBER(FIND(K247,'Voting List'!L1)),"YES","NO"),"")</f>
        <v>YES</v>
      </c>
      <c r="V247" s="231">
        <v>0</v>
      </c>
      <c r="W247" s="231">
        <v>10254</v>
      </c>
    </row>
    <row r="248" spans="1:23" ht="12.6" customHeight="1" x14ac:dyDescent="0.25">
      <c r="A248" s="231" t="s">
        <v>8738</v>
      </c>
      <c r="B248" s="231" t="s">
        <v>9325</v>
      </c>
      <c r="C248" s="231" t="s">
        <v>9326</v>
      </c>
      <c r="D248" s="244" t="s">
        <v>8741</v>
      </c>
      <c r="E248" s="244"/>
      <c r="F248" s="244"/>
      <c r="G248" s="244" t="s">
        <v>9327</v>
      </c>
      <c r="H248" s="244" t="s">
        <v>9022</v>
      </c>
      <c r="I248" s="244" t="s">
        <v>8852</v>
      </c>
      <c r="J248" s="244" t="s">
        <v>8745</v>
      </c>
      <c r="K248" s="231" t="s">
        <v>9022</v>
      </c>
      <c r="L248" s="231" t="s">
        <v>8852</v>
      </c>
      <c r="M248" s="231" t="s">
        <v>8745</v>
      </c>
      <c r="N248" s="233" t="s">
        <v>98</v>
      </c>
      <c r="O248" s="231" t="str" cm="1">
        <f t="array" aca="1" ref="O248" ca="1">IF(AND(K248&lt;&gt;"",N248&lt;&gt;"Y",S248&lt;&gt;"NO",M248="3GPPMEMBER"),IF(INDIRECT(Q248)&lt;&gt;"Present","CHECK","Covered"),"")</f>
        <v/>
      </c>
      <c r="Q248" s="244" t="str">
        <f>IF(M248="3GPPMEMBER","'Voting List'!L"&amp;MATCH(K248,'Voting List'!B:B,0),"")</f>
        <v>'Voting List'!L563</v>
      </c>
      <c r="S248" s="233" t="str">
        <f>IF(K248&lt;&gt;"",IF(ISNUMBER(FIND(K248,'Voting List'!L1)),"YES","NO"),"")</f>
        <v>NO</v>
      </c>
      <c r="V248" s="231">
        <v>0</v>
      </c>
      <c r="W248" s="231">
        <v>10255</v>
      </c>
    </row>
    <row r="249" spans="1:23" ht="12.6" customHeight="1" x14ac:dyDescent="0.25">
      <c r="A249" s="231" t="s">
        <v>8738</v>
      </c>
      <c r="B249" s="231" t="s">
        <v>9770</v>
      </c>
      <c r="C249" s="231" t="s">
        <v>9294</v>
      </c>
      <c r="D249" s="244" t="s">
        <v>8741</v>
      </c>
      <c r="E249" s="244"/>
      <c r="F249" s="244">
        <v>33627624038</v>
      </c>
      <c r="G249" s="244" t="s">
        <v>9771</v>
      </c>
      <c r="H249" s="244" t="s">
        <v>9772</v>
      </c>
      <c r="I249" s="244" t="s">
        <v>8744</v>
      </c>
      <c r="J249" s="244" t="s">
        <v>8745</v>
      </c>
      <c r="K249" s="231" t="s">
        <v>9772</v>
      </c>
      <c r="L249" s="231" t="s">
        <v>8744</v>
      </c>
      <c r="M249" s="231" t="s">
        <v>8745</v>
      </c>
      <c r="N249" s="233" t="s">
        <v>98</v>
      </c>
      <c r="O249" s="231" t="str" cm="1">
        <f t="array" aca="1" ref="O249" ca="1">IF(AND(K249&lt;&gt;"",N249&lt;&gt;"Y",S249&lt;&gt;"NO",M249="3GPPMEMBER"),IF(INDIRECT(Q249)&lt;&gt;"Present","CHECK","Covered"),"")</f>
        <v/>
      </c>
      <c r="Q249" s="244" t="str">
        <f>IF(M249="3GPPMEMBER","'Voting List'!L"&amp;MATCH(K249,'Voting List'!B:B,0),"")</f>
        <v>'Voting List'!L204</v>
      </c>
      <c r="S249" s="233" t="str">
        <f>IF(K249&lt;&gt;"",IF(ISNUMBER(FIND(K249,'Voting List'!L1)),"YES","NO"),"")</f>
        <v>YES</v>
      </c>
      <c r="V249" s="231">
        <v>0</v>
      </c>
      <c r="W249" s="231">
        <v>10256</v>
      </c>
    </row>
    <row r="250" spans="1:23" ht="12.6" customHeight="1" x14ac:dyDescent="0.25">
      <c r="A250" s="231" t="s">
        <v>8738</v>
      </c>
      <c r="B250" s="231" t="s">
        <v>10296</v>
      </c>
      <c r="C250" s="231" t="s">
        <v>10297</v>
      </c>
      <c r="D250" s="244" t="s">
        <v>8741</v>
      </c>
      <c r="E250" s="244"/>
      <c r="F250" s="247">
        <v>491713340791</v>
      </c>
      <c r="G250" s="244" t="s">
        <v>10298</v>
      </c>
      <c r="H250" s="244" t="s">
        <v>8793</v>
      </c>
      <c r="I250" s="244" t="s">
        <v>8744</v>
      </c>
      <c r="J250" s="244" t="s">
        <v>8745</v>
      </c>
      <c r="K250" s="231" t="s">
        <v>8824</v>
      </c>
      <c r="L250" s="231" t="s">
        <v>8744</v>
      </c>
      <c r="M250" s="231" t="s">
        <v>8745</v>
      </c>
      <c r="N250" s="233" t="s">
        <v>98</v>
      </c>
      <c r="O250" s="231" t="str" cm="1">
        <f t="array" aca="1" ref="O250" ca="1">IF(AND(K250&lt;&gt;"",N250&lt;&gt;"Y",S250&lt;&gt;"NO",M250="3GPPMEMBER"),IF(INDIRECT(Q250)&lt;&gt;"Present","CHECK","Covered"),"")</f>
        <v/>
      </c>
      <c r="Q250" s="244" t="str">
        <f>IF(M250="3GPPMEMBER","'Voting List'!L"&amp;MATCH(K250,'Voting List'!B:B,0),"")</f>
        <v>'Voting List'!L423</v>
      </c>
      <c r="S250" s="233" t="str">
        <f>IF(K250&lt;&gt;"",IF(ISNUMBER(FIND(K250,'Voting List'!L1)),"YES","NO"),"")</f>
        <v>YES</v>
      </c>
      <c r="V250" s="231">
        <v>0</v>
      </c>
      <c r="W250" s="231">
        <v>10257</v>
      </c>
    </row>
    <row r="251" spans="1:23" ht="12.6" customHeight="1" x14ac:dyDescent="0.25">
      <c r="A251" s="231" t="s">
        <v>8839</v>
      </c>
      <c r="B251" s="231" t="s">
        <v>9773</v>
      </c>
      <c r="C251" s="231" t="s">
        <v>9774</v>
      </c>
      <c r="D251" s="244" t="s">
        <v>8741</v>
      </c>
      <c r="E251" s="244"/>
      <c r="F251" s="244">
        <v>18582286333</v>
      </c>
      <c r="G251" s="244" t="s">
        <v>9775</v>
      </c>
      <c r="H251" s="244" t="s">
        <v>304</v>
      </c>
      <c r="I251" s="244" t="s">
        <v>8744</v>
      </c>
      <c r="J251" s="244" t="s">
        <v>8745</v>
      </c>
      <c r="K251" s="231" t="s">
        <v>8884</v>
      </c>
      <c r="L251" s="231" t="s">
        <v>8789</v>
      </c>
      <c r="M251" s="231" t="s">
        <v>8745</v>
      </c>
      <c r="N251" s="233" t="s">
        <v>98</v>
      </c>
      <c r="O251" s="231" t="str" cm="1">
        <f t="array" aca="1" ref="O251" ca="1">IF(AND(K251&lt;&gt;"",N251&lt;&gt;"Y",S251&lt;&gt;"NO",M251="3GPPMEMBER"),IF(INDIRECT(Q251)&lt;&gt;"Present","CHECK","Covered"),"")</f>
        <v/>
      </c>
      <c r="Q251" s="244" t="str">
        <f>IF(M251="3GPPMEMBER","'Voting List'!L"&amp;MATCH(K251,'Voting List'!B:B,0),"")</f>
        <v>'Voting List'!L243</v>
      </c>
      <c r="S251" s="233" t="str">
        <f>IF(K251&lt;&gt;"",IF(ISNUMBER(FIND(K251,'Voting List'!L1)),"YES","NO"),"")</f>
        <v>YES</v>
      </c>
      <c r="V251" s="231">
        <v>0</v>
      </c>
      <c r="W251" s="231">
        <v>10258</v>
      </c>
    </row>
    <row r="252" spans="1:23" ht="12.6" customHeight="1" x14ac:dyDescent="0.25">
      <c r="A252" s="231" t="s">
        <v>8774</v>
      </c>
      <c r="B252" s="231" t="s">
        <v>10132</v>
      </c>
      <c r="C252" s="231" t="s">
        <v>10133</v>
      </c>
      <c r="D252" s="244" t="s">
        <v>8741</v>
      </c>
      <c r="E252" s="244"/>
      <c r="F252" s="244"/>
      <c r="G252" s="244" t="s">
        <v>10134</v>
      </c>
      <c r="H252" s="244" t="s">
        <v>9393</v>
      </c>
      <c r="I252" s="244" t="s">
        <v>8744</v>
      </c>
      <c r="J252" s="244" t="s">
        <v>8745</v>
      </c>
      <c r="K252" s="231" t="s">
        <v>9807</v>
      </c>
      <c r="L252" s="231" t="s">
        <v>8852</v>
      </c>
      <c r="M252" s="231" t="s">
        <v>8745</v>
      </c>
      <c r="N252" s="233" t="s">
        <v>98</v>
      </c>
      <c r="O252" s="231" t="str" cm="1">
        <f t="array" aca="1" ref="O252" ca="1">IF(AND(K252&lt;&gt;"",N252&lt;&gt;"Y",S252&lt;&gt;"NO",M252="3GPPMEMBER"),IF(INDIRECT(Q252)&lt;&gt;"Present","CHECK","Covered"),"")</f>
        <v/>
      </c>
      <c r="Q252" s="244" t="str">
        <f>IF(M252="3GPPMEMBER","'Voting List'!L"&amp;MATCH(K252,'Voting List'!B:B,0),"")</f>
        <v>'Voting List'!L499</v>
      </c>
      <c r="S252" s="233" t="str">
        <f>IF(K252&lt;&gt;"",IF(ISNUMBER(FIND(K252,'Voting List'!L1)),"YES","NO"),"")</f>
        <v>YES</v>
      </c>
      <c r="V252" s="231">
        <v>0</v>
      </c>
      <c r="W252" s="231">
        <v>10259</v>
      </c>
    </row>
    <row r="253" spans="1:23" ht="12.6" customHeight="1" x14ac:dyDescent="0.25">
      <c r="A253" s="231" t="s">
        <v>8738</v>
      </c>
      <c r="B253" s="231" t="s">
        <v>9328</v>
      </c>
      <c r="C253" s="231" t="s">
        <v>9329</v>
      </c>
      <c r="D253" s="244" t="s">
        <v>8741</v>
      </c>
      <c r="E253" s="244"/>
      <c r="F253" s="244"/>
      <c r="G253" s="244" t="s">
        <v>9330</v>
      </c>
      <c r="H253" s="244" t="s">
        <v>8890</v>
      </c>
      <c r="I253" s="244" t="s">
        <v>8744</v>
      </c>
      <c r="J253" s="244" t="s">
        <v>8745</v>
      </c>
      <c r="K253" s="231" t="s">
        <v>8984</v>
      </c>
      <c r="L253" s="231" t="s">
        <v>8744</v>
      </c>
      <c r="M253" s="231" t="s">
        <v>8745</v>
      </c>
      <c r="N253" s="233" t="s">
        <v>98</v>
      </c>
      <c r="O253" s="231" t="str" cm="1">
        <f t="array" aca="1" ref="O253" ca="1">IF(AND(K253&lt;&gt;"",N253&lt;&gt;"Y",S253&lt;&gt;"NO",M253="3GPPMEMBER"),IF(INDIRECT(Q253)&lt;&gt;"Present","CHECK","Covered"),"")</f>
        <v/>
      </c>
      <c r="Q253" s="244" t="str">
        <f>IF(M253="3GPPMEMBER","'Voting List'!L"&amp;MATCH(K253,'Voting List'!B:B,0),"")</f>
        <v>'Voting List'!L264</v>
      </c>
      <c r="S253" s="233" t="str">
        <f>IF(K253&lt;&gt;"",IF(ISNUMBER(FIND(K253,'Voting List'!L1)),"YES","NO"),"")</f>
        <v>YES</v>
      </c>
      <c r="V253" s="231">
        <v>0</v>
      </c>
      <c r="W253" s="231">
        <v>10260</v>
      </c>
    </row>
    <row r="254" spans="1:23" ht="12.6" customHeight="1" x14ac:dyDescent="0.25">
      <c r="A254" s="231" t="s">
        <v>8738</v>
      </c>
      <c r="B254" s="231" t="s">
        <v>12245</v>
      </c>
      <c r="C254" s="231" t="s">
        <v>12246</v>
      </c>
      <c r="D254" s="244" t="s">
        <v>8741</v>
      </c>
      <c r="E254" s="244"/>
      <c r="F254" s="244"/>
      <c r="G254" s="244" t="s">
        <v>12247</v>
      </c>
      <c r="H254" s="244" t="s">
        <v>9318</v>
      </c>
      <c r="I254" s="244" t="s">
        <v>8744</v>
      </c>
      <c r="J254" s="244" t="s">
        <v>8745</v>
      </c>
      <c r="K254" s="231" t="s">
        <v>9318</v>
      </c>
      <c r="L254" s="231" t="s">
        <v>8744</v>
      </c>
      <c r="M254" s="231" t="s">
        <v>8745</v>
      </c>
      <c r="N254" s="233" t="s">
        <v>98</v>
      </c>
      <c r="O254" s="231" t="str" cm="1">
        <f t="array" aca="1" ref="O254" ca="1">IF(AND(K254&lt;&gt;"",N254&lt;&gt;"Y",S254&lt;&gt;"NO",M254="3GPPMEMBER"),IF(INDIRECT(Q254)&lt;&gt;"Present","CHECK","Covered"),"")</f>
        <v/>
      </c>
      <c r="Q254" s="244" t="str">
        <f>IF(M254="3GPPMEMBER","'Voting List'!L"&amp;MATCH(K254,'Voting List'!B:B,0),"")</f>
        <v>'Voting List'!L220</v>
      </c>
      <c r="S254" s="233" t="str">
        <f>IF(K254&lt;&gt;"",IF(ISNUMBER(FIND(K254,'Voting List'!L1)),"YES","NO"),"")</f>
        <v>YES</v>
      </c>
      <c r="V254" s="231">
        <v>0</v>
      </c>
      <c r="W254" s="231">
        <v>10261</v>
      </c>
    </row>
    <row r="255" spans="1:23" ht="12.6" customHeight="1" x14ac:dyDescent="0.25">
      <c r="A255" s="231" t="s">
        <v>8738</v>
      </c>
      <c r="B255" s="231" t="s">
        <v>9331</v>
      </c>
      <c r="C255" s="231" t="s">
        <v>9332</v>
      </c>
      <c r="D255" s="244" t="s">
        <v>8741</v>
      </c>
      <c r="E255" s="244"/>
      <c r="F255" s="244">
        <v>-9945060219</v>
      </c>
      <c r="G255" s="244" t="s">
        <v>9333</v>
      </c>
      <c r="H255" s="244" t="s">
        <v>2693</v>
      </c>
      <c r="I255" s="244" t="s">
        <v>8811</v>
      </c>
      <c r="J255" s="244" t="s">
        <v>8745</v>
      </c>
      <c r="K255" s="231" t="s">
        <v>9334</v>
      </c>
      <c r="L255" s="231" t="s">
        <v>8744</v>
      </c>
      <c r="M255" s="231" t="s">
        <v>8745</v>
      </c>
      <c r="N255" s="233" t="s">
        <v>98</v>
      </c>
      <c r="O255" s="231" t="str" cm="1">
        <f t="array" aca="1" ref="O255" ca="1">IF(AND(K255&lt;&gt;"",N255&lt;&gt;"Y",S255&lt;&gt;"NO",M255="3GPPMEMBER"),IF(INDIRECT(Q255)&lt;&gt;"Present","CHECK","Covered"),"")</f>
        <v/>
      </c>
      <c r="Q255" s="244" t="str">
        <f>IF(M255="3GPPMEMBER","'Voting List'!L"&amp;MATCH(K255,'Voting List'!B:B,0),"")</f>
        <v>'Voting List'!L133</v>
      </c>
      <c r="S255" s="233" t="str">
        <f>IF(K255&lt;&gt;"",IF(ISNUMBER(FIND(K255,'Voting List'!L1)),"YES","NO"),"")</f>
        <v>YES</v>
      </c>
      <c r="V255" s="231">
        <v>0</v>
      </c>
      <c r="W255" s="231">
        <v>10262</v>
      </c>
    </row>
    <row r="256" spans="1:23" ht="12.6" customHeight="1" x14ac:dyDescent="0.25">
      <c r="A256" s="231" t="s">
        <v>8738</v>
      </c>
      <c r="B256" s="231" t="s">
        <v>9335</v>
      </c>
      <c r="C256" s="231" t="s">
        <v>8813</v>
      </c>
      <c r="D256" s="244" t="s">
        <v>8741</v>
      </c>
      <c r="E256" s="244"/>
      <c r="F256" s="244">
        <v>-7132</v>
      </c>
      <c r="G256" s="244" t="s">
        <v>9336</v>
      </c>
      <c r="H256" s="244" t="s">
        <v>9204</v>
      </c>
      <c r="I256" s="244" t="s">
        <v>8744</v>
      </c>
      <c r="J256" s="244" t="s">
        <v>8745</v>
      </c>
      <c r="K256" s="231" t="s">
        <v>9337</v>
      </c>
      <c r="L256" s="231" t="s">
        <v>8744</v>
      </c>
      <c r="M256" s="231" t="s">
        <v>8745</v>
      </c>
      <c r="N256" s="233" t="s">
        <v>98</v>
      </c>
      <c r="O256" s="231" t="str" cm="1">
        <f t="array" aca="1" ref="O256" ca="1">IF(AND(K256&lt;&gt;"",N256&lt;&gt;"Y",S256&lt;&gt;"NO",M256="3GPPMEMBER"),IF(INDIRECT(Q256)&lt;&gt;"Present","CHECK","Covered"),"")</f>
        <v/>
      </c>
      <c r="Q256" s="244" t="str">
        <f>IF(M256="3GPPMEMBER","'Voting List'!L"&amp;MATCH(K256,'Voting List'!B:B,0),"")</f>
        <v>'Voting List'!L148</v>
      </c>
      <c r="S256" s="233" t="str">
        <f>IF(K256&lt;&gt;"",IF(ISNUMBER(FIND(K256,'Voting List'!L1)),"YES","NO"),"")</f>
        <v>YES</v>
      </c>
      <c r="V256" s="231">
        <v>0</v>
      </c>
      <c r="W256" s="231">
        <v>10263</v>
      </c>
    </row>
    <row r="257" spans="1:23" ht="12.6" customHeight="1" x14ac:dyDescent="0.25">
      <c r="A257" s="231" t="s">
        <v>8738</v>
      </c>
      <c r="B257" s="231" t="s">
        <v>9776</v>
      </c>
      <c r="C257" s="231" t="s">
        <v>9777</v>
      </c>
      <c r="D257" s="244" t="s">
        <v>8741</v>
      </c>
      <c r="E257" s="244"/>
      <c r="F257" s="244" t="s">
        <v>9778</v>
      </c>
      <c r="G257" s="244" t="s">
        <v>9779</v>
      </c>
      <c r="H257" s="244" t="s">
        <v>9715</v>
      </c>
      <c r="I257" s="244" t="s">
        <v>8744</v>
      </c>
      <c r="J257" s="244" t="s">
        <v>8745</v>
      </c>
      <c r="K257" s="231" t="s">
        <v>9715</v>
      </c>
      <c r="L257" s="231" t="s">
        <v>8744</v>
      </c>
      <c r="M257" s="231" t="s">
        <v>8745</v>
      </c>
      <c r="N257" s="233" t="s">
        <v>98</v>
      </c>
      <c r="O257" s="231" t="str" cm="1">
        <f t="array" aca="1" ref="O257" ca="1">IF(AND(K257&lt;&gt;"",N257&lt;&gt;"Y",S257&lt;&gt;"NO",M257="3GPPMEMBER"),IF(INDIRECT(Q257)&lt;&gt;"Present","CHECK","Covered"),"")</f>
        <v/>
      </c>
      <c r="Q257" s="244" t="str">
        <f>IF(M257="3GPPMEMBER","'Voting List'!L"&amp;MATCH(K257,'Voting List'!B:B,0),"")</f>
        <v>'Voting List'!L294</v>
      </c>
      <c r="S257" s="233" t="str">
        <f>IF(K257&lt;&gt;"",IF(ISNUMBER(FIND(K257,'Voting List'!L1)),"YES","NO"),"")</f>
        <v>YES</v>
      </c>
      <c r="V257" s="231">
        <v>0</v>
      </c>
      <c r="W257" s="231">
        <v>10264</v>
      </c>
    </row>
    <row r="258" spans="1:23" ht="12.6" customHeight="1" x14ac:dyDescent="0.25">
      <c r="A258" s="231" t="s">
        <v>8738</v>
      </c>
      <c r="B258" s="231" t="s">
        <v>9338</v>
      </c>
      <c r="C258" s="231" t="s">
        <v>8917</v>
      </c>
      <c r="D258" s="244" t="s">
        <v>8741</v>
      </c>
      <c r="E258" s="244"/>
      <c r="F258" s="244" t="s">
        <v>9339</v>
      </c>
      <c r="G258" s="244" t="s">
        <v>9340</v>
      </c>
      <c r="H258" s="244" t="s">
        <v>9341</v>
      </c>
      <c r="I258" s="244" t="s">
        <v>8811</v>
      </c>
      <c r="J258" s="244" t="s">
        <v>8745</v>
      </c>
      <c r="K258" s="231" t="s">
        <v>9341</v>
      </c>
      <c r="L258" s="231" t="s">
        <v>8811</v>
      </c>
      <c r="M258" s="231" t="s">
        <v>8745</v>
      </c>
      <c r="N258" s="233" t="s">
        <v>98</v>
      </c>
      <c r="O258" s="231" t="str" cm="1">
        <f t="array" aca="1" ref="O258" ca="1">IF(AND(K258&lt;&gt;"",N258&lt;&gt;"Y",S258&lt;&gt;"NO",M258="3GPPMEMBER"),IF(INDIRECT(Q258)&lt;&gt;"Present","CHECK","Covered"),"")</f>
        <v/>
      </c>
      <c r="Q258" s="244" t="str">
        <f>IF(M258="3GPPMEMBER","'Voting List'!L"&amp;MATCH(K258,'Voting List'!B:B,0),"")</f>
        <v>'Voting List'!L472</v>
      </c>
      <c r="S258" s="233" t="str">
        <f>IF(K258&lt;&gt;"",IF(ISNUMBER(FIND(K258,'Voting List'!L1)),"YES","NO"),"")</f>
        <v>YES</v>
      </c>
      <c r="V258" s="231">
        <v>0</v>
      </c>
      <c r="W258" s="231">
        <v>10265</v>
      </c>
    </row>
    <row r="259" spans="1:23" ht="12.6" customHeight="1" x14ac:dyDescent="0.25">
      <c r="A259" s="231" t="s">
        <v>8774</v>
      </c>
      <c r="B259" s="231" t="s">
        <v>9342</v>
      </c>
      <c r="C259" s="231" t="s">
        <v>9343</v>
      </c>
      <c r="D259" s="244" t="s">
        <v>8741</v>
      </c>
      <c r="E259" s="244"/>
      <c r="F259" s="244">
        <v>15103585246</v>
      </c>
      <c r="G259" s="244" t="s">
        <v>9344</v>
      </c>
      <c r="H259" s="244" t="s">
        <v>8773</v>
      </c>
      <c r="I259" s="244" t="s">
        <v>8744</v>
      </c>
      <c r="J259" s="244" t="s">
        <v>8745</v>
      </c>
      <c r="K259" s="231" t="s">
        <v>8773</v>
      </c>
      <c r="L259" s="231" t="s">
        <v>8744</v>
      </c>
      <c r="M259" s="231" t="s">
        <v>8745</v>
      </c>
      <c r="N259" s="233" t="s">
        <v>98</v>
      </c>
      <c r="O259" s="231" t="str" cm="1">
        <f t="array" aca="1" ref="O259" ca="1">IF(AND(K259&lt;&gt;"",N259&lt;&gt;"Y",S259&lt;&gt;"NO",M259="3GPPMEMBER"),IF(INDIRECT(Q259)&lt;&gt;"Present","CHECK","Covered"),"")</f>
        <v/>
      </c>
      <c r="Q259" s="244" t="str">
        <f>IF(M259="3GPPMEMBER","'Voting List'!L"&amp;MATCH(K259,'Voting List'!B:B,0),"")</f>
        <v>'Voting List'!L250</v>
      </c>
      <c r="S259" s="233" t="str">
        <f>IF(K259&lt;&gt;"",IF(ISNUMBER(FIND(K259,'Voting List'!L1)),"YES","NO"),"")</f>
        <v>YES</v>
      </c>
      <c r="V259" s="231">
        <v>0</v>
      </c>
      <c r="W259" s="231">
        <v>10266</v>
      </c>
    </row>
    <row r="260" spans="1:23" ht="12.6" customHeight="1" x14ac:dyDescent="0.25">
      <c r="A260" s="231" t="s">
        <v>8738</v>
      </c>
      <c r="B260" s="231" t="s">
        <v>12144</v>
      </c>
      <c r="C260" s="231" t="s">
        <v>12145</v>
      </c>
      <c r="D260" s="244" t="s">
        <v>8741</v>
      </c>
      <c r="E260" s="244"/>
      <c r="F260" s="244"/>
      <c r="G260" s="244" t="s">
        <v>12146</v>
      </c>
      <c r="H260" s="244" t="s">
        <v>11920</v>
      </c>
      <c r="I260" s="244" t="s">
        <v>8744</v>
      </c>
      <c r="J260" s="244" t="s">
        <v>8745</v>
      </c>
      <c r="K260" s="231" t="s">
        <v>11920</v>
      </c>
      <c r="L260" s="231" t="s">
        <v>8744</v>
      </c>
      <c r="M260" s="231" t="s">
        <v>8745</v>
      </c>
      <c r="N260" s="233" t="s">
        <v>98</v>
      </c>
      <c r="O260" s="231" t="str" cm="1">
        <f t="array" aca="1" ref="O260" ca="1">IF(AND(K260&lt;&gt;"",N260&lt;&gt;"Y",S260&lt;&gt;"NO",M260="3GPPMEMBER"),IF(INDIRECT(Q260)&lt;&gt;"Present","CHECK","Covered"),"")</f>
        <v/>
      </c>
      <c r="Q260" s="244" t="str">
        <f>IF(M260="3GPPMEMBER","'Voting List'!L"&amp;MATCH(K260,'Voting List'!B:B,0),"")</f>
        <v>'Voting List'!L557</v>
      </c>
      <c r="S260" s="233" t="str">
        <f>IF(K260&lt;&gt;"",IF(ISNUMBER(FIND(K260,'Voting List'!L1)),"YES","NO"),"")</f>
        <v>YES</v>
      </c>
      <c r="V260" s="231">
        <v>0</v>
      </c>
      <c r="W260" s="231">
        <v>10267</v>
      </c>
    </row>
    <row r="261" spans="1:23" ht="12.6" customHeight="1" x14ac:dyDescent="0.25">
      <c r="A261" s="231" t="s">
        <v>8738</v>
      </c>
      <c r="B261" s="231" t="s">
        <v>9345</v>
      </c>
      <c r="C261" s="231" t="s">
        <v>9346</v>
      </c>
      <c r="D261" s="244" t="s">
        <v>8741</v>
      </c>
      <c r="E261" s="244"/>
      <c r="F261" s="244" t="s">
        <v>9347</v>
      </c>
      <c r="G261" s="244" t="s">
        <v>9348</v>
      </c>
      <c r="H261" s="244" t="s">
        <v>9349</v>
      </c>
      <c r="I261" s="244" t="s">
        <v>8760</v>
      </c>
      <c r="J261" s="244" t="s">
        <v>8745</v>
      </c>
      <c r="K261" s="231" t="s">
        <v>9349</v>
      </c>
      <c r="L261" s="231" t="s">
        <v>8760</v>
      </c>
      <c r="M261" s="231" t="s">
        <v>8745</v>
      </c>
      <c r="N261" s="233" t="s">
        <v>98</v>
      </c>
      <c r="O261" s="231" t="str" cm="1">
        <f t="array" aca="1" ref="O261" ca="1">IF(AND(K261&lt;&gt;"",N261&lt;&gt;"Y",S261&lt;&gt;"NO",M261="3GPPMEMBER"),IF(INDIRECT(Q261)&lt;&gt;"Present","CHECK","Covered"),"")</f>
        <v/>
      </c>
      <c r="Q261" s="244" t="str">
        <f>IF(M261="3GPPMEMBER","'Voting List'!L"&amp;MATCH(K261,'Voting List'!B:B,0),"")</f>
        <v>'Voting List'!L553</v>
      </c>
      <c r="S261" s="233" t="str">
        <f>IF(K261&lt;&gt;"",IF(ISNUMBER(FIND(K261,'Voting List'!L1)),"YES","NO"),"")</f>
        <v>YES</v>
      </c>
      <c r="V261" s="231">
        <v>0</v>
      </c>
      <c r="W261" s="231">
        <v>10268</v>
      </c>
    </row>
    <row r="262" spans="1:23" ht="12.6" customHeight="1" x14ac:dyDescent="0.25">
      <c r="A262" s="231" t="s">
        <v>8839</v>
      </c>
      <c r="B262" s="231" t="s">
        <v>12064</v>
      </c>
      <c r="C262" s="231" t="s">
        <v>12065</v>
      </c>
      <c r="D262" s="244" t="s">
        <v>8741</v>
      </c>
      <c r="E262" s="244"/>
      <c r="F262" s="244">
        <v>-14581</v>
      </c>
      <c r="G262" s="244" t="s">
        <v>12066</v>
      </c>
      <c r="H262" s="244" t="s">
        <v>9313</v>
      </c>
      <c r="I262" s="244" t="s">
        <v>8744</v>
      </c>
      <c r="J262" s="244" t="s">
        <v>8745</v>
      </c>
      <c r="K262" s="231" t="s">
        <v>11899</v>
      </c>
      <c r="L262" s="231" t="s">
        <v>8744</v>
      </c>
      <c r="M262" s="231" t="s">
        <v>8745</v>
      </c>
      <c r="N262" s="233" t="s">
        <v>98</v>
      </c>
      <c r="O262" s="231" t="str" cm="1">
        <f t="array" aca="1" ref="O262" ca="1">IF(AND(K262&lt;&gt;"",N262&lt;&gt;"Y",S262&lt;&gt;"NO",M262="3GPPMEMBER"),IF(INDIRECT(Q262)&lt;&gt;"Present","CHECK","Covered"),"")</f>
        <v/>
      </c>
      <c r="Q262" s="244" t="str">
        <f>IF(M262="3GPPMEMBER","'Voting List'!L"&amp;MATCH(K262,'Voting List'!B:B,0),"")</f>
        <v>'Voting List'!L525</v>
      </c>
      <c r="S262" s="233" t="str">
        <f>IF(K262&lt;&gt;"",IF(ISNUMBER(FIND(K262,'Voting List'!L1)),"YES","NO"),"")</f>
        <v>YES</v>
      </c>
      <c r="V262" s="231">
        <v>0</v>
      </c>
      <c r="W262" s="231">
        <v>10269</v>
      </c>
    </row>
    <row r="263" spans="1:23" ht="12.6" customHeight="1" x14ac:dyDescent="0.25">
      <c r="A263" s="231" t="s">
        <v>8803</v>
      </c>
      <c r="B263" s="231" t="s">
        <v>9350</v>
      </c>
      <c r="C263" s="231" t="s">
        <v>9351</v>
      </c>
      <c r="D263" s="244" t="s">
        <v>8741</v>
      </c>
      <c r="E263" s="244"/>
      <c r="F263" s="244">
        <v>15143457900</v>
      </c>
      <c r="G263" s="244" t="s">
        <v>9352</v>
      </c>
      <c r="H263" s="244" t="s">
        <v>8820</v>
      </c>
      <c r="I263" s="244" t="s">
        <v>8744</v>
      </c>
      <c r="J263" s="244" t="s">
        <v>8745</v>
      </c>
      <c r="K263" s="231" t="s">
        <v>9353</v>
      </c>
      <c r="L263" s="231" t="s">
        <v>8811</v>
      </c>
      <c r="M263" s="231" t="s">
        <v>8745</v>
      </c>
      <c r="N263" s="233" t="s">
        <v>98</v>
      </c>
      <c r="O263" s="231" t="str" cm="1">
        <f t="array" aca="1" ref="O263" ca="1">IF(AND(K263&lt;&gt;"",N263&lt;&gt;"Y",S263&lt;&gt;"NO",M263="3GPPMEMBER"),IF(INDIRECT(Q263)&lt;&gt;"Present","CHECK","Covered"),"")</f>
        <v/>
      </c>
      <c r="Q263" s="244" t="str">
        <f>IF(M263="3GPPMEMBER","'Voting List'!L"&amp;MATCH(K263,'Voting List'!B:B,0),"")</f>
        <v>'Voting List'!L184</v>
      </c>
      <c r="S263" s="233" t="str">
        <f>IF(K263&lt;&gt;"",IF(ISNUMBER(FIND(K263,'Voting List'!L1)),"YES","NO"),"")</f>
        <v>YES</v>
      </c>
      <c r="V263" s="231">
        <v>0</v>
      </c>
      <c r="W263" s="231">
        <v>10270</v>
      </c>
    </row>
    <row r="264" spans="1:23" ht="12.6" customHeight="1" x14ac:dyDescent="0.25">
      <c r="A264" s="231" t="s">
        <v>8738</v>
      </c>
      <c r="B264" s="231" t="s">
        <v>9354</v>
      </c>
      <c r="C264" s="231" t="s">
        <v>9355</v>
      </c>
      <c r="D264" s="244" t="s">
        <v>8741</v>
      </c>
      <c r="E264" s="244"/>
      <c r="F264" s="244"/>
      <c r="G264" s="244" t="s">
        <v>9356</v>
      </c>
      <c r="H264" s="244" t="s">
        <v>9071</v>
      </c>
      <c r="I264" s="244" t="s">
        <v>8789</v>
      </c>
      <c r="J264" s="244" t="s">
        <v>8745</v>
      </c>
      <c r="K264" s="231" t="s">
        <v>9357</v>
      </c>
      <c r="L264" s="231" t="s">
        <v>8744</v>
      </c>
      <c r="M264" s="231" t="s">
        <v>8745</v>
      </c>
      <c r="N264" s="233" t="s">
        <v>98</v>
      </c>
      <c r="O264" s="231" t="str" cm="1">
        <f t="array" aca="1" ref="O264" ca="1">IF(AND(K264&lt;&gt;"",N264&lt;&gt;"Y",S264&lt;&gt;"NO",M264="3GPPMEMBER"),IF(INDIRECT(Q264)&lt;&gt;"Present","CHECK","Covered"),"")</f>
        <v/>
      </c>
      <c r="Q264" s="244" t="str">
        <f>IF(M264="3GPPMEMBER","'Voting List'!L"&amp;MATCH(K264,'Voting List'!B:B,0),"")</f>
        <v>'Voting List'!L268</v>
      </c>
      <c r="S264" s="233" t="str">
        <f>IF(K264&lt;&gt;"",IF(ISNUMBER(FIND(K264,'Voting List'!L1)),"YES","NO"),"")</f>
        <v>YES</v>
      </c>
      <c r="V264" s="231">
        <v>0</v>
      </c>
      <c r="W264" s="231">
        <v>10271</v>
      </c>
    </row>
    <row r="265" spans="1:23" ht="12.6" customHeight="1" x14ac:dyDescent="0.25">
      <c r="A265" s="231" t="s">
        <v>8774</v>
      </c>
      <c r="B265" s="231" t="s">
        <v>9354</v>
      </c>
      <c r="C265" s="231" t="s">
        <v>130</v>
      </c>
      <c r="D265" s="244" t="s">
        <v>9780</v>
      </c>
      <c r="E265" s="244"/>
      <c r="F265" s="247">
        <v>863910011639</v>
      </c>
      <c r="G265" s="244" t="s">
        <v>9781</v>
      </c>
      <c r="H265" s="244" t="s">
        <v>9782</v>
      </c>
      <c r="I265" s="244" t="s">
        <v>8789</v>
      </c>
      <c r="J265" s="244" t="s">
        <v>8745</v>
      </c>
      <c r="K265" s="231" t="s">
        <v>9782</v>
      </c>
      <c r="L265" s="231" t="s">
        <v>8789</v>
      </c>
      <c r="M265" s="231" t="s">
        <v>8745</v>
      </c>
      <c r="N265" s="233" t="s">
        <v>98</v>
      </c>
      <c r="O265" s="231" t="str" cm="1">
        <f t="array" aca="1" ref="O265" ca="1">IF(AND(K265&lt;&gt;"",N265&lt;&gt;"Y",S265&lt;&gt;"NO",M265="3GPPMEMBER"),IF(INDIRECT(Q265)&lt;&gt;"Present","CHECK","Covered"),"")</f>
        <v/>
      </c>
      <c r="Q265" s="244" t="str">
        <f>IF(M265="3GPPMEMBER","'Voting List'!L"&amp;MATCH(K265,'Voting List'!B:B,0),"")</f>
        <v>'Voting List'!L119</v>
      </c>
      <c r="S265" s="233" t="str">
        <f>IF(K265&lt;&gt;"",IF(ISNUMBER(FIND(K265,'Voting List'!L1)),"YES","NO"),"")</f>
        <v>YES</v>
      </c>
      <c r="V265" s="231">
        <v>0</v>
      </c>
      <c r="W265" s="231">
        <v>10272</v>
      </c>
    </row>
    <row r="266" spans="1:23" ht="12.6" customHeight="1" x14ac:dyDescent="0.25">
      <c r="A266" s="231" t="s">
        <v>8774</v>
      </c>
      <c r="B266" s="231" t="s">
        <v>9358</v>
      </c>
      <c r="C266" s="231" t="s">
        <v>9359</v>
      </c>
      <c r="D266" s="244" t="s">
        <v>8741</v>
      </c>
      <c r="E266" s="244"/>
      <c r="F266" s="244"/>
      <c r="G266" s="244" t="s">
        <v>9360</v>
      </c>
      <c r="H266" s="244" t="s">
        <v>112</v>
      </c>
      <c r="I266" s="244" t="s">
        <v>8852</v>
      </c>
      <c r="J266" s="244" t="s">
        <v>8745</v>
      </c>
      <c r="K266" s="231" t="s">
        <v>112</v>
      </c>
      <c r="L266" s="231" t="s">
        <v>8852</v>
      </c>
      <c r="M266" s="231" t="s">
        <v>8745</v>
      </c>
      <c r="N266" s="233" t="s">
        <v>98</v>
      </c>
      <c r="O266" s="231" t="str" cm="1">
        <f t="array" aca="1" ref="O266" ca="1">IF(AND(K266&lt;&gt;"",N266&lt;&gt;"Y",S266&lt;&gt;"NO",M266="3GPPMEMBER"),IF(INDIRECT(Q266)&lt;&gt;"Present","CHECK","Covered"),"")</f>
        <v/>
      </c>
      <c r="Q266" s="244" t="str">
        <f>IF(M266="3GPPMEMBER","'Voting List'!L"&amp;MATCH(K266,'Voting List'!B:B,0),"")</f>
        <v>'Voting List'!L197</v>
      </c>
      <c r="S266" s="233" t="str">
        <f>IF(K266&lt;&gt;"",IF(ISNUMBER(FIND(K266,'Voting List'!L1)),"YES","NO"),"")</f>
        <v>YES</v>
      </c>
      <c r="V266" s="231">
        <v>0</v>
      </c>
      <c r="W266" s="231">
        <v>10273</v>
      </c>
    </row>
    <row r="267" spans="1:23" ht="12.6" customHeight="1" x14ac:dyDescent="0.25">
      <c r="A267" s="231" t="s">
        <v>8738</v>
      </c>
      <c r="B267" s="231" t="s">
        <v>9361</v>
      </c>
      <c r="C267" s="231" t="s">
        <v>9362</v>
      </c>
      <c r="D267" s="244" t="s">
        <v>8741</v>
      </c>
      <c r="E267" s="244"/>
      <c r="F267" s="244"/>
      <c r="G267" s="244" t="s">
        <v>9363</v>
      </c>
      <c r="H267" s="244" t="s">
        <v>8975</v>
      </c>
      <c r="I267" s="244" t="s">
        <v>8760</v>
      </c>
      <c r="J267" s="244" t="s">
        <v>8745</v>
      </c>
      <c r="K267" s="231" t="s">
        <v>8975</v>
      </c>
      <c r="L267" s="231" t="s">
        <v>9162</v>
      </c>
      <c r="M267" s="231" t="s">
        <v>8745</v>
      </c>
      <c r="N267" s="233" t="s">
        <v>98</v>
      </c>
      <c r="O267" s="231" t="str" cm="1">
        <f t="array" aca="1" ref="O267" ca="1">IF(AND(K267&lt;&gt;"",N267&lt;&gt;"Y",S267&lt;&gt;"NO",M267="3GPPMEMBER"),IF(INDIRECT(Q267)&lt;&gt;"Present","CHECK","Covered"),"")</f>
        <v/>
      </c>
      <c r="Q267" s="244" t="str">
        <f>IF(M267="3GPPMEMBER","'Voting List'!L"&amp;MATCH(K267,'Voting List'!B:B,0),"")</f>
        <v>'Voting List'!L328</v>
      </c>
      <c r="S267" s="233" t="str">
        <f>IF(K267&lt;&gt;"",IF(ISNUMBER(FIND(K267,'Voting List'!L1)),"YES","NO"),"")</f>
        <v>YES</v>
      </c>
      <c r="V267" s="231">
        <v>0</v>
      </c>
      <c r="W267" s="231">
        <v>10274</v>
      </c>
    </row>
    <row r="268" spans="1:23" ht="12.6" customHeight="1" x14ac:dyDescent="0.25">
      <c r="A268" s="231" t="s">
        <v>8774</v>
      </c>
      <c r="B268" s="231" t="s">
        <v>9364</v>
      </c>
      <c r="C268" s="231" t="s">
        <v>9365</v>
      </c>
      <c r="D268" s="244" t="s">
        <v>8741</v>
      </c>
      <c r="E268" s="244"/>
      <c r="F268" s="244">
        <v>81467412115</v>
      </c>
      <c r="G268" s="244" t="s">
        <v>9366</v>
      </c>
      <c r="H268" s="244" t="s">
        <v>9367</v>
      </c>
      <c r="I268" s="244" t="s">
        <v>8760</v>
      </c>
      <c r="J268" s="244" t="s">
        <v>8745</v>
      </c>
      <c r="K268" s="231" t="s">
        <v>9367</v>
      </c>
      <c r="L268" s="231" t="s">
        <v>8760</v>
      </c>
      <c r="M268" s="231" t="s">
        <v>8745</v>
      </c>
      <c r="N268" s="233" t="s">
        <v>98</v>
      </c>
      <c r="O268" s="231" t="str" cm="1">
        <f t="array" aca="1" ref="O268" ca="1">IF(AND(K268&lt;&gt;"",N268&lt;&gt;"Y",S268&lt;&gt;"NO",M268="3GPPMEMBER"),IF(INDIRECT(Q268)&lt;&gt;"Present","CHECK","Covered"),"")</f>
        <v/>
      </c>
      <c r="Q268" s="244" t="str">
        <f>IF(M268="3GPPMEMBER","'Voting List'!L"&amp;MATCH(K268,'Voting List'!B:B,0),"")</f>
        <v>'Voting List'!L384</v>
      </c>
      <c r="S268" s="233" t="str">
        <f>IF(K268&lt;&gt;"",IF(ISNUMBER(FIND(K268,'Voting List'!L1)),"YES","NO"),"")</f>
        <v>YES</v>
      </c>
      <c r="V268" s="231">
        <v>0</v>
      </c>
      <c r="W268" s="231">
        <v>10275</v>
      </c>
    </row>
    <row r="269" spans="1:23" ht="12.6" customHeight="1" x14ac:dyDescent="0.25">
      <c r="A269" s="231" t="s">
        <v>8738</v>
      </c>
      <c r="B269" s="231" t="s">
        <v>9368</v>
      </c>
      <c r="C269" s="231" t="s">
        <v>9369</v>
      </c>
      <c r="D269" s="244" t="s">
        <v>8741</v>
      </c>
      <c r="E269" s="244"/>
      <c r="F269" s="244"/>
      <c r="G269" s="244" t="s">
        <v>9370</v>
      </c>
      <c r="H269" s="244" t="s">
        <v>9171</v>
      </c>
      <c r="I269" s="244" t="s">
        <v>8760</v>
      </c>
      <c r="J269" s="244" t="s">
        <v>8745</v>
      </c>
      <c r="K269" s="231" t="s">
        <v>9171</v>
      </c>
      <c r="L269" s="231" t="s">
        <v>8760</v>
      </c>
      <c r="M269" s="231" t="s">
        <v>8745</v>
      </c>
      <c r="N269" s="233" t="s">
        <v>98</v>
      </c>
      <c r="O269" s="231" t="str" cm="1">
        <f t="array" aca="1" ref="O269" ca="1">IF(AND(K269&lt;&gt;"",N269&lt;&gt;"Y",S269&lt;&gt;"NO",M269="3GPPMEMBER"),IF(INDIRECT(Q269)&lt;&gt;"Present","CHECK","Covered"),"")</f>
        <v/>
      </c>
      <c r="Q269" s="244" t="str">
        <f>IF(M269="3GPPMEMBER","'Voting List'!L"&amp;MATCH(K269,'Voting List'!B:B,0),"")</f>
        <v>'Voting List'!L161</v>
      </c>
      <c r="S269" s="233" t="str">
        <f>IF(K269&lt;&gt;"",IF(ISNUMBER(FIND(K269,'Voting List'!L1)),"YES","NO"),"")</f>
        <v>NO</v>
      </c>
      <c r="V269" s="231">
        <v>0</v>
      </c>
      <c r="W269" s="231">
        <v>10276</v>
      </c>
    </row>
    <row r="270" spans="1:23" ht="12.6" customHeight="1" x14ac:dyDescent="0.25">
      <c r="A270" s="231" t="s">
        <v>8738</v>
      </c>
      <c r="B270" s="231" t="s">
        <v>9371</v>
      </c>
      <c r="C270" s="231" t="s">
        <v>9372</v>
      </c>
      <c r="D270" s="244" t="s">
        <v>8741</v>
      </c>
      <c r="E270" s="244"/>
      <c r="F270" s="244">
        <v>-8890</v>
      </c>
      <c r="G270" s="244" t="s">
        <v>9373</v>
      </c>
      <c r="H270" s="244" t="s">
        <v>9374</v>
      </c>
      <c r="I270" s="244" t="s">
        <v>9162</v>
      </c>
      <c r="J270" s="244" t="s">
        <v>8745</v>
      </c>
      <c r="K270" s="231" t="s">
        <v>9374</v>
      </c>
      <c r="L270" s="231" t="s">
        <v>9162</v>
      </c>
      <c r="M270" s="231" t="s">
        <v>8745</v>
      </c>
      <c r="N270" s="233" t="s">
        <v>98</v>
      </c>
      <c r="O270" s="231" t="str" cm="1">
        <f t="array" aca="1" ref="O270" ca="1">IF(AND(K270&lt;&gt;"",N270&lt;&gt;"Y",S270&lt;&gt;"NO",M270="3GPPMEMBER"),IF(INDIRECT(Q270)&lt;&gt;"Present","CHECK","Covered"),"")</f>
        <v/>
      </c>
      <c r="Q270" s="244" t="str">
        <f>IF(M270="3GPPMEMBER","'Voting List'!L"&amp;MATCH(K270,'Voting List'!B:B,0),"")</f>
        <v>'Voting List'!L317</v>
      </c>
      <c r="S270" s="233" t="str">
        <f>IF(K270&lt;&gt;"",IF(ISNUMBER(FIND(K270,'Voting List'!L1)),"YES","NO"),"")</f>
        <v>YES</v>
      </c>
      <c r="V270" s="231">
        <v>0</v>
      </c>
      <c r="W270" s="231">
        <v>10277</v>
      </c>
    </row>
    <row r="271" spans="1:23" ht="12.6" customHeight="1" x14ac:dyDescent="0.25">
      <c r="A271" s="231" t="s">
        <v>8738</v>
      </c>
      <c r="B271" s="231" t="s">
        <v>12067</v>
      </c>
      <c r="C271" s="231" t="s">
        <v>12068</v>
      </c>
      <c r="D271" s="244" t="s">
        <v>8741</v>
      </c>
      <c r="E271" s="244"/>
      <c r="F271" s="244" t="s">
        <v>12069</v>
      </c>
      <c r="G271" s="244" t="s">
        <v>12070</v>
      </c>
      <c r="H271" s="244" t="s">
        <v>10278</v>
      </c>
      <c r="I271" s="244" t="s">
        <v>8744</v>
      </c>
      <c r="J271" s="244" t="s">
        <v>8745</v>
      </c>
      <c r="K271" s="231" t="s">
        <v>8907</v>
      </c>
      <c r="L271" s="231" t="s">
        <v>9162</v>
      </c>
      <c r="M271" s="231" t="s">
        <v>8745</v>
      </c>
      <c r="N271" s="233" t="s">
        <v>98</v>
      </c>
      <c r="O271" s="231" t="str" cm="1">
        <f t="array" aca="1" ref="O271" ca="1">IF(AND(K271&lt;&gt;"",N271&lt;&gt;"Y",S271&lt;&gt;"NO",M271="3GPPMEMBER"),IF(INDIRECT(Q271)&lt;&gt;"Present","CHECK","Covered"),"")</f>
        <v/>
      </c>
      <c r="Q271" s="244" t="str">
        <f>IF(M271="3GPPMEMBER","'Voting List'!L"&amp;MATCH(K271,'Voting List'!B:B,0),"")</f>
        <v>'Voting List'!L405</v>
      </c>
      <c r="S271" s="233" t="str">
        <f>IF(K271&lt;&gt;"",IF(ISNUMBER(FIND(K271,'Voting List'!L1)),"YES","NO"),"")</f>
        <v>YES</v>
      </c>
      <c r="V271" s="231">
        <v>0</v>
      </c>
      <c r="W271" s="231">
        <v>10278</v>
      </c>
    </row>
    <row r="272" spans="1:23" ht="12.6" customHeight="1" x14ac:dyDescent="0.25">
      <c r="A272" s="231" t="s">
        <v>8738</v>
      </c>
      <c r="B272" s="231" t="s">
        <v>9375</v>
      </c>
      <c r="C272" s="231" t="s">
        <v>9376</v>
      </c>
      <c r="D272" s="244" t="s">
        <v>8741</v>
      </c>
      <c r="E272" s="244"/>
      <c r="F272" s="244">
        <v>861060611947</v>
      </c>
      <c r="G272" s="244" t="s">
        <v>9377</v>
      </c>
      <c r="H272" s="244" t="s">
        <v>9068</v>
      </c>
      <c r="I272" s="244" t="s">
        <v>8744</v>
      </c>
      <c r="J272" s="244" t="s">
        <v>8745</v>
      </c>
      <c r="K272" s="231" t="s">
        <v>9378</v>
      </c>
      <c r="L272" s="231" t="s">
        <v>8789</v>
      </c>
      <c r="M272" s="231" t="s">
        <v>8745</v>
      </c>
      <c r="N272" s="233" t="s">
        <v>98</v>
      </c>
      <c r="O272" s="231" t="str" cm="1">
        <f t="array" aca="1" ref="O272" ca="1">IF(AND(K272&lt;&gt;"",N272&lt;&gt;"Y",S272&lt;&gt;"NO",M272="3GPPMEMBER"),IF(INDIRECT(Q272)&lt;&gt;"Present","CHECK","Covered"),"")</f>
        <v/>
      </c>
      <c r="Q272" s="244" t="str">
        <f>IF(M272="3GPPMEMBER","'Voting List'!L"&amp;MATCH(K272,'Voting List'!B:B,0),"")</f>
        <v>'Voting List'!L258</v>
      </c>
      <c r="S272" s="233" t="str">
        <f>IF(K272&lt;&gt;"",IF(ISNUMBER(FIND(K272,'Voting List'!L1)),"YES","NO"),"")</f>
        <v>YES</v>
      </c>
      <c r="V272" s="231">
        <v>0</v>
      </c>
      <c r="W272" s="231">
        <v>10279</v>
      </c>
    </row>
    <row r="273" spans="1:23" ht="12.6" customHeight="1" x14ac:dyDescent="0.25">
      <c r="A273" s="231" t="s">
        <v>8839</v>
      </c>
      <c r="B273" s="231" t="s">
        <v>10135</v>
      </c>
      <c r="C273" s="231" t="s">
        <v>10136</v>
      </c>
      <c r="D273" s="244" t="s">
        <v>8741</v>
      </c>
      <c r="E273" s="244"/>
      <c r="F273" s="244"/>
      <c r="G273" s="244" t="s">
        <v>10137</v>
      </c>
      <c r="H273" s="244" t="s">
        <v>10138</v>
      </c>
      <c r="I273" s="244" t="s">
        <v>8789</v>
      </c>
      <c r="J273" s="244" t="s">
        <v>8745</v>
      </c>
      <c r="K273" s="231" t="s">
        <v>10138</v>
      </c>
      <c r="L273" s="231" t="s">
        <v>8789</v>
      </c>
      <c r="M273" s="231" t="s">
        <v>8745</v>
      </c>
      <c r="N273" s="233" t="s">
        <v>98</v>
      </c>
      <c r="O273" s="231" t="str" cm="1">
        <f t="array" aca="1" ref="O273" ca="1">IF(AND(K273&lt;&gt;"",N273&lt;&gt;"Y",S273&lt;&gt;"NO",M273="3GPPMEMBER"),IF(INDIRECT(Q273)&lt;&gt;"Present","CHECK","Covered"),"")</f>
        <v/>
      </c>
      <c r="Q273" s="244" t="str">
        <f>IF(M273="3GPPMEMBER","'Voting List'!L"&amp;MATCH(K273,'Voting List'!B:B,0),"")</f>
        <v>'Voting List'!L347</v>
      </c>
      <c r="S273" s="233" t="str">
        <f>IF(K273&lt;&gt;"",IF(ISNUMBER(FIND(K273,'Voting List'!L1)),"YES","NO"),"")</f>
        <v>YES</v>
      </c>
      <c r="V273" s="231">
        <v>0</v>
      </c>
      <c r="W273" s="231">
        <v>10280</v>
      </c>
    </row>
    <row r="274" spans="1:23" ht="12.6" customHeight="1" x14ac:dyDescent="0.25">
      <c r="A274" s="231" t="s">
        <v>8803</v>
      </c>
      <c r="B274" s="231" t="s">
        <v>130</v>
      </c>
      <c r="C274" s="231" t="s">
        <v>9783</v>
      </c>
      <c r="D274" s="244" t="s">
        <v>8741</v>
      </c>
      <c r="E274" s="244"/>
      <c r="F274" s="244"/>
      <c r="G274" s="244" t="s">
        <v>9784</v>
      </c>
      <c r="H274" s="244" t="s">
        <v>8988</v>
      </c>
      <c r="I274" s="244" t="s">
        <v>8789</v>
      </c>
      <c r="J274" s="244" t="s">
        <v>8745</v>
      </c>
      <c r="K274" s="231" t="s">
        <v>9785</v>
      </c>
      <c r="L274" s="231" t="s">
        <v>8789</v>
      </c>
      <c r="M274" s="231" t="s">
        <v>8745</v>
      </c>
      <c r="N274" s="233" t="s">
        <v>98</v>
      </c>
      <c r="O274" s="231" t="str" cm="1">
        <f t="array" aca="1" ref="O274" ca="1">IF(AND(K274&lt;&gt;"",N274&lt;&gt;"Y",S274&lt;&gt;"NO",M274="3GPPMEMBER"),IF(INDIRECT(Q274)&lt;&gt;"Present","CHECK","Covered"),"")</f>
        <v/>
      </c>
      <c r="Q274" s="244" t="str">
        <f>IF(M274="3GPPMEMBER","'Voting List'!L"&amp;MATCH(K274,'Voting List'!B:B,0),"")</f>
        <v>'Voting List'!L238</v>
      </c>
      <c r="S274" s="233" t="str">
        <f>IF(K274&lt;&gt;"",IF(ISNUMBER(FIND(K274,'Voting List'!L1)),"YES","NO"),"")</f>
        <v>YES</v>
      </c>
      <c r="V274" s="231">
        <v>0</v>
      </c>
      <c r="W274" s="231">
        <v>10281</v>
      </c>
    </row>
    <row r="275" spans="1:23" ht="12.6" customHeight="1" x14ac:dyDescent="0.25">
      <c r="A275" s="231" t="s">
        <v>8738</v>
      </c>
      <c r="B275" s="231" t="s">
        <v>9379</v>
      </c>
      <c r="C275" s="231" t="s">
        <v>9380</v>
      </c>
      <c r="D275" s="244" t="s">
        <v>8741</v>
      </c>
      <c r="E275" s="244"/>
      <c r="F275" s="244">
        <v>33689326512</v>
      </c>
      <c r="G275" s="244" t="s">
        <v>9381</v>
      </c>
      <c r="H275" s="244" t="s">
        <v>133</v>
      </c>
      <c r="I275" s="244" t="s">
        <v>8789</v>
      </c>
      <c r="J275" s="244" t="s">
        <v>8745</v>
      </c>
      <c r="K275" s="231" t="s">
        <v>133</v>
      </c>
      <c r="L275" s="231" t="s">
        <v>8789</v>
      </c>
      <c r="M275" s="231" t="s">
        <v>8745</v>
      </c>
      <c r="N275" s="233" t="s">
        <v>98</v>
      </c>
      <c r="O275" s="231" t="str" cm="1">
        <f t="array" aca="1" ref="O275" ca="1">IF(AND(K275&lt;&gt;"",N275&lt;&gt;"Y",S275&lt;&gt;"NO",M275="3GPPMEMBER"),IF(INDIRECT(Q275)&lt;&gt;"Present","CHECK","Covered"),"")</f>
        <v/>
      </c>
      <c r="Q275" s="244" t="str">
        <f>IF(M275="3GPPMEMBER","'Voting List'!L"&amp;MATCH(K275,'Voting List'!B:B,0),"")</f>
        <v>'Voting List'!L611</v>
      </c>
      <c r="S275" s="233" t="str">
        <f>IF(K275&lt;&gt;"",IF(ISNUMBER(FIND(K275,'Voting List'!L1)),"YES","NO"),"")</f>
        <v>YES</v>
      </c>
      <c r="V275" s="231">
        <v>0</v>
      </c>
      <c r="W275" s="231">
        <v>10282</v>
      </c>
    </row>
    <row r="276" spans="1:23" ht="12.6" customHeight="1" x14ac:dyDescent="0.25">
      <c r="A276" s="231" t="s">
        <v>8738</v>
      </c>
      <c r="B276" s="231" t="s">
        <v>9786</v>
      </c>
      <c r="C276" s="231" t="s">
        <v>9787</v>
      </c>
      <c r="D276" s="244" t="s">
        <v>8741</v>
      </c>
      <c r="E276" s="244"/>
      <c r="F276" s="244">
        <v>-57088</v>
      </c>
      <c r="G276" s="244" t="s">
        <v>9788</v>
      </c>
      <c r="H276" s="244" t="s">
        <v>8946</v>
      </c>
      <c r="I276" s="244" t="s">
        <v>8744</v>
      </c>
      <c r="J276" s="244" t="s">
        <v>8745</v>
      </c>
      <c r="K276" s="231" t="s">
        <v>8946</v>
      </c>
      <c r="L276" s="231" t="s">
        <v>8744</v>
      </c>
      <c r="M276" s="231" t="s">
        <v>8745</v>
      </c>
      <c r="N276" s="233" t="s">
        <v>98</v>
      </c>
      <c r="O276" s="231" t="str" cm="1">
        <f t="array" aca="1" ref="O276" ca="1">IF(AND(K276&lt;&gt;"",N276&lt;&gt;"Y",S276&lt;&gt;"NO",M276="3GPPMEMBER"),IF(INDIRECT(Q276)&lt;&gt;"Present","CHECK","Covered"),"")</f>
        <v/>
      </c>
      <c r="Q276" s="244" t="str">
        <f>IF(M276="3GPPMEMBER","'Voting List'!L"&amp;MATCH(K276,'Voting List'!B:B,0),"")</f>
        <v>'Voting List'!L169</v>
      </c>
      <c r="S276" s="233" t="str">
        <f>IF(K276&lt;&gt;"",IF(ISNUMBER(FIND(K276,'Voting List'!L1)),"YES","NO"),"")</f>
        <v>YES</v>
      </c>
      <c r="V276" s="231">
        <v>0</v>
      </c>
      <c r="W276" s="231">
        <v>10283</v>
      </c>
    </row>
    <row r="277" spans="1:23" ht="12.6" customHeight="1" x14ac:dyDescent="0.25">
      <c r="A277" s="231" t="s">
        <v>8738</v>
      </c>
      <c r="B277" s="231" t="s">
        <v>9382</v>
      </c>
      <c r="C277" s="231" t="s">
        <v>9383</v>
      </c>
      <c r="D277" s="244" t="s">
        <v>8741</v>
      </c>
      <c r="E277" s="244"/>
      <c r="F277" s="244">
        <v>33626317156</v>
      </c>
      <c r="G277" s="244" t="s">
        <v>9384</v>
      </c>
      <c r="H277" s="244" t="s">
        <v>9046</v>
      </c>
      <c r="I277" s="244" t="s">
        <v>8744</v>
      </c>
      <c r="J277" s="244" t="s">
        <v>8745</v>
      </c>
      <c r="K277" s="231" t="s">
        <v>9385</v>
      </c>
      <c r="L277" s="231" t="s">
        <v>8744</v>
      </c>
      <c r="M277" s="231" t="s">
        <v>8745</v>
      </c>
      <c r="N277" s="233" t="s">
        <v>98</v>
      </c>
      <c r="O277" s="231" t="str" cm="1">
        <f t="array" aca="1" ref="O277" ca="1">IF(AND(K277&lt;&gt;"",N277&lt;&gt;"Y",S277&lt;&gt;"NO",M277="3GPPMEMBER"),IF(INDIRECT(Q277)&lt;&gt;"Present","CHECK","Covered"),"")</f>
        <v/>
      </c>
      <c r="Q277" s="244" t="str">
        <f>IF(M277="3GPPMEMBER","'Voting List'!L"&amp;MATCH(K277,'Voting List'!B:B,0),"")</f>
        <v>'Voting List'!L424</v>
      </c>
      <c r="S277" s="233" t="str">
        <f>IF(K277&lt;&gt;"",IF(ISNUMBER(FIND(K277,'Voting List'!L1)),"YES","NO"),"")</f>
        <v>YES</v>
      </c>
      <c r="V277" s="231">
        <v>0</v>
      </c>
      <c r="W277" s="231">
        <v>10284</v>
      </c>
    </row>
    <row r="278" spans="1:23" ht="12.6" customHeight="1" x14ac:dyDescent="0.25">
      <c r="A278" s="231" t="s">
        <v>8738</v>
      </c>
      <c r="B278" s="231" t="s">
        <v>12097</v>
      </c>
      <c r="C278" s="231" t="s">
        <v>12098</v>
      </c>
      <c r="D278" s="244" t="s">
        <v>8741</v>
      </c>
      <c r="E278" s="244"/>
      <c r="F278" s="244"/>
      <c r="G278" s="244" t="s">
        <v>12099</v>
      </c>
      <c r="H278" s="244" t="s">
        <v>8907</v>
      </c>
      <c r="I278" s="244" t="s">
        <v>9162</v>
      </c>
      <c r="J278" s="244" t="s">
        <v>8745</v>
      </c>
      <c r="K278" s="231" t="s">
        <v>8907</v>
      </c>
      <c r="L278" s="231" t="s">
        <v>8760</v>
      </c>
      <c r="M278" s="231" t="s">
        <v>8745</v>
      </c>
      <c r="N278" s="233" t="s">
        <v>98</v>
      </c>
      <c r="O278" s="231" t="str" cm="1">
        <f t="array" aca="1" ref="O278" ca="1">IF(AND(K278&lt;&gt;"",N278&lt;&gt;"Y",S278&lt;&gt;"NO",M278="3GPPMEMBER"),IF(INDIRECT(Q278)&lt;&gt;"Present","CHECK","Covered"),"")</f>
        <v/>
      </c>
      <c r="Q278" s="244" t="str">
        <f>IF(M278="3GPPMEMBER","'Voting List'!L"&amp;MATCH(K278,'Voting List'!B:B,0),"")</f>
        <v>'Voting List'!L405</v>
      </c>
      <c r="S278" s="233" t="str">
        <f>IF(K278&lt;&gt;"",IF(ISNUMBER(FIND(K278,'Voting List'!L1)),"YES","NO"),"")</f>
        <v>YES</v>
      </c>
      <c r="V278" s="231">
        <v>0</v>
      </c>
      <c r="W278" s="231">
        <v>10285</v>
      </c>
    </row>
    <row r="279" spans="1:23" ht="12.6" customHeight="1" x14ac:dyDescent="0.25">
      <c r="A279" s="231" t="s">
        <v>8738</v>
      </c>
      <c r="B279" s="231" t="s">
        <v>9386</v>
      </c>
      <c r="C279" s="231" t="s">
        <v>9387</v>
      </c>
      <c r="D279" s="244" t="s">
        <v>8741</v>
      </c>
      <c r="E279" s="244"/>
      <c r="F279" s="244">
        <v>33139267338</v>
      </c>
      <c r="G279" s="244" t="s">
        <v>9388</v>
      </c>
      <c r="H279" s="244" t="s">
        <v>9389</v>
      </c>
      <c r="I279" s="244" t="s">
        <v>8744</v>
      </c>
      <c r="J279" s="244" t="s">
        <v>8745</v>
      </c>
      <c r="K279" s="231" t="s">
        <v>9389</v>
      </c>
      <c r="L279" s="231" t="s">
        <v>8744</v>
      </c>
      <c r="M279" s="231" t="s">
        <v>8745</v>
      </c>
      <c r="N279" s="233" t="s">
        <v>98</v>
      </c>
      <c r="O279" s="231" t="str" cm="1">
        <f t="array" aca="1" ref="O279" ca="1">IF(AND(K279&lt;&gt;"",N279&lt;&gt;"Y",S279&lt;&gt;"NO",M279="3GPPMEMBER"),IF(INDIRECT(Q279)&lt;&gt;"Present","CHECK","Covered"),"")</f>
        <v/>
      </c>
      <c r="Q279" s="244" t="str">
        <f>IF(M279="3GPPMEMBER","'Voting List'!L"&amp;MATCH(K279,'Voting List'!B:B,0),"")</f>
        <v>'Voting List'!L78</v>
      </c>
      <c r="S279" s="233" t="str">
        <f>IF(K279&lt;&gt;"",IF(ISNUMBER(FIND(K279,'Voting List'!L1)),"YES","NO"),"")</f>
        <v>NO</v>
      </c>
      <c r="V279" s="231">
        <v>0</v>
      </c>
      <c r="W279" s="231">
        <v>10286</v>
      </c>
    </row>
    <row r="280" spans="1:23" ht="12.6" customHeight="1" x14ac:dyDescent="0.25">
      <c r="A280" s="231" t="s">
        <v>8774</v>
      </c>
      <c r="B280" s="231" t="s">
        <v>9390</v>
      </c>
      <c r="C280" s="231" t="s">
        <v>9391</v>
      </c>
      <c r="D280" s="244" t="s">
        <v>8741</v>
      </c>
      <c r="E280" s="244"/>
      <c r="F280" s="244"/>
      <c r="G280" s="244" t="s">
        <v>9392</v>
      </c>
      <c r="H280" s="244" t="s">
        <v>8863</v>
      </c>
      <c r="I280" s="244" t="s">
        <v>8744</v>
      </c>
      <c r="J280" s="244" t="s">
        <v>8745</v>
      </c>
      <c r="K280" s="231" t="s">
        <v>9393</v>
      </c>
      <c r="L280" s="231" t="s">
        <v>8744</v>
      </c>
      <c r="M280" s="231" t="s">
        <v>8745</v>
      </c>
      <c r="N280" s="233" t="s">
        <v>98</v>
      </c>
      <c r="O280" s="231" t="str" cm="1">
        <f t="array" aca="1" ref="O280" ca="1">IF(AND(K280&lt;&gt;"",N280&lt;&gt;"Y",S280&lt;&gt;"NO",M280="3GPPMEMBER"),IF(INDIRECT(Q280)&lt;&gt;"Present","CHECK","Covered"),"")</f>
        <v/>
      </c>
      <c r="Q280" s="244" t="str">
        <f>IF(M280="3GPPMEMBER","'Voting List'!L"&amp;MATCH(K280,'Voting List'!B:B,0),"")</f>
        <v>'Voting List'!L503</v>
      </c>
      <c r="S280" s="233" t="str">
        <f>IF(K280&lt;&gt;"",IF(ISNUMBER(FIND(K280,'Voting List'!L1)),"YES","NO"),"")</f>
        <v>YES</v>
      </c>
      <c r="V280" s="231">
        <v>0</v>
      </c>
      <c r="W280" s="231">
        <v>10287</v>
      </c>
    </row>
    <row r="281" spans="1:23" ht="12.6" customHeight="1" x14ac:dyDescent="0.25">
      <c r="A281" s="231" t="s">
        <v>8803</v>
      </c>
      <c r="B281" s="231" t="s">
        <v>9394</v>
      </c>
      <c r="C281" s="231" t="s">
        <v>9395</v>
      </c>
      <c r="D281" s="244" t="s">
        <v>8741</v>
      </c>
      <c r="E281" s="244"/>
      <c r="F281" s="244">
        <v>33157399131</v>
      </c>
      <c r="G281" s="244" t="s">
        <v>9396</v>
      </c>
      <c r="H281" s="244" t="s">
        <v>307</v>
      </c>
      <c r="I281" s="244" t="s">
        <v>8744</v>
      </c>
      <c r="J281" s="244" t="s">
        <v>8745</v>
      </c>
      <c r="K281" s="231" t="s">
        <v>9397</v>
      </c>
      <c r="L281" s="231" t="s">
        <v>8744</v>
      </c>
      <c r="M281" s="231" t="s">
        <v>8745</v>
      </c>
      <c r="N281" s="233" t="s">
        <v>98</v>
      </c>
      <c r="O281" s="231" t="str" cm="1">
        <f t="array" aca="1" ref="O281" ca="1">IF(AND(K281&lt;&gt;"",N281&lt;&gt;"Y",S281&lt;&gt;"NO",M281="3GPPMEMBER"),IF(INDIRECT(Q281)&lt;&gt;"Present","CHECK","Covered"),"")</f>
        <v/>
      </c>
      <c r="Q281" s="244" t="str">
        <f>IF(M281="3GPPMEMBER","'Voting List'!L"&amp;MATCH(K281,'Voting List'!B:B,0),"")</f>
        <v>'Voting List'!L459</v>
      </c>
      <c r="S281" s="233" t="str">
        <f>IF(K281&lt;&gt;"",IF(ISNUMBER(FIND(K281,'Voting List'!L1)),"YES","NO"),"")</f>
        <v>YES</v>
      </c>
      <c r="V281" s="231">
        <v>0</v>
      </c>
      <c r="W281" s="231">
        <v>10288</v>
      </c>
    </row>
    <row r="282" spans="1:23" ht="12.6" customHeight="1" x14ac:dyDescent="0.25">
      <c r="A282" s="231" t="s">
        <v>8774</v>
      </c>
      <c r="B282" s="231" t="s">
        <v>9398</v>
      </c>
      <c r="C282" s="231" t="s">
        <v>9399</v>
      </c>
      <c r="D282" s="244" t="s">
        <v>8741</v>
      </c>
      <c r="E282" s="244"/>
      <c r="F282" s="244"/>
      <c r="G282" s="244" t="s">
        <v>9400</v>
      </c>
      <c r="H282" s="244" t="s">
        <v>9401</v>
      </c>
      <c r="I282" s="244" t="s">
        <v>8744</v>
      </c>
      <c r="J282" s="244" t="s">
        <v>8745</v>
      </c>
      <c r="K282" s="231" t="s">
        <v>9401</v>
      </c>
      <c r="L282" s="231" t="s">
        <v>8744</v>
      </c>
      <c r="M282" s="231" t="s">
        <v>8745</v>
      </c>
      <c r="N282" s="233" t="s">
        <v>98</v>
      </c>
      <c r="O282" s="231" t="str" cm="1">
        <f t="array" aca="1" ref="O282" ca="1">IF(AND(K282&lt;&gt;"",N282&lt;&gt;"Y",S282&lt;&gt;"NO",M282="3GPPMEMBER"),IF(INDIRECT(Q282)&lt;&gt;"Present","CHECK","Covered"),"")</f>
        <v/>
      </c>
      <c r="Q282" s="244" t="str">
        <f>IF(M282="3GPPMEMBER","'Voting List'!L"&amp;MATCH(K282,'Voting List'!B:B,0),"")</f>
        <v>'Voting List'!L81</v>
      </c>
      <c r="S282" s="233" t="str">
        <f>IF(K282&lt;&gt;"",IF(ISNUMBER(FIND(K282,'Voting List'!L1)),"YES","NO"),"")</f>
        <v>NO</v>
      </c>
      <c r="V282" s="231">
        <v>0</v>
      </c>
      <c r="W282" s="231">
        <v>10289</v>
      </c>
    </row>
    <row r="283" spans="1:23" ht="12.6" customHeight="1" x14ac:dyDescent="0.25">
      <c r="A283" s="231" t="s">
        <v>8774</v>
      </c>
      <c r="B283" s="231" t="s">
        <v>12171</v>
      </c>
      <c r="C283" s="231" t="s">
        <v>12172</v>
      </c>
      <c r="D283" s="244" t="s">
        <v>8741</v>
      </c>
      <c r="E283" s="244"/>
      <c r="F283" s="244" t="s">
        <v>8918</v>
      </c>
      <c r="G283" s="244" t="s">
        <v>12173</v>
      </c>
      <c r="H283" s="244" t="s">
        <v>11593</v>
      </c>
      <c r="I283" s="244" t="s">
        <v>8744</v>
      </c>
      <c r="J283" s="244" t="s">
        <v>8745</v>
      </c>
      <c r="K283" s="231" t="s">
        <v>11593</v>
      </c>
      <c r="L283" s="231" t="s">
        <v>8744</v>
      </c>
      <c r="M283" s="231" t="s">
        <v>8745</v>
      </c>
      <c r="N283" s="233" t="s">
        <v>98</v>
      </c>
      <c r="O283" s="231" t="str" cm="1">
        <f t="array" aca="1" ref="O283" ca="1">IF(AND(K283&lt;&gt;"",N283&lt;&gt;"Y",S283&lt;&gt;"NO",M283="3GPPMEMBER"),IF(INDIRECT(Q283)&lt;&gt;"Present","CHECK","Covered"),"")</f>
        <v/>
      </c>
      <c r="Q283" s="244" t="str">
        <f>IF(M283="3GPPMEMBER","'Voting List'!L"&amp;MATCH(K283,'Voting List'!B:B,0),"")</f>
        <v>'Voting List'!L48</v>
      </c>
      <c r="S283" s="233" t="str">
        <f>IF(K283&lt;&gt;"",IF(ISNUMBER(FIND(K283,'Voting List'!L1)),"YES","NO"),"")</f>
        <v>YES</v>
      </c>
      <c r="V283" s="231">
        <v>0</v>
      </c>
      <c r="W283" s="231">
        <v>10290</v>
      </c>
    </row>
    <row r="284" spans="1:23" ht="12.6" customHeight="1" x14ac:dyDescent="0.25">
      <c r="A284" s="231" t="s">
        <v>8738</v>
      </c>
      <c r="B284" s="231" t="s">
        <v>10139</v>
      </c>
      <c r="C284" s="231" t="s">
        <v>10140</v>
      </c>
      <c r="D284" s="244" t="s">
        <v>8741</v>
      </c>
      <c r="E284" s="244"/>
      <c r="F284" s="247">
        <v>491623467092</v>
      </c>
      <c r="G284" s="244" t="s">
        <v>10141</v>
      </c>
      <c r="H284" s="244" t="s">
        <v>10142</v>
      </c>
      <c r="I284" s="244" t="s">
        <v>8744</v>
      </c>
      <c r="J284" s="244" t="s">
        <v>8745</v>
      </c>
      <c r="K284" s="231" t="s">
        <v>10142</v>
      </c>
      <c r="L284" s="231" t="s">
        <v>8744</v>
      </c>
      <c r="M284" s="231" t="s">
        <v>8745</v>
      </c>
      <c r="N284" s="233" t="s">
        <v>98</v>
      </c>
      <c r="O284" s="231" t="str" cm="1">
        <f t="array" aca="1" ref="O284" ca="1">IF(AND(K284&lt;&gt;"",N284&lt;&gt;"Y",S284&lt;&gt;"NO",M284="3GPPMEMBER"),IF(INDIRECT(Q284)&lt;&gt;"Present","CHECK","Covered"),"")</f>
        <v/>
      </c>
      <c r="Q284" s="244" t="str">
        <f>IF(M284="3GPPMEMBER","'Voting List'!L"&amp;MATCH(K284,'Voting List'!B:B,0),"")</f>
        <v>'Voting List'!L389</v>
      </c>
      <c r="S284" s="233" t="str">
        <f>IF(K284&lt;&gt;"",IF(ISNUMBER(FIND(K284,'Voting List'!L1)),"YES","NO"),"")</f>
        <v>YES</v>
      </c>
      <c r="V284" s="231">
        <v>0</v>
      </c>
      <c r="W284" s="231">
        <v>10291</v>
      </c>
    </row>
    <row r="285" spans="1:23" ht="12.6" customHeight="1" x14ac:dyDescent="0.25">
      <c r="A285" s="231" t="s">
        <v>8738</v>
      </c>
      <c r="B285" s="231" t="s">
        <v>9402</v>
      </c>
      <c r="C285" s="231" t="s">
        <v>9403</v>
      </c>
      <c r="D285" s="244" t="s">
        <v>8741</v>
      </c>
      <c r="E285" s="244"/>
      <c r="F285" s="244" t="s">
        <v>9404</v>
      </c>
      <c r="G285" s="244" t="s">
        <v>9405</v>
      </c>
      <c r="H285" s="244" t="s">
        <v>9406</v>
      </c>
      <c r="I285" s="244" t="s">
        <v>8744</v>
      </c>
      <c r="J285" s="244" t="s">
        <v>8745</v>
      </c>
      <c r="K285" s="231" t="s">
        <v>9406</v>
      </c>
      <c r="L285" s="231" t="s">
        <v>8744</v>
      </c>
      <c r="M285" s="231" t="s">
        <v>8745</v>
      </c>
      <c r="N285" s="233" t="s">
        <v>98</v>
      </c>
      <c r="O285" s="231" t="str" cm="1">
        <f t="array" aca="1" ref="O285" ca="1">IF(AND(K285&lt;&gt;"",N285&lt;&gt;"Y",S285&lt;&gt;"NO",M285="3GPPMEMBER"),IF(INDIRECT(Q285)&lt;&gt;"Present","CHECK","Covered"),"")</f>
        <v/>
      </c>
      <c r="Q285" s="244" t="str">
        <f>IF(M285="3GPPMEMBER","'Voting List'!L"&amp;MATCH(K285,'Voting List'!B:B,0),"")</f>
        <v>'Voting List'!L284</v>
      </c>
      <c r="S285" s="233" t="str">
        <f>IF(K285&lt;&gt;"",IF(ISNUMBER(FIND(K285,'Voting List'!L1)),"YES","NO"),"")</f>
        <v>NO</v>
      </c>
      <c r="V285" s="231">
        <v>0</v>
      </c>
      <c r="W285" s="231">
        <v>10292</v>
      </c>
    </row>
    <row r="286" spans="1:23" ht="12.6" customHeight="1" x14ac:dyDescent="0.25">
      <c r="A286" s="231" t="s">
        <v>8839</v>
      </c>
      <c r="B286" s="231" t="s">
        <v>9407</v>
      </c>
      <c r="C286" s="231" t="s">
        <v>9789</v>
      </c>
      <c r="D286" s="244" t="s">
        <v>8741</v>
      </c>
      <c r="E286" s="244"/>
      <c r="F286" s="244">
        <v>8618811460890</v>
      </c>
      <c r="G286" s="244" t="s">
        <v>9790</v>
      </c>
      <c r="H286" s="244" t="s">
        <v>9697</v>
      </c>
      <c r="I286" s="244" t="s">
        <v>8789</v>
      </c>
      <c r="J286" s="244" t="s">
        <v>8745</v>
      </c>
      <c r="K286" s="231" t="s">
        <v>9080</v>
      </c>
      <c r="L286" s="231" t="s">
        <v>8789</v>
      </c>
      <c r="M286" s="231" t="s">
        <v>8745</v>
      </c>
      <c r="N286" s="233" t="s">
        <v>98</v>
      </c>
      <c r="O286" s="231" t="str" cm="1">
        <f t="array" aca="1" ref="O286" ca="1">IF(AND(K286&lt;&gt;"",N286&lt;&gt;"Y",S286&lt;&gt;"NO",M286="3GPPMEMBER"),IF(INDIRECT(Q286)&lt;&gt;"Present","CHECK","Covered"),"")</f>
        <v/>
      </c>
      <c r="Q286" s="244" t="str">
        <f>IF(M286="3GPPMEMBER","'Voting List'!L"&amp;MATCH(K286,'Voting List'!B:B,0),"")</f>
        <v>'Voting List'!L113</v>
      </c>
      <c r="S286" s="233" t="str">
        <f>IF(K286&lt;&gt;"",IF(ISNUMBER(FIND(K286,'Voting List'!L1)),"YES","NO"),"")</f>
        <v>YES</v>
      </c>
      <c r="V286" s="231">
        <v>0</v>
      </c>
      <c r="W286" s="231">
        <v>10293</v>
      </c>
    </row>
    <row r="287" spans="1:23" ht="12.6" customHeight="1" x14ac:dyDescent="0.25">
      <c r="A287" s="231" t="s">
        <v>8774</v>
      </c>
      <c r="B287" s="231" t="s">
        <v>9407</v>
      </c>
      <c r="C287" s="231" t="s">
        <v>9789</v>
      </c>
      <c r="D287" s="244" t="s">
        <v>8741</v>
      </c>
      <c r="E287" s="244"/>
      <c r="F287" s="244" t="s">
        <v>8918</v>
      </c>
      <c r="G287" s="244" t="s">
        <v>12071</v>
      </c>
      <c r="H287" s="244" t="s">
        <v>9676</v>
      </c>
      <c r="I287" s="244" t="s">
        <v>8789</v>
      </c>
      <c r="J287" s="244" t="s">
        <v>8745</v>
      </c>
      <c r="K287" s="231" t="s">
        <v>9676</v>
      </c>
      <c r="L287" s="231" t="s">
        <v>8789</v>
      </c>
      <c r="M287" s="231" t="s">
        <v>8745</v>
      </c>
      <c r="N287" s="233" t="s">
        <v>98</v>
      </c>
      <c r="O287" s="231" t="str" cm="1">
        <f t="array" aca="1" ref="O287" ca="1">IF(AND(K287&lt;&gt;"",N287&lt;&gt;"Y",S287&lt;&gt;"NO",M287="3GPPMEMBER"),IF(INDIRECT(Q287)&lt;&gt;"Present","CHECK","Covered"),"")</f>
        <v/>
      </c>
      <c r="Q287" s="244" t="str">
        <f>IF(M287="3GPPMEMBER","'Voting List'!L"&amp;MATCH(K287,'Voting List'!B:B,0),"")</f>
        <v>'Voting List'!L312</v>
      </c>
      <c r="S287" s="233" t="str">
        <f>IF(K287&lt;&gt;"",IF(ISNUMBER(FIND(K287,'Voting List'!L1)),"YES","NO"),"")</f>
        <v>NO</v>
      </c>
      <c r="V287" s="231">
        <v>0</v>
      </c>
      <c r="W287" s="231">
        <v>10294</v>
      </c>
    </row>
    <row r="288" spans="1:23" ht="12.6" customHeight="1" x14ac:dyDescent="0.25">
      <c r="A288" s="231" t="s">
        <v>8738</v>
      </c>
      <c r="B288" s="231" t="s">
        <v>9407</v>
      </c>
      <c r="C288" s="231" t="s">
        <v>10299</v>
      </c>
      <c r="D288" s="244" t="s">
        <v>8741</v>
      </c>
      <c r="E288" s="244"/>
      <c r="F288" s="244" t="s">
        <v>10300</v>
      </c>
      <c r="G288" s="244" t="s">
        <v>10301</v>
      </c>
      <c r="H288" s="244" t="s">
        <v>9242</v>
      </c>
      <c r="I288" s="244" t="s">
        <v>8811</v>
      </c>
      <c r="J288" s="244" t="s">
        <v>8745</v>
      </c>
      <c r="K288" s="231" t="s">
        <v>8871</v>
      </c>
      <c r="L288" s="231" t="s">
        <v>8744</v>
      </c>
      <c r="M288" s="231" t="s">
        <v>8745</v>
      </c>
      <c r="N288" s="233" t="s">
        <v>98</v>
      </c>
      <c r="O288" s="231" t="str" cm="1">
        <f t="array" aca="1" ref="O288" ca="1">IF(AND(K288&lt;&gt;"",N288&lt;&gt;"Y",S288&lt;&gt;"NO",M288="3GPPMEMBER"),IF(INDIRECT(Q288)&lt;&gt;"Present","CHECK","Covered"),"")</f>
        <v/>
      </c>
      <c r="Q288" s="244" t="str">
        <f>IF(M288="3GPPMEMBER","'Voting List'!L"&amp;MATCH(K288,'Voting List'!B:B,0),"")</f>
        <v>'Voting List'!L308</v>
      </c>
      <c r="S288" s="233" t="str">
        <f>IF(K288&lt;&gt;"",IF(ISNUMBER(FIND(K288,'Voting List'!L1)),"YES","NO"),"")</f>
        <v>YES</v>
      </c>
      <c r="V288" s="231">
        <v>0</v>
      </c>
      <c r="W288" s="231">
        <v>10295</v>
      </c>
    </row>
    <row r="289" spans="1:23" ht="12.6" customHeight="1" x14ac:dyDescent="0.25">
      <c r="A289" s="231" t="s">
        <v>8774</v>
      </c>
      <c r="B289" s="231" t="s">
        <v>9407</v>
      </c>
      <c r="C289" s="231" t="s">
        <v>9791</v>
      </c>
      <c r="D289" s="244" t="s">
        <v>8741</v>
      </c>
      <c r="E289" s="244"/>
      <c r="F289" s="244">
        <v>861058827983</v>
      </c>
      <c r="G289" s="244" t="s">
        <v>9792</v>
      </c>
      <c r="H289" s="244" t="s">
        <v>113</v>
      </c>
      <c r="I289" s="244" t="s">
        <v>8789</v>
      </c>
      <c r="J289" s="244" t="s">
        <v>8745</v>
      </c>
      <c r="K289" s="231" t="s">
        <v>113</v>
      </c>
      <c r="L289" s="231" t="s">
        <v>8744</v>
      </c>
      <c r="M289" s="231" t="s">
        <v>8745</v>
      </c>
      <c r="N289" s="233" t="s">
        <v>98</v>
      </c>
      <c r="O289" s="231" t="str" cm="1">
        <f t="array" aca="1" ref="O289" ca="1">IF(AND(K289&lt;&gt;"",N289&lt;&gt;"Y",S289&lt;&gt;"NO",M289="3GPPMEMBER"),IF(INDIRECT(Q289)&lt;&gt;"Present","CHECK","Covered"),"")</f>
        <v/>
      </c>
      <c r="Q289" s="244" t="str">
        <f>IF(M289="3GPPMEMBER","'Voting List'!L"&amp;MATCH(K289,'Voting List'!B:B,0),"")</f>
        <v>'Voting List'!L97</v>
      </c>
      <c r="S289" s="233" t="str">
        <f>IF(K289&lt;&gt;"",IF(ISNUMBER(FIND(K289,'Voting List'!L1)),"YES","NO"),"")</f>
        <v>YES</v>
      </c>
      <c r="V289" s="231">
        <v>0</v>
      </c>
      <c r="W289" s="231">
        <v>10296</v>
      </c>
    </row>
    <row r="290" spans="1:23" ht="12.6" customHeight="1" x14ac:dyDescent="0.25">
      <c r="A290" s="231" t="s">
        <v>8803</v>
      </c>
      <c r="B290" s="231" t="s">
        <v>9407</v>
      </c>
      <c r="C290" s="231" t="s">
        <v>9793</v>
      </c>
      <c r="D290" s="244" t="s">
        <v>8741</v>
      </c>
      <c r="E290" s="244"/>
      <c r="F290" s="244"/>
      <c r="G290" s="244" t="s">
        <v>9794</v>
      </c>
      <c r="H290" s="244" t="s">
        <v>9662</v>
      </c>
      <c r="I290" s="244" t="s">
        <v>8744</v>
      </c>
      <c r="J290" s="244" t="s">
        <v>8745</v>
      </c>
      <c r="K290" s="231" t="s">
        <v>9795</v>
      </c>
      <c r="L290" s="231" t="s">
        <v>8789</v>
      </c>
      <c r="M290" s="231" t="s">
        <v>8745</v>
      </c>
      <c r="N290" s="233" t="s">
        <v>98</v>
      </c>
      <c r="O290" s="231" t="str" cm="1">
        <f t="array" aca="1" ref="O290" ca="1">IF(AND(K290&lt;&gt;"",N290&lt;&gt;"Y",S290&lt;&gt;"NO",M290="3GPPMEMBER"),IF(INDIRECT(Q290)&lt;&gt;"Present","CHECK","Covered"),"")</f>
        <v/>
      </c>
      <c r="Q290" s="244" t="str">
        <f>IF(M290="3GPPMEMBER","'Voting List'!L"&amp;MATCH(K290,'Voting List'!B:B,0),"")</f>
        <v>'Voting List'!L535</v>
      </c>
      <c r="S290" s="233" t="str">
        <f>IF(K290&lt;&gt;"",IF(ISNUMBER(FIND(K290,'Voting List'!L1)),"YES","NO"),"")</f>
        <v>YES</v>
      </c>
      <c r="V290" s="231">
        <v>0</v>
      </c>
      <c r="W290" s="231">
        <v>10297</v>
      </c>
    </row>
    <row r="291" spans="1:23" ht="12.6" customHeight="1" x14ac:dyDescent="0.25">
      <c r="A291" s="231" t="s">
        <v>8803</v>
      </c>
      <c r="B291" s="231" t="s">
        <v>9407</v>
      </c>
      <c r="C291" s="231" t="s">
        <v>9408</v>
      </c>
      <c r="D291" s="244" t="s">
        <v>8741</v>
      </c>
      <c r="E291" s="244"/>
      <c r="F291" s="244"/>
      <c r="G291" s="244" t="s">
        <v>9409</v>
      </c>
      <c r="H291" s="244" t="s">
        <v>8867</v>
      </c>
      <c r="I291" s="244" t="s">
        <v>8744</v>
      </c>
      <c r="J291" s="244" t="s">
        <v>8745</v>
      </c>
      <c r="K291" s="231" t="s">
        <v>8867</v>
      </c>
      <c r="L291" s="231" t="s">
        <v>8744</v>
      </c>
      <c r="M291" s="231" t="s">
        <v>8745</v>
      </c>
      <c r="N291" s="233" t="s">
        <v>98</v>
      </c>
      <c r="O291" s="231" t="str" cm="1">
        <f t="array" aca="1" ref="O291" ca="1">IF(AND(K291&lt;&gt;"",N291&lt;&gt;"Y",S291&lt;&gt;"NO",M291="3GPPMEMBER"),IF(INDIRECT(Q291)&lt;&gt;"Present","CHECK","Covered"),"")</f>
        <v/>
      </c>
      <c r="Q291" s="244" t="str">
        <f>IF(M291="3GPPMEMBER","'Voting List'!L"&amp;MATCH(K291,'Voting List'!B:B,0),"")</f>
        <v>'Voting List'!L279</v>
      </c>
      <c r="S291" s="233" t="str">
        <f>IF(K291&lt;&gt;"",IF(ISNUMBER(FIND(K291,'Voting List'!L1)),"YES","NO"),"")</f>
        <v>YES</v>
      </c>
      <c r="V291" s="231">
        <v>0</v>
      </c>
      <c r="W291" s="231">
        <v>10298</v>
      </c>
    </row>
    <row r="292" spans="1:23" ht="12.6" customHeight="1" x14ac:dyDescent="0.25">
      <c r="A292" s="231" t="s">
        <v>8738</v>
      </c>
      <c r="B292" s="231" t="s">
        <v>9407</v>
      </c>
      <c r="C292" s="231" t="s">
        <v>9410</v>
      </c>
      <c r="D292" s="244" t="s">
        <v>8741</v>
      </c>
      <c r="E292" s="244"/>
      <c r="F292" s="244"/>
      <c r="G292" s="244" t="s">
        <v>9411</v>
      </c>
      <c r="H292" s="244" t="s">
        <v>9412</v>
      </c>
      <c r="I292" s="244" t="s">
        <v>8789</v>
      </c>
      <c r="J292" s="244" t="s">
        <v>8745</v>
      </c>
      <c r="K292" s="231" t="s">
        <v>9796</v>
      </c>
      <c r="L292" s="231" t="s">
        <v>8789</v>
      </c>
      <c r="M292" s="231" t="s">
        <v>8745</v>
      </c>
      <c r="N292" s="233" t="s">
        <v>98</v>
      </c>
      <c r="O292" s="231" t="str" cm="1">
        <f t="array" aca="1" ref="O292" ca="1">IF(AND(K292&lt;&gt;"",N292&lt;&gt;"Y",S292&lt;&gt;"NO",M292="3GPPMEMBER"),IF(INDIRECT(Q292)&lt;&gt;"Present","CHECK","Covered"),"")</f>
        <v/>
      </c>
      <c r="Q292" s="244" t="str">
        <f>IF(M292="3GPPMEMBER","'Voting List'!L"&amp;MATCH(K292,'Voting List'!B:B,0),"")</f>
        <v>'Voting List'!L661</v>
      </c>
      <c r="S292" s="233" t="str">
        <f>IF(K292&lt;&gt;"",IF(ISNUMBER(FIND(K292,'Voting List'!L1)),"YES","NO"),"")</f>
        <v>YES</v>
      </c>
      <c r="V292" s="231">
        <v>0</v>
      </c>
      <c r="W292" s="231">
        <v>10299</v>
      </c>
    </row>
    <row r="293" spans="1:23" ht="12.6" customHeight="1" x14ac:dyDescent="0.25">
      <c r="A293" s="231" t="s">
        <v>8738</v>
      </c>
      <c r="B293" s="231" t="s">
        <v>9407</v>
      </c>
      <c r="C293" s="231" t="s">
        <v>9783</v>
      </c>
      <c r="D293" s="244" t="s">
        <v>8741</v>
      </c>
      <c r="E293" s="244"/>
      <c r="F293" s="244" t="s">
        <v>8918</v>
      </c>
      <c r="G293" s="244" t="s">
        <v>12100</v>
      </c>
      <c r="H293" s="244" t="s">
        <v>9071</v>
      </c>
      <c r="I293" s="244" t="s">
        <v>8789</v>
      </c>
      <c r="J293" s="244" t="s">
        <v>8745</v>
      </c>
      <c r="K293" s="231" t="s">
        <v>11733</v>
      </c>
      <c r="L293" s="231" t="s">
        <v>8769</v>
      </c>
      <c r="M293" s="231" t="s">
        <v>8745</v>
      </c>
      <c r="N293" s="233" t="s">
        <v>98</v>
      </c>
      <c r="O293" s="231" t="str" cm="1">
        <f t="array" aca="1" ref="O293" ca="1">IF(AND(K293&lt;&gt;"",N293&lt;&gt;"Y",S293&lt;&gt;"NO",M293="3GPPMEMBER"),IF(INDIRECT(Q293)&lt;&gt;"Present","CHECK","Covered"),"")</f>
        <v/>
      </c>
      <c r="Q293" s="244" t="str">
        <f>IF(M293="3GPPMEMBER","'Voting List'!L"&amp;MATCH(K293,'Voting List'!B:B,0),"")</f>
        <v>'Voting List'!L269</v>
      </c>
      <c r="S293" s="233" t="str">
        <f>IF(K293&lt;&gt;"",IF(ISNUMBER(FIND(K293,'Voting List'!L1)),"YES","NO"),"")</f>
        <v>YES</v>
      </c>
      <c r="V293" s="231">
        <v>0</v>
      </c>
      <c r="W293" s="231">
        <v>10300</v>
      </c>
    </row>
    <row r="294" spans="1:23" ht="12.6" customHeight="1" x14ac:dyDescent="0.25">
      <c r="A294" s="231" t="s">
        <v>8839</v>
      </c>
      <c r="B294" s="231" t="s">
        <v>9121</v>
      </c>
      <c r="C294" s="231" t="s">
        <v>12101</v>
      </c>
      <c r="D294" s="244" t="s">
        <v>8741</v>
      </c>
      <c r="E294" s="244"/>
      <c r="F294" s="244" t="s">
        <v>8918</v>
      </c>
      <c r="G294" s="244" t="s">
        <v>12102</v>
      </c>
      <c r="H294" s="244" t="s">
        <v>11731</v>
      </c>
      <c r="I294" s="244" t="s">
        <v>8744</v>
      </c>
      <c r="J294" s="244" t="s">
        <v>8745</v>
      </c>
      <c r="K294" s="231" t="s">
        <v>8856</v>
      </c>
      <c r="L294" s="231" t="s">
        <v>8789</v>
      </c>
      <c r="M294" s="231" t="s">
        <v>8745</v>
      </c>
      <c r="N294" s="233" t="s">
        <v>98</v>
      </c>
      <c r="O294" s="231" t="str" cm="1">
        <f t="array" aca="1" ref="O294" ca="1">IF(AND(K294&lt;&gt;"",N294&lt;&gt;"Y",S294&lt;&gt;"NO",M294="3GPPMEMBER"),IF(INDIRECT(Q294)&lt;&gt;"Present","CHECK","Covered"),"")</f>
        <v/>
      </c>
      <c r="Q294" s="244" t="str">
        <f>IF(M294="3GPPMEMBER","'Voting List'!L"&amp;MATCH(K294,'Voting List'!B:B,0),"")</f>
        <v>'Voting List'!L597</v>
      </c>
      <c r="S294" s="233" t="str">
        <f>IF(K294&lt;&gt;"",IF(ISNUMBER(FIND(K294,'Voting List'!L1)),"YES","NO"),"")</f>
        <v>YES</v>
      </c>
      <c r="V294" s="231">
        <v>0</v>
      </c>
      <c r="W294" s="231">
        <v>10301</v>
      </c>
    </row>
    <row r="295" spans="1:23" ht="12.6" customHeight="1" x14ac:dyDescent="0.25">
      <c r="A295" s="231" t="s">
        <v>8738</v>
      </c>
      <c r="B295" s="231" t="s">
        <v>9121</v>
      </c>
      <c r="C295" s="231" t="s">
        <v>12147</v>
      </c>
      <c r="D295" s="244" t="s">
        <v>8741</v>
      </c>
      <c r="E295" s="244"/>
      <c r="F295" s="244" t="s">
        <v>8918</v>
      </c>
      <c r="G295" s="244" t="s">
        <v>12148</v>
      </c>
      <c r="H295" s="244" t="s">
        <v>8984</v>
      </c>
      <c r="I295" s="244" t="s">
        <v>8744</v>
      </c>
      <c r="J295" s="244" t="s">
        <v>8745</v>
      </c>
      <c r="K295" s="231" t="s">
        <v>8984</v>
      </c>
      <c r="L295" s="231" t="s">
        <v>8744</v>
      </c>
      <c r="M295" s="231" t="s">
        <v>8745</v>
      </c>
      <c r="N295" s="233" t="s">
        <v>98</v>
      </c>
      <c r="O295" s="231" t="str" cm="1">
        <f t="array" aca="1" ref="O295" ca="1">IF(AND(K295&lt;&gt;"",N295&lt;&gt;"Y",S295&lt;&gt;"NO",M295="3GPPMEMBER"),IF(INDIRECT(Q295)&lt;&gt;"Present","CHECK","Covered"),"")</f>
        <v/>
      </c>
      <c r="Q295" s="244" t="str">
        <f>IF(M295="3GPPMEMBER","'Voting List'!L"&amp;MATCH(K295,'Voting List'!B:B,0),"")</f>
        <v>'Voting List'!L264</v>
      </c>
      <c r="S295" s="233" t="str">
        <f>IF(K295&lt;&gt;"",IF(ISNUMBER(FIND(K295,'Voting List'!L1)),"YES","NO"),"")</f>
        <v>YES</v>
      </c>
      <c r="V295" s="231">
        <v>0</v>
      </c>
      <c r="W295" s="231">
        <v>10302</v>
      </c>
    </row>
    <row r="296" spans="1:23" ht="12.6" customHeight="1" x14ac:dyDescent="0.25">
      <c r="A296" s="231" t="s">
        <v>8738</v>
      </c>
      <c r="B296" s="231" t="s">
        <v>11541</v>
      </c>
      <c r="C296" s="231" t="s">
        <v>11542</v>
      </c>
      <c r="D296" s="244" t="s">
        <v>8741</v>
      </c>
      <c r="E296" s="244"/>
      <c r="F296" s="244" t="s">
        <v>11543</v>
      </c>
      <c r="G296" s="244" t="s">
        <v>11544</v>
      </c>
      <c r="H296" s="244" t="s">
        <v>11545</v>
      </c>
      <c r="I296" s="244" t="s">
        <v>8744</v>
      </c>
      <c r="J296" s="244" t="s">
        <v>8745</v>
      </c>
      <c r="K296" s="231" t="s">
        <v>11545</v>
      </c>
      <c r="L296" s="231" t="s">
        <v>8744</v>
      </c>
      <c r="M296" s="231" t="s">
        <v>8745</v>
      </c>
      <c r="N296" s="233" t="s">
        <v>98</v>
      </c>
      <c r="O296" s="231" t="str" cm="1">
        <f t="array" aca="1" ref="O296" ca="1">IF(AND(K296&lt;&gt;"",N296&lt;&gt;"Y",S296&lt;&gt;"NO",M296="3GPPMEMBER"),IF(INDIRECT(Q296)&lt;&gt;"Present","CHECK","Covered"),"")</f>
        <v/>
      </c>
      <c r="Q296" s="244" t="str">
        <f>IF(M296="3GPPMEMBER","'Voting List'!L"&amp;MATCH(K296,'Voting List'!B:B,0),"")</f>
        <v>'Voting List'!L267</v>
      </c>
      <c r="S296" s="233" t="str">
        <f>IF(K296&lt;&gt;"",IF(ISNUMBER(FIND(K296,'Voting List'!L1)),"YES","NO"),"")</f>
        <v>YES</v>
      </c>
      <c r="V296" s="231">
        <v>0</v>
      </c>
      <c r="W296" s="231">
        <v>10303</v>
      </c>
    </row>
    <row r="297" spans="1:23" ht="12.6" customHeight="1" x14ac:dyDescent="0.25">
      <c r="A297" s="231" t="s">
        <v>8738</v>
      </c>
      <c r="B297" s="231" t="s">
        <v>9413</v>
      </c>
      <c r="C297" s="231" t="s">
        <v>9414</v>
      </c>
      <c r="D297" s="244" t="s">
        <v>8741</v>
      </c>
      <c r="E297" s="244"/>
      <c r="F297" s="244"/>
      <c r="G297" s="244" t="s">
        <v>9415</v>
      </c>
      <c r="H297" s="244" t="s">
        <v>447</v>
      </c>
      <c r="I297" s="244" t="s">
        <v>8744</v>
      </c>
      <c r="J297" s="244" t="s">
        <v>8745</v>
      </c>
      <c r="K297" s="231" t="s">
        <v>9196</v>
      </c>
      <c r="L297" s="231" t="s">
        <v>8744</v>
      </c>
      <c r="M297" s="231" t="s">
        <v>8745</v>
      </c>
      <c r="N297" s="233" t="s">
        <v>98</v>
      </c>
      <c r="O297" s="231" t="str" cm="1">
        <f t="array" aca="1" ref="O297" ca="1">IF(AND(K297&lt;&gt;"",N297&lt;&gt;"Y",S297&lt;&gt;"NO",M297="3GPPMEMBER"),IF(INDIRECT(Q297)&lt;&gt;"Present","CHECK","Covered"),"")</f>
        <v/>
      </c>
      <c r="Q297" s="244" t="str">
        <f>IF(M297="3GPPMEMBER","'Voting List'!L"&amp;MATCH(K297,'Voting List'!B:B,0),"")</f>
        <v>'Voting List'!L336</v>
      </c>
      <c r="S297" s="233" t="str">
        <f>IF(K297&lt;&gt;"",IF(ISNUMBER(FIND(K297,'Voting List'!L1)),"YES","NO"),"")</f>
        <v>YES</v>
      </c>
      <c r="V297" s="231">
        <v>0</v>
      </c>
      <c r="W297" s="231">
        <v>10304</v>
      </c>
    </row>
    <row r="298" spans="1:23" ht="12.6" customHeight="1" x14ac:dyDescent="0.25">
      <c r="A298" s="231" t="s">
        <v>8738</v>
      </c>
      <c r="B298" s="231" t="s">
        <v>9797</v>
      </c>
      <c r="C298" s="231" t="s">
        <v>9798</v>
      </c>
      <c r="D298" s="244" t="s">
        <v>8741</v>
      </c>
      <c r="E298" s="244"/>
      <c r="F298" s="244">
        <v>-10650</v>
      </c>
      <c r="G298" s="244" t="s">
        <v>9799</v>
      </c>
      <c r="H298" s="244" t="s">
        <v>9013</v>
      </c>
      <c r="I298" s="244" t="s">
        <v>8811</v>
      </c>
      <c r="J298" s="244" t="s">
        <v>8745</v>
      </c>
      <c r="K298" s="231" t="s">
        <v>9013</v>
      </c>
      <c r="L298" s="231" t="s">
        <v>8811</v>
      </c>
      <c r="M298" s="231" t="s">
        <v>8745</v>
      </c>
      <c r="N298" s="233" t="s">
        <v>98</v>
      </c>
      <c r="O298" s="231" t="str" cm="1">
        <f t="array" aca="1" ref="O298" ca="1">IF(AND(K298&lt;&gt;"",N298&lt;&gt;"Y",S298&lt;&gt;"NO",M298="3GPPMEMBER"),IF(INDIRECT(Q298)&lt;&gt;"Present","CHECK","Covered"),"")</f>
        <v/>
      </c>
      <c r="Q298" s="244" t="str">
        <f>IF(M298="3GPPMEMBER","'Voting List'!L"&amp;MATCH(K298,'Voting List'!B:B,0),"")</f>
        <v>'Voting List'!L110</v>
      </c>
      <c r="S298" s="233" t="str">
        <f>IF(K298&lt;&gt;"",IF(ISNUMBER(FIND(K298,'Voting List'!L1)),"YES","NO"),"")</f>
        <v>YES</v>
      </c>
      <c r="V298" s="231">
        <v>0</v>
      </c>
      <c r="W298" s="231">
        <v>10305</v>
      </c>
    </row>
    <row r="299" spans="1:23" ht="12.6" customHeight="1" x14ac:dyDescent="0.25">
      <c r="A299" s="231" t="s">
        <v>8839</v>
      </c>
      <c r="B299" s="231" t="s">
        <v>9416</v>
      </c>
      <c r="C299" s="231" t="s">
        <v>9417</v>
      </c>
      <c r="D299" s="244" t="s">
        <v>8741</v>
      </c>
      <c r="E299" s="244"/>
      <c r="F299" s="244">
        <v>8613776640688</v>
      </c>
      <c r="G299" s="244" t="s">
        <v>9418</v>
      </c>
      <c r="H299" s="244" t="s">
        <v>8833</v>
      </c>
      <c r="I299" s="244" t="s">
        <v>8789</v>
      </c>
      <c r="J299" s="244" t="s">
        <v>8745</v>
      </c>
      <c r="K299" s="231" t="s">
        <v>8833</v>
      </c>
      <c r="L299" s="231" t="s">
        <v>8789</v>
      </c>
      <c r="M299" s="231" t="s">
        <v>8745</v>
      </c>
      <c r="N299" s="233" t="s">
        <v>98</v>
      </c>
      <c r="O299" s="231" t="str" cm="1">
        <f t="array" aca="1" ref="O299" ca="1">IF(AND(K299&lt;&gt;"",N299&lt;&gt;"Y",S299&lt;&gt;"NO",M299="3GPPMEMBER"),IF(INDIRECT(Q299)&lt;&gt;"Present","CHECK","Covered"),"")</f>
        <v/>
      </c>
      <c r="Q299" s="244" t="str">
        <f>IF(M299="3GPPMEMBER","'Voting List'!L"&amp;MATCH(K299,'Voting List'!B:B,0),"")</f>
        <v>'Voting List'!L64</v>
      </c>
      <c r="S299" s="233" t="str">
        <f>IF(K299&lt;&gt;"",IF(ISNUMBER(FIND(K299,'Voting List'!L1)),"YES","NO"),"")</f>
        <v>NO</v>
      </c>
      <c r="V299" s="231">
        <v>0</v>
      </c>
      <c r="W299" s="231">
        <v>10306</v>
      </c>
    </row>
    <row r="300" spans="1:23" ht="12.6" customHeight="1" x14ac:dyDescent="0.25">
      <c r="A300" s="231" t="s">
        <v>8738</v>
      </c>
      <c r="B300" s="231" t="s">
        <v>9419</v>
      </c>
      <c r="C300" s="231" t="s">
        <v>9420</v>
      </c>
      <c r="D300" s="244" t="s">
        <v>8741</v>
      </c>
      <c r="E300" s="244"/>
      <c r="F300" s="244">
        <v>8618930839045</v>
      </c>
      <c r="G300" s="244" t="s">
        <v>9421</v>
      </c>
      <c r="H300" s="244" t="s">
        <v>9422</v>
      </c>
      <c r="I300" s="244" t="s">
        <v>8789</v>
      </c>
      <c r="J300" s="244" t="s">
        <v>8745</v>
      </c>
      <c r="K300" s="231" t="s">
        <v>9422</v>
      </c>
      <c r="L300" s="231" t="s">
        <v>8789</v>
      </c>
      <c r="M300" s="231" t="s">
        <v>8745</v>
      </c>
      <c r="N300" s="233" t="s">
        <v>98</v>
      </c>
      <c r="O300" s="231" t="str" cm="1">
        <f t="array" aca="1" ref="O300" ca="1">IF(AND(K300&lt;&gt;"",N300&lt;&gt;"Y",S300&lt;&gt;"NO",M300="3GPPMEMBER"),IF(INDIRECT(Q300)&lt;&gt;"Present","CHECK","Covered"),"")</f>
        <v/>
      </c>
      <c r="Q300" s="244" t="str">
        <f>IF(M300="3GPPMEMBER","'Voting List'!L"&amp;MATCH(K300,'Voting List'!B:B,0),"")</f>
        <v>'Voting List'!L660</v>
      </c>
      <c r="S300" s="233" t="str">
        <f>IF(K300&lt;&gt;"",IF(ISNUMBER(FIND(K300,'Voting List'!L1)),"YES","NO"),"")</f>
        <v>YES</v>
      </c>
      <c r="V300" s="231">
        <v>0</v>
      </c>
      <c r="W300" s="231">
        <v>10307</v>
      </c>
    </row>
    <row r="301" spans="1:23" ht="12.6" customHeight="1" x14ac:dyDescent="0.25">
      <c r="A301" s="231" t="s">
        <v>8891</v>
      </c>
      <c r="B301" s="231" t="s">
        <v>12158</v>
      </c>
      <c r="C301" s="231" t="s">
        <v>12159</v>
      </c>
      <c r="D301" s="244" t="s">
        <v>8741</v>
      </c>
      <c r="E301" s="244"/>
      <c r="F301" s="244" t="s">
        <v>8918</v>
      </c>
      <c r="G301" s="244" t="s">
        <v>12160</v>
      </c>
      <c r="H301" s="244" t="s">
        <v>9009</v>
      </c>
      <c r="I301" s="244" t="s">
        <v>8811</v>
      </c>
      <c r="J301" s="244" t="s">
        <v>8745</v>
      </c>
      <c r="K301" s="231" t="s">
        <v>9009</v>
      </c>
      <c r="L301" s="231" t="s">
        <v>8811</v>
      </c>
      <c r="M301" s="231" t="s">
        <v>8745</v>
      </c>
      <c r="N301" s="233" t="s">
        <v>98</v>
      </c>
      <c r="O301" s="231" t="str" cm="1">
        <f t="array" aca="1" ref="O301" ca="1">IF(AND(K301&lt;&gt;"",N301&lt;&gt;"Y",S301&lt;&gt;"NO",M301="3GPPMEMBER"),IF(INDIRECT(Q301)&lt;&gt;"Present","CHECK","Covered"),"")</f>
        <v/>
      </c>
      <c r="Q301" s="244" t="str">
        <f>IF(M301="3GPPMEMBER","'Voting List'!L"&amp;MATCH(K301,'Voting List'!B:B,0),"")</f>
        <v>'Voting List'!L228</v>
      </c>
      <c r="S301" s="233" t="str">
        <f>IF(K301&lt;&gt;"",IF(ISNUMBER(FIND(K301,'Voting List'!L1)),"YES","NO"),"")</f>
        <v>YES</v>
      </c>
      <c r="V301" s="231">
        <v>0</v>
      </c>
      <c r="W301" s="231">
        <v>10308</v>
      </c>
    </row>
    <row r="302" spans="1:23" ht="12.6" customHeight="1" x14ac:dyDescent="0.25">
      <c r="A302" s="231" t="s">
        <v>8738</v>
      </c>
      <c r="B302" s="231" t="s">
        <v>9423</v>
      </c>
      <c r="C302" s="231" t="s">
        <v>9424</v>
      </c>
      <c r="D302" s="244" t="s">
        <v>8741</v>
      </c>
      <c r="E302" s="244"/>
      <c r="F302" s="244" t="s">
        <v>9425</v>
      </c>
      <c r="G302" s="244" t="s">
        <v>9426</v>
      </c>
      <c r="H302" s="244" t="s">
        <v>9412</v>
      </c>
      <c r="I302" s="244" t="s">
        <v>8789</v>
      </c>
      <c r="J302" s="244" t="s">
        <v>8745</v>
      </c>
      <c r="K302" s="231" t="s">
        <v>9427</v>
      </c>
      <c r="L302" s="231" t="s">
        <v>8789</v>
      </c>
      <c r="M302" s="231" t="s">
        <v>8745</v>
      </c>
      <c r="N302" s="233" t="s">
        <v>98</v>
      </c>
      <c r="O302" s="231" t="str" cm="1">
        <f t="array" aca="1" ref="O302" ca="1">IF(AND(K302&lt;&gt;"",N302&lt;&gt;"Y",S302&lt;&gt;"NO",M302="3GPPMEMBER"),IF(INDIRECT(Q302)&lt;&gt;"Present","CHECK","Covered"),"")</f>
        <v/>
      </c>
      <c r="Q302" s="244" t="str">
        <f>IF(M302="3GPPMEMBER","'Voting List'!L"&amp;MATCH(K302,'Voting List'!B:B,0),"")</f>
        <v>'Voting List'!L663</v>
      </c>
      <c r="S302" s="233" t="str">
        <f>IF(K302&lt;&gt;"",IF(ISNUMBER(FIND(K302,'Voting List'!L1)),"YES","NO"),"")</f>
        <v>YES</v>
      </c>
      <c r="V302" s="231">
        <v>0</v>
      </c>
      <c r="W302" s="231">
        <v>10309</v>
      </c>
    </row>
    <row r="303" spans="1:23" ht="12.6" customHeight="1" x14ac:dyDescent="0.25">
      <c r="A303" s="231" t="s">
        <v>8738</v>
      </c>
      <c r="B303" s="231" t="s">
        <v>9428</v>
      </c>
      <c r="C303" s="231" t="s">
        <v>9429</v>
      </c>
      <c r="D303" s="244" t="s">
        <v>8741</v>
      </c>
      <c r="E303" s="244"/>
      <c r="F303" s="244"/>
      <c r="G303" s="244" t="s">
        <v>9430</v>
      </c>
      <c r="H303" s="244" t="s">
        <v>9272</v>
      </c>
      <c r="I303" s="244" t="s">
        <v>8789</v>
      </c>
      <c r="J303" s="244" t="s">
        <v>8745</v>
      </c>
      <c r="K303" s="231" t="s">
        <v>9272</v>
      </c>
      <c r="L303" s="231" t="s">
        <v>8789</v>
      </c>
      <c r="M303" s="231" t="s">
        <v>8745</v>
      </c>
      <c r="N303" s="233" t="s">
        <v>98</v>
      </c>
      <c r="O303" s="231" t="str" cm="1">
        <f t="array" aca="1" ref="O303" ca="1">IF(AND(K303&lt;&gt;"",N303&lt;&gt;"Y",S303&lt;&gt;"NO",M303="3GPPMEMBER"),IF(INDIRECT(Q303)&lt;&gt;"Present","CHECK","Covered"),"")</f>
        <v/>
      </c>
      <c r="Q303" s="244" t="str">
        <f>IF(M303="3GPPMEMBER","'Voting List'!L"&amp;MATCH(K303,'Voting List'!B:B,0),"")</f>
        <v>'Voting List'!L124</v>
      </c>
      <c r="S303" s="233" t="str">
        <f>IF(K303&lt;&gt;"",IF(ISNUMBER(FIND(K303,'Voting List'!L1)),"YES","NO"),"")</f>
        <v>YES</v>
      </c>
      <c r="V303" s="231">
        <v>0</v>
      </c>
      <c r="W303" s="231">
        <v>10310</v>
      </c>
    </row>
    <row r="304" spans="1:23" ht="12.6" customHeight="1" x14ac:dyDescent="0.25">
      <c r="A304" s="231" t="s">
        <v>8774</v>
      </c>
      <c r="B304" s="231" t="s">
        <v>9428</v>
      </c>
      <c r="C304" s="231" t="s">
        <v>9431</v>
      </c>
      <c r="D304" s="244" t="s">
        <v>8741</v>
      </c>
      <c r="E304" s="244"/>
      <c r="F304" s="244"/>
      <c r="G304" s="244" t="s">
        <v>9432</v>
      </c>
      <c r="H304" s="244" t="s">
        <v>9071</v>
      </c>
      <c r="I304" s="244" t="s">
        <v>8789</v>
      </c>
      <c r="J304" s="244" t="s">
        <v>8745</v>
      </c>
      <c r="K304" s="231" t="s">
        <v>9071</v>
      </c>
      <c r="L304" s="231" t="s">
        <v>8789</v>
      </c>
      <c r="M304" s="231" t="s">
        <v>8745</v>
      </c>
      <c r="N304" s="233" t="s">
        <v>98</v>
      </c>
      <c r="O304" s="231" t="str" cm="1">
        <f t="array" aca="1" ref="O304" ca="1">IF(AND(K304&lt;&gt;"",N304&lt;&gt;"Y",S304&lt;&gt;"NO",M304="3GPPMEMBER"),IF(INDIRECT(Q304)&lt;&gt;"Present","CHECK","Covered"),"")</f>
        <v/>
      </c>
      <c r="Q304" s="244" t="str">
        <f>IF(M304="3GPPMEMBER","'Voting List'!L"&amp;MATCH(K304,'Voting List'!B:B,0),"")</f>
        <v>'Voting List'!L263</v>
      </c>
      <c r="S304" s="233" t="str">
        <f>IF(K304&lt;&gt;"",IF(ISNUMBER(FIND(K304,'Voting List'!L1)),"YES","NO"),"")</f>
        <v>YES</v>
      </c>
      <c r="V304" s="231">
        <v>0</v>
      </c>
      <c r="W304" s="231">
        <v>10311</v>
      </c>
    </row>
    <row r="305" spans="1:23" ht="12.6" customHeight="1" x14ac:dyDescent="0.25">
      <c r="A305" s="231" t="s">
        <v>8738</v>
      </c>
      <c r="B305" s="231" t="s">
        <v>9800</v>
      </c>
      <c r="C305" s="231" t="s">
        <v>9801</v>
      </c>
      <c r="D305" s="244" t="s">
        <v>8741</v>
      </c>
      <c r="E305" s="244"/>
      <c r="F305" s="247">
        <v>8613911370752</v>
      </c>
      <c r="G305" s="244" t="s">
        <v>9802</v>
      </c>
      <c r="H305" s="244" t="s">
        <v>133</v>
      </c>
      <c r="I305" s="244" t="s">
        <v>8789</v>
      </c>
      <c r="J305" s="244" t="s">
        <v>8745</v>
      </c>
      <c r="K305" s="231" t="s">
        <v>133</v>
      </c>
      <c r="L305" s="231" t="s">
        <v>8789</v>
      </c>
      <c r="M305" s="231" t="s">
        <v>8745</v>
      </c>
      <c r="N305" s="233" t="s">
        <v>98</v>
      </c>
      <c r="O305" s="231" t="str" cm="1">
        <f t="array" aca="1" ref="O305" ca="1">IF(AND(K305&lt;&gt;"",N305&lt;&gt;"Y",S305&lt;&gt;"NO",M305="3GPPMEMBER"),IF(INDIRECT(Q305)&lt;&gt;"Present","CHECK","Covered"),"")</f>
        <v/>
      </c>
      <c r="Q305" s="244" t="str">
        <f>IF(M305="3GPPMEMBER","'Voting List'!L"&amp;MATCH(K305,'Voting List'!B:B,0),"")</f>
        <v>'Voting List'!L611</v>
      </c>
      <c r="S305" s="233" t="str">
        <f>IF(K305&lt;&gt;"",IF(ISNUMBER(FIND(K305,'Voting List'!L1)),"YES","NO"),"")</f>
        <v>YES</v>
      </c>
      <c r="V305" s="231">
        <v>0</v>
      </c>
      <c r="W305" s="231">
        <v>10312</v>
      </c>
    </row>
    <row r="306" spans="1:23" ht="12.6" customHeight="1" x14ac:dyDescent="0.25">
      <c r="A306" s="231" t="s">
        <v>8738</v>
      </c>
      <c r="B306" s="231" t="s">
        <v>8805</v>
      </c>
      <c r="C306" s="231" t="s">
        <v>9323</v>
      </c>
      <c r="D306" s="244" t="s">
        <v>8741</v>
      </c>
      <c r="E306" s="244"/>
      <c r="F306" s="244"/>
      <c r="G306" s="244" t="s">
        <v>12177</v>
      </c>
      <c r="H306" s="244" t="s">
        <v>8884</v>
      </c>
      <c r="I306" s="244" t="s">
        <v>8789</v>
      </c>
      <c r="J306" s="244" t="s">
        <v>8745</v>
      </c>
      <c r="K306" s="231" t="s">
        <v>8884</v>
      </c>
      <c r="L306" s="231" t="s">
        <v>8789</v>
      </c>
      <c r="M306" s="231" t="s">
        <v>8745</v>
      </c>
      <c r="N306" s="233" t="s">
        <v>98</v>
      </c>
      <c r="O306" s="231" t="str" cm="1">
        <f t="array" aca="1" ref="O306" ca="1">IF(AND(K306&lt;&gt;"",N306&lt;&gt;"Y",S306&lt;&gt;"NO",M306="3GPPMEMBER"),IF(INDIRECT(Q306)&lt;&gt;"Present","CHECK","Covered"),"")</f>
        <v/>
      </c>
      <c r="Q306" s="244" t="str">
        <f>IF(M306="3GPPMEMBER","'Voting List'!L"&amp;MATCH(K306,'Voting List'!B:B,0),"")</f>
        <v>'Voting List'!L243</v>
      </c>
      <c r="S306" s="233" t="str">
        <f>IF(K306&lt;&gt;"",IF(ISNUMBER(FIND(K306,'Voting List'!L1)),"YES","NO"),"")</f>
        <v>YES</v>
      </c>
      <c r="V306" s="231">
        <v>0</v>
      </c>
      <c r="W306" s="231">
        <v>10313</v>
      </c>
    </row>
    <row r="307" spans="1:23" ht="12.6" customHeight="1" x14ac:dyDescent="0.25">
      <c r="A307" s="231" t="s">
        <v>8738</v>
      </c>
      <c r="B307" s="231" t="s">
        <v>9433</v>
      </c>
      <c r="C307" s="231" t="s">
        <v>9434</v>
      </c>
      <c r="D307" s="244" t="s">
        <v>8741</v>
      </c>
      <c r="E307" s="244"/>
      <c r="F307" s="244"/>
      <c r="G307" s="244" t="s">
        <v>9435</v>
      </c>
      <c r="H307" s="244" t="s">
        <v>8975</v>
      </c>
      <c r="I307" s="244" t="s">
        <v>8760</v>
      </c>
      <c r="J307" s="244" t="s">
        <v>8745</v>
      </c>
      <c r="K307" s="231" t="s">
        <v>8975</v>
      </c>
      <c r="L307" s="231" t="s">
        <v>8760</v>
      </c>
      <c r="M307" s="231" t="s">
        <v>8745</v>
      </c>
      <c r="N307" s="233" t="s">
        <v>98</v>
      </c>
      <c r="O307" s="231" t="str" cm="1">
        <f t="array" aca="1" ref="O307" ca="1">IF(AND(K307&lt;&gt;"",N307&lt;&gt;"Y",S307&lt;&gt;"NO",M307="3GPPMEMBER"),IF(INDIRECT(Q307)&lt;&gt;"Present","CHECK","Covered"),"")</f>
        <v/>
      </c>
      <c r="Q307" s="244" t="str">
        <f>IF(M307="3GPPMEMBER","'Voting List'!L"&amp;MATCH(K307,'Voting List'!B:B,0),"")</f>
        <v>'Voting List'!L328</v>
      </c>
      <c r="S307" s="233" t="str">
        <f>IF(K307&lt;&gt;"",IF(ISNUMBER(FIND(K307,'Voting List'!L1)),"YES","NO"),"")</f>
        <v>YES</v>
      </c>
      <c r="V307" s="231">
        <v>0</v>
      </c>
      <c r="W307" s="231">
        <v>10314</v>
      </c>
    </row>
    <row r="308" spans="1:23" ht="12.6" customHeight="1" x14ac:dyDescent="0.25">
      <c r="A308" s="231" t="s">
        <v>8803</v>
      </c>
      <c r="B308" s="231" t="s">
        <v>9323</v>
      </c>
      <c r="C308" s="231" t="s">
        <v>9436</v>
      </c>
      <c r="D308" s="244" t="s">
        <v>8741</v>
      </c>
      <c r="E308" s="244"/>
      <c r="F308" s="244"/>
      <c r="G308" s="244" t="s">
        <v>9437</v>
      </c>
      <c r="H308" s="244" t="s">
        <v>8847</v>
      </c>
      <c r="I308" s="244" t="s">
        <v>8789</v>
      </c>
      <c r="J308" s="244" t="s">
        <v>8745</v>
      </c>
      <c r="K308" s="231" t="s">
        <v>8847</v>
      </c>
      <c r="L308" s="231" t="s">
        <v>8789</v>
      </c>
      <c r="M308" s="231" t="s">
        <v>8745</v>
      </c>
      <c r="N308" s="233" t="s">
        <v>98</v>
      </c>
      <c r="O308" s="231" t="str" cm="1">
        <f t="array" aca="1" ref="O308" ca="1">IF(AND(K308&lt;&gt;"",N308&lt;&gt;"Y",S308&lt;&gt;"NO",M308="3GPPMEMBER"),IF(INDIRECT(Q308)&lt;&gt;"Present","CHECK","Covered"),"")</f>
        <v/>
      </c>
      <c r="Q308" s="244" t="str">
        <f>IF(M308="3GPPMEMBER","'Voting List'!L"&amp;MATCH(K308,'Voting List'!B:B,0),"")</f>
        <v>'Voting List'!L61</v>
      </c>
      <c r="S308" s="233" t="str">
        <f>IF(K308&lt;&gt;"",IF(ISNUMBER(FIND(K308,'Voting List'!L1)),"YES","NO"),"")</f>
        <v>YES</v>
      </c>
      <c r="V308" s="231">
        <v>0</v>
      </c>
      <c r="W308" s="231">
        <v>10315</v>
      </c>
    </row>
    <row r="309" spans="1:23" ht="12.6" customHeight="1" x14ac:dyDescent="0.25">
      <c r="A309" s="231" t="s">
        <v>8774</v>
      </c>
      <c r="B309" s="231" t="s">
        <v>9323</v>
      </c>
      <c r="C309" s="231" t="s">
        <v>9803</v>
      </c>
      <c r="D309" s="244" t="s">
        <v>8741</v>
      </c>
      <c r="E309" s="244"/>
      <c r="F309" s="247">
        <v>8613811816104</v>
      </c>
      <c r="G309" s="244" t="s">
        <v>9804</v>
      </c>
      <c r="H309" s="244" t="s">
        <v>9697</v>
      </c>
      <c r="I309" s="244" t="s">
        <v>8789</v>
      </c>
      <c r="J309" s="244" t="s">
        <v>8745</v>
      </c>
      <c r="K309" s="231" t="s">
        <v>9697</v>
      </c>
      <c r="L309" s="231" t="s">
        <v>8789</v>
      </c>
      <c r="M309" s="231" t="s">
        <v>8745</v>
      </c>
      <c r="N309" s="233" t="s">
        <v>98</v>
      </c>
      <c r="O309" s="231" t="str" cm="1">
        <f t="array" aca="1" ref="O309" ca="1">IF(AND(K309&lt;&gt;"",N309&lt;&gt;"Y",S309&lt;&gt;"NO",M309="3GPPMEMBER"),IF(INDIRECT(Q309)&lt;&gt;"Present","CHECK","Covered"),"")</f>
        <v/>
      </c>
      <c r="Q309" s="244" t="str">
        <f>IF(M309="3GPPMEMBER","'Voting List'!L"&amp;MATCH(K309,'Voting List'!B:B,0),"")</f>
        <v>'Voting List'!L115</v>
      </c>
      <c r="S309" s="233" t="str">
        <f>IF(K309&lt;&gt;"",IF(ISNUMBER(FIND(K309,'Voting List'!L1)),"YES","NO"),"")</f>
        <v>YES</v>
      </c>
      <c r="V309" s="231">
        <v>0</v>
      </c>
      <c r="W309" s="231">
        <v>10316</v>
      </c>
    </row>
    <row r="310" spans="1:23" ht="12.6" customHeight="1" x14ac:dyDescent="0.25">
      <c r="A310" s="231" t="s">
        <v>8738</v>
      </c>
      <c r="B310" s="231" t="s">
        <v>9323</v>
      </c>
      <c r="C310" s="231" t="s">
        <v>9438</v>
      </c>
      <c r="D310" s="244" t="s">
        <v>8741</v>
      </c>
      <c r="E310" s="244"/>
      <c r="F310" s="244">
        <v>18472816607</v>
      </c>
      <c r="G310" s="244" t="s">
        <v>9439</v>
      </c>
      <c r="H310" s="244" t="s">
        <v>9139</v>
      </c>
      <c r="I310" s="244" t="s">
        <v>8744</v>
      </c>
      <c r="J310" s="244" t="s">
        <v>8745</v>
      </c>
      <c r="K310" s="231" t="s">
        <v>9033</v>
      </c>
      <c r="L310" s="231" t="s">
        <v>8744</v>
      </c>
      <c r="M310" s="231" t="s">
        <v>8745</v>
      </c>
      <c r="N310" s="233" t="s">
        <v>98</v>
      </c>
      <c r="O310" s="231" t="str" cm="1">
        <f t="array" aca="1" ref="O310" ca="1">IF(AND(K310&lt;&gt;"",N310&lt;&gt;"Y",S310&lt;&gt;"NO",M310="3GPPMEMBER"),IF(INDIRECT(Q310)&lt;&gt;"Present","CHECK","Covered"),"")</f>
        <v/>
      </c>
      <c r="Q310" s="244" t="str">
        <f>IF(M310="3GPPMEMBER","'Voting List'!L"&amp;MATCH(K310,'Voting List'!B:B,0),"")</f>
        <v>'Voting List'!L28</v>
      </c>
      <c r="S310" s="233" t="str">
        <f>IF(K310&lt;&gt;"",IF(ISNUMBER(FIND(K310,'Voting List'!L1)),"YES","NO"),"")</f>
        <v>YES</v>
      </c>
      <c r="V310" s="231">
        <v>0</v>
      </c>
      <c r="W310" s="231">
        <v>10317</v>
      </c>
    </row>
    <row r="311" spans="1:23" ht="12.6" customHeight="1" x14ac:dyDescent="0.25">
      <c r="A311" s="231" t="s">
        <v>8738</v>
      </c>
      <c r="B311" s="231" t="s">
        <v>9323</v>
      </c>
      <c r="C311" s="231" t="s">
        <v>12182</v>
      </c>
      <c r="D311" s="244" t="s">
        <v>8741</v>
      </c>
      <c r="E311" s="244"/>
      <c r="F311" s="244"/>
      <c r="G311" s="244" t="s">
        <v>12183</v>
      </c>
      <c r="H311" s="244" t="s">
        <v>8984</v>
      </c>
      <c r="I311" s="244" t="s">
        <v>8744</v>
      </c>
      <c r="J311" s="244" t="s">
        <v>8745</v>
      </c>
      <c r="K311" s="231" t="s">
        <v>8984</v>
      </c>
      <c r="L311" s="231" t="s">
        <v>8744</v>
      </c>
      <c r="M311" s="231" t="s">
        <v>8745</v>
      </c>
      <c r="N311" s="233" t="s">
        <v>98</v>
      </c>
      <c r="O311" s="231" t="str" cm="1">
        <f t="array" aca="1" ref="O311" ca="1">IF(AND(K311&lt;&gt;"",N311&lt;&gt;"Y",S311&lt;&gt;"NO",M311="3GPPMEMBER"),IF(INDIRECT(Q311)&lt;&gt;"Present","CHECK","Covered"),"")</f>
        <v/>
      </c>
      <c r="Q311" s="244" t="str">
        <f>IF(M311="3GPPMEMBER","'Voting List'!L"&amp;MATCH(K311,'Voting List'!B:B,0),"")</f>
        <v>'Voting List'!L264</v>
      </c>
      <c r="S311" s="233" t="str">
        <f>IF(K311&lt;&gt;"",IF(ISNUMBER(FIND(K311,'Voting List'!L1)),"YES","NO"),"")</f>
        <v>YES</v>
      </c>
      <c r="V311" s="231">
        <v>0</v>
      </c>
      <c r="W311" s="231">
        <v>10318</v>
      </c>
    </row>
    <row r="312" spans="1:23" ht="12.6" customHeight="1" x14ac:dyDescent="0.25">
      <c r="A312" s="231" t="s">
        <v>8803</v>
      </c>
      <c r="B312" s="231" t="s">
        <v>12072</v>
      </c>
      <c r="C312" s="231" t="s">
        <v>12149</v>
      </c>
      <c r="D312" s="244" t="s">
        <v>8741</v>
      </c>
      <c r="E312" s="244"/>
      <c r="F312" s="244"/>
      <c r="G312" s="244" t="s">
        <v>12150</v>
      </c>
      <c r="H312" s="244" t="s">
        <v>9378</v>
      </c>
      <c r="I312" s="244" t="s">
        <v>8789</v>
      </c>
      <c r="J312" s="244" t="s">
        <v>8745</v>
      </c>
      <c r="K312" s="231" t="s">
        <v>9378</v>
      </c>
      <c r="L312" s="231" t="s">
        <v>8789</v>
      </c>
      <c r="M312" s="231" t="s">
        <v>8745</v>
      </c>
      <c r="N312" s="233" t="s">
        <v>98</v>
      </c>
      <c r="O312" s="231" t="str" cm="1">
        <f t="array" aca="1" ref="O312" ca="1">IF(AND(K312&lt;&gt;"",N312&lt;&gt;"Y",S312&lt;&gt;"NO",M312="3GPPMEMBER"),IF(INDIRECT(Q312)&lt;&gt;"Present","CHECK","Covered"),"")</f>
        <v/>
      </c>
      <c r="Q312" s="244" t="str">
        <f>IF(M312="3GPPMEMBER","'Voting List'!L"&amp;MATCH(K312,'Voting List'!B:B,0),"")</f>
        <v>'Voting List'!L258</v>
      </c>
      <c r="S312" s="233" t="str">
        <f>IF(K312&lt;&gt;"",IF(ISNUMBER(FIND(K312,'Voting List'!L1)),"YES","NO"),"")</f>
        <v>YES</v>
      </c>
      <c r="V312" s="231">
        <v>0</v>
      </c>
      <c r="W312" s="231">
        <v>10319</v>
      </c>
    </row>
    <row r="313" spans="1:23" ht="12.6" customHeight="1" x14ac:dyDescent="0.25">
      <c r="A313" s="231" t="s">
        <v>8738</v>
      </c>
      <c r="B313" s="231" t="s">
        <v>9440</v>
      </c>
      <c r="C313" s="231" t="s">
        <v>9441</v>
      </c>
      <c r="D313" s="244" t="s">
        <v>8741</v>
      </c>
      <c r="E313" s="244"/>
      <c r="F313" s="244"/>
      <c r="G313" s="244" t="s">
        <v>9442</v>
      </c>
      <c r="H313" s="244" t="s">
        <v>9025</v>
      </c>
      <c r="I313" s="244" t="s">
        <v>8744</v>
      </c>
      <c r="J313" s="244" t="s">
        <v>8745</v>
      </c>
      <c r="K313" s="231" t="s">
        <v>9025</v>
      </c>
      <c r="L313" s="231" t="s">
        <v>8744</v>
      </c>
      <c r="M313" s="231" t="s">
        <v>8745</v>
      </c>
      <c r="N313" s="233" t="s">
        <v>98</v>
      </c>
      <c r="O313" s="231" t="str" cm="1">
        <f t="array" aca="1" ref="O313" ca="1">IF(AND(K313&lt;&gt;"",N313&lt;&gt;"Y",S313&lt;&gt;"NO",M313="3GPPMEMBER"),IF(INDIRECT(Q313)&lt;&gt;"Present","CHECK","Covered"),"")</f>
        <v/>
      </c>
      <c r="Q313" s="244" t="str">
        <f>IF(M313="3GPPMEMBER","'Voting List'!L"&amp;MATCH(K313,'Voting List'!B:B,0),"")</f>
        <v>'Voting List'!L354</v>
      </c>
      <c r="S313" s="233" t="str">
        <f>IF(K313&lt;&gt;"",IF(ISNUMBER(FIND(K313,'Voting List'!L1)),"YES","NO"),"")</f>
        <v>YES</v>
      </c>
      <c r="V313" s="231">
        <v>0</v>
      </c>
      <c r="W313" s="231">
        <v>10320</v>
      </c>
    </row>
    <row r="314" spans="1:23" ht="12.6" customHeight="1" x14ac:dyDescent="0.25">
      <c r="A314" s="231" t="s">
        <v>8774</v>
      </c>
      <c r="B314" s="231" t="s">
        <v>9058</v>
      </c>
      <c r="C314" s="231" t="s">
        <v>9420</v>
      </c>
      <c r="D314" s="244" t="s">
        <v>8741</v>
      </c>
      <c r="E314" s="244"/>
      <c r="F314" s="244">
        <v>8613001093405</v>
      </c>
      <c r="G314" s="244" t="s">
        <v>9443</v>
      </c>
      <c r="H314" s="244" t="s">
        <v>9444</v>
      </c>
      <c r="I314" s="244" t="s">
        <v>8789</v>
      </c>
      <c r="J314" s="244" t="s">
        <v>8745</v>
      </c>
      <c r="K314" s="231" t="s">
        <v>9444</v>
      </c>
      <c r="L314" s="231" t="s">
        <v>8789</v>
      </c>
      <c r="M314" s="231" t="s">
        <v>8745</v>
      </c>
      <c r="N314" s="233" t="s">
        <v>98</v>
      </c>
      <c r="O314" s="231" t="str" cm="1">
        <f t="array" aca="1" ref="O314" ca="1">IF(AND(K314&lt;&gt;"",N314&lt;&gt;"Y",S314&lt;&gt;"NO",M314="3GPPMEMBER"),IF(INDIRECT(Q314)&lt;&gt;"Present","CHECK","Covered"),"")</f>
        <v/>
      </c>
      <c r="Q314" s="244" t="str">
        <f>IF(M314="3GPPMEMBER","'Voting List'!L"&amp;MATCH(K314,'Voting List'!B:B,0),"")</f>
        <v>'Voting List'!L17</v>
      </c>
      <c r="S314" s="233" t="str">
        <f>IF(K314&lt;&gt;"",IF(ISNUMBER(FIND(K314,'Voting List'!L1)),"YES","NO"),"")</f>
        <v>NO</v>
      </c>
      <c r="V314" s="231">
        <v>0</v>
      </c>
      <c r="W314" s="231">
        <v>10321</v>
      </c>
    </row>
    <row r="315" spans="1:23" ht="12.6" customHeight="1" x14ac:dyDescent="0.25">
      <c r="A315" s="231" t="s">
        <v>8738</v>
      </c>
      <c r="B315" s="231" t="s">
        <v>12151</v>
      </c>
      <c r="C315" s="231" t="s">
        <v>12152</v>
      </c>
      <c r="D315" s="244" t="s">
        <v>8741</v>
      </c>
      <c r="E315" s="244"/>
      <c r="F315" s="244"/>
      <c r="G315" s="244" t="s">
        <v>12153</v>
      </c>
      <c r="H315" s="244" t="s">
        <v>9131</v>
      </c>
      <c r="I315" s="244" t="s">
        <v>8744</v>
      </c>
      <c r="J315" s="244" t="s">
        <v>8745</v>
      </c>
      <c r="K315" s="231" t="s">
        <v>9131</v>
      </c>
      <c r="L315" s="231" t="s">
        <v>8744</v>
      </c>
      <c r="M315" s="231" t="s">
        <v>8745</v>
      </c>
      <c r="N315" s="233" t="s">
        <v>98</v>
      </c>
      <c r="O315" s="231" t="str" cm="1">
        <f t="array" aca="1" ref="O315" ca="1">IF(AND(K315&lt;&gt;"",N315&lt;&gt;"Y",S315&lt;&gt;"NO",M315="3GPPMEMBER"),IF(INDIRECT(Q315)&lt;&gt;"Present","CHECK","Covered"),"")</f>
        <v/>
      </c>
      <c r="Q315" s="244" t="str">
        <f>IF(M315="3GPPMEMBER","'Voting List'!L"&amp;MATCH(K315,'Voting List'!B:B,0),"")</f>
        <v>'Voting List'!L601</v>
      </c>
      <c r="S315" s="233" t="str">
        <f>IF(K315&lt;&gt;"",IF(ISNUMBER(FIND(K315,'Voting List'!L1)),"YES","NO"),"")</f>
        <v>YES</v>
      </c>
      <c r="V315" s="231">
        <v>0</v>
      </c>
      <c r="W315" s="231">
        <v>10322</v>
      </c>
    </row>
    <row r="316" spans="1:23" ht="12.6" customHeight="1" x14ac:dyDescent="0.25">
      <c r="A316" s="231" t="s">
        <v>8774</v>
      </c>
      <c r="B316" s="231" t="s">
        <v>9445</v>
      </c>
      <c r="C316" s="231" t="s">
        <v>8917</v>
      </c>
      <c r="D316" s="244" t="s">
        <v>8741</v>
      </c>
      <c r="E316" s="244"/>
      <c r="F316" s="244">
        <v>-998253294</v>
      </c>
      <c r="G316" s="244" t="s">
        <v>9446</v>
      </c>
      <c r="H316" s="244" t="s">
        <v>9088</v>
      </c>
      <c r="I316" s="244" t="s">
        <v>8744</v>
      </c>
      <c r="J316" s="244" t="s">
        <v>8745</v>
      </c>
      <c r="K316" s="231" t="s">
        <v>9088</v>
      </c>
      <c r="L316" s="231" t="s">
        <v>8744</v>
      </c>
      <c r="M316" s="231" t="s">
        <v>8745</v>
      </c>
      <c r="N316" s="233" t="s">
        <v>98</v>
      </c>
      <c r="O316" s="231" t="str" cm="1">
        <f t="array" aca="1" ref="O316" ca="1">IF(AND(K316&lt;&gt;"",N316&lt;&gt;"Y",S316&lt;&gt;"NO",M316="3GPPMEMBER"),IF(INDIRECT(Q316)&lt;&gt;"Present","CHECK","Covered"),"")</f>
        <v/>
      </c>
      <c r="Q316" s="244" t="str">
        <f>IF(M316="3GPPMEMBER","'Voting List'!L"&amp;MATCH(K316,'Voting List'!B:B,0),"")</f>
        <v>'Voting List'!L35</v>
      </c>
      <c r="S316" s="233" t="str">
        <f>IF(K316&lt;&gt;"",IF(ISNUMBER(FIND(K316,'Voting List'!L1)),"YES","NO"),"")</f>
        <v>NO</v>
      </c>
      <c r="V316" s="231">
        <v>0</v>
      </c>
      <c r="W316" s="231">
        <v>10323</v>
      </c>
    </row>
    <row r="317" spans="1:23" ht="12.6" customHeight="1" x14ac:dyDescent="0.25">
      <c r="A317" s="231" t="s">
        <v>8803</v>
      </c>
      <c r="B317" s="231" t="s">
        <v>9447</v>
      </c>
      <c r="C317" s="231" t="s">
        <v>9805</v>
      </c>
      <c r="D317" s="244" t="s">
        <v>8741</v>
      </c>
      <c r="E317" s="244"/>
      <c r="F317" s="244">
        <v>861057760672</v>
      </c>
      <c r="G317" s="244" t="s">
        <v>9806</v>
      </c>
      <c r="H317" s="244" t="s">
        <v>9807</v>
      </c>
      <c r="I317" s="244" t="s">
        <v>8852</v>
      </c>
      <c r="J317" s="244" t="s">
        <v>8745</v>
      </c>
      <c r="K317" s="231" t="s">
        <v>9616</v>
      </c>
      <c r="L317" s="231" t="s">
        <v>8744</v>
      </c>
      <c r="M317" s="231" t="s">
        <v>8745</v>
      </c>
      <c r="N317" s="233" t="s">
        <v>98</v>
      </c>
      <c r="O317" s="231" t="str" cm="1">
        <f t="array" aca="1" ref="O317" ca="1">IF(AND(K317&lt;&gt;"",N317&lt;&gt;"Y",S317&lt;&gt;"NO",M317="3GPPMEMBER"),IF(INDIRECT(Q317)&lt;&gt;"Present","CHECK","Covered"),"")</f>
        <v/>
      </c>
      <c r="Q317" s="244" t="str">
        <f>IF(M317="3GPPMEMBER","'Voting List'!L"&amp;MATCH(K317,'Voting List'!B:B,0),"")</f>
        <v>'Voting List'!L491</v>
      </c>
      <c r="S317" s="233" t="str">
        <f>IF(K317&lt;&gt;"",IF(ISNUMBER(FIND(K317,'Voting List'!L1)),"YES","NO"),"")</f>
        <v>YES</v>
      </c>
      <c r="V317" s="231">
        <v>0</v>
      </c>
      <c r="W317" s="231">
        <v>10324</v>
      </c>
    </row>
    <row r="318" spans="1:23" ht="12.6" customHeight="1" x14ac:dyDescent="0.25">
      <c r="A318" s="231" t="s">
        <v>8738</v>
      </c>
      <c r="B318" s="231" t="s">
        <v>9447</v>
      </c>
      <c r="C318" s="231" t="s">
        <v>9808</v>
      </c>
      <c r="D318" s="244" t="s">
        <v>8741</v>
      </c>
      <c r="E318" s="244"/>
      <c r="F318" s="244"/>
      <c r="G318" s="244" t="s">
        <v>9809</v>
      </c>
      <c r="H318" s="244" t="s">
        <v>9412</v>
      </c>
      <c r="I318" s="244" t="s">
        <v>8789</v>
      </c>
      <c r="J318" s="244" t="s">
        <v>8745</v>
      </c>
      <c r="K318" s="231" t="s">
        <v>9412</v>
      </c>
      <c r="L318" s="231" t="s">
        <v>8789</v>
      </c>
      <c r="M318" s="231" t="s">
        <v>8745</v>
      </c>
      <c r="N318" s="233" t="s">
        <v>98</v>
      </c>
      <c r="O318" s="231" t="str" cm="1">
        <f t="array" aca="1" ref="O318" ca="1">IF(AND(K318&lt;&gt;"",N318&lt;&gt;"Y",S318&lt;&gt;"NO",M318="3GPPMEMBER"),IF(INDIRECT(Q318)&lt;&gt;"Present","CHECK","Covered"),"")</f>
        <v/>
      </c>
      <c r="Q318" s="244" t="str">
        <f>IF(M318="3GPPMEMBER","'Voting List'!L"&amp;MATCH(K318,'Voting List'!B:B,0),"")</f>
        <v>'Voting List'!L664</v>
      </c>
      <c r="S318" s="233" t="str">
        <f>IF(K318&lt;&gt;"",IF(ISNUMBER(FIND(K318,'Voting List'!L1)),"YES","NO"),"")</f>
        <v>YES</v>
      </c>
      <c r="V318" s="231">
        <v>0</v>
      </c>
      <c r="W318" s="231">
        <v>10325</v>
      </c>
    </row>
    <row r="319" spans="1:23" ht="12.6" customHeight="1" x14ac:dyDescent="0.25">
      <c r="A319" s="231" t="s">
        <v>8738</v>
      </c>
      <c r="B319" s="231" t="s">
        <v>9447</v>
      </c>
      <c r="C319" s="231" t="s">
        <v>9448</v>
      </c>
      <c r="D319" s="244" t="s">
        <v>8741</v>
      </c>
      <c r="E319" s="244"/>
      <c r="F319" s="244">
        <v>861060613232</v>
      </c>
      <c r="G319" s="244" t="s">
        <v>9449</v>
      </c>
      <c r="H319" s="244" t="s">
        <v>9072</v>
      </c>
      <c r="I319" s="244" t="s">
        <v>8760</v>
      </c>
      <c r="J319" s="244" t="s">
        <v>8745</v>
      </c>
      <c r="K319" s="231" t="s">
        <v>9072</v>
      </c>
      <c r="L319" s="231" t="s">
        <v>8760</v>
      </c>
      <c r="M319" s="231" t="s">
        <v>8745</v>
      </c>
      <c r="N319" s="233" t="s">
        <v>98</v>
      </c>
      <c r="O319" s="231" t="str" cm="1">
        <f t="array" aca="1" ref="O319" ca="1">IF(AND(K319&lt;&gt;"",N319&lt;&gt;"Y",S319&lt;&gt;"NO",M319="3GPPMEMBER"),IF(INDIRECT(Q319)&lt;&gt;"Present","CHECK","Covered"),"")</f>
        <v/>
      </c>
      <c r="Q319" s="244" t="str">
        <f>IF(M319="3GPPMEMBER","'Voting List'!L"&amp;MATCH(K319,'Voting List'!B:B,0),"")</f>
        <v>'Voting List'!L265</v>
      </c>
      <c r="S319" s="233" t="str">
        <f>IF(K319&lt;&gt;"",IF(ISNUMBER(FIND(K319,'Voting List'!L1)),"YES","NO"),"")</f>
        <v>YES</v>
      </c>
      <c r="V319" s="231">
        <v>0</v>
      </c>
      <c r="W319" s="231">
        <v>10326</v>
      </c>
    </row>
    <row r="320" spans="1:23" ht="12.6" customHeight="1" x14ac:dyDescent="0.25">
      <c r="A320" s="231" t="s">
        <v>8738</v>
      </c>
      <c r="B320" s="231" t="s">
        <v>12191</v>
      </c>
      <c r="C320" s="231" t="s">
        <v>9734</v>
      </c>
      <c r="D320" s="244" t="s">
        <v>8741</v>
      </c>
      <c r="E320" s="244"/>
      <c r="F320" s="244"/>
      <c r="G320" s="244" t="s">
        <v>12192</v>
      </c>
      <c r="H320" s="244" t="s">
        <v>9452</v>
      </c>
      <c r="I320" s="244" t="s">
        <v>8789</v>
      </c>
      <c r="J320" s="244" t="s">
        <v>8745</v>
      </c>
      <c r="K320" s="231" t="s">
        <v>9452</v>
      </c>
      <c r="L320" s="231" t="s">
        <v>8789</v>
      </c>
      <c r="M320" s="231" t="s">
        <v>8745</v>
      </c>
      <c r="N320" s="233" t="s">
        <v>98</v>
      </c>
      <c r="O320" s="231" t="str" cm="1">
        <f t="array" aca="1" ref="O320" ca="1">IF(AND(K320&lt;&gt;"",N320&lt;&gt;"Y",S320&lt;&gt;"NO",M320="3GPPMEMBER"),IF(INDIRECT(Q320)&lt;&gt;"Present","CHECK","Covered"),"")</f>
        <v/>
      </c>
      <c r="Q320" s="244" t="str">
        <f>IF(M320="3GPPMEMBER","'Voting List'!L"&amp;MATCH(K320,'Voting List'!B:B,0),"")</f>
        <v>'Voting List'!L99</v>
      </c>
      <c r="S320" s="233" t="str">
        <f>IF(K320&lt;&gt;"",IF(ISNUMBER(FIND(K320,'Voting List'!L1)),"YES","NO"),"")</f>
        <v>NO</v>
      </c>
      <c r="V320" s="231">
        <v>0</v>
      </c>
      <c r="W320" s="231">
        <v>10327</v>
      </c>
    </row>
    <row r="321" spans="1:23" ht="12.6" customHeight="1" x14ac:dyDescent="0.25">
      <c r="A321" s="231" t="s">
        <v>8891</v>
      </c>
      <c r="B321" s="231" t="s">
        <v>9447</v>
      </c>
      <c r="C321" s="231" t="s">
        <v>9450</v>
      </c>
      <c r="D321" s="244" t="s">
        <v>8741</v>
      </c>
      <c r="E321" s="244"/>
      <c r="F321" s="244"/>
      <c r="G321" s="244" t="s">
        <v>9451</v>
      </c>
      <c r="H321" s="244" t="s">
        <v>9452</v>
      </c>
      <c r="I321" s="244" t="s">
        <v>8789</v>
      </c>
      <c r="J321" s="244" t="s">
        <v>8745</v>
      </c>
      <c r="K321" s="231" t="s">
        <v>8789</v>
      </c>
      <c r="L321" s="231" t="s">
        <v>8789</v>
      </c>
      <c r="M321" s="231" t="s">
        <v>8754</v>
      </c>
      <c r="N321" s="233" t="s">
        <v>98</v>
      </c>
      <c r="O321" s="231" t="str" cm="1">
        <f t="array" aca="1" ref="O321" ca="1">IF(AND(K321&lt;&gt;"",N321&lt;&gt;"Y",S321&lt;&gt;"NO",M321="3GPPMEMBER"),IF(INDIRECT(Q321)&lt;&gt;"Present","CHECK","Covered"),"")</f>
        <v/>
      </c>
      <c r="Q321" s="244" t="str">
        <f>IF(M321="3GPPMEMBER","'Voting List'!L"&amp;MATCH(K321,'Voting List'!B:B,0),"")</f>
        <v/>
      </c>
      <c r="S321" s="233" t="str">
        <f>IF(K321&lt;&gt;"",IF(ISNUMBER(FIND(K321,'Voting List'!L1)),"YES","NO"),"")</f>
        <v>NO</v>
      </c>
      <c r="V321" s="231">
        <v>0</v>
      </c>
      <c r="W321" s="231">
        <v>10328</v>
      </c>
    </row>
    <row r="322" spans="1:23" ht="12.6" customHeight="1" x14ac:dyDescent="0.25">
      <c r="A322" s="231" t="s">
        <v>8738</v>
      </c>
      <c r="B322" s="231" t="s">
        <v>9447</v>
      </c>
      <c r="C322" s="231" t="s">
        <v>9810</v>
      </c>
      <c r="D322" s="244" t="s">
        <v>8741</v>
      </c>
      <c r="E322" s="244"/>
      <c r="F322" s="244"/>
      <c r="G322" s="244" t="s">
        <v>9811</v>
      </c>
      <c r="H322" s="244" t="s">
        <v>9427</v>
      </c>
      <c r="I322" s="244" t="s">
        <v>8789</v>
      </c>
      <c r="J322" s="244" t="s">
        <v>8745</v>
      </c>
      <c r="K322" s="231" t="s">
        <v>9812</v>
      </c>
      <c r="L322" s="231" t="s">
        <v>8744</v>
      </c>
      <c r="M322" s="231" t="s">
        <v>8745</v>
      </c>
      <c r="N322" s="233" t="s">
        <v>98</v>
      </c>
      <c r="O322" s="231" t="str" cm="1">
        <f t="array" aca="1" ref="O322" ca="1">IF(AND(K322&lt;&gt;"",N322&lt;&gt;"Y",S322&lt;&gt;"NO",M322="3GPPMEMBER"),IF(INDIRECT(Q322)&lt;&gt;"Present","CHECK","Covered"),"")</f>
        <v/>
      </c>
      <c r="Q322" s="244" t="str">
        <f>IF(M322="3GPPMEMBER","'Voting List'!L"&amp;MATCH(K322,'Voting List'!B:B,0),"")</f>
        <v>'Voting List'!L665</v>
      </c>
      <c r="S322" s="233" t="str">
        <f>IF(K322&lt;&gt;"",IF(ISNUMBER(FIND(K322,'Voting List'!L1)),"YES","NO"),"")</f>
        <v>NO</v>
      </c>
      <c r="V322" s="231">
        <v>0</v>
      </c>
      <c r="W322" s="231">
        <v>10329</v>
      </c>
    </row>
    <row r="323" spans="1:23" ht="12.6" customHeight="1" x14ac:dyDescent="0.25">
      <c r="A323" s="231" t="s">
        <v>8738</v>
      </c>
      <c r="B323" s="231" t="s">
        <v>9447</v>
      </c>
      <c r="C323" s="231" t="s">
        <v>9453</v>
      </c>
      <c r="D323" s="244" t="s">
        <v>8741</v>
      </c>
      <c r="E323" s="244"/>
      <c r="F323" s="244"/>
      <c r="G323" s="244" t="s">
        <v>9454</v>
      </c>
      <c r="H323" s="244" t="s">
        <v>2174</v>
      </c>
      <c r="I323" s="244" t="s">
        <v>8744</v>
      </c>
      <c r="J323" s="244" t="s">
        <v>8745</v>
      </c>
      <c r="K323" s="231" t="s">
        <v>2174</v>
      </c>
      <c r="L323" s="231" t="s">
        <v>8744</v>
      </c>
      <c r="M323" s="231" t="s">
        <v>8745</v>
      </c>
      <c r="N323" s="233" t="s">
        <v>98</v>
      </c>
      <c r="O323" s="231" t="str" cm="1">
        <f t="array" aca="1" ref="O323" ca="1">IF(AND(K323&lt;&gt;"",N323&lt;&gt;"Y",S323&lt;&gt;"NO",M323="3GPPMEMBER"),IF(INDIRECT(Q323)&lt;&gt;"Present","CHECK","Covered"),"")</f>
        <v/>
      </c>
      <c r="Q323" s="244" t="str">
        <f>IF(M323="3GPPMEMBER","'Voting List'!L"&amp;MATCH(K323,'Voting List'!B:B,0),"")</f>
        <v>'Voting List'!L326</v>
      </c>
      <c r="S323" s="233" t="str">
        <f>IF(K323&lt;&gt;"",IF(ISNUMBER(FIND(K323,'Voting List'!L1)),"YES","NO"),"")</f>
        <v>YES</v>
      </c>
      <c r="V323" s="231">
        <v>0</v>
      </c>
      <c r="W323" s="231">
        <v>10330</v>
      </c>
    </row>
    <row r="324" spans="1:23" ht="12.6" customHeight="1" x14ac:dyDescent="0.25">
      <c r="A324" s="231" t="s">
        <v>8774</v>
      </c>
      <c r="B324" s="231" t="s">
        <v>9447</v>
      </c>
      <c r="C324" s="231" t="s">
        <v>9455</v>
      </c>
      <c r="D324" s="244" t="s">
        <v>8741</v>
      </c>
      <c r="E324" s="244"/>
      <c r="F324" s="244"/>
      <c r="G324" s="244" t="s">
        <v>9456</v>
      </c>
      <c r="H324" s="244" t="s">
        <v>133</v>
      </c>
      <c r="I324" s="244" t="s">
        <v>8789</v>
      </c>
      <c r="J324" s="244" t="s">
        <v>8745</v>
      </c>
      <c r="K324" s="231" t="s">
        <v>133</v>
      </c>
      <c r="L324" s="231" t="s">
        <v>8789</v>
      </c>
      <c r="M324" s="231" t="s">
        <v>8745</v>
      </c>
      <c r="N324" s="233" t="s">
        <v>98</v>
      </c>
      <c r="O324" s="231" t="str" cm="1">
        <f t="array" aca="1" ref="O324" ca="1">IF(AND(K324&lt;&gt;"",N324&lt;&gt;"Y",S324&lt;&gt;"NO",M324="3GPPMEMBER"),IF(INDIRECT(Q324)&lt;&gt;"Present","CHECK","Covered"),"")</f>
        <v/>
      </c>
      <c r="Q324" s="244" t="str">
        <f>IF(M324="3GPPMEMBER","'Voting List'!L"&amp;MATCH(K324,'Voting List'!B:B,0),"")</f>
        <v>'Voting List'!L611</v>
      </c>
      <c r="S324" s="233" t="str">
        <f>IF(K324&lt;&gt;"",IF(ISNUMBER(FIND(K324,'Voting List'!L1)),"YES","NO"),"")</f>
        <v>YES</v>
      </c>
      <c r="V324" s="231">
        <v>0</v>
      </c>
      <c r="W324" s="231">
        <v>10331</v>
      </c>
    </row>
    <row r="325" spans="1:23" ht="12.6" customHeight="1" x14ac:dyDescent="0.25">
      <c r="A325" s="231" t="s">
        <v>8803</v>
      </c>
      <c r="B325" s="231" t="s">
        <v>9813</v>
      </c>
      <c r="C325" s="231" t="s">
        <v>9814</v>
      </c>
      <c r="D325" s="244" t="s">
        <v>8741</v>
      </c>
      <c r="E325" s="244"/>
      <c r="F325" s="244"/>
      <c r="G325" s="244" t="s">
        <v>9815</v>
      </c>
      <c r="H325" s="244" t="s">
        <v>9676</v>
      </c>
      <c r="I325" s="244" t="s">
        <v>8789</v>
      </c>
      <c r="J325" s="244" t="s">
        <v>8745</v>
      </c>
      <c r="K325" s="231" t="s">
        <v>9676</v>
      </c>
      <c r="L325" s="231" t="s">
        <v>8789</v>
      </c>
      <c r="M325" s="231" t="s">
        <v>8745</v>
      </c>
      <c r="N325" s="233" t="s">
        <v>98</v>
      </c>
      <c r="O325" s="231" t="str" cm="1">
        <f t="array" aca="1" ref="O325" ca="1">IF(AND(K325&lt;&gt;"",N325&lt;&gt;"Y",S325&lt;&gt;"NO",M325="3GPPMEMBER"),IF(INDIRECT(Q325)&lt;&gt;"Present","CHECK","Covered"),"")</f>
        <v/>
      </c>
      <c r="Q325" s="244" t="str">
        <f>IF(M325="3GPPMEMBER","'Voting List'!L"&amp;MATCH(K325,'Voting List'!B:B,0),"")</f>
        <v>'Voting List'!L312</v>
      </c>
      <c r="S325" s="233" t="str">
        <f>IF(K325&lt;&gt;"",IF(ISNUMBER(FIND(K325,'Voting List'!L1)),"YES","NO"),"")</f>
        <v>NO</v>
      </c>
      <c r="V325" s="231">
        <v>0</v>
      </c>
      <c r="W325" s="231">
        <v>10332</v>
      </c>
    </row>
    <row r="326" spans="1:23" ht="12.6" customHeight="1" x14ac:dyDescent="0.25">
      <c r="A326" s="231" t="s">
        <v>8738</v>
      </c>
      <c r="B326" s="231" t="s">
        <v>9816</v>
      </c>
      <c r="C326" s="231" t="s">
        <v>9817</v>
      </c>
      <c r="D326" s="244" t="s">
        <v>8741</v>
      </c>
      <c r="E326" s="244"/>
      <c r="F326" s="244">
        <v>-50902439</v>
      </c>
      <c r="G326" s="244" t="s">
        <v>9818</v>
      </c>
      <c r="H326" s="244" t="s">
        <v>8859</v>
      </c>
      <c r="I326" s="244" t="s">
        <v>8789</v>
      </c>
      <c r="J326" s="244" t="s">
        <v>8745</v>
      </c>
      <c r="K326" s="231" t="s">
        <v>8859</v>
      </c>
      <c r="L326" s="231" t="s">
        <v>8789</v>
      </c>
      <c r="M326" s="231" t="s">
        <v>8745</v>
      </c>
      <c r="N326" s="233" t="s">
        <v>98</v>
      </c>
      <c r="O326" s="231" t="str" cm="1">
        <f t="array" aca="1" ref="O326" ca="1">IF(AND(K326&lt;&gt;"",N326&lt;&gt;"Y",S326&lt;&gt;"NO",M326="3GPPMEMBER"),IF(INDIRECT(Q326)&lt;&gt;"Present","CHECK","Covered"),"")</f>
        <v/>
      </c>
      <c r="Q326" s="244" t="str">
        <f>IF(M326="3GPPMEMBER","'Voting List'!L"&amp;MATCH(K326,'Voting List'!B:B,0),"")</f>
        <v>'Voting List'!L121</v>
      </c>
      <c r="S326" s="233" t="str">
        <f>IF(K326&lt;&gt;"",IF(ISNUMBER(FIND(K326,'Voting List'!L1)),"YES","NO"),"")</f>
        <v>YES</v>
      </c>
      <c r="V326" s="231">
        <v>0</v>
      </c>
      <c r="W326" s="231">
        <v>10333</v>
      </c>
    </row>
    <row r="327" spans="1:23" ht="12.6" customHeight="1" x14ac:dyDescent="0.25">
      <c r="A327" s="231" t="s">
        <v>8774</v>
      </c>
      <c r="B327" s="231" t="s">
        <v>9457</v>
      </c>
      <c r="C327" s="231" t="s">
        <v>9055</v>
      </c>
      <c r="D327" s="244" t="s">
        <v>8741</v>
      </c>
      <c r="E327" s="244"/>
      <c r="F327" s="244">
        <v>-9317</v>
      </c>
      <c r="G327" s="244" t="s">
        <v>9458</v>
      </c>
      <c r="H327" s="244" t="s">
        <v>9309</v>
      </c>
      <c r="I327" s="244" t="s">
        <v>9162</v>
      </c>
      <c r="J327" s="244" t="s">
        <v>8745</v>
      </c>
      <c r="K327" s="231" t="s">
        <v>9309</v>
      </c>
      <c r="L327" s="231" t="s">
        <v>9162</v>
      </c>
      <c r="M327" s="231" t="s">
        <v>8745</v>
      </c>
      <c r="N327" s="233" t="s">
        <v>98</v>
      </c>
      <c r="O327" s="231" t="str" cm="1">
        <f t="array" aca="1" ref="O327" ca="1">IF(AND(K327&lt;&gt;"",N327&lt;&gt;"Y",S327&lt;&gt;"NO",M327="3GPPMEMBER"),IF(INDIRECT(Q327)&lt;&gt;"Present","CHECK","Covered"),"")</f>
        <v/>
      </c>
      <c r="Q327" s="244" t="str">
        <f>IF(M327="3GPPMEMBER","'Voting List'!L"&amp;MATCH(K327,'Voting List'!B:B,0),"")</f>
        <v>'Voting List'!L625</v>
      </c>
      <c r="S327" s="233" t="str">
        <f>IF(K327&lt;&gt;"",IF(ISNUMBER(FIND(K327,'Voting List'!L1)),"YES","NO"),"")</f>
        <v>YES</v>
      </c>
      <c r="V327" s="231">
        <v>0</v>
      </c>
      <c r="W327" s="231">
        <v>10334</v>
      </c>
    </row>
    <row r="328" spans="1:23" ht="12.6" customHeight="1" x14ac:dyDescent="0.25">
      <c r="A328" s="231" t="s">
        <v>8738</v>
      </c>
      <c r="B328" s="231" t="s">
        <v>11546</v>
      </c>
      <c r="C328" s="231" t="s">
        <v>11547</v>
      </c>
      <c r="D328" s="244" t="s">
        <v>8741</v>
      </c>
      <c r="E328" s="244"/>
      <c r="F328" s="244">
        <v>8602138902347</v>
      </c>
      <c r="G328" s="244" t="s">
        <v>11548</v>
      </c>
      <c r="H328" s="244" t="s">
        <v>8984</v>
      </c>
      <c r="I328" s="244" t="s">
        <v>8744</v>
      </c>
      <c r="J328" s="244" t="s">
        <v>8745</v>
      </c>
      <c r="K328" s="231" t="s">
        <v>9212</v>
      </c>
      <c r="L328" s="231" t="s">
        <v>8789</v>
      </c>
      <c r="M328" s="231" t="s">
        <v>8745</v>
      </c>
      <c r="N328" s="233" t="s">
        <v>98</v>
      </c>
      <c r="O328" s="231" t="str" cm="1">
        <f t="array" aca="1" ref="O328" ca="1">IF(AND(K328&lt;&gt;"",N328&lt;&gt;"Y",S328&lt;&gt;"NO",M328="3GPPMEMBER"),IF(INDIRECT(Q328)&lt;&gt;"Present","CHECK","Covered"),"")</f>
        <v/>
      </c>
      <c r="Q328" s="244" t="str">
        <f>IF(M328="3GPPMEMBER","'Voting List'!L"&amp;MATCH(K328,'Voting List'!B:B,0),"")</f>
        <v>'Voting List'!L252</v>
      </c>
      <c r="S328" s="233" t="str">
        <f>IF(K328&lt;&gt;"",IF(ISNUMBER(FIND(K328,'Voting List'!L1)),"YES","NO"),"")</f>
        <v>YES</v>
      </c>
      <c r="V328" s="231">
        <v>0</v>
      </c>
      <c r="W328" s="231">
        <v>10335</v>
      </c>
    </row>
    <row r="329" spans="1:23" ht="12.6" customHeight="1" x14ac:dyDescent="0.25">
      <c r="A329" s="231" t="s">
        <v>8738</v>
      </c>
      <c r="B329" s="231" t="s">
        <v>9459</v>
      </c>
      <c r="C329" s="231" t="s">
        <v>12073</v>
      </c>
      <c r="D329" s="244" t="s">
        <v>8741</v>
      </c>
      <c r="E329" s="244"/>
      <c r="F329" s="244"/>
      <c r="G329" s="244" t="s">
        <v>12074</v>
      </c>
      <c r="H329" s="244" t="s">
        <v>11938</v>
      </c>
      <c r="I329" s="244" t="s">
        <v>8789</v>
      </c>
      <c r="J329" s="244" t="s">
        <v>8745</v>
      </c>
      <c r="K329" s="231" t="s">
        <v>11938</v>
      </c>
      <c r="L329" s="231" t="s">
        <v>8789</v>
      </c>
      <c r="M329" s="231" t="s">
        <v>8745</v>
      </c>
      <c r="N329" s="233" t="s">
        <v>98</v>
      </c>
      <c r="O329" s="231" t="str" cm="1">
        <f t="array" aca="1" ref="O329" ca="1">IF(AND(K329&lt;&gt;"",N329&lt;&gt;"Y",S329&lt;&gt;"NO",M329="3GPPMEMBER"),IF(INDIRECT(Q329)&lt;&gt;"Present","CHECK","Covered"),"")</f>
        <v/>
      </c>
      <c r="Q329" s="244" t="str">
        <f>IF(M329="3GPPMEMBER","'Voting List'!L"&amp;MATCH(K329,'Voting List'!B:B,0),"")</f>
        <v>'Voting List'!L579</v>
      </c>
      <c r="S329" s="233" t="str">
        <f>IF(K329&lt;&gt;"",IF(ISNUMBER(FIND(K329,'Voting List'!L1)),"YES","NO"),"")</f>
        <v>NO</v>
      </c>
      <c r="V329" s="231">
        <v>0</v>
      </c>
      <c r="W329" s="231">
        <v>10336</v>
      </c>
    </row>
    <row r="330" spans="1:23" ht="12.6" customHeight="1" x14ac:dyDescent="0.25">
      <c r="A330" s="231" t="s">
        <v>8891</v>
      </c>
      <c r="B330" s="231" t="s">
        <v>9459</v>
      </c>
      <c r="C330" s="231" t="s">
        <v>12130</v>
      </c>
      <c r="D330" s="244" t="s">
        <v>8741</v>
      </c>
      <c r="E330" s="244"/>
      <c r="F330" s="244"/>
      <c r="G330" s="244" t="s">
        <v>12131</v>
      </c>
      <c r="H330" s="244" t="s">
        <v>8890</v>
      </c>
      <c r="I330" s="244" t="s">
        <v>8744</v>
      </c>
      <c r="J330" s="244" t="s">
        <v>8745</v>
      </c>
      <c r="K330" s="231" t="s">
        <v>9301</v>
      </c>
      <c r="L330" s="231" t="s">
        <v>8852</v>
      </c>
      <c r="M330" s="231" t="s">
        <v>8745</v>
      </c>
      <c r="N330" s="233" t="s">
        <v>98</v>
      </c>
      <c r="O330" s="231" t="str" cm="1">
        <f t="array" aca="1" ref="O330" ca="1">IF(AND(K330&lt;&gt;"",N330&lt;&gt;"Y",S330&lt;&gt;"NO",M330="3GPPMEMBER"),IF(INDIRECT(Q330)&lt;&gt;"Present","CHECK","Covered"),"")</f>
        <v/>
      </c>
      <c r="Q330" s="244" t="str">
        <f>IF(M330="3GPPMEMBER","'Voting List'!L"&amp;MATCH(K330,'Voting List'!B:B,0),"")</f>
        <v>'Voting List'!L261</v>
      </c>
      <c r="S330" s="233" t="str">
        <f>IF(K330&lt;&gt;"",IF(ISNUMBER(FIND(K330,'Voting List'!L1)),"YES","NO"),"")</f>
        <v>YES</v>
      </c>
      <c r="V330" s="231">
        <v>0</v>
      </c>
      <c r="W330" s="231">
        <v>10337</v>
      </c>
    </row>
    <row r="331" spans="1:23" ht="12.6" customHeight="1" x14ac:dyDescent="0.25">
      <c r="A331" s="231" t="s">
        <v>8738</v>
      </c>
      <c r="B331" s="231" t="s">
        <v>9459</v>
      </c>
      <c r="C331" s="231" t="s">
        <v>10302</v>
      </c>
      <c r="D331" s="244" t="s">
        <v>8741</v>
      </c>
      <c r="E331" s="244"/>
      <c r="F331" s="244">
        <v>-28788997</v>
      </c>
      <c r="G331" s="244" t="s">
        <v>10303</v>
      </c>
      <c r="H331" s="244" t="s">
        <v>8890</v>
      </c>
      <c r="I331" s="244" t="s">
        <v>8744</v>
      </c>
      <c r="J331" s="244" t="s">
        <v>8745</v>
      </c>
      <c r="K331" s="231" t="s">
        <v>9071</v>
      </c>
      <c r="L331" s="231" t="s">
        <v>8789</v>
      </c>
      <c r="M331" s="231" t="s">
        <v>8745</v>
      </c>
      <c r="N331" s="233" t="s">
        <v>98</v>
      </c>
      <c r="O331" s="231" t="str" cm="1">
        <f t="array" aca="1" ref="O331" ca="1">IF(AND(K331&lt;&gt;"",N331&lt;&gt;"Y",S331&lt;&gt;"NO",M331="3GPPMEMBER"),IF(INDIRECT(Q331)&lt;&gt;"Present","CHECK","Covered"),"")</f>
        <v/>
      </c>
      <c r="Q331" s="244" t="str">
        <f>IF(M331="3GPPMEMBER","'Voting List'!L"&amp;MATCH(K331,'Voting List'!B:B,0),"")</f>
        <v>'Voting List'!L263</v>
      </c>
      <c r="S331" s="233" t="str">
        <f>IF(K331&lt;&gt;"",IF(ISNUMBER(FIND(K331,'Voting List'!L1)),"YES","NO"),"")</f>
        <v>YES</v>
      </c>
      <c r="V331" s="231">
        <v>0</v>
      </c>
      <c r="W331" s="231">
        <v>10338</v>
      </c>
    </row>
    <row r="332" spans="1:23" ht="12.6" customHeight="1" x14ac:dyDescent="0.25">
      <c r="A332" s="231" t="s">
        <v>8803</v>
      </c>
      <c r="B332" s="231" t="s">
        <v>9459</v>
      </c>
      <c r="C332" s="231" t="s">
        <v>9460</v>
      </c>
      <c r="D332" s="244" t="s">
        <v>8741</v>
      </c>
      <c r="E332" s="244"/>
      <c r="F332" s="244">
        <v>862038639263</v>
      </c>
      <c r="G332" s="244" t="s">
        <v>9461</v>
      </c>
      <c r="H332" s="244" t="s">
        <v>9075</v>
      </c>
      <c r="I332" s="244" t="s">
        <v>8744</v>
      </c>
      <c r="J332" s="244" t="s">
        <v>8745</v>
      </c>
      <c r="K332" s="231" t="s">
        <v>9075</v>
      </c>
      <c r="L332" s="231" t="s">
        <v>8744</v>
      </c>
      <c r="M332" s="231" t="s">
        <v>8745</v>
      </c>
      <c r="N332" s="233" t="s">
        <v>98</v>
      </c>
      <c r="O332" s="231" t="str" cm="1">
        <f t="array" aca="1" ref="O332" ca="1">IF(AND(K332&lt;&gt;"",N332&lt;&gt;"Y",S332&lt;&gt;"NO",M332="3GPPMEMBER"),IF(INDIRECT(Q332)&lt;&gt;"Present","CHECK","Covered"),"")</f>
        <v/>
      </c>
      <c r="Q332" s="244" t="str">
        <f>IF(M332="3GPPMEMBER","'Voting List'!L"&amp;MATCH(K332,'Voting List'!B:B,0),"")</f>
        <v>'Voting List'!L122</v>
      </c>
      <c r="S332" s="233" t="str">
        <f>IF(K332&lt;&gt;"",IF(ISNUMBER(FIND(K332,'Voting List'!L1)),"YES","NO"),"")</f>
        <v>YES</v>
      </c>
      <c r="V332" s="231">
        <v>0</v>
      </c>
      <c r="W332" s="231">
        <v>10339</v>
      </c>
    </row>
    <row r="333" spans="1:23" ht="12.6" customHeight="1" x14ac:dyDescent="0.25">
      <c r="A333" s="231" t="s">
        <v>8738</v>
      </c>
      <c r="B333" s="231" t="s">
        <v>9459</v>
      </c>
      <c r="C333" s="231" t="s">
        <v>12103</v>
      </c>
      <c r="D333" s="244" t="s">
        <v>8741</v>
      </c>
      <c r="E333" s="244"/>
      <c r="F333" s="244"/>
      <c r="G333" s="244" t="s">
        <v>12104</v>
      </c>
      <c r="H333" s="244" t="s">
        <v>11733</v>
      </c>
      <c r="I333" s="244" t="s">
        <v>8769</v>
      </c>
      <c r="J333" s="244" t="s">
        <v>8745</v>
      </c>
      <c r="K333" s="231" t="s">
        <v>9378</v>
      </c>
      <c r="L333" s="231" t="s">
        <v>8789</v>
      </c>
      <c r="M333" s="231" t="s">
        <v>8745</v>
      </c>
      <c r="N333" s="233" t="s">
        <v>98</v>
      </c>
      <c r="O333" s="231" t="str" cm="1">
        <f t="array" aca="1" ref="O333" ca="1">IF(AND(K333&lt;&gt;"",N333&lt;&gt;"Y",S333&lt;&gt;"NO",M333="3GPPMEMBER"),IF(INDIRECT(Q333)&lt;&gt;"Present","CHECK","Covered"),"")</f>
        <v/>
      </c>
      <c r="Q333" s="244" t="str">
        <f>IF(M333="3GPPMEMBER","'Voting List'!L"&amp;MATCH(K333,'Voting List'!B:B,0),"")</f>
        <v>'Voting List'!L258</v>
      </c>
      <c r="S333" s="233" t="str">
        <f>IF(K333&lt;&gt;"",IF(ISNUMBER(FIND(K333,'Voting List'!L1)),"YES","NO"),"")</f>
        <v>YES</v>
      </c>
      <c r="V333" s="231">
        <v>0</v>
      </c>
      <c r="W333" s="231">
        <v>10340</v>
      </c>
    </row>
    <row r="334" spans="1:23" ht="12.6" customHeight="1" x14ac:dyDescent="0.25">
      <c r="A334" s="231" t="s">
        <v>8738</v>
      </c>
      <c r="B334" s="231" t="s">
        <v>9459</v>
      </c>
      <c r="C334" s="231" t="s">
        <v>10304</v>
      </c>
      <c r="D334" s="244" t="s">
        <v>8741</v>
      </c>
      <c r="E334" s="244"/>
      <c r="F334" s="247">
        <v>8613912985460</v>
      </c>
      <c r="G334" s="244" t="s">
        <v>10305</v>
      </c>
      <c r="H334" s="244" t="s">
        <v>9662</v>
      </c>
      <c r="I334" s="244" t="s">
        <v>8789</v>
      </c>
      <c r="J334" s="244" t="s">
        <v>8745</v>
      </c>
      <c r="K334" s="231" t="s">
        <v>9662</v>
      </c>
      <c r="L334" s="231" t="s">
        <v>8789</v>
      </c>
      <c r="M334" s="231" t="s">
        <v>8745</v>
      </c>
      <c r="N334" s="233" t="s">
        <v>98</v>
      </c>
      <c r="O334" s="231" t="str" cm="1">
        <f t="array" aca="1" ref="O334" ca="1">IF(AND(K334&lt;&gt;"",N334&lt;&gt;"Y",S334&lt;&gt;"NO",M334="3GPPMEMBER"),IF(INDIRECT(Q334)&lt;&gt;"Present","CHECK","Covered"),"")</f>
        <v/>
      </c>
      <c r="Q334" s="244" t="str">
        <f>IF(M334="3GPPMEMBER","'Voting List'!L"&amp;MATCH(K334,'Voting List'!B:B,0),"")</f>
        <v>'Voting List'!L690</v>
      </c>
      <c r="S334" s="233" t="str">
        <f>IF(K334&lt;&gt;"",IF(ISNUMBER(FIND(K334,'Voting List'!L1)),"YES","NO"),"")</f>
        <v>YES</v>
      </c>
      <c r="V334" s="231">
        <v>0</v>
      </c>
      <c r="W334" s="231">
        <v>10341</v>
      </c>
    </row>
    <row r="335" spans="1:23" ht="12.6" customHeight="1" x14ac:dyDescent="0.25">
      <c r="A335" s="231" t="s">
        <v>8738</v>
      </c>
      <c r="B335" s="231" t="s">
        <v>9459</v>
      </c>
      <c r="C335" s="231" t="s">
        <v>9819</v>
      </c>
      <c r="D335" s="244" t="s">
        <v>8741</v>
      </c>
      <c r="E335" s="244"/>
      <c r="F335" s="244">
        <v>-82882468</v>
      </c>
      <c r="G335" s="244" t="s">
        <v>9820</v>
      </c>
      <c r="H335" s="244" t="s">
        <v>8984</v>
      </c>
      <c r="I335" s="244" t="s">
        <v>8744</v>
      </c>
      <c r="J335" s="244" t="s">
        <v>8745</v>
      </c>
      <c r="K335" s="231" t="s">
        <v>9071</v>
      </c>
      <c r="L335" s="231" t="s">
        <v>8789</v>
      </c>
      <c r="M335" s="231" t="s">
        <v>8745</v>
      </c>
      <c r="N335" s="233" t="s">
        <v>98</v>
      </c>
      <c r="O335" s="231" t="str" cm="1">
        <f t="array" aca="1" ref="O335" ca="1">IF(AND(K335&lt;&gt;"",N335&lt;&gt;"Y",S335&lt;&gt;"NO",M335="3GPPMEMBER"),IF(INDIRECT(Q335)&lt;&gt;"Present","CHECK","Covered"),"")</f>
        <v/>
      </c>
      <c r="Q335" s="244" t="str">
        <f>IF(M335="3GPPMEMBER","'Voting List'!L"&amp;MATCH(K335,'Voting List'!B:B,0),"")</f>
        <v>'Voting List'!L263</v>
      </c>
      <c r="S335" s="233" t="str">
        <f>IF(K335&lt;&gt;"",IF(ISNUMBER(FIND(K335,'Voting List'!L1)),"YES","NO"),"")</f>
        <v>YES</v>
      </c>
      <c r="V335" s="231">
        <v>0</v>
      </c>
      <c r="W335" s="231">
        <v>10342</v>
      </c>
    </row>
    <row r="336" spans="1:23" ht="12.6" customHeight="1" x14ac:dyDescent="0.25">
      <c r="A336" s="231" t="s">
        <v>8891</v>
      </c>
      <c r="B336" s="231" t="s">
        <v>9459</v>
      </c>
      <c r="C336" s="231" t="s">
        <v>12075</v>
      </c>
      <c r="D336" s="244" t="s">
        <v>8741</v>
      </c>
      <c r="E336" s="244"/>
      <c r="F336" s="244" t="s">
        <v>12076</v>
      </c>
      <c r="G336" s="244" t="s">
        <v>12077</v>
      </c>
      <c r="H336" s="244" t="s">
        <v>9071</v>
      </c>
      <c r="I336" s="244" t="s">
        <v>8789</v>
      </c>
      <c r="J336" s="244" t="s">
        <v>8745</v>
      </c>
      <c r="K336" s="231" t="s">
        <v>8984</v>
      </c>
      <c r="L336" s="231" t="s">
        <v>8744</v>
      </c>
      <c r="M336" s="231" t="s">
        <v>8745</v>
      </c>
      <c r="N336" s="233" t="s">
        <v>98</v>
      </c>
      <c r="O336" s="231" t="str" cm="1">
        <f t="array" aca="1" ref="O336" ca="1">IF(AND(K336&lt;&gt;"",N336&lt;&gt;"Y",S336&lt;&gt;"NO",M336="3GPPMEMBER"),IF(INDIRECT(Q336)&lt;&gt;"Present","CHECK","Covered"),"")</f>
        <v/>
      </c>
      <c r="Q336" s="244" t="str">
        <f>IF(M336="3GPPMEMBER","'Voting List'!L"&amp;MATCH(K336,'Voting List'!B:B,0),"")</f>
        <v>'Voting List'!L264</v>
      </c>
      <c r="S336" s="233" t="str">
        <f>IF(K336&lt;&gt;"",IF(ISNUMBER(FIND(K336,'Voting List'!L1)),"YES","NO"),"")</f>
        <v>YES</v>
      </c>
      <c r="V336" s="231">
        <v>0</v>
      </c>
      <c r="W336" s="231">
        <v>10343</v>
      </c>
    </row>
    <row r="337" spans="1:23" ht="12.6" customHeight="1" x14ac:dyDescent="0.25">
      <c r="A337" s="231" t="s">
        <v>8738</v>
      </c>
      <c r="B337" s="231" t="s">
        <v>12078</v>
      </c>
      <c r="C337" s="231" t="s">
        <v>12079</v>
      </c>
      <c r="D337" s="244" t="s">
        <v>8741</v>
      </c>
      <c r="E337" s="244"/>
      <c r="F337" s="244">
        <v>441252363134</v>
      </c>
      <c r="G337" s="244" t="s">
        <v>12080</v>
      </c>
      <c r="H337" s="244" t="s">
        <v>412</v>
      </c>
      <c r="I337" s="244" t="s">
        <v>8744</v>
      </c>
      <c r="J337" s="244" t="s">
        <v>8745</v>
      </c>
      <c r="K337" s="231" t="s">
        <v>3012</v>
      </c>
      <c r="L337" s="231" t="s">
        <v>8760</v>
      </c>
      <c r="M337" s="231" t="s">
        <v>8745</v>
      </c>
      <c r="N337" s="233" t="s">
        <v>98</v>
      </c>
      <c r="O337" s="231" t="str" cm="1">
        <f t="array" aca="1" ref="O337" ca="1">IF(AND(K337&lt;&gt;"",N337&lt;&gt;"Y",S337&lt;&gt;"NO",M337="3GPPMEMBER"),IF(INDIRECT(Q337)&lt;&gt;"Present","CHECK","Covered"),"")</f>
        <v/>
      </c>
      <c r="Q337" s="244" t="str">
        <f>IF(M337="3GPPMEMBER","'Voting List'!L"&amp;MATCH(K337,'Voting List'!B:B,0),"")</f>
        <v>'Voting List'!L498</v>
      </c>
      <c r="S337" s="233" t="str">
        <f>IF(K337&lt;&gt;"",IF(ISNUMBER(FIND(K337,'Voting List'!L1)),"YES","NO"),"")</f>
        <v>YES</v>
      </c>
      <c r="V337" s="231">
        <v>0</v>
      </c>
      <c r="W337" s="231">
        <v>10344</v>
      </c>
    </row>
    <row r="338" spans="1:23" ht="12.6" customHeight="1" x14ac:dyDescent="0.25">
      <c r="A338" s="231"/>
      <c r="B338" s="231"/>
      <c r="C338" s="231"/>
      <c r="D338" s="244"/>
      <c r="E338" s="244"/>
      <c r="F338" s="244"/>
      <c r="G338" s="244"/>
      <c r="H338" s="244"/>
      <c r="I338" s="244"/>
      <c r="J338" s="244"/>
      <c r="K338" s="231"/>
      <c r="L338" s="231"/>
      <c r="M338" s="231"/>
      <c r="O338" s="231" t="str" cm="1">
        <f t="array" aca="1" ref="O338" ca="1">IF(AND(K338&lt;&gt;"",N338&lt;&gt;"Y",S338&lt;&gt;"NO",M338="3GPPMEMBER"),IF(INDIRECT(Q338)&lt;&gt;"Present","CHECK","Covered"),"")</f>
        <v/>
      </c>
      <c r="Q338" s="244" t="str">
        <f>IF(M338="3GPPMEMBER","'Voting List'!L"&amp;MATCH(K338,'Voting List'!B:B,0),"")</f>
        <v/>
      </c>
      <c r="S338" s="233" t="str">
        <f>IF(K338&lt;&gt;"",IF(ISNUMBER(FIND(K338,'Voting List'!L1)),"YES","NO"),"")</f>
        <v/>
      </c>
      <c r="V338" s="231">
        <v>0</v>
      </c>
      <c r="W338" s="231">
        <v>10345</v>
      </c>
    </row>
    <row r="339" spans="1:23" ht="12.6" customHeight="1" x14ac:dyDescent="0.25">
      <c r="A339" s="231"/>
      <c r="B339" s="231"/>
      <c r="C339" s="231"/>
      <c r="D339" s="244"/>
      <c r="E339" s="244"/>
      <c r="F339" s="244"/>
      <c r="G339" s="244"/>
      <c r="H339" s="244"/>
      <c r="I339" s="244"/>
      <c r="J339" s="244"/>
      <c r="K339" s="231"/>
      <c r="L339" s="231"/>
      <c r="M339" s="231"/>
      <c r="O339" s="231" t="str" cm="1">
        <f t="array" aca="1" ref="O339" ca="1">IF(AND(K339&lt;&gt;"",N339&lt;&gt;"Y",S339&lt;&gt;"NO",M339="3GPPMEMBER"),IF(INDIRECT(Q339)&lt;&gt;"Present","CHECK","Covered"),"")</f>
        <v/>
      </c>
      <c r="Q339" s="244" t="str">
        <f>IF(M339="3GPPMEMBER","'Voting List'!L"&amp;MATCH(K339,'Voting List'!B:B,0),"")</f>
        <v/>
      </c>
      <c r="S339" s="233" t="str">
        <f>IF(K339&lt;&gt;"",IF(ISNUMBER(FIND(K339,'Voting List'!L1)),"YES","NO"),"")</f>
        <v/>
      </c>
      <c r="V339" s="231">
        <v>0</v>
      </c>
      <c r="W339" s="231">
        <v>10346</v>
      </c>
    </row>
    <row r="340" spans="1:23" ht="12.6" customHeight="1" x14ac:dyDescent="0.25">
      <c r="A340" s="231"/>
      <c r="B340" s="231"/>
      <c r="C340" s="231"/>
      <c r="D340" s="244"/>
      <c r="E340" s="244"/>
      <c r="F340" s="244"/>
      <c r="G340" s="244"/>
      <c r="H340" s="244"/>
      <c r="I340" s="244"/>
      <c r="J340" s="244"/>
      <c r="K340" s="231"/>
      <c r="L340" s="231"/>
      <c r="M340" s="231"/>
      <c r="O340" s="231" t="str" cm="1">
        <f t="array" aca="1" ref="O340" ca="1">IF(AND(K340&lt;&gt;"",N340&lt;&gt;"Y",S340&lt;&gt;"NO",M340="3GPPMEMBER"),IF(INDIRECT(Q340)&lt;&gt;"Present","CHECK","Covered"),"")</f>
        <v/>
      </c>
      <c r="Q340" s="244" t="str">
        <f>IF(M340="3GPPMEMBER","'Voting List'!L"&amp;MATCH(K340,'Voting List'!B:B,0),"")</f>
        <v/>
      </c>
      <c r="S340" s="233" t="str">
        <f>IF(K340&lt;&gt;"",IF(ISNUMBER(FIND(K340,'Voting List'!L1)),"YES","NO"),"")</f>
        <v/>
      </c>
      <c r="V340" s="231">
        <v>0</v>
      </c>
      <c r="W340" s="231">
        <v>10347</v>
      </c>
    </row>
    <row r="341" spans="1:23" ht="12.6" customHeight="1" x14ac:dyDescent="0.25">
      <c r="A341" s="231"/>
      <c r="B341" s="231"/>
      <c r="C341" s="231"/>
      <c r="D341" s="244"/>
      <c r="E341" s="244"/>
      <c r="F341" s="244"/>
      <c r="G341" s="244"/>
      <c r="H341" s="244"/>
      <c r="I341" s="244"/>
      <c r="J341" s="244"/>
      <c r="K341" s="231"/>
      <c r="L341" s="231"/>
      <c r="M341" s="231"/>
      <c r="O341" s="231" t="str" cm="1">
        <f t="array" aca="1" ref="O341" ca="1">IF(AND(K341&lt;&gt;"",N341&lt;&gt;"Y",S341&lt;&gt;"NO",M341="3GPPMEMBER"),IF(INDIRECT(Q341)&lt;&gt;"Present","CHECK","Covered"),"")</f>
        <v/>
      </c>
      <c r="Q341" s="244" t="str">
        <f>IF(M341="3GPPMEMBER","'Voting List'!L"&amp;MATCH(K341,'Voting List'!B:B,0),"")</f>
        <v/>
      </c>
      <c r="S341" s="233" t="str">
        <f>IF(K341&lt;&gt;"",IF(ISNUMBER(FIND(K341,'Voting List'!L1)),"YES","NO"),"")</f>
        <v/>
      </c>
      <c r="V341" s="231">
        <v>0</v>
      </c>
      <c r="W341" s="231">
        <v>10348</v>
      </c>
    </row>
    <row r="342" spans="1:23" ht="12.6" customHeight="1" x14ac:dyDescent="0.25">
      <c r="A342" s="231"/>
      <c r="B342" s="231"/>
      <c r="C342" s="231"/>
      <c r="D342" s="244"/>
      <c r="E342" s="244"/>
      <c r="F342" s="247"/>
      <c r="G342" s="244"/>
      <c r="H342" s="244"/>
      <c r="I342" s="244"/>
      <c r="J342" s="244"/>
      <c r="K342" s="231"/>
      <c r="L342" s="231"/>
      <c r="M342" s="231"/>
      <c r="O342" s="231" t="str" cm="1">
        <f t="array" aca="1" ref="O342" ca="1">IF(AND(K342&lt;&gt;"",N342&lt;&gt;"Y",S342&lt;&gt;"NO",M342="3GPPMEMBER"),IF(INDIRECT(Q342)&lt;&gt;"Present","CHECK","Covered"),"")</f>
        <v/>
      </c>
      <c r="Q342" s="244" t="str">
        <f>IF(M342="3GPPMEMBER","'Voting List'!L"&amp;MATCH(K342,'Voting List'!B:B,0),"")</f>
        <v/>
      </c>
      <c r="S342" s="233" t="str">
        <f>IF(K342&lt;&gt;"",IF(ISNUMBER(FIND(K342,'Voting List'!L1)),"YES","NO"),"")</f>
        <v/>
      </c>
      <c r="V342" s="231">
        <v>0</v>
      </c>
      <c r="W342" s="231">
        <v>10349</v>
      </c>
    </row>
    <row r="343" spans="1:23" ht="12.6" customHeight="1" x14ac:dyDescent="0.25">
      <c r="A343" s="231"/>
      <c r="B343" s="231"/>
      <c r="C343" s="231"/>
      <c r="D343" s="244"/>
      <c r="E343" s="244"/>
      <c r="F343" s="247"/>
      <c r="G343" s="244"/>
      <c r="H343" s="244"/>
      <c r="I343" s="244"/>
      <c r="J343" s="244"/>
      <c r="K343" s="231"/>
      <c r="L343" s="231"/>
      <c r="M343" s="231"/>
      <c r="O343" s="231" t="str" cm="1">
        <f t="array" aca="1" ref="O343" ca="1">IF(AND(K343&lt;&gt;"",N343&lt;&gt;"Y",S343&lt;&gt;"NO",M343="3GPPMEMBER"),IF(INDIRECT(Q343)&lt;&gt;"Present","CHECK","Covered"),"")</f>
        <v/>
      </c>
      <c r="Q343" s="244" t="str">
        <f>IF(M343="3GPPMEMBER","'Voting List'!L"&amp;MATCH(K343,'Voting List'!B:B,0),"")</f>
        <v/>
      </c>
      <c r="S343" s="233" t="str">
        <f>IF(K343&lt;&gt;"",IF(ISNUMBER(FIND(K343,'Voting List'!L1)),"YES","NO"),"")</f>
        <v/>
      </c>
      <c r="V343" s="231">
        <v>0</v>
      </c>
      <c r="W343" s="231">
        <v>10350</v>
      </c>
    </row>
    <row r="344" spans="1:23" ht="12.6" customHeight="1" x14ac:dyDescent="0.25">
      <c r="A344" s="231"/>
      <c r="B344" s="231"/>
      <c r="C344" s="231"/>
      <c r="D344" s="244"/>
      <c r="E344" s="244"/>
      <c r="F344" s="244"/>
      <c r="G344" s="244"/>
      <c r="H344" s="244"/>
      <c r="I344" s="244"/>
      <c r="J344" s="244"/>
      <c r="K344" s="231"/>
      <c r="L344" s="231"/>
      <c r="M344" s="231"/>
      <c r="O344" s="231" t="str" cm="1">
        <f t="array" aca="1" ref="O344" ca="1">IF(AND(K344&lt;&gt;"",N344&lt;&gt;"Y",S344&lt;&gt;"NO",M344="3GPPMEMBER"),IF(INDIRECT(Q344)&lt;&gt;"Present","CHECK","Covered"),"")</f>
        <v/>
      </c>
      <c r="Q344" s="244" t="str">
        <f>IF(M344="3GPPMEMBER","'Voting List'!L"&amp;MATCH(K344,'Voting List'!B:B,0),"")</f>
        <v/>
      </c>
      <c r="S344" s="233" t="str">
        <f>IF(K344&lt;&gt;"",IF(ISNUMBER(FIND(K344,'Voting List'!L1)),"YES","NO"),"")</f>
        <v/>
      </c>
      <c r="V344" s="231">
        <v>0</v>
      </c>
      <c r="W344" s="231">
        <v>10351</v>
      </c>
    </row>
    <row r="345" spans="1:23" ht="12.6" customHeight="1" x14ac:dyDescent="0.25">
      <c r="A345" s="231"/>
      <c r="B345" s="231"/>
      <c r="C345" s="231"/>
      <c r="D345" s="244"/>
      <c r="E345" s="244"/>
      <c r="F345" s="244"/>
      <c r="G345" s="244"/>
      <c r="H345" s="244"/>
      <c r="I345" s="244"/>
      <c r="J345" s="244"/>
      <c r="K345" s="231"/>
      <c r="L345" s="231"/>
      <c r="M345" s="231"/>
      <c r="O345" s="231" t="str" cm="1">
        <f t="array" aca="1" ref="O345" ca="1">IF(AND(K345&lt;&gt;"",N345&lt;&gt;"Y",S345&lt;&gt;"NO",M345="3GPPMEMBER"),IF(INDIRECT(Q345)&lt;&gt;"Present","CHECK","Covered"),"")</f>
        <v/>
      </c>
      <c r="Q345" s="244" t="str">
        <f>IF(M345="3GPPMEMBER","'Voting List'!L"&amp;MATCH(K345,'Voting List'!B:B,0),"")</f>
        <v/>
      </c>
      <c r="S345" s="233" t="str">
        <f>IF(K345&lt;&gt;"",IF(ISNUMBER(FIND(K345,'Voting List'!L1)),"YES","NO"),"")</f>
        <v/>
      </c>
      <c r="V345" s="231">
        <v>0</v>
      </c>
      <c r="W345" s="231">
        <v>10352</v>
      </c>
    </row>
    <row r="346" spans="1:23" ht="12.6" customHeight="1" x14ac:dyDescent="0.25">
      <c r="A346" s="231"/>
      <c r="B346" s="231"/>
      <c r="C346" s="231"/>
      <c r="D346" s="244"/>
      <c r="E346" s="244"/>
      <c r="F346" s="247"/>
      <c r="G346" s="244"/>
      <c r="H346" s="244"/>
      <c r="I346" s="244"/>
      <c r="J346" s="244"/>
      <c r="K346" s="231"/>
      <c r="L346" s="231"/>
      <c r="M346" s="231"/>
      <c r="O346" s="231" t="str" cm="1">
        <f t="array" aca="1" ref="O346" ca="1">IF(AND(K346&lt;&gt;"",N346&lt;&gt;"Y",S346&lt;&gt;"NO",M346="3GPPMEMBER"),IF(INDIRECT(Q346)&lt;&gt;"Present","CHECK","Covered"),"")</f>
        <v/>
      </c>
      <c r="Q346" s="244" t="str">
        <f>IF(M346="3GPPMEMBER","'Voting List'!L"&amp;MATCH(K346,'Voting List'!B:B,0),"")</f>
        <v/>
      </c>
      <c r="S346" s="233" t="str">
        <f>IF(K346&lt;&gt;"",IF(ISNUMBER(FIND(K346,'Voting List'!L1)),"YES","NO"),"")</f>
        <v/>
      </c>
      <c r="V346" s="231">
        <v>0</v>
      </c>
      <c r="W346" s="231">
        <v>10353</v>
      </c>
    </row>
    <row r="347" spans="1:23" ht="12.6" customHeight="1" x14ac:dyDescent="0.25">
      <c r="A347" s="231"/>
      <c r="B347" s="231"/>
      <c r="C347" s="231"/>
      <c r="D347" s="244"/>
      <c r="E347" s="244"/>
      <c r="F347" s="244"/>
      <c r="G347" s="244"/>
      <c r="H347" s="244"/>
      <c r="I347" s="244"/>
      <c r="J347" s="244"/>
      <c r="K347" s="231"/>
      <c r="L347" s="231"/>
      <c r="M347" s="231"/>
      <c r="O347" s="231" t="str" cm="1">
        <f t="array" aca="1" ref="O347" ca="1">IF(AND(K347&lt;&gt;"",N347&lt;&gt;"Y",S347&lt;&gt;"NO",M347="3GPPMEMBER"),IF(INDIRECT(Q347)&lt;&gt;"Present","CHECK","Covered"),"")</f>
        <v/>
      </c>
      <c r="Q347" s="244" t="str">
        <f>IF(M347="3GPPMEMBER","'Voting List'!L"&amp;MATCH(K347,'Voting List'!B:B,0),"")</f>
        <v/>
      </c>
      <c r="S347" s="233" t="str">
        <f>IF(K347&lt;&gt;"",IF(ISNUMBER(FIND(K347,'Voting List'!L1)),"YES","NO"),"")</f>
        <v/>
      </c>
      <c r="V347" s="231">
        <v>0</v>
      </c>
      <c r="W347" s="231">
        <v>10354</v>
      </c>
    </row>
    <row r="348" spans="1:23" ht="12.6" customHeight="1" x14ac:dyDescent="0.25">
      <c r="A348" s="231"/>
      <c r="B348" s="231"/>
      <c r="C348" s="231"/>
      <c r="D348" s="244"/>
      <c r="E348" s="244"/>
      <c r="F348" s="244"/>
      <c r="G348" s="244"/>
      <c r="H348" s="244"/>
      <c r="I348" s="244"/>
      <c r="J348" s="244"/>
      <c r="K348" s="231"/>
      <c r="L348" s="231"/>
      <c r="M348" s="231"/>
      <c r="O348" s="231" t="str" cm="1">
        <f t="array" aca="1" ref="O348" ca="1">IF(AND(K348&lt;&gt;"",N348&lt;&gt;"Y",S348&lt;&gt;"NO",M348="3GPPMEMBER"),IF(INDIRECT(Q348)&lt;&gt;"Present","CHECK","Covered"),"")</f>
        <v/>
      </c>
      <c r="Q348" s="244" t="str">
        <f>IF(M348="3GPPMEMBER","'Voting List'!L"&amp;MATCH(K348,'Voting List'!B:B,0),"")</f>
        <v/>
      </c>
      <c r="S348" s="233" t="str">
        <f>IF(K348&lt;&gt;"",IF(ISNUMBER(FIND(K348,'Voting List'!L1)),"YES","NO"),"")</f>
        <v/>
      </c>
      <c r="V348" s="231">
        <v>0</v>
      </c>
      <c r="W348" s="231">
        <v>10355</v>
      </c>
    </row>
    <row r="349" spans="1:23" ht="12.6" customHeight="1" x14ac:dyDescent="0.25">
      <c r="A349" s="231"/>
      <c r="B349" s="231"/>
      <c r="C349" s="231"/>
      <c r="D349" s="244"/>
      <c r="E349" s="244"/>
      <c r="F349" s="244"/>
      <c r="G349" s="244"/>
      <c r="H349" s="244"/>
      <c r="I349" s="244"/>
      <c r="J349" s="244"/>
      <c r="K349" s="231"/>
      <c r="L349" s="231"/>
      <c r="M349" s="231"/>
      <c r="O349" s="231" t="str" cm="1">
        <f t="array" aca="1" ref="O349" ca="1">IF(AND(K349&lt;&gt;"",N349&lt;&gt;"Y",S349&lt;&gt;"NO",M349="3GPPMEMBER"),IF(INDIRECT(Q349)&lt;&gt;"Present","CHECK","Covered"),"")</f>
        <v/>
      </c>
      <c r="Q349" s="244" t="str">
        <f>IF(M349="3GPPMEMBER","'Voting List'!L"&amp;MATCH(K349,'Voting List'!B:B,0),"")</f>
        <v/>
      </c>
      <c r="S349" s="233" t="str">
        <f>IF(K349&lt;&gt;"",IF(ISNUMBER(FIND(K349,'Voting List'!L1)),"YES","NO"),"")</f>
        <v/>
      </c>
      <c r="V349" s="231">
        <v>0</v>
      </c>
      <c r="W349" s="231">
        <v>10356</v>
      </c>
    </row>
    <row r="350" spans="1:23" ht="12.6" customHeight="1" x14ac:dyDescent="0.25">
      <c r="A350" s="231"/>
      <c r="B350" s="231"/>
      <c r="C350" s="231"/>
      <c r="D350" s="244"/>
      <c r="E350" s="244"/>
      <c r="F350" s="244"/>
      <c r="G350" s="244"/>
      <c r="H350" s="244"/>
      <c r="I350" s="244"/>
      <c r="J350" s="244"/>
      <c r="K350" s="231"/>
      <c r="L350" s="231"/>
      <c r="M350" s="231"/>
      <c r="O350" s="231" t="str" cm="1">
        <f t="array" aca="1" ref="O350" ca="1">IF(AND(K350&lt;&gt;"",N350&lt;&gt;"Y",S350&lt;&gt;"NO",M350="3GPPMEMBER"),IF(INDIRECT(Q350)&lt;&gt;"Present","CHECK","Covered"),"")</f>
        <v/>
      </c>
      <c r="Q350" s="244" t="str">
        <f>IF(M350="3GPPMEMBER","'Voting List'!L"&amp;MATCH(K350,'Voting List'!B:B,0),"")</f>
        <v/>
      </c>
      <c r="S350" s="233" t="str">
        <f>IF(K350&lt;&gt;"",IF(ISNUMBER(FIND(K350,'Voting List'!L1)),"YES","NO"),"")</f>
        <v/>
      </c>
      <c r="V350" s="231">
        <v>0</v>
      </c>
      <c r="W350" s="231">
        <v>10357</v>
      </c>
    </row>
    <row r="351" spans="1:23" ht="12.6" customHeight="1" x14ac:dyDescent="0.25">
      <c r="A351" s="231"/>
      <c r="B351" s="231"/>
      <c r="C351" s="231"/>
      <c r="D351" s="244"/>
      <c r="E351" s="244"/>
      <c r="F351" s="244"/>
      <c r="G351" s="244"/>
      <c r="H351" s="244"/>
      <c r="I351" s="244"/>
      <c r="J351" s="244"/>
      <c r="K351" s="231"/>
      <c r="L351" s="231"/>
      <c r="M351" s="231"/>
      <c r="O351" s="231" t="str" cm="1">
        <f t="array" aca="1" ref="O351" ca="1">IF(AND(K351&lt;&gt;"",N351&lt;&gt;"Y",S351&lt;&gt;"NO",M351="3GPPMEMBER"),IF(INDIRECT(Q351)&lt;&gt;"Present","CHECK","Covered"),"")</f>
        <v/>
      </c>
      <c r="Q351" s="244" t="str">
        <f>IF(M351="3GPPMEMBER","'Voting List'!L"&amp;MATCH(K351,'Voting List'!B:B,0),"")</f>
        <v/>
      </c>
      <c r="S351" s="233" t="str">
        <f>IF(K351&lt;&gt;"",IF(ISNUMBER(FIND(K351,'Voting List'!L1)),"YES","NO"),"")</f>
        <v/>
      </c>
      <c r="V351" s="231">
        <v>0</v>
      </c>
      <c r="W351" s="231">
        <v>10358</v>
      </c>
    </row>
    <row r="352" spans="1:23" ht="12.6" customHeight="1" x14ac:dyDescent="0.25">
      <c r="A352" s="231"/>
      <c r="B352" s="231"/>
      <c r="C352" s="231"/>
      <c r="D352" s="244"/>
      <c r="E352" s="244"/>
      <c r="F352" s="244"/>
      <c r="G352" s="244"/>
      <c r="H352" s="244"/>
      <c r="I352" s="244"/>
      <c r="J352" s="244"/>
      <c r="K352" s="231"/>
      <c r="L352" s="231"/>
      <c r="M352" s="231"/>
      <c r="O352" s="231" t="str" cm="1">
        <f t="array" aca="1" ref="O352" ca="1">IF(AND(K352&lt;&gt;"",N352&lt;&gt;"Y",S352&lt;&gt;"NO",M352="3GPPMEMBER"),IF(INDIRECT(Q352)&lt;&gt;"Present","CHECK","Covered"),"")</f>
        <v/>
      </c>
      <c r="Q352" s="244" t="str">
        <f>IF(M352="3GPPMEMBER","'Voting List'!L"&amp;MATCH(K352,'Voting List'!B:B,0),"")</f>
        <v/>
      </c>
      <c r="S352" s="233" t="str">
        <f>IF(K352&lt;&gt;"",IF(ISNUMBER(FIND(K352,'Voting List'!L1)),"YES","NO"),"")</f>
        <v/>
      </c>
      <c r="V352" s="231">
        <v>0</v>
      </c>
      <c r="W352" s="231">
        <v>10359</v>
      </c>
    </row>
    <row r="353" spans="1:23" ht="12.6" customHeight="1" x14ac:dyDescent="0.25">
      <c r="A353" s="231"/>
      <c r="B353" s="231"/>
      <c r="C353" s="231"/>
      <c r="D353" s="244"/>
      <c r="E353" s="244"/>
      <c r="F353" s="244"/>
      <c r="G353" s="244"/>
      <c r="H353" s="244"/>
      <c r="I353" s="244"/>
      <c r="J353" s="244"/>
      <c r="K353" s="231"/>
      <c r="L353" s="231"/>
      <c r="M353" s="231"/>
      <c r="O353" s="231" t="str" cm="1">
        <f t="array" aca="1" ref="O353" ca="1">IF(AND(K353&lt;&gt;"",N353&lt;&gt;"Y",S353&lt;&gt;"NO",M353="3GPPMEMBER"),IF(INDIRECT(Q353)&lt;&gt;"Present","CHECK","Covered"),"")</f>
        <v/>
      </c>
      <c r="Q353" s="244" t="str">
        <f>IF(M353="3GPPMEMBER","'Voting List'!L"&amp;MATCH(K353,'Voting List'!B:B,0),"")</f>
        <v/>
      </c>
      <c r="S353" s="233" t="str">
        <f>IF(K353&lt;&gt;"",IF(ISNUMBER(FIND(K353,'Voting List'!L1)),"YES","NO"),"")</f>
        <v/>
      </c>
      <c r="V353" s="231">
        <v>0</v>
      </c>
      <c r="W353" s="231">
        <v>10360</v>
      </c>
    </row>
    <row r="354" spans="1:23" ht="12.6" customHeight="1" x14ac:dyDescent="0.25">
      <c r="A354" s="231"/>
      <c r="B354" s="231"/>
      <c r="C354" s="231"/>
      <c r="D354" s="244"/>
      <c r="E354" s="244"/>
      <c r="F354" s="244"/>
      <c r="G354" s="244"/>
      <c r="H354" s="244"/>
      <c r="I354" s="244"/>
      <c r="J354" s="244"/>
      <c r="K354" s="231"/>
      <c r="L354" s="231"/>
      <c r="M354" s="231"/>
      <c r="O354" s="231" t="str" cm="1">
        <f t="array" aca="1" ref="O354" ca="1">IF(AND(K354&lt;&gt;"",N354&lt;&gt;"Y",S354&lt;&gt;"NO",M354="3GPPMEMBER"),IF(INDIRECT(Q354)&lt;&gt;"Present","CHECK","Covered"),"")</f>
        <v/>
      </c>
      <c r="Q354" s="244" t="str">
        <f>IF(M354="3GPPMEMBER","'Voting List'!L"&amp;MATCH(K354,'Voting List'!B:B,0),"")</f>
        <v/>
      </c>
      <c r="S354" s="233" t="str">
        <f>IF(K354&lt;&gt;"",IF(ISNUMBER(FIND(K354,'Voting List'!L1)),"YES","NO"),"")</f>
        <v/>
      </c>
      <c r="V354" s="231">
        <v>0</v>
      </c>
      <c r="W354" s="231">
        <v>10361</v>
      </c>
    </row>
    <row r="355" spans="1:23" ht="12.6" customHeight="1" x14ac:dyDescent="0.25">
      <c r="A355" s="231"/>
      <c r="B355" s="231"/>
      <c r="C355" s="231"/>
      <c r="D355" s="244"/>
      <c r="E355" s="244"/>
      <c r="F355" s="244"/>
      <c r="G355" s="244"/>
      <c r="H355" s="244"/>
      <c r="I355" s="244"/>
      <c r="J355" s="244"/>
      <c r="K355" s="231"/>
      <c r="L355" s="231"/>
      <c r="M355" s="231"/>
      <c r="O355" s="231" t="str" cm="1">
        <f t="array" aca="1" ref="O355" ca="1">IF(AND(K355&lt;&gt;"",N355&lt;&gt;"Y",S355&lt;&gt;"NO",M355="3GPPMEMBER"),IF(INDIRECT(Q355)&lt;&gt;"Present","CHECK","Covered"),"")</f>
        <v/>
      </c>
      <c r="Q355" s="244" t="str">
        <f>IF(M355="3GPPMEMBER","'Voting List'!L"&amp;MATCH(K355,'Voting List'!B:B,0),"")</f>
        <v/>
      </c>
      <c r="S355" s="233" t="str">
        <f>IF(K355&lt;&gt;"",IF(ISNUMBER(FIND(K355,'Voting List'!L1)),"YES","NO"),"")</f>
        <v/>
      </c>
      <c r="V355" s="231">
        <v>0</v>
      </c>
      <c r="W355" s="231">
        <v>10362</v>
      </c>
    </row>
    <row r="356" spans="1:23" ht="12.6" customHeight="1" x14ac:dyDescent="0.25">
      <c r="A356" s="231"/>
      <c r="B356" s="231"/>
      <c r="C356" s="231"/>
      <c r="D356" s="244"/>
      <c r="E356" s="244"/>
      <c r="F356" s="244"/>
      <c r="G356" s="244"/>
      <c r="H356" s="244"/>
      <c r="I356" s="244"/>
      <c r="J356" s="244"/>
      <c r="K356" s="231"/>
      <c r="L356" s="231"/>
      <c r="M356" s="231"/>
      <c r="O356" s="231" t="str" cm="1">
        <f t="array" aca="1" ref="O356" ca="1">IF(AND(K356&lt;&gt;"",N356&lt;&gt;"Y",S356&lt;&gt;"NO",M356="3GPPMEMBER"),IF(INDIRECT(Q356)&lt;&gt;"Present","CHECK","Covered"),"")</f>
        <v/>
      </c>
      <c r="Q356" s="244" t="str">
        <f>IF(M356="3GPPMEMBER","'Voting List'!L"&amp;MATCH(K356,'Voting List'!B:B,0),"")</f>
        <v/>
      </c>
      <c r="S356" s="233" t="str">
        <f>IF(K356&lt;&gt;"",IF(ISNUMBER(FIND(K356,'Voting List'!L1)),"YES","NO"),"")</f>
        <v/>
      </c>
      <c r="V356" s="231">
        <v>0</v>
      </c>
      <c r="W356" s="231">
        <v>10363</v>
      </c>
    </row>
    <row r="357" spans="1:23" ht="12.6" customHeight="1" x14ac:dyDescent="0.25">
      <c r="A357" s="231"/>
      <c r="B357" s="231"/>
      <c r="C357" s="231"/>
      <c r="D357" s="244"/>
      <c r="E357" s="244"/>
      <c r="F357" s="244"/>
      <c r="G357" s="244"/>
      <c r="H357" s="244"/>
      <c r="I357" s="244"/>
      <c r="J357" s="244"/>
      <c r="K357" s="231"/>
      <c r="L357" s="231"/>
      <c r="M357" s="231"/>
      <c r="O357" s="231" t="str" cm="1">
        <f t="array" aca="1" ref="O357" ca="1">IF(AND(K357&lt;&gt;"",N357&lt;&gt;"Y",S357&lt;&gt;"NO",M357="3GPPMEMBER"),IF(INDIRECT(Q357)&lt;&gt;"Present","CHECK","Covered"),"")</f>
        <v/>
      </c>
      <c r="Q357" s="244" t="str">
        <f>IF(M357="3GPPMEMBER","'Voting List'!L"&amp;MATCH(K357,'Voting List'!B:B,0),"")</f>
        <v/>
      </c>
      <c r="S357" s="233" t="str">
        <f>IF(K357&lt;&gt;"",IF(ISNUMBER(FIND(K357,'Voting List'!L1)),"YES","NO"),"")</f>
        <v/>
      </c>
      <c r="V357" s="231">
        <v>0</v>
      </c>
      <c r="W357" s="231">
        <v>10364</v>
      </c>
    </row>
    <row r="358" spans="1:23" ht="12.6" customHeight="1" x14ac:dyDescent="0.25">
      <c r="A358" s="231"/>
      <c r="B358" s="231"/>
      <c r="C358" s="231"/>
      <c r="D358" s="244"/>
      <c r="E358" s="244"/>
      <c r="F358" s="244"/>
      <c r="G358" s="244"/>
      <c r="H358" s="244"/>
      <c r="I358" s="244"/>
      <c r="J358" s="244"/>
      <c r="K358" s="231"/>
      <c r="L358" s="231"/>
      <c r="M358" s="231"/>
      <c r="O358" s="231" t="str" cm="1">
        <f t="array" aca="1" ref="O358" ca="1">IF(AND(K358&lt;&gt;"",N358&lt;&gt;"Y",S358&lt;&gt;"NO",M358="3GPPMEMBER"),IF(INDIRECT(Q358)&lt;&gt;"Present","CHECK","Covered"),"")</f>
        <v/>
      </c>
      <c r="Q358" s="244" t="str">
        <f>IF(M358="3GPPMEMBER","'Voting List'!L"&amp;MATCH(K358,'Voting List'!B:B,0),"")</f>
        <v/>
      </c>
      <c r="S358" s="233" t="str">
        <f>IF(K358&lt;&gt;"",IF(ISNUMBER(FIND(K358,'Voting List'!L1)),"YES","NO"),"")</f>
        <v/>
      </c>
      <c r="V358" s="231">
        <v>0</v>
      </c>
      <c r="W358" s="231">
        <v>10365</v>
      </c>
    </row>
    <row r="359" spans="1:23" ht="12.6" customHeight="1" x14ac:dyDescent="0.25">
      <c r="A359" s="231"/>
      <c r="B359" s="231"/>
      <c r="C359" s="231"/>
      <c r="D359" s="244"/>
      <c r="E359" s="244"/>
      <c r="F359" s="244"/>
      <c r="G359" s="244"/>
      <c r="H359" s="244"/>
      <c r="I359" s="244"/>
      <c r="J359" s="244"/>
      <c r="K359" s="231"/>
      <c r="L359" s="231"/>
      <c r="M359" s="231"/>
      <c r="O359" s="231" t="str" cm="1">
        <f t="array" aca="1" ref="O359" ca="1">IF(AND(K359&lt;&gt;"",N359&lt;&gt;"Y",S359&lt;&gt;"NO",M359="3GPPMEMBER"),IF(INDIRECT(Q359)&lt;&gt;"Present","CHECK","Covered"),"")</f>
        <v/>
      </c>
      <c r="Q359" s="244" t="str">
        <f>IF(M359="3GPPMEMBER","'Voting List'!L"&amp;MATCH(K359,'Voting List'!B:B,0),"")</f>
        <v/>
      </c>
      <c r="S359" s="233" t="str">
        <f>IF(K359&lt;&gt;"",IF(ISNUMBER(FIND(K359,'Voting List'!L1)),"YES","NO"),"")</f>
        <v/>
      </c>
      <c r="V359" s="231">
        <v>0</v>
      </c>
      <c r="W359" s="231">
        <v>10366</v>
      </c>
    </row>
    <row r="360" spans="1:23" ht="12.6" customHeight="1" x14ac:dyDescent="0.25">
      <c r="A360" s="231"/>
      <c r="B360" s="231"/>
      <c r="C360" s="231"/>
      <c r="D360" s="244"/>
      <c r="E360" s="244"/>
      <c r="F360" s="244"/>
      <c r="G360" s="244"/>
      <c r="H360" s="244"/>
      <c r="I360" s="244"/>
      <c r="J360" s="244"/>
      <c r="K360" s="231"/>
      <c r="L360" s="231"/>
      <c r="M360" s="231"/>
      <c r="O360" s="231" t="str" cm="1">
        <f t="array" aca="1" ref="O360" ca="1">IF(AND(K360&lt;&gt;"",N360&lt;&gt;"Y",S360&lt;&gt;"NO",M360="3GPPMEMBER"),IF(INDIRECT(Q360)&lt;&gt;"Present","CHECK","Covered"),"")</f>
        <v/>
      </c>
      <c r="Q360" s="244" t="str">
        <f>IF(M360="3GPPMEMBER","'Voting List'!L"&amp;MATCH(K360,'Voting List'!B:B,0),"")</f>
        <v/>
      </c>
      <c r="S360" s="233" t="str">
        <f>IF(K360&lt;&gt;"",IF(ISNUMBER(FIND(K360,'Voting List'!L1)),"YES","NO"),"")</f>
        <v/>
      </c>
      <c r="V360" s="231">
        <v>0</v>
      </c>
      <c r="W360" s="231">
        <v>10367</v>
      </c>
    </row>
    <row r="361" spans="1:23" ht="12.6" customHeight="1" x14ac:dyDescent="0.25">
      <c r="A361" s="231"/>
      <c r="B361" s="231"/>
      <c r="C361" s="231"/>
      <c r="D361" s="244"/>
      <c r="E361" s="244"/>
      <c r="F361" s="244"/>
      <c r="G361" s="244"/>
      <c r="H361" s="244"/>
      <c r="I361" s="244"/>
      <c r="J361" s="244"/>
      <c r="K361" s="231"/>
      <c r="L361" s="231"/>
      <c r="M361" s="231"/>
      <c r="O361" s="231" t="str" cm="1">
        <f t="array" aca="1" ref="O361" ca="1">IF(AND(K361&lt;&gt;"",N361&lt;&gt;"Y",S361&lt;&gt;"NO",M361="3GPPMEMBER"),IF(INDIRECT(Q361)&lt;&gt;"Present","CHECK","Covered"),"")</f>
        <v/>
      </c>
      <c r="Q361" s="244" t="str">
        <f>IF(M361="3GPPMEMBER","'Voting List'!L"&amp;MATCH(K361,'Voting List'!B:B,0),"")</f>
        <v/>
      </c>
      <c r="S361" s="233" t="str">
        <f>IF(K361&lt;&gt;"",IF(ISNUMBER(FIND(K361,'Voting List'!L1)),"YES","NO"),"")</f>
        <v/>
      </c>
      <c r="V361" s="231">
        <v>0</v>
      </c>
      <c r="W361" s="231">
        <v>10368</v>
      </c>
    </row>
    <row r="362" spans="1:23" ht="12.6" customHeight="1" x14ac:dyDescent="0.25">
      <c r="A362" s="231"/>
      <c r="B362" s="231"/>
      <c r="C362" s="231"/>
      <c r="D362" s="244"/>
      <c r="E362" s="244"/>
      <c r="F362" s="244"/>
      <c r="G362" s="244"/>
      <c r="H362" s="244"/>
      <c r="I362" s="244"/>
      <c r="J362" s="244"/>
      <c r="K362" s="231"/>
      <c r="L362" s="231"/>
      <c r="M362" s="231"/>
      <c r="O362" s="231" t="str" cm="1">
        <f t="array" aca="1" ref="O362" ca="1">IF(AND(K362&lt;&gt;"",N362&lt;&gt;"Y",S362&lt;&gt;"NO",M362="3GPPMEMBER"),IF(INDIRECT(Q362)&lt;&gt;"Present","CHECK","Covered"),"")</f>
        <v/>
      </c>
      <c r="Q362" s="244" t="str">
        <f>IF(M362="3GPPMEMBER","'Voting List'!L"&amp;MATCH(K362,'Voting List'!B:B,0),"")</f>
        <v/>
      </c>
      <c r="S362" s="233" t="str">
        <f>IF(K362&lt;&gt;"",IF(ISNUMBER(FIND(K362,'Voting List'!L1)),"YES","NO"),"")</f>
        <v/>
      </c>
      <c r="V362" s="231">
        <v>0</v>
      </c>
      <c r="W362" s="231">
        <v>10369</v>
      </c>
    </row>
    <row r="363" spans="1:23" ht="12.6" customHeight="1" x14ac:dyDescent="0.25">
      <c r="A363" s="231"/>
      <c r="B363" s="231"/>
      <c r="C363" s="231"/>
      <c r="D363" s="244"/>
      <c r="E363" s="244"/>
      <c r="F363" s="244"/>
      <c r="G363" s="244"/>
      <c r="H363" s="244"/>
      <c r="I363" s="244"/>
      <c r="J363" s="244"/>
      <c r="K363" s="231"/>
      <c r="L363" s="231"/>
      <c r="M363" s="231"/>
      <c r="O363" s="231" t="str" cm="1">
        <f t="array" aca="1" ref="O363" ca="1">IF(AND(K363&lt;&gt;"",N363&lt;&gt;"Y",S363&lt;&gt;"NO",M363="3GPPMEMBER"),IF(INDIRECT(Q363)&lt;&gt;"Present","CHECK","Covered"),"")</f>
        <v/>
      </c>
      <c r="Q363" s="244" t="str">
        <f>IF(M363="3GPPMEMBER","'Voting List'!L"&amp;MATCH(K363,'Voting List'!B:B,0),"")</f>
        <v/>
      </c>
      <c r="S363" s="233" t="str">
        <f>IF(K363&lt;&gt;"",IF(ISNUMBER(FIND(K363,'Voting List'!L1)),"YES","NO"),"")</f>
        <v/>
      </c>
      <c r="V363" s="231">
        <v>0</v>
      </c>
      <c r="W363" s="231">
        <v>10370</v>
      </c>
    </row>
    <row r="364" spans="1:23" ht="12.6" customHeight="1" x14ac:dyDescent="0.25">
      <c r="A364" s="231"/>
      <c r="B364" s="231"/>
      <c r="C364" s="231"/>
      <c r="D364" s="244"/>
      <c r="E364" s="244"/>
      <c r="F364" s="244"/>
      <c r="G364" s="244"/>
      <c r="H364" s="244"/>
      <c r="I364" s="244"/>
      <c r="J364" s="244"/>
      <c r="K364" s="231"/>
      <c r="L364" s="231"/>
      <c r="M364" s="231"/>
      <c r="O364" s="231" t="str" cm="1">
        <f t="array" aca="1" ref="O364" ca="1">IF(AND(K364&lt;&gt;"",N364&lt;&gt;"Y",S364&lt;&gt;"NO",M364="3GPPMEMBER"),IF(INDIRECT(Q364)&lt;&gt;"Present","CHECK","Covered"),"")</f>
        <v/>
      </c>
      <c r="Q364" s="244" t="str">
        <f>IF(M364="3GPPMEMBER","'Voting List'!L"&amp;MATCH(K364,'Voting List'!B:B,0),"")</f>
        <v/>
      </c>
      <c r="S364" s="233" t="str">
        <f>IF(K364&lt;&gt;"",IF(ISNUMBER(FIND(K364,'Voting List'!L1)),"YES","NO"),"")</f>
        <v/>
      </c>
      <c r="V364" s="231">
        <v>0</v>
      </c>
      <c r="W364" s="231">
        <v>10371</v>
      </c>
    </row>
    <row r="365" spans="1:23" ht="12.6" customHeight="1" x14ac:dyDescent="0.25">
      <c r="A365" s="231"/>
      <c r="B365" s="231"/>
      <c r="C365" s="231"/>
      <c r="D365" s="244"/>
      <c r="E365" s="244"/>
      <c r="F365" s="244"/>
      <c r="G365" s="244"/>
      <c r="H365" s="244"/>
      <c r="I365" s="244"/>
      <c r="J365" s="244"/>
      <c r="K365" s="231"/>
      <c r="L365" s="231"/>
      <c r="M365" s="231"/>
      <c r="O365" s="231" t="str" cm="1">
        <f t="array" aca="1" ref="O365" ca="1">IF(AND(K365&lt;&gt;"",N365&lt;&gt;"Y",S365&lt;&gt;"NO",M365="3GPPMEMBER"),IF(INDIRECT(Q365)&lt;&gt;"Present","CHECK","Covered"),"")</f>
        <v/>
      </c>
      <c r="Q365" s="244" t="str">
        <f>IF(M365="3GPPMEMBER","'Voting List'!L"&amp;MATCH(K365,'Voting List'!B:B,0),"")</f>
        <v/>
      </c>
      <c r="S365" s="233" t="str">
        <f>IF(K365&lt;&gt;"",IF(ISNUMBER(FIND(K365,'Voting List'!L1)),"YES","NO"),"")</f>
        <v/>
      </c>
      <c r="V365" s="231">
        <v>0</v>
      </c>
      <c r="W365" s="231">
        <v>10372</v>
      </c>
    </row>
    <row r="366" spans="1:23" ht="12.6" customHeight="1" x14ac:dyDescent="0.25">
      <c r="A366" s="231"/>
      <c r="B366" s="231"/>
      <c r="C366" s="231"/>
      <c r="D366" s="244"/>
      <c r="E366" s="244"/>
      <c r="F366" s="244"/>
      <c r="G366" s="244"/>
      <c r="H366" s="244"/>
      <c r="I366" s="244"/>
      <c r="J366" s="244"/>
      <c r="K366" s="231"/>
      <c r="L366" s="231"/>
      <c r="M366" s="231"/>
      <c r="O366" s="231" t="str" cm="1">
        <f t="array" aca="1" ref="O366" ca="1">IF(AND(K366&lt;&gt;"",N366&lt;&gt;"Y",S366&lt;&gt;"NO",M366="3GPPMEMBER"),IF(INDIRECT(Q366)&lt;&gt;"Present","CHECK","Covered"),"")</f>
        <v/>
      </c>
      <c r="Q366" s="244" t="str">
        <f>IF(M366="3GPPMEMBER","'Voting List'!L"&amp;MATCH(K366,'Voting List'!B:B,0),"")</f>
        <v/>
      </c>
      <c r="S366" s="233" t="str">
        <f>IF(K366&lt;&gt;"",IF(ISNUMBER(FIND(K366,'Voting List'!L1)),"YES","NO"),"")</f>
        <v/>
      </c>
      <c r="V366" s="231">
        <v>0</v>
      </c>
      <c r="W366" s="231">
        <v>10373</v>
      </c>
    </row>
    <row r="367" spans="1:23" ht="12.6" customHeight="1" x14ac:dyDescent="0.25">
      <c r="A367" s="231"/>
      <c r="B367" s="231"/>
      <c r="C367" s="231"/>
      <c r="D367" s="244"/>
      <c r="E367" s="244"/>
      <c r="F367" s="244"/>
      <c r="G367" s="244"/>
      <c r="H367" s="244"/>
      <c r="I367" s="244"/>
      <c r="J367" s="244"/>
      <c r="K367" s="231"/>
      <c r="L367" s="231"/>
      <c r="M367" s="231"/>
      <c r="O367" s="231" t="str" cm="1">
        <f t="array" aca="1" ref="O367" ca="1">IF(AND(K367&lt;&gt;"",N367&lt;&gt;"Y",S367&lt;&gt;"NO",M367="3GPPMEMBER"),IF(INDIRECT(Q367)&lt;&gt;"Present","CHECK","Covered"),"")</f>
        <v/>
      </c>
      <c r="Q367" s="244" t="str">
        <f>IF(M367="3GPPMEMBER","'Voting List'!L"&amp;MATCH(K367,'Voting List'!B:B,0),"")</f>
        <v/>
      </c>
      <c r="S367" s="233" t="str">
        <f>IF(K367&lt;&gt;"",IF(ISNUMBER(FIND(K367,'Voting List'!L1)),"YES","NO"),"")</f>
        <v/>
      </c>
      <c r="V367" s="231">
        <v>0</v>
      </c>
      <c r="W367" s="231">
        <v>10374</v>
      </c>
    </row>
    <row r="368" spans="1:23" ht="12.6" customHeight="1" x14ac:dyDescent="0.25">
      <c r="A368" s="231"/>
      <c r="B368" s="231"/>
      <c r="C368" s="231"/>
      <c r="D368" s="244"/>
      <c r="E368" s="244"/>
      <c r="F368" s="244"/>
      <c r="G368" s="244"/>
      <c r="H368" s="244"/>
      <c r="I368" s="244"/>
      <c r="J368" s="244"/>
      <c r="K368" s="231"/>
      <c r="L368" s="231"/>
      <c r="M368" s="231"/>
      <c r="O368" s="231" t="str" cm="1">
        <f t="array" aca="1" ref="O368" ca="1">IF(AND(K368&lt;&gt;"",N368&lt;&gt;"Y",S368&lt;&gt;"NO",M368="3GPPMEMBER"),IF(INDIRECT(Q368)&lt;&gt;"Present","CHECK","Covered"),"")</f>
        <v/>
      </c>
      <c r="Q368" s="244" t="str">
        <f>IF(M368="3GPPMEMBER","'Voting List'!L"&amp;MATCH(K368,'Voting List'!B:B,0),"")</f>
        <v/>
      </c>
      <c r="S368" s="233" t="str">
        <f>IF(K368&lt;&gt;"",IF(ISNUMBER(FIND(K368,'Voting List'!L1)),"YES","NO"),"")</f>
        <v/>
      </c>
      <c r="V368" s="231">
        <v>0</v>
      </c>
      <c r="W368" s="231">
        <v>10375</v>
      </c>
    </row>
    <row r="369" spans="1:23" ht="12.6" customHeight="1" x14ac:dyDescent="0.25">
      <c r="A369" s="231"/>
      <c r="B369" s="231"/>
      <c r="C369" s="231"/>
      <c r="D369" s="244"/>
      <c r="E369" s="244"/>
      <c r="F369" s="244"/>
      <c r="G369" s="244"/>
      <c r="H369" s="244"/>
      <c r="I369" s="244"/>
      <c r="J369" s="244"/>
      <c r="K369" s="231"/>
      <c r="L369" s="231"/>
      <c r="M369" s="231"/>
      <c r="O369" s="231" t="str" cm="1">
        <f t="array" aca="1" ref="O369" ca="1">IF(AND(K369&lt;&gt;"",N369&lt;&gt;"Y",S369&lt;&gt;"NO",M369="3GPPMEMBER"),IF(INDIRECT(Q369)&lt;&gt;"Present","CHECK","Covered"),"")</f>
        <v/>
      </c>
      <c r="Q369" s="244" t="str">
        <f>IF(M369="3GPPMEMBER","'Voting List'!L"&amp;MATCH(K369,'Voting List'!B:B,0),"")</f>
        <v/>
      </c>
      <c r="S369" s="233" t="str">
        <f>IF(K369&lt;&gt;"",IF(ISNUMBER(FIND(K369,'Voting List'!L1)),"YES","NO"),"")</f>
        <v/>
      </c>
      <c r="V369" s="231">
        <v>0</v>
      </c>
      <c r="W369" s="231">
        <v>10376</v>
      </c>
    </row>
    <row r="370" spans="1:23" ht="12.6" customHeight="1" x14ac:dyDescent="0.25">
      <c r="A370" s="231"/>
      <c r="B370" s="231"/>
      <c r="C370" s="231"/>
      <c r="D370" s="244"/>
      <c r="E370" s="244"/>
      <c r="F370" s="244"/>
      <c r="G370" s="244"/>
      <c r="H370" s="244"/>
      <c r="I370" s="244"/>
      <c r="J370" s="244"/>
      <c r="K370" s="231"/>
      <c r="L370" s="231"/>
      <c r="M370" s="231"/>
      <c r="O370" s="231" t="str" cm="1">
        <f t="array" aca="1" ref="O370" ca="1">IF(AND(K370&lt;&gt;"",N370&lt;&gt;"Y",S370&lt;&gt;"NO",M370="3GPPMEMBER"),IF(INDIRECT(Q370)&lt;&gt;"Present","CHECK","Covered"),"")</f>
        <v/>
      </c>
      <c r="Q370" s="244" t="str">
        <f>IF(M370="3GPPMEMBER","'Voting List'!L"&amp;MATCH(K370,'Voting List'!B:B,0),"")</f>
        <v/>
      </c>
      <c r="S370" s="233" t="str">
        <f>IF(K370&lt;&gt;"",IF(ISNUMBER(FIND(K370,'Voting List'!L1)),"YES","NO"),"")</f>
        <v/>
      </c>
      <c r="V370" s="231">
        <v>0</v>
      </c>
      <c r="W370" s="231">
        <v>10377</v>
      </c>
    </row>
    <row r="371" spans="1:23" ht="12.6" customHeight="1" x14ac:dyDescent="0.25">
      <c r="A371" s="231"/>
      <c r="B371" s="231"/>
      <c r="C371" s="231"/>
      <c r="D371" s="244"/>
      <c r="E371" s="244"/>
      <c r="F371" s="244"/>
      <c r="G371" s="244"/>
      <c r="H371" s="244"/>
      <c r="I371" s="244"/>
      <c r="J371" s="244"/>
      <c r="K371" s="231"/>
      <c r="L371" s="231"/>
      <c r="M371" s="231"/>
      <c r="O371" s="231" t="str" cm="1">
        <f t="array" aca="1" ref="O371" ca="1">IF(AND(K371&lt;&gt;"",N371&lt;&gt;"Y",S371&lt;&gt;"NO",M371="3GPPMEMBER"),IF(INDIRECT(Q371)&lt;&gt;"Present","CHECK","Covered"),"")</f>
        <v/>
      </c>
      <c r="Q371" s="244" t="str">
        <f>IF(M371="3GPPMEMBER","'Voting List'!L"&amp;MATCH(K371,'Voting List'!B:B,0),"")</f>
        <v/>
      </c>
      <c r="S371" s="233" t="str">
        <f>IF(K371&lt;&gt;"",IF(ISNUMBER(FIND(K371,'Voting List'!L1)),"YES","NO"),"")</f>
        <v/>
      </c>
      <c r="V371" s="231">
        <v>0</v>
      </c>
      <c r="W371" s="231">
        <v>10378</v>
      </c>
    </row>
    <row r="372" spans="1:23" ht="12.6" customHeight="1" x14ac:dyDescent="0.25">
      <c r="A372" s="231"/>
      <c r="B372" s="231"/>
      <c r="C372" s="231"/>
      <c r="D372" s="244"/>
      <c r="E372" s="244"/>
      <c r="F372" s="244"/>
      <c r="G372" s="244"/>
      <c r="H372" s="244"/>
      <c r="I372" s="244"/>
      <c r="J372" s="244"/>
      <c r="K372" s="231"/>
      <c r="L372" s="231"/>
      <c r="M372" s="231"/>
      <c r="O372" s="231" t="str" cm="1">
        <f t="array" aca="1" ref="O372" ca="1">IF(AND(K372&lt;&gt;"",N372&lt;&gt;"Y",S372&lt;&gt;"NO",M372="3GPPMEMBER"),IF(INDIRECT(Q372)&lt;&gt;"Present","CHECK","Covered"),"")</f>
        <v/>
      </c>
      <c r="Q372" s="244" t="str">
        <f>IF(M372="3GPPMEMBER","'Voting List'!L"&amp;MATCH(K372,'Voting List'!B:B,0),"")</f>
        <v/>
      </c>
      <c r="S372" s="233" t="str">
        <f>IF(K372&lt;&gt;"",IF(ISNUMBER(FIND(K372,'Voting List'!L1)),"YES","NO"),"")</f>
        <v/>
      </c>
      <c r="V372" s="231">
        <v>0</v>
      </c>
      <c r="W372" s="231">
        <v>10379</v>
      </c>
    </row>
    <row r="373" spans="1:23" ht="12.6" customHeight="1" x14ac:dyDescent="0.25">
      <c r="A373" s="231"/>
      <c r="B373" s="231"/>
      <c r="C373" s="231"/>
      <c r="D373" s="244"/>
      <c r="E373" s="244"/>
      <c r="F373" s="244"/>
      <c r="G373" s="244"/>
      <c r="H373" s="244"/>
      <c r="I373" s="244"/>
      <c r="J373" s="244"/>
      <c r="K373" s="231"/>
      <c r="L373" s="231"/>
      <c r="M373" s="231"/>
      <c r="O373" s="231" t="str" cm="1">
        <f t="array" aca="1" ref="O373" ca="1">IF(AND(K373&lt;&gt;"",N373&lt;&gt;"Y",S373&lt;&gt;"NO",M373="3GPPMEMBER"),IF(INDIRECT(Q373)&lt;&gt;"Present","CHECK","Covered"),"")</f>
        <v/>
      </c>
      <c r="Q373" s="244" t="str">
        <f>IF(M373="3GPPMEMBER","'Voting List'!L"&amp;MATCH(K373,'Voting List'!B:B,0),"")</f>
        <v/>
      </c>
      <c r="S373" s="233" t="str">
        <f>IF(K373&lt;&gt;"",IF(ISNUMBER(FIND(K373,'Voting List'!L1)),"YES","NO"),"")</f>
        <v/>
      </c>
      <c r="V373" s="231">
        <v>0</v>
      </c>
      <c r="W373" s="231">
        <v>10380</v>
      </c>
    </row>
    <row r="374" spans="1:23" ht="12.6" customHeight="1" x14ac:dyDescent="0.25">
      <c r="A374" s="231"/>
      <c r="B374" s="231"/>
      <c r="C374" s="231"/>
      <c r="D374" s="244"/>
      <c r="E374" s="244"/>
      <c r="F374" s="244"/>
      <c r="G374" s="244"/>
      <c r="H374" s="244"/>
      <c r="I374" s="244"/>
      <c r="J374" s="244"/>
      <c r="K374" s="231"/>
      <c r="L374" s="231"/>
      <c r="M374" s="231"/>
      <c r="O374" s="231" t="str" cm="1">
        <f t="array" aca="1" ref="O374" ca="1">IF(AND(K374&lt;&gt;"",N374&lt;&gt;"Y",S374&lt;&gt;"NO",M374="3GPPMEMBER"),IF(INDIRECT(Q374)&lt;&gt;"Present","CHECK","Covered"),"")</f>
        <v/>
      </c>
      <c r="Q374" s="244" t="str">
        <f>IF(M374="3GPPMEMBER","'Voting List'!L"&amp;MATCH(K374,'Voting List'!B:B,0),"")</f>
        <v/>
      </c>
      <c r="S374" s="233" t="str">
        <f>IF(K374&lt;&gt;"",IF(ISNUMBER(FIND(K374,'Voting List'!L1)),"YES","NO"),"")</f>
        <v/>
      </c>
      <c r="V374" s="231">
        <v>0</v>
      </c>
      <c r="W374" s="231">
        <v>10381</v>
      </c>
    </row>
    <row r="375" spans="1:23" ht="12.6" customHeight="1" x14ac:dyDescent="0.25">
      <c r="A375" s="231"/>
      <c r="B375" s="231"/>
      <c r="C375" s="231"/>
      <c r="D375" s="244"/>
      <c r="E375" s="244"/>
      <c r="F375" s="244"/>
      <c r="G375" s="244"/>
      <c r="H375" s="244"/>
      <c r="I375" s="244"/>
      <c r="J375" s="244"/>
      <c r="K375" s="231"/>
      <c r="L375" s="231"/>
      <c r="M375" s="231"/>
      <c r="O375" s="231" t="str" cm="1">
        <f t="array" aca="1" ref="O375" ca="1">IF(AND(K375&lt;&gt;"",N375&lt;&gt;"Y",S375&lt;&gt;"NO",M375="3GPPMEMBER"),IF(INDIRECT(Q375)&lt;&gt;"Present","CHECK","Covered"),"")</f>
        <v/>
      </c>
      <c r="Q375" s="244" t="str">
        <f>IF(M375="3GPPMEMBER","'Voting List'!L"&amp;MATCH(K375,'Voting List'!B:B,0),"")</f>
        <v/>
      </c>
      <c r="S375" s="233" t="str">
        <f>IF(K375&lt;&gt;"",IF(ISNUMBER(FIND(K375,'Voting List'!L1)),"YES","NO"),"")</f>
        <v/>
      </c>
      <c r="V375" s="231">
        <v>0</v>
      </c>
      <c r="W375" s="231">
        <v>10382</v>
      </c>
    </row>
    <row r="376" spans="1:23" ht="12.6" customHeight="1" x14ac:dyDescent="0.25">
      <c r="A376" s="231"/>
      <c r="B376" s="231"/>
      <c r="C376" s="231"/>
      <c r="D376" s="244"/>
      <c r="E376" s="244"/>
      <c r="F376" s="244"/>
      <c r="G376" s="244"/>
      <c r="H376" s="244"/>
      <c r="I376" s="244"/>
      <c r="J376" s="244"/>
      <c r="K376" s="231"/>
      <c r="L376" s="231"/>
      <c r="M376" s="231"/>
      <c r="O376" s="231" t="str" cm="1">
        <f t="array" aca="1" ref="O376" ca="1">IF(AND(K376&lt;&gt;"",N376&lt;&gt;"Y",S376&lt;&gt;"NO",M376="3GPPMEMBER"),IF(INDIRECT(Q376)&lt;&gt;"Present","CHECK","Covered"),"")</f>
        <v/>
      </c>
      <c r="Q376" s="244" t="str">
        <f>IF(M376="3GPPMEMBER","'Voting List'!L"&amp;MATCH(K376,'Voting List'!B:B,0),"")</f>
        <v/>
      </c>
      <c r="S376" s="233" t="str">
        <f>IF(K376&lt;&gt;"",IF(ISNUMBER(FIND(K376,'Voting List'!L1)),"YES","NO"),"")</f>
        <v/>
      </c>
      <c r="V376" s="231">
        <v>0</v>
      </c>
      <c r="W376" s="231">
        <v>10383</v>
      </c>
    </row>
    <row r="377" spans="1:23" ht="12.6" customHeight="1" x14ac:dyDescent="0.25">
      <c r="A377" s="231"/>
      <c r="B377" s="231"/>
      <c r="C377" s="231"/>
      <c r="D377" s="244"/>
      <c r="E377" s="244"/>
      <c r="F377" s="244"/>
      <c r="G377" s="244"/>
      <c r="H377" s="244"/>
      <c r="I377" s="244"/>
      <c r="J377" s="244"/>
      <c r="K377" s="231"/>
      <c r="L377" s="231"/>
      <c r="M377" s="231"/>
      <c r="O377" s="231" t="str" cm="1">
        <f t="array" aca="1" ref="O377" ca="1">IF(AND(K377&lt;&gt;"",N377&lt;&gt;"Y",S377&lt;&gt;"NO",M377="3GPPMEMBER"),IF(INDIRECT(Q377)&lt;&gt;"Present","CHECK","Covered"),"")</f>
        <v/>
      </c>
      <c r="Q377" s="244" t="str">
        <f>IF(M377="3GPPMEMBER","'Voting List'!L"&amp;MATCH(K377,'Voting List'!B:B,0),"")</f>
        <v/>
      </c>
      <c r="S377" s="233" t="str">
        <f>IF(K377&lt;&gt;"",IF(ISNUMBER(FIND(K377,'Voting List'!L1)),"YES","NO"),"")</f>
        <v/>
      </c>
      <c r="V377" s="231">
        <v>0</v>
      </c>
      <c r="W377" s="231">
        <v>10384</v>
      </c>
    </row>
    <row r="378" spans="1:23" ht="12.6" customHeight="1" x14ac:dyDescent="0.25">
      <c r="A378" s="231"/>
      <c r="B378" s="231"/>
      <c r="C378" s="231"/>
      <c r="D378" s="244"/>
      <c r="E378" s="244"/>
      <c r="F378" s="244"/>
      <c r="G378" s="244"/>
      <c r="H378" s="244"/>
      <c r="I378" s="244"/>
      <c r="J378" s="244"/>
      <c r="K378" s="231"/>
      <c r="L378" s="231"/>
      <c r="M378" s="231"/>
      <c r="O378" s="231" t="str" cm="1">
        <f t="array" aca="1" ref="O378" ca="1">IF(AND(K378&lt;&gt;"",N378&lt;&gt;"Y",S378&lt;&gt;"NO",M378="3GPPMEMBER"),IF(INDIRECT(Q378)&lt;&gt;"Present","CHECK","Covered"),"")</f>
        <v/>
      </c>
      <c r="Q378" s="244" t="str">
        <f>IF(M378="3GPPMEMBER","'Voting List'!L"&amp;MATCH(K378,'Voting List'!B:B,0),"")</f>
        <v/>
      </c>
      <c r="S378" s="233" t="str">
        <f>IF(K378&lt;&gt;"",IF(ISNUMBER(FIND(K378,'Voting List'!L1)),"YES","NO"),"")</f>
        <v/>
      </c>
      <c r="V378" s="231">
        <v>0</v>
      </c>
      <c r="W378" s="231">
        <v>10385</v>
      </c>
    </row>
    <row r="379" spans="1:23" ht="12.6" customHeight="1" x14ac:dyDescent="0.25">
      <c r="A379" s="231"/>
      <c r="B379" s="231"/>
      <c r="C379" s="231"/>
      <c r="D379" s="244"/>
      <c r="E379" s="244"/>
      <c r="F379" s="244"/>
      <c r="G379" s="244"/>
      <c r="H379" s="244"/>
      <c r="I379" s="244"/>
      <c r="J379" s="244"/>
      <c r="K379" s="231"/>
      <c r="L379" s="231"/>
      <c r="M379" s="231"/>
      <c r="O379" s="231" t="str" cm="1">
        <f t="array" aca="1" ref="O379" ca="1">IF(AND(K379&lt;&gt;"",N379&lt;&gt;"Y",S379&lt;&gt;"NO",M379="3GPPMEMBER"),IF(INDIRECT(Q379)&lt;&gt;"Present","CHECK","Covered"),"")</f>
        <v/>
      </c>
      <c r="Q379" s="244" t="str">
        <f>IF(M379="3GPPMEMBER","'Voting List'!L"&amp;MATCH(K379,'Voting List'!B:B,0),"")</f>
        <v/>
      </c>
      <c r="S379" s="233" t="str">
        <f>IF(K379&lt;&gt;"",IF(ISNUMBER(FIND(K379,'Voting List'!L1)),"YES","NO"),"")</f>
        <v/>
      </c>
      <c r="V379" s="231">
        <v>0</v>
      </c>
      <c r="W379" s="231">
        <v>10386</v>
      </c>
    </row>
    <row r="380" spans="1:23" ht="12.6" customHeight="1" x14ac:dyDescent="0.25">
      <c r="A380" s="231"/>
      <c r="B380" s="231"/>
      <c r="C380" s="231"/>
      <c r="D380" s="244"/>
      <c r="E380" s="244"/>
      <c r="F380" s="244"/>
      <c r="G380" s="244"/>
      <c r="H380" s="244"/>
      <c r="I380" s="244"/>
      <c r="J380" s="244"/>
      <c r="K380" s="231"/>
      <c r="L380" s="231"/>
      <c r="M380" s="231"/>
      <c r="O380" s="231" t="str" cm="1">
        <f t="array" aca="1" ref="O380" ca="1">IF(AND(K380&lt;&gt;"",N380&lt;&gt;"Y",S380&lt;&gt;"NO",M380="3GPPMEMBER"),IF(INDIRECT(Q380)&lt;&gt;"Present","CHECK","Covered"),"")</f>
        <v/>
      </c>
      <c r="Q380" s="244" t="str">
        <f>IF(M380="3GPPMEMBER","'Voting List'!L"&amp;MATCH(K380,'Voting List'!B:B,0),"")</f>
        <v/>
      </c>
      <c r="S380" s="233" t="str">
        <f>IF(K380&lt;&gt;"",IF(ISNUMBER(FIND(K380,'Voting List'!L1)),"YES","NO"),"")</f>
        <v/>
      </c>
      <c r="V380" s="231">
        <v>0</v>
      </c>
      <c r="W380" s="231">
        <v>10387</v>
      </c>
    </row>
    <row r="381" spans="1:23" ht="12.6" customHeight="1" x14ac:dyDescent="0.25">
      <c r="A381" s="231"/>
      <c r="B381" s="231"/>
      <c r="C381" s="231"/>
      <c r="D381" s="244"/>
      <c r="E381" s="244"/>
      <c r="F381" s="244"/>
      <c r="G381" s="244"/>
      <c r="H381" s="244"/>
      <c r="I381" s="244"/>
      <c r="J381" s="244"/>
      <c r="K381" s="231"/>
      <c r="L381" s="231"/>
      <c r="M381" s="231"/>
      <c r="O381" s="231" t="str" cm="1">
        <f t="array" aca="1" ref="O381" ca="1">IF(AND(K381&lt;&gt;"",N381&lt;&gt;"Y",S381&lt;&gt;"NO",M381="3GPPMEMBER"),IF(INDIRECT(Q381)&lt;&gt;"Present","CHECK","Covered"),"")</f>
        <v/>
      </c>
      <c r="Q381" s="244" t="str">
        <f>IF(M381="3GPPMEMBER","'Voting List'!L"&amp;MATCH(K381,'Voting List'!B:B,0),"")</f>
        <v/>
      </c>
      <c r="S381" s="233" t="str">
        <f>IF(K381&lt;&gt;"",IF(ISNUMBER(FIND(K381,'Voting List'!L1)),"YES","NO"),"")</f>
        <v/>
      </c>
      <c r="V381" s="231">
        <v>0</v>
      </c>
      <c r="W381" s="231">
        <v>10388</v>
      </c>
    </row>
    <row r="382" spans="1:23" ht="12.6" customHeight="1" x14ac:dyDescent="0.25">
      <c r="A382" s="231"/>
      <c r="B382" s="231"/>
      <c r="C382" s="231"/>
      <c r="D382" s="244"/>
      <c r="E382" s="244"/>
      <c r="F382" s="247"/>
      <c r="G382" s="244"/>
      <c r="H382" s="244"/>
      <c r="I382" s="244"/>
      <c r="J382" s="244"/>
      <c r="K382" s="231"/>
      <c r="L382" s="231"/>
      <c r="M382" s="231"/>
      <c r="O382" s="231" t="str" cm="1">
        <f t="array" aca="1" ref="O382" ca="1">IF(AND(K382&lt;&gt;"",N382&lt;&gt;"Y",S382&lt;&gt;"NO",M382="3GPPMEMBER"),IF(INDIRECT(Q382)&lt;&gt;"Present","CHECK","Covered"),"")</f>
        <v/>
      </c>
      <c r="Q382" s="244" t="str">
        <f>IF(M382="3GPPMEMBER","'Voting List'!L"&amp;MATCH(K382,'Voting List'!B:B,0),"")</f>
        <v/>
      </c>
      <c r="S382" s="233" t="str">
        <f>IF(K382&lt;&gt;"",IF(ISNUMBER(FIND(K382,'Voting List'!L1)),"YES","NO"),"")</f>
        <v/>
      </c>
      <c r="V382" s="231">
        <v>0</v>
      </c>
      <c r="W382" s="231">
        <v>10389</v>
      </c>
    </row>
    <row r="383" spans="1:23" ht="12.6" customHeight="1" x14ac:dyDescent="0.25">
      <c r="A383" s="231"/>
      <c r="B383" s="231"/>
      <c r="C383" s="231"/>
      <c r="D383" s="244"/>
      <c r="E383" s="244"/>
      <c r="F383" s="244"/>
      <c r="G383" s="244"/>
      <c r="H383" s="244"/>
      <c r="I383" s="244"/>
      <c r="J383" s="244"/>
      <c r="K383" s="231"/>
      <c r="L383" s="231"/>
      <c r="M383" s="231"/>
      <c r="O383" s="231" t="str" cm="1">
        <f t="array" aca="1" ref="O383" ca="1">IF(AND(K383&lt;&gt;"",N383&lt;&gt;"Y",S383&lt;&gt;"NO",M383="3GPPMEMBER"),IF(INDIRECT(Q383)&lt;&gt;"Present","CHECK","Covered"),"")</f>
        <v/>
      </c>
      <c r="Q383" s="244" t="str">
        <f>IF(M383="3GPPMEMBER","'Voting List'!L"&amp;MATCH(K383,'Voting List'!B:B,0),"")</f>
        <v/>
      </c>
      <c r="S383" s="233" t="str">
        <f>IF(K383&lt;&gt;"",IF(ISNUMBER(FIND(K383,'Voting List'!L1)),"YES","NO"),"")</f>
        <v/>
      </c>
      <c r="V383" s="231">
        <v>0</v>
      </c>
      <c r="W383" s="231">
        <v>10390</v>
      </c>
    </row>
    <row r="384" spans="1:23" ht="12.6" customHeight="1" x14ac:dyDescent="0.25">
      <c r="A384" s="231"/>
      <c r="B384" s="231"/>
      <c r="C384" s="231"/>
      <c r="D384" s="244"/>
      <c r="E384" s="244"/>
      <c r="F384" s="244"/>
      <c r="G384" s="244"/>
      <c r="H384" s="244"/>
      <c r="I384" s="244"/>
      <c r="J384" s="244"/>
      <c r="K384" s="231"/>
      <c r="L384" s="231"/>
      <c r="M384" s="231"/>
      <c r="O384" s="231" t="str" cm="1">
        <f t="array" aca="1" ref="O384" ca="1">IF(AND(K384&lt;&gt;"",N384&lt;&gt;"Y",S384&lt;&gt;"NO",M384="3GPPMEMBER"),IF(INDIRECT(Q384)&lt;&gt;"Present","CHECK","Covered"),"")</f>
        <v/>
      </c>
      <c r="Q384" s="244" t="str">
        <f>IF(M384="3GPPMEMBER","'Voting List'!L"&amp;MATCH(K384,'Voting List'!B:B,0),"")</f>
        <v/>
      </c>
      <c r="S384" s="233" t="str">
        <f>IF(K384&lt;&gt;"",IF(ISNUMBER(FIND(K384,'Voting List'!L1)),"YES","NO"),"")</f>
        <v/>
      </c>
      <c r="V384" s="231">
        <v>0</v>
      </c>
      <c r="W384" s="231">
        <v>10391</v>
      </c>
    </row>
    <row r="385" spans="1:23" ht="12.6" customHeight="1" x14ac:dyDescent="0.25">
      <c r="A385" s="231"/>
      <c r="B385" s="231"/>
      <c r="C385" s="231"/>
      <c r="D385" s="244"/>
      <c r="E385" s="244"/>
      <c r="F385" s="244"/>
      <c r="G385" s="244"/>
      <c r="H385" s="244"/>
      <c r="I385" s="244"/>
      <c r="J385" s="244"/>
      <c r="K385" s="231"/>
      <c r="L385" s="231"/>
      <c r="M385" s="231"/>
      <c r="O385" s="231" t="str" cm="1">
        <f t="array" aca="1" ref="O385" ca="1">IF(AND(K385&lt;&gt;"",N385&lt;&gt;"Y",S385&lt;&gt;"NO",M385="3GPPMEMBER"),IF(INDIRECT(Q385)&lt;&gt;"Present","CHECK","Covered"),"")</f>
        <v/>
      </c>
      <c r="Q385" s="244" t="str">
        <f>IF(M385="3GPPMEMBER","'Voting List'!L"&amp;MATCH(K385,'Voting List'!B:B,0),"")</f>
        <v/>
      </c>
      <c r="S385" s="233" t="str">
        <f>IF(K385&lt;&gt;"",IF(ISNUMBER(FIND(K385,'Voting List'!L1)),"YES","NO"),"")</f>
        <v/>
      </c>
      <c r="V385" s="231">
        <v>0</v>
      </c>
      <c r="W385" s="231">
        <v>10392</v>
      </c>
    </row>
    <row r="386" spans="1:23" ht="12.6" customHeight="1" x14ac:dyDescent="0.25">
      <c r="A386" s="231"/>
      <c r="B386" s="231"/>
      <c r="C386" s="231"/>
      <c r="D386" s="244"/>
      <c r="E386" s="244"/>
      <c r="F386" s="244"/>
      <c r="G386" s="244"/>
      <c r="H386" s="244"/>
      <c r="I386" s="244"/>
      <c r="J386" s="244"/>
      <c r="K386" s="231"/>
      <c r="L386" s="231"/>
      <c r="M386" s="231"/>
      <c r="O386" s="231" t="str" cm="1">
        <f t="array" aca="1" ref="O386" ca="1">IF(AND(K386&lt;&gt;"",N386&lt;&gt;"Y",S386&lt;&gt;"NO",M386="3GPPMEMBER"),IF(INDIRECT(Q386)&lt;&gt;"Present","CHECK","Covered"),"")</f>
        <v/>
      </c>
      <c r="Q386" s="244" t="str">
        <f>IF(M386="3GPPMEMBER","'Voting List'!L"&amp;MATCH(K386,'Voting List'!B:B,0),"")</f>
        <v/>
      </c>
      <c r="S386" s="233" t="str">
        <f>IF(K386&lt;&gt;"",IF(ISNUMBER(FIND(K386,'Voting List'!L1)),"YES","NO"),"")</f>
        <v/>
      </c>
      <c r="V386" s="231">
        <v>0</v>
      </c>
      <c r="W386" s="231">
        <v>10393</v>
      </c>
    </row>
    <row r="387" spans="1:23" ht="12.6" customHeight="1" x14ac:dyDescent="0.25">
      <c r="A387" s="231"/>
      <c r="B387" s="231"/>
      <c r="C387" s="231"/>
      <c r="D387" s="244"/>
      <c r="E387" s="244"/>
      <c r="F387" s="244"/>
      <c r="G387" s="244"/>
      <c r="H387" s="244"/>
      <c r="I387" s="244"/>
      <c r="J387" s="244"/>
      <c r="K387" s="231"/>
      <c r="L387" s="231"/>
      <c r="M387" s="231"/>
      <c r="O387" s="231" t="str" cm="1">
        <f t="array" aca="1" ref="O387" ca="1">IF(AND(K387&lt;&gt;"",N387&lt;&gt;"Y",S387&lt;&gt;"NO",M387="3GPPMEMBER"),IF(INDIRECT(Q387)&lt;&gt;"Present","CHECK","Covered"),"")</f>
        <v/>
      </c>
      <c r="Q387" s="244" t="str">
        <f>IF(M387="3GPPMEMBER","'Voting List'!L"&amp;MATCH(K387,'Voting List'!B:B,0),"")</f>
        <v/>
      </c>
      <c r="S387" s="233" t="str">
        <f>IF(K387&lt;&gt;"",IF(ISNUMBER(FIND(K387,'Voting List'!L1)),"YES","NO"),"")</f>
        <v/>
      </c>
      <c r="V387" s="231">
        <v>0</v>
      </c>
      <c r="W387" s="231">
        <v>10394</v>
      </c>
    </row>
    <row r="388" spans="1:23" ht="12.6" customHeight="1" x14ac:dyDescent="0.25">
      <c r="A388" s="231"/>
      <c r="B388" s="231"/>
      <c r="C388" s="231"/>
      <c r="D388" s="244"/>
      <c r="E388" s="244"/>
      <c r="F388" s="244"/>
      <c r="G388" s="244"/>
      <c r="H388" s="244"/>
      <c r="I388" s="244"/>
      <c r="J388" s="244"/>
      <c r="K388" s="231"/>
      <c r="L388" s="231"/>
      <c r="M388" s="231"/>
      <c r="O388" s="231" t="str" cm="1">
        <f t="array" aca="1" ref="O388" ca="1">IF(AND(K388&lt;&gt;"",N388&lt;&gt;"Y",S388&lt;&gt;"NO",M388="3GPPMEMBER"),IF(INDIRECT(Q388)&lt;&gt;"Present","CHECK","Covered"),"")</f>
        <v/>
      </c>
      <c r="Q388" s="244" t="str">
        <f>IF(M388="3GPPMEMBER","'Voting List'!L"&amp;MATCH(K388,'Voting List'!B:B,0),"")</f>
        <v/>
      </c>
      <c r="S388" s="233" t="str">
        <f>IF(K388&lt;&gt;"",IF(ISNUMBER(FIND(K388,'Voting List'!L1)),"YES","NO"),"")</f>
        <v/>
      </c>
      <c r="V388" s="231">
        <v>0</v>
      </c>
      <c r="W388" s="231">
        <v>10395</v>
      </c>
    </row>
    <row r="389" spans="1:23" ht="12.6" customHeight="1" x14ac:dyDescent="0.25">
      <c r="A389" s="231"/>
      <c r="B389" s="231"/>
      <c r="C389" s="231"/>
      <c r="D389" s="244"/>
      <c r="E389" s="244"/>
      <c r="F389" s="244"/>
      <c r="G389" s="244"/>
      <c r="H389" s="244"/>
      <c r="I389" s="244"/>
      <c r="J389" s="244"/>
      <c r="K389" s="231"/>
      <c r="L389" s="231"/>
      <c r="M389" s="231"/>
      <c r="O389" s="231" t="str" cm="1">
        <f t="array" aca="1" ref="O389" ca="1">IF(AND(K389&lt;&gt;"",N389&lt;&gt;"Y",S389&lt;&gt;"NO",M389="3GPPMEMBER"),IF(INDIRECT(Q389)&lt;&gt;"Present","CHECK","Covered"),"")</f>
        <v/>
      </c>
      <c r="Q389" s="244" t="str">
        <f>IF(M389="3GPPMEMBER","'Voting List'!L"&amp;MATCH(K389,'Voting List'!B:B,0),"")</f>
        <v/>
      </c>
      <c r="S389" s="233" t="str">
        <f>IF(K389&lt;&gt;"",IF(ISNUMBER(FIND(K389,'Voting List'!L1)),"YES","NO"),"")</f>
        <v/>
      </c>
      <c r="V389" s="231">
        <v>0</v>
      </c>
      <c r="W389" s="231">
        <v>10396</v>
      </c>
    </row>
    <row r="390" spans="1:23" ht="12.6" customHeight="1" x14ac:dyDescent="0.25">
      <c r="A390" s="231"/>
      <c r="B390" s="231"/>
      <c r="C390" s="231"/>
      <c r="D390" s="244"/>
      <c r="E390" s="244"/>
      <c r="F390" s="244"/>
      <c r="G390" s="244"/>
      <c r="H390" s="244"/>
      <c r="I390" s="244"/>
      <c r="J390" s="244"/>
      <c r="K390" s="231"/>
      <c r="L390" s="231"/>
      <c r="M390" s="231"/>
      <c r="O390" s="231" t="str" cm="1">
        <f t="array" aca="1" ref="O390" ca="1">IF(AND(K390&lt;&gt;"",N390&lt;&gt;"Y",S390&lt;&gt;"NO",M390="3GPPMEMBER"),IF(INDIRECT(Q390)&lt;&gt;"Present","CHECK","Covered"),"")</f>
        <v/>
      </c>
      <c r="Q390" s="244" t="str">
        <f>IF(M390="3GPPMEMBER","'Voting List'!L"&amp;MATCH(K390,'Voting List'!B:B,0),"")</f>
        <v/>
      </c>
      <c r="S390" s="233" t="str">
        <f>IF(K390&lt;&gt;"",IF(ISNUMBER(FIND(K390,'Voting List'!L1)),"YES","NO"),"")</f>
        <v/>
      </c>
      <c r="V390" s="231">
        <v>0</v>
      </c>
      <c r="W390" s="231">
        <v>10397</v>
      </c>
    </row>
    <row r="391" spans="1:23" ht="12.6" customHeight="1" x14ac:dyDescent="0.25">
      <c r="A391" s="231"/>
      <c r="B391" s="231"/>
      <c r="C391" s="231"/>
      <c r="D391" s="244"/>
      <c r="E391" s="244"/>
      <c r="F391" s="244"/>
      <c r="G391" s="244"/>
      <c r="H391" s="244"/>
      <c r="I391" s="244"/>
      <c r="J391" s="244"/>
      <c r="K391" s="231"/>
      <c r="L391" s="231"/>
      <c r="M391" s="231"/>
      <c r="O391" s="231" t="str" cm="1">
        <f t="array" aca="1" ref="O391" ca="1">IF(AND(K391&lt;&gt;"",N391&lt;&gt;"Y",S391&lt;&gt;"NO",M391="3GPPMEMBER"),IF(INDIRECT(Q391)&lt;&gt;"Present","CHECK","Covered"),"")</f>
        <v/>
      </c>
      <c r="Q391" s="244" t="str">
        <f>IF(M391="3GPPMEMBER","'Voting List'!L"&amp;MATCH(K391,'Voting List'!B:B,0),"")</f>
        <v/>
      </c>
      <c r="S391" s="233" t="str">
        <f>IF(K391&lt;&gt;"",IF(ISNUMBER(FIND(K391,'Voting List'!L1)),"YES","NO"),"")</f>
        <v/>
      </c>
      <c r="V391" s="231">
        <v>0</v>
      </c>
      <c r="W391" s="231">
        <v>10398</v>
      </c>
    </row>
    <row r="392" spans="1:23" ht="12.6" customHeight="1" x14ac:dyDescent="0.25">
      <c r="A392" s="231"/>
      <c r="B392" s="231"/>
      <c r="C392" s="231"/>
      <c r="D392" s="244"/>
      <c r="E392" s="244"/>
      <c r="F392" s="244"/>
      <c r="G392" s="244"/>
      <c r="H392" s="244"/>
      <c r="I392" s="244"/>
      <c r="J392" s="244"/>
      <c r="K392" s="231"/>
      <c r="L392" s="231"/>
      <c r="M392" s="231"/>
      <c r="O392" s="231" t="str" cm="1">
        <f t="array" aca="1" ref="O392" ca="1">IF(AND(K392&lt;&gt;"",N392&lt;&gt;"Y",S392&lt;&gt;"NO",M392="3GPPMEMBER"),IF(INDIRECT(Q392)&lt;&gt;"Present","CHECK","Covered"),"")</f>
        <v/>
      </c>
      <c r="Q392" s="244" t="str">
        <f>IF(M392="3GPPMEMBER","'Voting List'!L"&amp;MATCH(K392,'Voting List'!B:B,0),"")</f>
        <v/>
      </c>
      <c r="S392" s="233" t="str">
        <f>IF(K392&lt;&gt;"",IF(ISNUMBER(FIND(K392,'Voting List'!L1)),"YES","NO"),"")</f>
        <v/>
      </c>
      <c r="V392" s="231">
        <v>0</v>
      </c>
      <c r="W392" s="231">
        <v>10399</v>
      </c>
    </row>
    <row r="393" spans="1:23" ht="12.6" customHeight="1" x14ac:dyDescent="0.25">
      <c r="A393" s="231"/>
      <c r="B393" s="231"/>
      <c r="C393" s="231"/>
      <c r="D393" s="244"/>
      <c r="E393" s="244"/>
      <c r="F393" s="244"/>
      <c r="G393" s="244"/>
      <c r="H393" s="244"/>
      <c r="I393" s="244"/>
      <c r="J393" s="244"/>
      <c r="K393" s="231"/>
      <c r="L393" s="231"/>
      <c r="M393" s="231"/>
      <c r="O393" s="231" t="str" cm="1">
        <f t="array" aca="1" ref="O393" ca="1">IF(AND(K393&lt;&gt;"",N393&lt;&gt;"Y",S393&lt;&gt;"NO",M393="3GPPMEMBER"),IF(INDIRECT(Q393)&lt;&gt;"Present","CHECK","Covered"),"")</f>
        <v/>
      </c>
      <c r="Q393" s="244" t="str">
        <f>IF(M393="3GPPMEMBER","'Voting List'!L"&amp;MATCH(K393,'Voting List'!B:B,0),"")</f>
        <v/>
      </c>
      <c r="S393" s="233" t="str">
        <f>IF(K393&lt;&gt;"",IF(ISNUMBER(FIND(K393,'Voting List'!L1)),"YES","NO"),"")</f>
        <v/>
      </c>
      <c r="V393" s="231">
        <v>0</v>
      </c>
      <c r="W393" s="231">
        <v>10400</v>
      </c>
    </row>
    <row r="394" spans="1:23" ht="12.6" customHeight="1" x14ac:dyDescent="0.25">
      <c r="A394" s="231"/>
      <c r="B394" s="231"/>
      <c r="C394" s="231"/>
      <c r="D394" s="244"/>
      <c r="E394" s="244"/>
      <c r="F394" s="244"/>
      <c r="G394" s="244"/>
      <c r="H394" s="244"/>
      <c r="I394" s="244"/>
      <c r="J394" s="244"/>
      <c r="K394" s="231"/>
      <c r="L394" s="231"/>
      <c r="M394" s="231"/>
      <c r="O394" s="231" t="str" cm="1">
        <f t="array" aca="1" ref="O394" ca="1">IF(AND(K394&lt;&gt;"",N394&lt;&gt;"Y",S394&lt;&gt;"NO",M394="3GPPMEMBER"),IF(INDIRECT(Q394)&lt;&gt;"Present","CHECK","Covered"),"")</f>
        <v/>
      </c>
      <c r="Q394" s="244" t="str">
        <f>IF(M394="3GPPMEMBER","'Voting List'!L"&amp;MATCH(K394,'Voting List'!B:B,0),"")</f>
        <v/>
      </c>
      <c r="S394" s="233" t="str">
        <f>IF(K394&lt;&gt;"",IF(ISNUMBER(FIND(K394,'Voting List'!L1)),"YES","NO"),"")</f>
        <v/>
      </c>
      <c r="V394" s="231">
        <v>0</v>
      </c>
      <c r="W394" s="231">
        <v>10401</v>
      </c>
    </row>
    <row r="395" spans="1:23" ht="12.6" customHeight="1" x14ac:dyDescent="0.25">
      <c r="A395" s="231"/>
      <c r="B395" s="231"/>
      <c r="C395" s="231"/>
      <c r="D395" s="244"/>
      <c r="E395" s="244"/>
      <c r="F395" s="244"/>
      <c r="G395" s="244"/>
      <c r="H395" s="244"/>
      <c r="I395" s="244"/>
      <c r="J395" s="244"/>
      <c r="K395" s="231"/>
      <c r="L395" s="231"/>
      <c r="M395" s="231"/>
      <c r="O395" s="231" t="str" cm="1">
        <f t="array" aca="1" ref="O395" ca="1">IF(AND(K395&lt;&gt;"",N395&lt;&gt;"Y",S395&lt;&gt;"NO",M395="3GPPMEMBER"),IF(INDIRECT(Q395)&lt;&gt;"Present","CHECK","Covered"),"")</f>
        <v/>
      </c>
      <c r="Q395" s="244" t="str">
        <f>IF(M395="3GPPMEMBER","'Voting List'!L"&amp;MATCH(K395,'Voting List'!B:B,0),"")</f>
        <v/>
      </c>
      <c r="S395" s="233" t="str">
        <f>IF(K395&lt;&gt;"",IF(ISNUMBER(FIND(K395,'Voting List'!L1)),"YES","NO"),"")</f>
        <v/>
      </c>
      <c r="V395" s="231">
        <v>0</v>
      </c>
      <c r="W395" s="231">
        <v>10402</v>
      </c>
    </row>
    <row r="396" spans="1:23" ht="12.6" customHeight="1" x14ac:dyDescent="0.25">
      <c r="A396" s="231"/>
      <c r="B396" s="231"/>
      <c r="C396" s="231"/>
      <c r="D396" s="244"/>
      <c r="E396" s="244"/>
      <c r="F396" s="247"/>
      <c r="G396" s="244"/>
      <c r="H396" s="244"/>
      <c r="I396" s="244"/>
      <c r="J396" s="244"/>
      <c r="K396" s="231"/>
      <c r="L396" s="231"/>
      <c r="M396" s="231"/>
      <c r="O396" s="231" t="str" cm="1">
        <f t="array" aca="1" ref="O396" ca="1">IF(AND(K396&lt;&gt;"",N396&lt;&gt;"Y",S396&lt;&gt;"NO",M396="3GPPMEMBER"),IF(INDIRECT(Q396)&lt;&gt;"Present","CHECK","Covered"),"")</f>
        <v/>
      </c>
      <c r="Q396" s="244" t="str">
        <f>IF(M396="3GPPMEMBER","'Voting List'!L"&amp;MATCH(K396,'Voting List'!B:B,0),"")</f>
        <v/>
      </c>
      <c r="S396" s="233" t="str">
        <f>IF(K396&lt;&gt;"",IF(ISNUMBER(FIND(K396,'Voting List'!L1)),"YES","NO"),"")</f>
        <v/>
      </c>
      <c r="V396" s="231">
        <v>0</v>
      </c>
      <c r="W396" s="231">
        <v>10403</v>
      </c>
    </row>
    <row r="397" spans="1:23" ht="12.6" customHeight="1" x14ac:dyDescent="0.25">
      <c r="A397" s="231"/>
      <c r="B397" s="231"/>
      <c r="C397" s="231"/>
      <c r="D397" s="244"/>
      <c r="E397" s="244"/>
      <c r="F397" s="247"/>
      <c r="G397" s="244"/>
      <c r="H397" s="244"/>
      <c r="I397" s="244"/>
      <c r="J397" s="244"/>
      <c r="K397" s="231"/>
      <c r="L397" s="231"/>
      <c r="M397" s="231"/>
      <c r="O397" s="231" t="str" cm="1">
        <f t="array" aca="1" ref="O397" ca="1">IF(AND(K397&lt;&gt;"",N397&lt;&gt;"Y",S397&lt;&gt;"NO",M397="3GPPMEMBER"),IF(INDIRECT(Q397)&lt;&gt;"Present","CHECK","Covered"),"")</f>
        <v/>
      </c>
      <c r="Q397" s="244" t="str">
        <f>IF(M397="3GPPMEMBER","'Voting List'!L"&amp;MATCH(K397,'Voting List'!B:B,0),"")</f>
        <v/>
      </c>
      <c r="S397" s="233" t="str">
        <f>IF(K397&lt;&gt;"",IF(ISNUMBER(FIND(K397,'Voting List'!L1)),"YES","NO"),"")</f>
        <v/>
      </c>
      <c r="V397" s="231">
        <v>0</v>
      </c>
      <c r="W397" s="231">
        <v>10404</v>
      </c>
    </row>
    <row r="398" spans="1:23" ht="12.6" customHeight="1" x14ac:dyDescent="0.25">
      <c r="A398" s="231"/>
      <c r="B398" s="231"/>
      <c r="C398" s="231"/>
      <c r="D398" s="244"/>
      <c r="E398" s="244"/>
      <c r="F398" s="244"/>
      <c r="G398" s="244"/>
      <c r="H398" s="244"/>
      <c r="I398" s="244"/>
      <c r="J398" s="244"/>
      <c r="K398" s="231"/>
      <c r="L398" s="231"/>
      <c r="M398" s="231"/>
      <c r="O398" s="231" t="str" cm="1">
        <f t="array" aca="1" ref="O398" ca="1">IF(AND(K398&lt;&gt;"",N398&lt;&gt;"Y",S398&lt;&gt;"NO",M398="3GPPMEMBER"),IF(INDIRECT(Q398)&lt;&gt;"Present","CHECK","Covered"),"")</f>
        <v/>
      </c>
      <c r="Q398" s="244" t="str">
        <f>IF(M398="3GPPMEMBER","'Voting List'!L"&amp;MATCH(K398,'Voting List'!B:B,0),"")</f>
        <v/>
      </c>
      <c r="S398" s="233" t="str">
        <f>IF(K398&lt;&gt;"",IF(ISNUMBER(FIND(K398,'Voting List'!L1)),"YES","NO"),"")</f>
        <v/>
      </c>
      <c r="V398" s="231">
        <v>0</v>
      </c>
      <c r="W398" s="231">
        <v>10405</v>
      </c>
    </row>
    <row r="399" spans="1:23" ht="12.6" customHeight="1" x14ac:dyDescent="0.25">
      <c r="A399" s="231"/>
      <c r="B399" s="231"/>
      <c r="C399" s="231"/>
      <c r="D399" s="244"/>
      <c r="E399" s="244"/>
      <c r="F399" s="244"/>
      <c r="G399" s="244"/>
      <c r="H399" s="244"/>
      <c r="I399" s="244"/>
      <c r="J399" s="244"/>
      <c r="K399" s="231"/>
      <c r="L399" s="231"/>
      <c r="M399" s="231"/>
      <c r="O399" s="231" t="str" cm="1">
        <f t="array" aca="1" ref="O399" ca="1">IF(AND(K399&lt;&gt;"",N399&lt;&gt;"Y",S399&lt;&gt;"NO",M399="3GPPMEMBER"),IF(INDIRECT(Q399)&lt;&gt;"Present","CHECK","Covered"),"")</f>
        <v/>
      </c>
      <c r="Q399" s="244" t="str">
        <f>IF(M399="3GPPMEMBER","'Voting List'!L"&amp;MATCH(K399,'Voting List'!B:B,0),"")</f>
        <v/>
      </c>
      <c r="S399" s="233" t="str">
        <f>IF(K399&lt;&gt;"",IF(ISNUMBER(FIND(K399,'Voting List'!L1)),"YES","NO"),"")</f>
        <v/>
      </c>
      <c r="V399" s="231">
        <v>0</v>
      </c>
      <c r="W399" s="231">
        <v>10406</v>
      </c>
    </row>
    <row r="400" spans="1:23" ht="12.6" customHeight="1" x14ac:dyDescent="0.25">
      <c r="A400" s="231"/>
      <c r="B400" s="231"/>
      <c r="C400" s="231"/>
      <c r="D400" s="244"/>
      <c r="E400" s="244"/>
      <c r="F400" s="244"/>
      <c r="G400" s="244"/>
      <c r="H400" s="244"/>
      <c r="I400" s="244"/>
      <c r="J400" s="244"/>
      <c r="K400" s="231"/>
      <c r="L400" s="231"/>
      <c r="M400" s="231"/>
      <c r="O400" s="231" t="str" cm="1">
        <f t="array" aca="1" ref="O400" ca="1">IF(AND(K400&lt;&gt;"",N400&lt;&gt;"Y",S400&lt;&gt;"NO",M400="3GPPMEMBER"),IF(INDIRECT(Q400)&lt;&gt;"Present","CHECK","Covered"),"")</f>
        <v/>
      </c>
      <c r="Q400" s="244" t="str">
        <f>IF(M400="3GPPMEMBER","'Voting List'!L"&amp;MATCH(K400,'Voting List'!B:B,0),"")</f>
        <v/>
      </c>
      <c r="S400" s="233" t="str">
        <f>IF(K400&lt;&gt;"",IF(ISNUMBER(FIND(K400,'Voting List'!L1)),"YES","NO"),"")</f>
        <v/>
      </c>
      <c r="V400" s="231">
        <v>0</v>
      </c>
      <c r="W400" s="231">
        <v>10407</v>
      </c>
    </row>
    <row r="401" spans="1:23" ht="12.6" customHeight="1" x14ac:dyDescent="0.25">
      <c r="A401" s="231"/>
      <c r="B401" s="231"/>
      <c r="C401" s="231"/>
      <c r="D401" s="244"/>
      <c r="E401" s="244"/>
      <c r="F401" s="247"/>
      <c r="G401" s="244"/>
      <c r="H401" s="244"/>
      <c r="I401" s="244"/>
      <c r="J401" s="244"/>
      <c r="K401" s="231"/>
      <c r="L401" s="231"/>
      <c r="M401" s="231"/>
      <c r="O401" s="231" t="str" cm="1">
        <f t="array" aca="1" ref="O401" ca="1">IF(AND(K401&lt;&gt;"",N401&lt;&gt;"Y",S401&lt;&gt;"NO",M401="3GPPMEMBER"),IF(INDIRECT(Q401)&lt;&gt;"Present","CHECK","Covered"),"")</f>
        <v/>
      </c>
      <c r="Q401" s="244" t="str">
        <f>IF(M401="3GPPMEMBER","'Voting List'!L"&amp;MATCH(K401,'Voting List'!B:B,0),"")</f>
        <v/>
      </c>
      <c r="S401" s="233" t="str">
        <f>IF(K401&lt;&gt;"",IF(ISNUMBER(FIND(K401,'Voting List'!L1)),"YES","NO"),"")</f>
        <v/>
      </c>
      <c r="V401" s="231">
        <v>0</v>
      </c>
      <c r="W401" s="231">
        <v>10408</v>
      </c>
    </row>
    <row r="402" spans="1:23" ht="12.6" customHeight="1" x14ac:dyDescent="0.25">
      <c r="A402" s="231"/>
      <c r="B402" s="231"/>
      <c r="C402" s="231"/>
      <c r="D402" s="244"/>
      <c r="E402" s="244"/>
      <c r="F402" s="244"/>
      <c r="G402" s="244"/>
      <c r="H402" s="244"/>
      <c r="I402" s="244"/>
      <c r="J402" s="244"/>
      <c r="K402" s="231"/>
      <c r="L402" s="231"/>
      <c r="M402" s="231"/>
      <c r="O402" s="231" t="str" cm="1">
        <f t="array" aca="1" ref="O402" ca="1">IF(AND(K402&lt;&gt;"",N402&lt;&gt;"Y",S402&lt;&gt;"NO",M402="3GPPMEMBER"),IF(INDIRECT(Q402)&lt;&gt;"Present","CHECK","Covered"),"")</f>
        <v/>
      </c>
      <c r="Q402" s="244" t="str">
        <f>IF(M402="3GPPMEMBER","'Voting List'!L"&amp;MATCH(K402,'Voting List'!B:B,0),"")</f>
        <v/>
      </c>
      <c r="S402" s="233" t="str">
        <f>IF(K402&lt;&gt;"",IF(ISNUMBER(FIND(K402,'Voting List'!L1)),"YES","NO"),"")</f>
        <v/>
      </c>
      <c r="V402" s="231">
        <v>0</v>
      </c>
      <c r="W402" s="231">
        <v>10409</v>
      </c>
    </row>
    <row r="403" spans="1:23" ht="12.6" customHeight="1" x14ac:dyDescent="0.25">
      <c r="A403" s="231"/>
      <c r="B403" s="231"/>
      <c r="C403" s="231"/>
      <c r="D403" s="244"/>
      <c r="E403" s="244"/>
      <c r="F403" s="244"/>
      <c r="G403" s="244"/>
      <c r="H403" s="244"/>
      <c r="I403" s="244"/>
      <c r="J403" s="244"/>
      <c r="K403" s="231"/>
      <c r="L403" s="231"/>
      <c r="M403" s="231"/>
      <c r="O403" s="231" t="str" cm="1">
        <f t="array" aca="1" ref="O403" ca="1">IF(AND(K403&lt;&gt;"",N403&lt;&gt;"Y",S403&lt;&gt;"NO",M403="3GPPMEMBER"),IF(INDIRECT(Q403)&lt;&gt;"Present","CHECK","Covered"),"")</f>
        <v/>
      </c>
      <c r="Q403" s="244" t="str">
        <f>IF(M403="3GPPMEMBER","'Voting List'!L"&amp;MATCH(K403,'Voting List'!B:B,0),"")</f>
        <v/>
      </c>
      <c r="S403" s="233" t="str">
        <f>IF(K403&lt;&gt;"",IF(ISNUMBER(FIND(K403,'Voting List'!L1)),"YES","NO"),"")</f>
        <v/>
      </c>
      <c r="V403" s="231">
        <v>0</v>
      </c>
      <c r="W403" s="231">
        <v>10410</v>
      </c>
    </row>
    <row r="404" spans="1:23" ht="12.6" customHeight="1" x14ac:dyDescent="0.25">
      <c r="A404" s="231"/>
      <c r="B404" s="231"/>
      <c r="C404" s="231"/>
      <c r="D404" s="244"/>
      <c r="E404" s="244"/>
      <c r="F404" s="244"/>
      <c r="G404" s="244"/>
      <c r="H404" s="244"/>
      <c r="I404" s="244"/>
      <c r="J404" s="244"/>
      <c r="K404" s="231"/>
      <c r="L404" s="231"/>
      <c r="M404" s="231"/>
      <c r="O404" s="231" t="str" cm="1">
        <f t="array" aca="1" ref="O404" ca="1">IF(AND(K404&lt;&gt;"",N404&lt;&gt;"Y",S404&lt;&gt;"NO",M404="3GPPMEMBER"),IF(INDIRECT(Q404)&lt;&gt;"Present","CHECK","Covered"),"")</f>
        <v/>
      </c>
      <c r="Q404" s="244" t="str">
        <f>IF(M404="3GPPMEMBER","'Voting List'!L"&amp;MATCH(K404,'Voting List'!B:B,0),"")</f>
        <v/>
      </c>
      <c r="S404" s="233" t="str">
        <f>IF(K404&lt;&gt;"",IF(ISNUMBER(FIND(K404,'Voting List'!L1)),"YES","NO"),"")</f>
        <v/>
      </c>
      <c r="V404" s="231">
        <v>0</v>
      </c>
      <c r="W404" s="231">
        <v>10411</v>
      </c>
    </row>
    <row r="405" spans="1:23" ht="12.6" customHeight="1" x14ac:dyDescent="0.25">
      <c r="A405" s="231"/>
      <c r="B405" s="231"/>
      <c r="C405" s="231"/>
      <c r="D405" s="244"/>
      <c r="E405" s="244"/>
      <c r="F405" s="244"/>
      <c r="G405" s="244"/>
      <c r="H405" s="244"/>
      <c r="I405" s="244"/>
      <c r="J405" s="244"/>
      <c r="K405" s="231"/>
      <c r="L405" s="231"/>
      <c r="M405" s="231"/>
      <c r="O405" s="231" t="str" cm="1">
        <f t="array" aca="1" ref="O405" ca="1">IF(AND(K405&lt;&gt;"",N405&lt;&gt;"Y",S405&lt;&gt;"NO",M405="3GPPMEMBER"),IF(INDIRECT(Q405)&lt;&gt;"Present","CHECK","Covered"),"")</f>
        <v/>
      </c>
      <c r="Q405" s="244" t="str">
        <f>IF(M405="3GPPMEMBER","'Voting List'!L"&amp;MATCH(K405,'Voting List'!B:B,0),"")</f>
        <v/>
      </c>
      <c r="S405" s="233" t="str">
        <f>IF(K405&lt;&gt;"",IF(ISNUMBER(FIND(K405,'Voting List'!L1)),"YES","NO"),"")</f>
        <v/>
      </c>
      <c r="V405" s="231">
        <v>0</v>
      </c>
      <c r="W405" s="231">
        <v>10412</v>
      </c>
    </row>
    <row r="406" spans="1:23" ht="12.6" customHeight="1" x14ac:dyDescent="0.25">
      <c r="A406" s="231"/>
      <c r="B406" s="231"/>
      <c r="C406" s="231"/>
      <c r="D406" s="244"/>
      <c r="E406" s="244"/>
      <c r="F406" s="244"/>
      <c r="G406" s="244"/>
      <c r="H406" s="244"/>
      <c r="I406" s="244"/>
      <c r="J406" s="244"/>
      <c r="K406" s="231"/>
      <c r="L406" s="231"/>
      <c r="M406" s="231"/>
      <c r="O406" s="231" t="str" cm="1">
        <f t="array" aca="1" ref="O406" ca="1">IF(AND(K406&lt;&gt;"",N406&lt;&gt;"Y",S406&lt;&gt;"NO",M406="3GPPMEMBER"),IF(INDIRECT(Q406)&lt;&gt;"Present","CHECK","Covered"),"")</f>
        <v/>
      </c>
      <c r="Q406" s="244" t="str">
        <f>IF(M406="3GPPMEMBER","'Voting List'!L"&amp;MATCH(K406,'Voting List'!B:B,0),"")</f>
        <v/>
      </c>
      <c r="S406" s="233" t="str">
        <f>IF(K406&lt;&gt;"",IF(ISNUMBER(FIND(K406,'Voting List'!L1)),"YES","NO"),"")</f>
        <v/>
      </c>
      <c r="V406" s="231">
        <v>0</v>
      </c>
      <c r="W406" s="231">
        <v>10413</v>
      </c>
    </row>
    <row r="407" spans="1:23" ht="12.6" customHeight="1" x14ac:dyDescent="0.25">
      <c r="A407" s="231"/>
      <c r="B407" s="231"/>
      <c r="C407" s="231"/>
      <c r="D407" s="244"/>
      <c r="E407" s="244"/>
      <c r="F407" s="244"/>
      <c r="G407" s="244"/>
      <c r="H407" s="244"/>
      <c r="I407" s="244"/>
      <c r="J407" s="244"/>
      <c r="K407" s="231"/>
      <c r="L407" s="231"/>
      <c r="M407" s="231"/>
      <c r="O407" s="231" t="str" cm="1">
        <f t="array" aca="1" ref="O407" ca="1">IF(AND(K407&lt;&gt;"",N407&lt;&gt;"Y",S407&lt;&gt;"NO",M407="3GPPMEMBER"),IF(INDIRECT(Q407)&lt;&gt;"Present","CHECK","Covered"),"")</f>
        <v/>
      </c>
      <c r="Q407" s="244" t="str">
        <f>IF(M407="3GPPMEMBER","'Voting List'!L"&amp;MATCH(K407,'Voting List'!B:B,0),"")</f>
        <v/>
      </c>
      <c r="S407" s="233" t="str">
        <f>IF(K407&lt;&gt;"",IF(ISNUMBER(FIND(K407,'Voting List'!L1)),"YES","NO"),"")</f>
        <v/>
      </c>
      <c r="V407" s="231">
        <v>0</v>
      </c>
      <c r="W407" s="231">
        <v>10414</v>
      </c>
    </row>
    <row r="408" spans="1:23" ht="12.6" customHeight="1" x14ac:dyDescent="0.25">
      <c r="A408" s="231"/>
      <c r="B408" s="231"/>
      <c r="C408" s="231"/>
      <c r="D408" s="244"/>
      <c r="E408" s="244"/>
      <c r="F408" s="244"/>
      <c r="G408" s="244"/>
      <c r="H408" s="244"/>
      <c r="I408" s="244"/>
      <c r="J408" s="244"/>
      <c r="K408" s="231"/>
      <c r="L408" s="231"/>
      <c r="M408" s="231"/>
      <c r="O408" s="231" t="str" cm="1">
        <f t="array" aca="1" ref="O408" ca="1">IF(AND(K408&lt;&gt;"",N408&lt;&gt;"Y",S408&lt;&gt;"NO",M408="3GPPMEMBER"),IF(INDIRECT(Q408)&lt;&gt;"Present","CHECK","Covered"),"")</f>
        <v/>
      </c>
      <c r="Q408" s="244" t="str">
        <f>IF(M408="3GPPMEMBER","'Voting List'!L"&amp;MATCH(K408,'Voting List'!B:B,0),"")</f>
        <v/>
      </c>
      <c r="S408" s="233" t="str">
        <f>IF(K408&lt;&gt;"",IF(ISNUMBER(FIND(K408,'Voting List'!L1)),"YES","NO"),"")</f>
        <v/>
      </c>
      <c r="V408" s="231">
        <v>0</v>
      </c>
      <c r="W408" s="231">
        <v>10415</v>
      </c>
    </row>
    <row r="409" spans="1:23" ht="12.6" customHeight="1" x14ac:dyDescent="0.25">
      <c r="A409" s="231"/>
      <c r="B409" s="231"/>
      <c r="C409" s="231"/>
      <c r="D409" s="244"/>
      <c r="E409" s="244"/>
      <c r="F409" s="244"/>
      <c r="G409" s="244"/>
      <c r="H409" s="244"/>
      <c r="I409" s="244"/>
      <c r="J409" s="244"/>
      <c r="K409" s="231"/>
      <c r="L409" s="231"/>
      <c r="M409" s="231"/>
      <c r="O409" s="231" t="str" cm="1">
        <f t="array" aca="1" ref="O409" ca="1">IF(AND(K409&lt;&gt;"",N409&lt;&gt;"Y",S409&lt;&gt;"NO",M409="3GPPMEMBER"),IF(INDIRECT(Q409)&lt;&gt;"Present","CHECK","Covered"),"")</f>
        <v/>
      </c>
      <c r="Q409" s="244" t="str">
        <f>IF(M409="3GPPMEMBER","'Voting List'!L"&amp;MATCH(K409,'Voting List'!B:B,0),"")</f>
        <v/>
      </c>
      <c r="S409" s="233" t="str">
        <f>IF(K409&lt;&gt;"",IF(ISNUMBER(FIND(K409,'Voting List'!L1)),"YES","NO"),"")</f>
        <v/>
      </c>
      <c r="V409" s="231">
        <v>0</v>
      </c>
      <c r="W409" s="231">
        <v>10416</v>
      </c>
    </row>
    <row r="410" spans="1:23" ht="12.6" customHeight="1" x14ac:dyDescent="0.25">
      <c r="A410" s="231"/>
      <c r="B410" s="231"/>
      <c r="C410" s="231"/>
      <c r="D410" s="244"/>
      <c r="E410" s="244"/>
      <c r="F410" s="244"/>
      <c r="G410" s="244"/>
      <c r="H410" s="244"/>
      <c r="I410" s="244"/>
      <c r="J410" s="244"/>
      <c r="K410" s="231"/>
      <c r="L410" s="231"/>
      <c r="M410" s="231"/>
      <c r="O410" s="231" t="str" cm="1">
        <f t="array" aca="1" ref="O410" ca="1">IF(AND(K410&lt;&gt;"",N410&lt;&gt;"Y",S410&lt;&gt;"NO",M410="3GPPMEMBER"),IF(INDIRECT(Q410)&lt;&gt;"Present","CHECK","Covered"),"")</f>
        <v/>
      </c>
      <c r="Q410" s="244" t="str">
        <f>IF(M410="3GPPMEMBER","'Voting List'!L"&amp;MATCH(K410,'Voting List'!B:B,0),"")</f>
        <v/>
      </c>
      <c r="S410" s="233" t="str">
        <f>IF(K410&lt;&gt;"",IF(ISNUMBER(FIND(K410,'Voting List'!L1)),"YES","NO"),"")</f>
        <v/>
      </c>
      <c r="V410" s="231">
        <v>0</v>
      </c>
      <c r="W410" s="231">
        <v>10417</v>
      </c>
    </row>
    <row r="411" spans="1:23" ht="12.6" customHeight="1" x14ac:dyDescent="0.25">
      <c r="A411" s="231"/>
      <c r="B411" s="231"/>
      <c r="C411" s="231"/>
      <c r="D411" s="244"/>
      <c r="E411" s="244"/>
      <c r="F411" s="247"/>
      <c r="G411" s="244"/>
      <c r="H411" s="244"/>
      <c r="I411" s="244"/>
      <c r="J411" s="244"/>
      <c r="K411" s="231"/>
      <c r="L411" s="231"/>
      <c r="M411" s="231"/>
      <c r="O411" s="231" t="str" cm="1">
        <f t="array" aca="1" ref="O411" ca="1">IF(AND(K411&lt;&gt;"",N411&lt;&gt;"Y",S411&lt;&gt;"NO",M411="3GPPMEMBER"),IF(INDIRECT(Q411)&lt;&gt;"Present","CHECK","Covered"),"")</f>
        <v/>
      </c>
      <c r="Q411" s="244" t="str">
        <f>IF(M411="3GPPMEMBER","'Voting List'!L"&amp;MATCH(K411,'Voting List'!B:B,0),"")</f>
        <v/>
      </c>
      <c r="S411" s="233" t="str">
        <f>IF(K411&lt;&gt;"",IF(ISNUMBER(FIND(K411,'Voting List'!L1)),"YES","NO"),"")</f>
        <v/>
      </c>
      <c r="V411" s="231">
        <v>0</v>
      </c>
      <c r="W411" s="231">
        <v>10418</v>
      </c>
    </row>
    <row r="412" spans="1:23" ht="12.6" customHeight="1" x14ac:dyDescent="0.25">
      <c r="A412" s="231"/>
      <c r="B412" s="231"/>
      <c r="C412" s="231"/>
      <c r="D412" s="244"/>
      <c r="E412" s="244"/>
      <c r="F412" s="244"/>
      <c r="G412" s="244"/>
      <c r="H412" s="244"/>
      <c r="I412" s="244"/>
      <c r="J412" s="244"/>
      <c r="K412" s="231"/>
      <c r="L412" s="231"/>
      <c r="M412" s="231"/>
      <c r="O412" s="231" t="str" cm="1">
        <f t="array" aca="1" ref="O412" ca="1">IF(AND(K412&lt;&gt;"",N412&lt;&gt;"Y",S412&lt;&gt;"NO",M412="3GPPMEMBER"),IF(INDIRECT(Q412)&lt;&gt;"Present","CHECK","Covered"),"")</f>
        <v/>
      </c>
      <c r="Q412" s="244" t="str">
        <f>IF(M412="3GPPMEMBER","'Voting List'!L"&amp;MATCH(K412,'Voting List'!B:B,0),"")</f>
        <v/>
      </c>
      <c r="S412" s="233" t="str">
        <f>IF(K412&lt;&gt;"",IF(ISNUMBER(FIND(K412,'Voting List'!L1)),"YES","NO"),"")</f>
        <v/>
      </c>
      <c r="V412" s="231">
        <v>0</v>
      </c>
      <c r="W412" s="231">
        <v>10419</v>
      </c>
    </row>
    <row r="413" spans="1:23" ht="12.6" customHeight="1" x14ac:dyDescent="0.25">
      <c r="A413" s="231"/>
      <c r="B413" s="231"/>
      <c r="C413" s="231"/>
      <c r="D413" s="244"/>
      <c r="E413" s="244"/>
      <c r="F413" s="244"/>
      <c r="G413" s="244"/>
      <c r="H413" s="244"/>
      <c r="I413" s="244"/>
      <c r="J413" s="244"/>
      <c r="K413" s="231"/>
      <c r="L413" s="231"/>
      <c r="M413" s="231"/>
      <c r="O413" s="231" t="str" cm="1">
        <f t="array" aca="1" ref="O413" ca="1">IF(AND(K413&lt;&gt;"",N413&lt;&gt;"Y",S413&lt;&gt;"NO",M413="3GPPMEMBER"),IF(INDIRECT(Q413)&lt;&gt;"Present","CHECK","Covered"),"")</f>
        <v/>
      </c>
      <c r="Q413" s="244" t="str">
        <f>IF(M413="3GPPMEMBER","'Voting List'!L"&amp;MATCH(K413,'Voting List'!B:B,0),"")</f>
        <v/>
      </c>
      <c r="S413" s="233" t="str">
        <f>IF(K413&lt;&gt;"",IF(ISNUMBER(FIND(K413,'Voting List'!L1)),"YES","NO"),"")</f>
        <v/>
      </c>
      <c r="V413" s="231">
        <v>0</v>
      </c>
      <c r="W413" s="231">
        <v>10420</v>
      </c>
    </row>
    <row r="414" spans="1:23" ht="12.6" customHeight="1" x14ac:dyDescent="0.25">
      <c r="A414" s="231"/>
      <c r="B414" s="231"/>
      <c r="C414" s="231"/>
      <c r="D414" s="244"/>
      <c r="E414" s="244"/>
      <c r="F414" s="244"/>
      <c r="G414" s="244"/>
      <c r="H414" s="244"/>
      <c r="I414" s="244"/>
      <c r="J414" s="244"/>
      <c r="K414" s="231"/>
      <c r="L414" s="231"/>
      <c r="M414" s="231"/>
      <c r="O414" s="231" t="str" cm="1">
        <f t="array" aca="1" ref="O414" ca="1">IF(AND(K414&lt;&gt;"",N414&lt;&gt;"Y",S414&lt;&gt;"NO",M414="3GPPMEMBER"),IF(INDIRECT(Q414)&lt;&gt;"Present","CHECK","Covered"),"")</f>
        <v/>
      </c>
      <c r="Q414" s="244" t="str">
        <f>IF(M414="3GPPMEMBER","'Voting List'!L"&amp;MATCH(K414,'Voting List'!B:B,0),"")</f>
        <v/>
      </c>
      <c r="S414" s="233" t="str">
        <f>IF(K414&lt;&gt;"",IF(ISNUMBER(FIND(K414,'Voting List'!L1)),"YES","NO"),"")</f>
        <v/>
      </c>
      <c r="V414" s="231">
        <v>0</v>
      </c>
      <c r="W414" s="231">
        <v>10421</v>
      </c>
    </row>
    <row r="415" spans="1:23" ht="12.6" customHeight="1" x14ac:dyDescent="0.25">
      <c r="A415" s="231"/>
      <c r="B415" s="231"/>
      <c r="C415" s="231"/>
      <c r="D415" s="244"/>
      <c r="E415" s="244"/>
      <c r="F415" s="244"/>
      <c r="G415" s="244"/>
      <c r="H415" s="244"/>
      <c r="I415" s="244"/>
      <c r="J415" s="244"/>
      <c r="K415" s="231"/>
      <c r="L415" s="231"/>
      <c r="M415" s="231"/>
      <c r="O415" s="231" t="str" cm="1">
        <f t="array" aca="1" ref="O415" ca="1">IF(AND(K415&lt;&gt;"",N415&lt;&gt;"Y",S415&lt;&gt;"NO",M415="3GPPMEMBER"),IF(INDIRECT(Q415)&lt;&gt;"Present","CHECK","Covered"),"")</f>
        <v/>
      </c>
      <c r="Q415" s="244" t="str">
        <f>IF(M415="3GPPMEMBER","'Voting List'!L"&amp;MATCH(K415,'Voting List'!B:B,0),"")</f>
        <v/>
      </c>
      <c r="S415" s="233" t="str">
        <f>IF(K415&lt;&gt;"",IF(ISNUMBER(FIND(K415,'Voting List'!L1)),"YES","NO"),"")</f>
        <v/>
      </c>
      <c r="V415" s="231">
        <v>0</v>
      </c>
      <c r="W415" s="231">
        <v>10422</v>
      </c>
    </row>
    <row r="416" spans="1:23" ht="12.6" customHeight="1" x14ac:dyDescent="0.25">
      <c r="A416" s="231"/>
      <c r="B416" s="231"/>
      <c r="C416" s="231"/>
      <c r="D416" s="244"/>
      <c r="E416" s="244"/>
      <c r="F416" s="244"/>
      <c r="G416" s="244"/>
      <c r="H416" s="244"/>
      <c r="I416" s="244"/>
      <c r="J416" s="244"/>
      <c r="K416" s="231"/>
      <c r="L416" s="231"/>
      <c r="M416" s="231"/>
      <c r="O416" s="231" t="str" cm="1">
        <f t="array" aca="1" ref="O416" ca="1">IF(AND(K416&lt;&gt;"",N416&lt;&gt;"Y",S416&lt;&gt;"NO",M416="3GPPMEMBER"),IF(INDIRECT(Q416)&lt;&gt;"Present","CHECK","Covered"),"")</f>
        <v/>
      </c>
      <c r="Q416" s="244" t="str">
        <f>IF(M416="3GPPMEMBER","'Voting List'!L"&amp;MATCH(K416,'Voting List'!B:B,0),"")</f>
        <v/>
      </c>
      <c r="S416" s="233" t="str">
        <f>IF(K416&lt;&gt;"",IF(ISNUMBER(FIND(K416,'Voting List'!L1)),"YES","NO"),"")</f>
        <v/>
      </c>
      <c r="V416" s="231">
        <v>0</v>
      </c>
      <c r="W416" s="231">
        <v>10423</v>
      </c>
    </row>
    <row r="417" spans="1:23" ht="12.6" customHeight="1" x14ac:dyDescent="0.25">
      <c r="A417" s="231"/>
      <c r="B417" s="231"/>
      <c r="C417" s="231"/>
      <c r="D417" s="244"/>
      <c r="E417" s="244"/>
      <c r="F417" s="244"/>
      <c r="G417" s="244"/>
      <c r="H417" s="244"/>
      <c r="I417" s="244"/>
      <c r="J417" s="244"/>
      <c r="K417" s="231"/>
      <c r="L417" s="231"/>
      <c r="M417" s="231"/>
      <c r="O417" s="231" t="str" cm="1">
        <f t="array" aca="1" ref="O417" ca="1">IF(AND(K417&lt;&gt;"",N417&lt;&gt;"Y",S417&lt;&gt;"NO",M417="3GPPMEMBER"),IF(INDIRECT(Q417)&lt;&gt;"Present","CHECK","Covered"),"")</f>
        <v/>
      </c>
      <c r="Q417" s="244" t="str">
        <f>IF(M417="3GPPMEMBER","'Voting List'!L"&amp;MATCH(K417,'Voting List'!B:B,0),"")</f>
        <v/>
      </c>
      <c r="S417" s="233" t="str">
        <f>IF(K417&lt;&gt;"",IF(ISNUMBER(FIND(K417,'Voting List'!L1)),"YES","NO"),"")</f>
        <v/>
      </c>
      <c r="V417" s="231">
        <v>0</v>
      </c>
      <c r="W417" s="231">
        <v>10424</v>
      </c>
    </row>
    <row r="418" spans="1:23" ht="12.6" customHeight="1" x14ac:dyDescent="0.25">
      <c r="A418" s="231"/>
      <c r="B418" s="231"/>
      <c r="C418" s="231"/>
      <c r="D418" s="244"/>
      <c r="E418" s="244"/>
      <c r="F418" s="244"/>
      <c r="G418" s="244"/>
      <c r="H418" s="244"/>
      <c r="I418" s="244"/>
      <c r="J418" s="244"/>
      <c r="K418" s="231"/>
      <c r="L418" s="231"/>
      <c r="M418" s="231"/>
      <c r="O418" s="231" t="str" cm="1">
        <f t="array" aca="1" ref="O418" ca="1">IF(AND(K418&lt;&gt;"",N418&lt;&gt;"Y",S418&lt;&gt;"NO",M418="3GPPMEMBER"),IF(INDIRECT(Q418)&lt;&gt;"Present","CHECK","Covered"),"")</f>
        <v/>
      </c>
      <c r="Q418" s="244" t="str">
        <f>IF(M418="3GPPMEMBER","'Voting List'!L"&amp;MATCH(K418,'Voting List'!B:B,0),"")</f>
        <v/>
      </c>
      <c r="S418" s="233" t="str">
        <f>IF(K418&lt;&gt;"",IF(ISNUMBER(FIND(K418,'Voting List'!L1)),"YES","NO"),"")</f>
        <v/>
      </c>
      <c r="V418" s="231">
        <v>0</v>
      </c>
      <c r="W418" s="231">
        <v>10425</v>
      </c>
    </row>
    <row r="419" spans="1:23" ht="12.6" customHeight="1" x14ac:dyDescent="0.25">
      <c r="A419" s="231"/>
      <c r="B419" s="231"/>
      <c r="C419" s="231"/>
      <c r="D419" s="244"/>
      <c r="E419" s="244"/>
      <c r="F419" s="244"/>
      <c r="G419" s="244"/>
      <c r="H419" s="244"/>
      <c r="I419" s="244"/>
      <c r="J419" s="244"/>
      <c r="K419" s="231"/>
      <c r="L419" s="231"/>
      <c r="M419" s="231"/>
      <c r="O419" s="231" t="str" cm="1">
        <f t="array" aca="1" ref="O419" ca="1">IF(AND(K419&lt;&gt;"",N419&lt;&gt;"Y",S419&lt;&gt;"NO",M419="3GPPMEMBER"),IF(INDIRECT(Q419)&lt;&gt;"Present","CHECK","Covered"),"")</f>
        <v/>
      </c>
      <c r="Q419" s="244" t="str">
        <f>IF(M419="3GPPMEMBER","'Voting List'!L"&amp;MATCH(K419,'Voting List'!B:B,0),"")</f>
        <v/>
      </c>
      <c r="S419" s="233" t="str">
        <f>IF(K419&lt;&gt;"",IF(ISNUMBER(FIND(K419,'Voting List'!L1)),"YES","NO"),"")</f>
        <v/>
      </c>
      <c r="V419" s="231">
        <v>0</v>
      </c>
      <c r="W419" s="231">
        <v>10426</v>
      </c>
    </row>
    <row r="420" spans="1:23" ht="12.6" customHeight="1" x14ac:dyDescent="0.25">
      <c r="A420" s="231"/>
      <c r="B420" s="231"/>
      <c r="C420" s="231"/>
      <c r="D420" s="244"/>
      <c r="E420" s="244"/>
      <c r="F420" s="244"/>
      <c r="G420" s="244"/>
      <c r="H420" s="244"/>
      <c r="I420" s="244"/>
      <c r="J420" s="244"/>
      <c r="K420" s="231"/>
      <c r="L420" s="231"/>
      <c r="M420" s="231"/>
      <c r="O420" s="231" t="str" cm="1">
        <f t="array" aca="1" ref="O420" ca="1">IF(AND(K420&lt;&gt;"",N420&lt;&gt;"Y",S420&lt;&gt;"NO",M420="3GPPMEMBER"),IF(INDIRECT(Q420)&lt;&gt;"Present","CHECK","Covered"),"")</f>
        <v/>
      </c>
      <c r="Q420" s="244" t="str">
        <f>IF(M420="3GPPMEMBER","'Voting List'!L"&amp;MATCH(K420,'Voting List'!B:B,0),"")</f>
        <v/>
      </c>
      <c r="S420" s="233" t="str">
        <f>IF(K420&lt;&gt;"",IF(ISNUMBER(FIND(K420,'Voting List'!L1)),"YES","NO"),"")</f>
        <v/>
      </c>
      <c r="V420" s="231">
        <v>0</v>
      </c>
      <c r="W420" s="231">
        <v>10427</v>
      </c>
    </row>
    <row r="421" spans="1:23" ht="12.6" customHeight="1" x14ac:dyDescent="0.25">
      <c r="A421" s="231"/>
      <c r="B421" s="231"/>
      <c r="C421" s="231"/>
      <c r="D421" s="244"/>
      <c r="E421" s="244"/>
      <c r="F421" s="244"/>
      <c r="G421" s="244"/>
      <c r="H421" s="244"/>
      <c r="I421" s="244"/>
      <c r="J421" s="244"/>
      <c r="K421" s="231"/>
      <c r="L421" s="231"/>
      <c r="M421" s="231"/>
      <c r="O421" s="231" t="str" cm="1">
        <f t="array" aca="1" ref="O421" ca="1">IF(AND(K421&lt;&gt;"",N421&lt;&gt;"Y",S421&lt;&gt;"NO",M421="3GPPMEMBER"),IF(INDIRECT(Q421)&lt;&gt;"Present","CHECK","Covered"),"")</f>
        <v/>
      </c>
      <c r="Q421" s="244" t="str">
        <f>IF(M421="3GPPMEMBER","'Voting List'!L"&amp;MATCH(K421,'Voting List'!B:B,0),"")</f>
        <v/>
      </c>
      <c r="S421" s="233" t="str">
        <f>IF(K421&lt;&gt;"",IF(ISNUMBER(FIND(K421,'Voting List'!L1)),"YES","NO"),"")</f>
        <v/>
      </c>
      <c r="V421" s="231">
        <v>0</v>
      </c>
      <c r="W421" s="231">
        <v>10428</v>
      </c>
    </row>
    <row r="422" spans="1:23" ht="12.6" customHeight="1" x14ac:dyDescent="0.25">
      <c r="A422" s="231"/>
      <c r="B422" s="231"/>
      <c r="C422" s="231"/>
      <c r="D422" s="244"/>
      <c r="E422" s="244"/>
      <c r="F422" s="244"/>
      <c r="G422" s="244"/>
      <c r="H422" s="244"/>
      <c r="I422" s="244"/>
      <c r="J422" s="244"/>
      <c r="K422" s="231"/>
      <c r="L422" s="231"/>
      <c r="M422" s="231"/>
      <c r="O422" s="231" t="str" cm="1">
        <f t="array" aca="1" ref="O422" ca="1">IF(AND(K422&lt;&gt;"",N422&lt;&gt;"Y",S422&lt;&gt;"NO",M422="3GPPMEMBER"),IF(INDIRECT(Q422)&lt;&gt;"Present","CHECK","Covered"),"")</f>
        <v/>
      </c>
      <c r="Q422" s="244" t="str">
        <f>IF(M422="3GPPMEMBER","'Voting List'!L"&amp;MATCH(K422,'Voting List'!B:B,0),"")</f>
        <v/>
      </c>
      <c r="S422" s="233" t="str">
        <f>IF(K422&lt;&gt;"",IF(ISNUMBER(FIND(K422,'Voting List'!L1)),"YES","NO"),"")</f>
        <v/>
      </c>
      <c r="V422" s="231">
        <v>0</v>
      </c>
      <c r="W422" s="231">
        <v>10429</v>
      </c>
    </row>
    <row r="423" spans="1:23" ht="12.6" customHeight="1" x14ac:dyDescent="0.25">
      <c r="A423" s="231"/>
      <c r="B423" s="231"/>
      <c r="C423" s="231"/>
      <c r="D423" s="244"/>
      <c r="E423" s="244"/>
      <c r="F423" s="244"/>
      <c r="G423" s="244"/>
      <c r="H423" s="244"/>
      <c r="I423" s="244"/>
      <c r="J423" s="244"/>
      <c r="K423" s="231"/>
      <c r="L423" s="231"/>
      <c r="M423" s="231"/>
      <c r="O423" s="231" t="str" cm="1">
        <f t="array" aca="1" ref="O423" ca="1">IF(AND(K423&lt;&gt;"",N423&lt;&gt;"Y",S423&lt;&gt;"NO",M423="3GPPMEMBER"),IF(INDIRECT(Q423)&lt;&gt;"Present","CHECK","Covered"),"")</f>
        <v/>
      </c>
      <c r="Q423" s="244" t="str">
        <f>IF(M423="3GPPMEMBER","'Voting List'!L"&amp;MATCH(K423,'Voting List'!B:B,0),"")</f>
        <v/>
      </c>
      <c r="S423" s="233" t="str">
        <f>IF(K423&lt;&gt;"",IF(ISNUMBER(FIND(K423,'Voting List'!L1)),"YES","NO"),"")</f>
        <v/>
      </c>
      <c r="V423" s="231">
        <v>0</v>
      </c>
      <c r="W423" s="231">
        <v>10430</v>
      </c>
    </row>
    <row r="424" spans="1:23" ht="12.6" customHeight="1" x14ac:dyDescent="0.25">
      <c r="A424" s="231"/>
      <c r="B424" s="231"/>
      <c r="C424" s="231"/>
      <c r="D424" s="244"/>
      <c r="E424" s="244"/>
      <c r="F424" s="244"/>
      <c r="G424" s="244"/>
      <c r="H424" s="244"/>
      <c r="I424" s="244"/>
      <c r="J424" s="244"/>
      <c r="K424" s="231"/>
      <c r="L424" s="231"/>
      <c r="M424" s="231"/>
      <c r="O424" s="231" t="str" cm="1">
        <f t="array" aca="1" ref="O424" ca="1">IF(AND(K424&lt;&gt;"",N424&lt;&gt;"Y",S424&lt;&gt;"NO",M424="3GPPMEMBER"),IF(INDIRECT(Q424)&lt;&gt;"Present","CHECK","Covered"),"")</f>
        <v/>
      </c>
      <c r="Q424" s="244" t="str">
        <f>IF(M424="3GPPMEMBER","'Voting List'!L"&amp;MATCH(K424,'Voting List'!B:B,0),"")</f>
        <v/>
      </c>
      <c r="S424" s="233" t="str">
        <f>IF(K424&lt;&gt;"",IF(ISNUMBER(FIND(K424,'Voting List'!L1)),"YES","NO"),"")</f>
        <v/>
      </c>
      <c r="V424" s="231">
        <v>0</v>
      </c>
      <c r="W424" s="231">
        <v>10431</v>
      </c>
    </row>
    <row r="425" spans="1:23" ht="12.6" customHeight="1" x14ac:dyDescent="0.25">
      <c r="A425" s="231"/>
      <c r="B425" s="231"/>
      <c r="C425" s="231"/>
      <c r="D425" s="244"/>
      <c r="E425" s="244"/>
      <c r="F425" s="244"/>
      <c r="G425" s="244"/>
      <c r="H425" s="244"/>
      <c r="I425" s="244"/>
      <c r="J425" s="244"/>
      <c r="K425" s="231"/>
      <c r="L425" s="231"/>
      <c r="M425" s="231"/>
      <c r="O425" s="231" t="str" cm="1">
        <f t="array" aca="1" ref="O425" ca="1">IF(AND(K425&lt;&gt;"",N425&lt;&gt;"Y",S425&lt;&gt;"NO",M425="3GPPMEMBER"),IF(INDIRECT(Q425)&lt;&gt;"Present","CHECK","Covered"),"")</f>
        <v/>
      </c>
      <c r="Q425" s="244" t="str">
        <f>IF(M425="3GPPMEMBER","'Voting List'!L"&amp;MATCH(K425,'Voting List'!B:B,0),"")</f>
        <v/>
      </c>
      <c r="S425" s="233" t="str">
        <f>IF(K425&lt;&gt;"",IF(ISNUMBER(FIND(K425,'Voting List'!L1)),"YES","NO"),"")</f>
        <v/>
      </c>
      <c r="V425" s="231">
        <v>0</v>
      </c>
      <c r="W425" s="231">
        <v>10432</v>
      </c>
    </row>
    <row r="426" spans="1:23" ht="12.6" customHeight="1" x14ac:dyDescent="0.25">
      <c r="A426" s="231"/>
      <c r="B426" s="231"/>
      <c r="C426" s="231"/>
      <c r="D426" s="244"/>
      <c r="E426" s="244"/>
      <c r="F426" s="244"/>
      <c r="G426" s="244"/>
      <c r="H426" s="244"/>
      <c r="I426" s="244"/>
      <c r="J426" s="244"/>
      <c r="K426" s="231"/>
      <c r="L426" s="231"/>
      <c r="M426" s="231"/>
      <c r="O426" s="231" t="str" cm="1">
        <f t="array" aca="1" ref="O426" ca="1">IF(AND(K426&lt;&gt;"",N426&lt;&gt;"Y",S426&lt;&gt;"NO",M426="3GPPMEMBER"),IF(INDIRECT(Q426)&lt;&gt;"Present","CHECK","Covered"),"")</f>
        <v/>
      </c>
      <c r="Q426" s="244" t="str">
        <f>IF(M426="3GPPMEMBER","'Voting List'!L"&amp;MATCH(K426,'Voting List'!B:B,0),"")</f>
        <v/>
      </c>
      <c r="S426" s="233" t="str">
        <f>IF(K426&lt;&gt;"",IF(ISNUMBER(FIND(K426,'Voting List'!L1)),"YES","NO"),"")</f>
        <v/>
      </c>
      <c r="V426" s="231">
        <v>0</v>
      </c>
      <c r="W426" s="231">
        <v>10433</v>
      </c>
    </row>
    <row r="427" spans="1:23" ht="12.6" customHeight="1" x14ac:dyDescent="0.25">
      <c r="A427" s="231"/>
      <c r="B427" s="231"/>
      <c r="C427" s="231"/>
      <c r="D427" s="244"/>
      <c r="E427" s="244"/>
      <c r="F427" s="247"/>
      <c r="G427" s="244"/>
      <c r="H427" s="244"/>
      <c r="I427" s="244"/>
      <c r="J427" s="244"/>
      <c r="K427" s="231"/>
      <c r="L427" s="231"/>
      <c r="M427" s="231"/>
      <c r="O427" s="231" t="str" cm="1">
        <f t="array" aca="1" ref="O427" ca="1">IF(AND(K427&lt;&gt;"",N427&lt;&gt;"Y",S427&lt;&gt;"NO",M427="3GPPMEMBER"),IF(INDIRECT(Q427)&lt;&gt;"Present","CHECK","Covered"),"")</f>
        <v/>
      </c>
      <c r="Q427" s="244" t="str">
        <f>IF(M427="3GPPMEMBER","'Voting List'!L"&amp;MATCH(K427,'Voting List'!B:B,0),"")</f>
        <v/>
      </c>
      <c r="S427" s="233" t="str">
        <f>IF(K427&lt;&gt;"",IF(ISNUMBER(FIND(K427,'Voting List'!L1)),"YES","NO"),"")</f>
        <v/>
      </c>
      <c r="V427" s="231">
        <v>0</v>
      </c>
      <c r="W427" s="231">
        <v>10434</v>
      </c>
    </row>
    <row r="428" spans="1:23" ht="12.6" customHeight="1" x14ac:dyDescent="0.25">
      <c r="A428" s="231"/>
      <c r="B428" s="231"/>
      <c r="C428" s="231"/>
      <c r="D428" s="244"/>
      <c r="E428" s="244"/>
      <c r="F428" s="244"/>
      <c r="G428" s="244"/>
      <c r="H428" s="244"/>
      <c r="I428" s="244"/>
      <c r="J428" s="244"/>
      <c r="K428" s="231"/>
      <c r="L428" s="231"/>
      <c r="M428" s="231"/>
      <c r="O428" s="231" t="str" cm="1">
        <f t="array" aca="1" ref="O428" ca="1">IF(AND(K428&lt;&gt;"",N428&lt;&gt;"Y",S428&lt;&gt;"NO",M428="3GPPMEMBER"),IF(INDIRECT(Q428)&lt;&gt;"Present","CHECK","Covered"),"")</f>
        <v/>
      </c>
      <c r="Q428" s="244" t="str">
        <f>IF(M428="3GPPMEMBER","'Voting List'!L"&amp;MATCH(K428,'Voting List'!B:B,0),"")</f>
        <v/>
      </c>
      <c r="S428" s="233" t="str">
        <f>IF(K428&lt;&gt;"",IF(ISNUMBER(FIND(K428,'Voting List'!L1)),"YES","NO"),"")</f>
        <v/>
      </c>
      <c r="V428" s="231">
        <v>0</v>
      </c>
      <c r="W428" s="231">
        <v>10435</v>
      </c>
    </row>
    <row r="429" spans="1:23" ht="12.6" customHeight="1" x14ac:dyDescent="0.25">
      <c r="A429" s="231"/>
      <c r="B429" s="231"/>
      <c r="C429" s="231"/>
      <c r="D429" s="244"/>
      <c r="E429" s="244"/>
      <c r="F429" s="247"/>
      <c r="G429" s="244"/>
      <c r="H429" s="244"/>
      <c r="I429" s="244"/>
      <c r="J429" s="244"/>
      <c r="K429" s="231"/>
      <c r="L429" s="231"/>
      <c r="M429" s="231"/>
      <c r="O429" s="231" t="str" cm="1">
        <f t="array" aca="1" ref="O429" ca="1">IF(AND(K429&lt;&gt;"",N429&lt;&gt;"Y",S429&lt;&gt;"NO",M429="3GPPMEMBER"),IF(INDIRECT(Q429)&lt;&gt;"Present","CHECK","Covered"),"")</f>
        <v/>
      </c>
      <c r="Q429" s="244" t="str">
        <f>IF(M429="3GPPMEMBER","'Voting List'!L"&amp;MATCH(K429,'Voting List'!B:B,0),"")</f>
        <v/>
      </c>
      <c r="S429" s="233" t="str">
        <f>IF(K429&lt;&gt;"",IF(ISNUMBER(FIND(K429,'Voting List'!L1)),"YES","NO"),"")</f>
        <v/>
      </c>
      <c r="V429" s="231">
        <v>0</v>
      </c>
      <c r="W429" s="231">
        <v>10436</v>
      </c>
    </row>
    <row r="430" spans="1:23" ht="12.6" customHeight="1" x14ac:dyDescent="0.25">
      <c r="A430" s="231"/>
      <c r="B430" s="231"/>
      <c r="C430" s="231"/>
      <c r="D430" s="244"/>
      <c r="E430" s="244"/>
      <c r="F430" s="244"/>
      <c r="G430" s="244"/>
      <c r="H430" s="244"/>
      <c r="I430" s="244"/>
      <c r="J430" s="244"/>
      <c r="K430" s="231"/>
      <c r="L430" s="231"/>
      <c r="M430" s="231"/>
      <c r="O430" s="231" t="str" cm="1">
        <f t="array" aca="1" ref="O430" ca="1">IF(AND(K430&lt;&gt;"",N430&lt;&gt;"Y",S430&lt;&gt;"NO",M430="3GPPMEMBER"),IF(INDIRECT(Q430)&lt;&gt;"Present","CHECK","Covered"),"")</f>
        <v/>
      </c>
      <c r="Q430" s="244" t="str">
        <f>IF(M430="3GPPMEMBER","'Voting List'!L"&amp;MATCH(K430,'Voting List'!B:B,0),"")</f>
        <v/>
      </c>
      <c r="S430" s="233" t="str">
        <f>IF(K430&lt;&gt;"",IF(ISNUMBER(FIND(K430,'Voting List'!L1)),"YES","NO"),"")</f>
        <v/>
      </c>
      <c r="V430" s="231">
        <v>0</v>
      </c>
      <c r="W430" s="231">
        <v>10437</v>
      </c>
    </row>
    <row r="431" spans="1:23" ht="12.6" customHeight="1" x14ac:dyDescent="0.25">
      <c r="A431" s="231"/>
      <c r="B431" s="231"/>
      <c r="C431" s="231"/>
      <c r="D431" s="244"/>
      <c r="E431" s="244"/>
      <c r="F431" s="244"/>
      <c r="G431" s="244"/>
      <c r="H431" s="244"/>
      <c r="I431" s="244"/>
      <c r="J431" s="244"/>
      <c r="K431" s="231"/>
      <c r="L431" s="231"/>
      <c r="M431" s="231"/>
      <c r="O431" s="231" t="str" cm="1">
        <f t="array" aca="1" ref="O431" ca="1">IF(AND(K431&lt;&gt;"",N431&lt;&gt;"Y",S431&lt;&gt;"NO",M431="3GPPMEMBER"),IF(INDIRECT(Q431)&lt;&gt;"Present","CHECK","Covered"),"")</f>
        <v/>
      </c>
      <c r="Q431" s="244" t="str">
        <f>IF(M431="3GPPMEMBER","'Voting List'!L"&amp;MATCH(K431,'Voting List'!B:B,0),"")</f>
        <v/>
      </c>
      <c r="S431" s="233" t="str">
        <f>IF(K431&lt;&gt;"",IF(ISNUMBER(FIND(K431,'Voting List'!L1)),"YES","NO"),"")</f>
        <v/>
      </c>
      <c r="V431" s="231">
        <v>0</v>
      </c>
      <c r="W431" s="231">
        <v>10438</v>
      </c>
    </row>
    <row r="432" spans="1:23" ht="12.6" customHeight="1" x14ac:dyDescent="0.25">
      <c r="A432" s="231"/>
      <c r="B432" s="231"/>
      <c r="C432" s="231"/>
      <c r="D432" s="244"/>
      <c r="E432" s="244"/>
      <c r="F432" s="244"/>
      <c r="G432" s="244"/>
      <c r="H432" s="244"/>
      <c r="I432" s="244"/>
      <c r="J432" s="244"/>
      <c r="K432" s="231"/>
      <c r="L432" s="231"/>
      <c r="M432" s="231"/>
      <c r="O432" s="231" t="str" cm="1">
        <f t="array" aca="1" ref="O432" ca="1">IF(AND(K432&lt;&gt;"",N432&lt;&gt;"Y",S432&lt;&gt;"NO",M432="3GPPMEMBER"),IF(INDIRECT(Q432)&lt;&gt;"Present","CHECK","Covered"),"")</f>
        <v/>
      </c>
      <c r="Q432" s="244" t="str">
        <f>IF(M432="3GPPMEMBER","'Voting List'!L"&amp;MATCH(K432,'Voting List'!B:B,0),"")</f>
        <v/>
      </c>
      <c r="S432" s="233" t="str">
        <f>IF(K432&lt;&gt;"",IF(ISNUMBER(FIND(K432,'Voting List'!L1)),"YES","NO"),"")</f>
        <v/>
      </c>
      <c r="V432" s="231">
        <v>0</v>
      </c>
      <c r="W432" s="231">
        <v>10439</v>
      </c>
    </row>
    <row r="433" spans="1:23" ht="12.6" customHeight="1" x14ac:dyDescent="0.25">
      <c r="A433" s="231"/>
      <c r="B433" s="231"/>
      <c r="C433" s="231"/>
      <c r="D433" s="244"/>
      <c r="E433" s="244"/>
      <c r="F433" s="244"/>
      <c r="G433" s="244"/>
      <c r="H433" s="244"/>
      <c r="I433" s="244"/>
      <c r="J433" s="244"/>
      <c r="K433" s="231"/>
      <c r="L433" s="231"/>
      <c r="M433" s="231"/>
      <c r="O433" s="231" t="str" cm="1">
        <f t="array" aca="1" ref="O433" ca="1">IF(AND(K433&lt;&gt;"",N433&lt;&gt;"Y",S433&lt;&gt;"NO",M433="3GPPMEMBER"),IF(INDIRECT(Q433)&lt;&gt;"Present","CHECK","Covered"),"")</f>
        <v/>
      </c>
      <c r="Q433" s="244" t="str">
        <f>IF(M433="3GPPMEMBER","'Voting List'!L"&amp;MATCH(K433,'Voting List'!B:B,0),"")</f>
        <v/>
      </c>
      <c r="S433" s="233" t="str">
        <f>IF(K433&lt;&gt;"",IF(ISNUMBER(FIND(K433,'Voting List'!L1)),"YES","NO"),"")</f>
        <v/>
      </c>
      <c r="V433" s="231">
        <v>0</v>
      </c>
      <c r="W433" s="231">
        <v>10440</v>
      </c>
    </row>
    <row r="434" spans="1:23" ht="12.6" customHeight="1" x14ac:dyDescent="0.25">
      <c r="A434" s="231"/>
      <c r="B434" s="231"/>
      <c r="C434" s="231"/>
      <c r="D434" s="244"/>
      <c r="E434" s="244"/>
      <c r="F434" s="247"/>
      <c r="G434" s="244"/>
      <c r="H434" s="244"/>
      <c r="I434" s="244"/>
      <c r="J434" s="244"/>
      <c r="K434" s="231"/>
      <c r="L434" s="231"/>
      <c r="M434" s="231"/>
      <c r="O434" s="231" t="str" cm="1">
        <f t="array" aca="1" ref="O434" ca="1">IF(AND(K434&lt;&gt;"",N434&lt;&gt;"Y",S434&lt;&gt;"NO",M434="3GPPMEMBER"),IF(INDIRECT(Q434)&lt;&gt;"Present","CHECK","Covered"),"")</f>
        <v/>
      </c>
      <c r="Q434" s="244" t="str">
        <f>IF(M434="3GPPMEMBER","'Voting List'!L"&amp;MATCH(K434,'Voting List'!B:B,0),"")</f>
        <v/>
      </c>
      <c r="S434" s="233" t="str">
        <f>IF(K434&lt;&gt;"",IF(ISNUMBER(FIND(K434,'Voting List'!L1)),"YES","NO"),"")</f>
        <v/>
      </c>
      <c r="V434" s="231">
        <v>0</v>
      </c>
      <c r="W434" s="231">
        <v>10441</v>
      </c>
    </row>
    <row r="435" spans="1:23" ht="12.6" customHeight="1" x14ac:dyDescent="0.25">
      <c r="A435" s="231"/>
      <c r="B435" s="231"/>
      <c r="C435" s="231"/>
      <c r="D435" s="244"/>
      <c r="E435" s="244"/>
      <c r="F435" s="244"/>
      <c r="G435" s="244"/>
      <c r="H435" s="244"/>
      <c r="I435" s="244"/>
      <c r="J435" s="244"/>
      <c r="K435" s="231"/>
      <c r="L435" s="231"/>
      <c r="M435" s="231"/>
      <c r="O435" s="231" t="str" cm="1">
        <f t="array" aca="1" ref="O435" ca="1">IF(AND(K435&lt;&gt;"",N435&lt;&gt;"Y",S435&lt;&gt;"NO",M435="3GPPMEMBER"),IF(INDIRECT(Q435)&lt;&gt;"Present","CHECK","Covered"),"")</f>
        <v/>
      </c>
      <c r="Q435" s="244" t="str">
        <f>IF(M435="3GPPMEMBER","'Voting List'!L"&amp;MATCH(K435,'Voting List'!B:B,0),"")</f>
        <v/>
      </c>
      <c r="S435" s="233" t="str">
        <f>IF(K435&lt;&gt;"",IF(ISNUMBER(FIND(K435,'Voting List'!L1)),"YES","NO"),"")</f>
        <v/>
      </c>
      <c r="V435" s="231">
        <v>0</v>
      </c>
      <c r="W435" s="231">
        <v>10442</v>
      </c>
    </row>
    <row r="436" spans="1:23" ht="12.6" customHeight="1" x14ac:dyDescent="0.25">
      <c r="A436" s="231"/>
      <c r="B436" s="231"/>
      <c r="C436" s="231"/>
      <c r="D436" s="244"/>
      <c r="E436" s="244"/>
      <c r="F436" s="244"/>
      <c r="G436" s="244"/>
      <c r="H436" s="244"/>
      <c r="I436" s="244"/>
      <c r="J436" s="244"/>
      <c r="K436" s="231"/>
      <c r="L436" s="231"/>
      <c r="M436" s="231"/>
      <c r="O436" s="231" t="str" cm="1">
        <f t="array" aca="1" ref="O436" ca="1">IF(AND(K436&lt;&gt;"",N436&lt;&gt;"Y",S436&lt;&gt;"NO",M436="3GPPMEMBER"),IF(INDIRECT(Q436)&lt;&gt;"Present","CHECK","Covered"),"")</f>
        <v/>
      </c>
      <c r="Q436" s="244" t="str">
        <f>IF(M436="3GPPMEMBER","'Voting List'!L"&amp;MATCH(K436,'Voting List'!B:B,0),"")</f>
        <v/>
      </c>
      <c r="S436" s="233" t="str">
        <f>IF(K436&lt;&gt;"",IF(ISNUMBER(FIND(K436,'Voting List'!L1)),"YES","NO"),"")</f>
        <v/>
      </c>
      <c r="V436" s="231">
        <v>0</v>
      </c>
      <c r="W436" s="231">
        <v>10443</v>
      </c>
    </row>
    <row r="437" spans="1:23" ht="12.6" customHeight="1" x14ac:dyDescent="0.25">
      <c r="A437" s="231"/>
      <c r="B437" s="231"/>
      <c r="C437" s="231"/>
      <c r="D437" s="244"/>
      <c r="E437" s="244"/>
      <c r="F437" s="247"/>
      <c r="G437" s="244"/>
      <c r="H437" s="244"/>
      <c r="I437" s="244"/>
      <c r="J437" s="244"/>
      <c r="K437" s="231"/>
      <c r="L437" s="231"/>
      <c r="M437" s="231"/>
      <c r="O437" s="231" t="str" cm="1">
        <f t="array" aca="1" ref="O437" ca="1">IF(AND(K437&lt;&gt;"",N437&lt;&gt;"Y",S437&lt;&gt;"NO",M437="3GPPMEMBER"),IF(INDIRECT(Q437)&lt;&gt;"Present","CHECK","Covered"),"")</f>
        <v/>
      </c>
      <c r="Q437" s="244" t="str">
        <f>IF(M437="3GPPMEMBER","'Voting List'!L"&amp;MATCH(K437,'Voting List'!B:B,0),"")</f>
        <v/>
      </c>
      <c r="S437" s="233" t="str">
        <f>IF(K437&lt;&gt;"",IF(ISNUMBER(FIND(K437,'Voting List'!L1)),"YES","NO"),"")</f>
        <v/>
      </c>
      <c r="V437" s="231">
        <v>0</v>
      </c>
      <c r="W437" s="231">
        <v>10444</v>
      </c>
    </row>
    <row r="438" spans="1:23" ht="12.6" customHeight="1" x14ac:dyDescent="0.25">
      <c r="A438" s="231"/>
      <c r="B438" s="231"/>
      <c r="C438" s="231"/>
      <c r="D438" s="244"/>
      <c r="E438" s="244"/>
      <c r="F438" s="244"/>
      <c r="G438" s="244"/>
      <c r="H438" s="244"/>
      <c r="I438" s="244"/>
      <c r="J438" s="244"/>
      <c r="K438" s="231"/>
      <c r="L438" s="231"/>
      <c r="M438" s="231"/>
      <c r="O438" s="231" t="str" cm="1">
        <f t="array" aca="1" ref="O438" ca="1">IF(AND(K438&lt;&gt;"",N438&lt;&gt;"Y",S438&lt;&gt;"NO",M438="3GPPMEMBER"),IF(INDIRECT(Q438)&lt;&gt;"Present","CHECK","Covered"),"")</f>
        <v/>
      </c>
      <c r="Q438" s="244" t="str">
        <f>IF(M438="3GPPMEMBER","'Voting List'!L"&amp;MATCH(K438,'Voting List'!B:B,0),"")</f>
        <v/>
      </c>
      <c r="S438" s="233" t="str">
        <f>IF(K438&lt;&gt;"",IF(ISNUMBER(FIND(K438,'Voting List'!L1)),"YES","NO"),"")</f>
        <v/>
      </c>
      <c r="V438" s="231">
        <v>0</v>
      </c>
      <c r="W438" s="231">
        <v>10445</v>
      </c>
    </row>
    <row r="439" spans="1:23" ht="12.6" customHeight="1" x14ac:dyDescent="0.25">
      <c r="A439" s="231"/>
      <c r="B439" s="231"/>
      <c r="C439" s="231"/>
      <c r="D439" s="244"/>
      <c r="E439" s="244"/>
      <c r="F439" s="244"/>
      <c r="G439" s="244"/>
      <c r="H439" s="244"/>
      <c r="I439" s="244"/>
      <c r="J439" s="244"/>
      <c r="K439" s="231"/>
      <c r="L439" s="231"/>
      <c r="M439" s="231"/>
      <c r="O439" s="231" t="str" cm="1">
        <f t="array" aca="1" ref="O439" ca="1">IF(AND(K439&lt;&gt;"",N439&lt;&gt;"Y",S439&lt;&gt;"NO",M439="3GPPMEMBER"),IF(INDIRECT(Q439)&lt;&gt;"Present","CHECK","Covered"),"")</f>
        <v/>
      </c>
      <c r="Q439" s="244" t="str">
        <f>IF(M439="3GPPMEMBER","'Voting List'!L"&amp;MATCH(K439,'Voting List'!B:B,0),"")</f>
        <v/>
      </c>
      <c r="S439" s="233" t="str">
        <f>IF(K439&lt;&gt;"",IF(ISNUMBER(FIND(K439,'Voting List'!L1)),"YES","NO"),"")</f>
        <v/>
      </c>
      <c r="V439" s="231">
        <v>0</v>
      </c>
      <c r="W439" s="231">
        <v>10446</v>
      </c>
    </row>
    <row r="440" spans="1:23" ht="12.6" customHeight="1" x14ac:dyDescent="0.25">
      <c r="A440" s="231"/>
      <c r="B440" s="231"/>
      <c r="C440" s="231"/>
      <c r="D440" s="244"/>
      <c r="E440" s="244"/>
      <c r="F440" s="244"/>
      <c r="G440" s="244"/>
      <c r="H440" s="244"/>
      <c r="I440" s="244"/>
      <c r="J440" s="244"/>
      <c r="K440" s="231"/>
      <c r="L440" s="231"/>
      <c r="M440" s="231"/>
      <c r="O440" s="231" t="str" cm="1">
        <f t="array" aca="1" ref="O440" ca="1">IF(AND(K440&lt;&gt;"",N440&lt;&gt;"Y",S440&lt;&gt;"NO",M440="3GPPMEMBER"),IF(INDIRECT(Q440)&lt;&gt;"Present","CHECK","Covered"),"")</f>
        <v/>
      </c>
      <c r="Q440" s="244" t="str">
        <f>IF(M440="3GPPMEMBER","'Voting List'!L"&amp;MATCH(K440,'Voting List'!B:B,0),"")</f>
        <v/>
      </c>
      <c r="S440" s="233" t="str">
        <f>IF(K440&lt;&gt;"",IF(ISNUMBER(FIND(K440,'Voting List'!L1)),"YES","NO"),"")</f>
        <v/>
      </c>
      <c r="V440" s="231">
        <v>0</v>
      </c>
      <c r="W440" s="231">
        <v>10447</v>
      </c>
    </row>
    <row r="441" spans="1:23" ht="12.6" customHeight="1" x14ac:dyDescent="0.25">
      <c r="A441" s="231"/>
      <c r="B441" s="231"/>
      <c r="C441" s="231"/>
      <c r="D441" s="244"/>
      <c r="E441" s="244"/>
      <c r="F441" s="244"/>
      <c r="G441" s="244"/>
      <c r="H441" s="244"/>
      <c r="I441" s="244"/>
      <c r="J441" s="244"/>
      <c r="K441" s="231"/>
      <c r="L441" s="231"/>
      <c r="M441" s="231"/>
      <c r="O441" s="231" t="str" cm="1">
        <f t="array" aca="1" ref="O441" ca="1">IF(AND(K441&lt;&gt;"",N441&lt;&gt;"Y",S441&lt;&gt;"NO",M441="3GPPMEMBER"),IF(INDIRECT(Q441)&lt;&gt;"Present","CHECK","Covered"),"")</f>
        <v/>
      </c>
      <c r="Q441" s="244" t="str">
        <f>IF(M441="3GPPMEMBER","'Voting List'!L"&amp;MATCH(K441,'Voting List'!B:B,0),"")</f>
        <v/>
      </c>
      <c r="S441" s="233" t="str">
        <f>IF(K441&lt;&gt;"",IF(ISNUMBER(FIND(K441,'Voting List'!L1)),"YES","NO"),"")</f>
        <v/>
      </c>
      <c r="V441" s="231">
        <v>0</v>
      </c>
      <c r="W441" s="231">
        <v>10448</v>
      </c>
    </row>
    <row r="442" spans="1:23" ht="12.6" customHeight="1" x14ac:dyDescent="0.25">
      <c r="A442" s="231"/>
      <c r="B442" s="231"/>
      <c r="C442" s="231"/>
      <c r="D442" s="244"/>
      <c r="E442" s="244"/>
      <c r="F442" s="244"/>
      <c r="G442" s="244"/>
      <c r="H442" s="244"/>
      <c r="I442" s="244"/>
      <c r="J442" s="244"/>
      <c r="K442" s="231"/>
      <c r="L442" s="231"/>
      <c r="M442" s="231"/>
      <c r="O442" s="231" t="str" cm="1">
        <f t="array" aca="1" ref="O442" ca="1">IF(AND(K442&lt;&gt;"",N442&lt;&gt;"Y",S442&lt;&gt;"NO",M442="3GPPMEMBER"),IF(INDIRECT(Q442)&lt;&gt;"Present","CHECK","Covered"),"")</f>
        <v/>
      </c>
      <c r="Q442" s="244" t="str">
        <f>IF(M442="3GPPMEMBER","'Voting List'!L"&amp;MATCH(K442,'Voting List'!B:B,0),"")</f>
        <v/>
      </c>
      <c r="S442" s="233" t="str">
        <f>IF(K442&lt;&gt;"",IF(ISNUMBER(FIND(K442,'Voting List'!L1)),"YES","NO"),"")</f>
        <v/>
      </c>
      <c r="V442" s="231">
        <v>0</v>
      </c>
      <c r="W442" s="231">
        <v>10449</v>
      </c>
    </row>
    <row r="443" spans="1:23" ht="12.6" customHeight="1" x14ac:dyDescent="0.25">
      <c r="A443" s="231"/>
      <c r="B443" s="231"/>
      <c r="C443" s="231"/>
      <c r="D443" s="244"/>
      <c r="E443" s="244"/>
      <c r="F443" s="247"/>
      <c r="G443" s="244"/>
      <c r="H443" s="244"/>
      <c r="I443" s="244"/>
      <c r="J443" s="244"/>
      <c r="K443" s="231"/>
      <c r="L443" s="231"/>
      <c r="M443" s="231"/>
      <c r="O443" s="231" t="str" cm="1">
        <f t="array" aca="1" ref="O443" ca="1">IF(AND(K443&lt;&gt;"",N443&lt;&gt;"Y",S443&lt;&gt;"NO",M443="3GPPMEMBER"),IF(INDIRECT(Q443)&lt;&gt;"Present","CHECK","Covered"),"")</f>
        <v/>
      </c>
      <c r="Q443" s="244" t="str">
        <f>IF(M443="3GPPMEMBER","'Voting List'!L"&amp;MATCH(K443,'Voting List'!B:B,0),"")</f>
        <v/>
      </c>
      <c r="S443" s="233" t="str">
        <f>IF(K443&lt;&gt;"",IF(ISNUMBER(FIND(K443,'Voting List'!L1)),"YES","NO"),"")</f>
        <v/>
      </c>
      <c r="V443" s="231">
        <v>0</v>
      </c>
      <c r="W443" s="231">
        <v>10450</v>
      </c>
    </row>
    <row r="444" spans="1:23" ht="12.6" customHeight="1" x14ac:dyDescent="0.25">
      <c r="A444" s="231"/>
      <c r="B444" s="231"/>
      <c r="C444" s="231"/>
      <c r="D444" s="244"/>
      <c r="E444" s="244"/>
      <c r="F444" s="247"/>
      <c r="G444" s="244"/>
      <c r="H444" s="244"/>
      <c r="I444" s="244"/>
      <c r="J444" s="244"/>
      <c r="K444" s="231"/>
      <c r="L444" s="231"/>
      <c r="M444" s="231"/>
      <c r="O444" s="231" t="str" cm="1">
        <f t="array" aca="1" ref="O444" ca="1">IF(AND(K444&lt;&gt;"",N444&lt;&gt;"Y",S444&lt;&gt;"NO",M444="3GPPMEMBER"),IF(INDIRECT(Q444)&lt;&gt;"Present","CHECK","Covered"),"")</f>
        <v/>
      </c>
      <c r="Q444" s="244" t="str">
        <f>IF(M444="3GPPMEMBER","'Voting List'!L"&amp;MATCH(K444,'Voting List'!B:B,0),"")</f>
        <v/>
      </c>
      <c r="S444" s="233" t="str">
        <f>IF(K444&lt;&gt;"",IF(ISNUMBER(FIND(K444,'Voting List'!L1)),"YES","NO"),"")</f>
        <v/>
      </c>
      <c r="V444" s="231">
        <v>0</v>
      </c>
      <c r="W444" s="231">
        <v>10451</v>
      </c>
    </row>
    <row r="445" spans="1:23" ht="12.6" customHeight="1" x14ac:dyDescent="0.25">
      <c r="A445" s="231"/>
      <c r="B445" s="231"/>
      <c r="C445" s="231"/>
      <c r="D445" s="244"/>
      <c r="E445" s="244"/>
      <c r="F445" s="247"/>
      <c r="G445" s="244"/>
      <c r="H445" s="244"/>
      <c r="I445" s="244"/>
      <c r="J445" s="244"/>
      <c r="K445" s="231"/>
      <c r="L445" s="231"/>
      <c r="M445" s="231"/>
      <c r="O445" s="231" t="str" cm="1">
        <f t="array" aca="1" ref="O445" ca="1">IF(AND(K445&lt;&gt;"",N445&lt;&gt;"Y",S445&lt;&gt;"NO",M445="3GPPMEMBER"),IF(INDIRECT(Q445)&lt;&gt;"Present","CHECK","Covered"),"")</f>
        <v/>
      </c>
      <c r="Q445" s="244" t="str">
        <f>IF(M445="3GPPMEMBER","'Voting List'!L"&amp;MATCH(K445,'Voting List'!B:B,0),"")</f>
        <v/>
      </c>
      <c r="S445" s="233" t="str">
        <f>IF(K445&lt;&gt;"",IF(ISNUMBER(FIND(K445,'Voting List'!L1)),"YES","NO"),"")</f>
        <v/>
      </c>
      <c r="V445" s="231">
        <v>0</v>
      </c>
      <c r="W445" s="231">
        <v>10452</v>
      </c>
    </row>
    <row r="446" spans="1:23" ht="12.6" customHeight="1" x14ac:dyDescent="0.25">
      <c r="A446" s="231"/>
      <c r="B446" s="231"/>
      <c r="C446" s="231"/>
      <c r="D446" s="244"/>
      <c r="E446" s="244"/>
      <c r="F446" s="244"/>
      <c r="G446" s="244"/>
      <c r="H446" s="244"/>
      <c r="I446" s="244"/>
      <c r="J446" s="244"/>
      <c r="K446" s="231"/>
      <c r="L446" s="231"/>
      <c r="M446" s="231"/>
      <c r="O446" s="231" t="str" cm="1">
        <f t="array" aca="1" ref="O446" ca="1">IF(AND(K446&lt;&gt;"",N446&lt;&gt;"Y",S446&lt;&gt;"NO",M446="3GPPMEMBER"),IF(INDIRECT(Q446)&lt;&gt;"Present","CHECK","Covered"),"")</f>
        <v/>
      </c>
      <c r="Q446" s="244" t="str">
        <f>IF(M446="3GPPMEMBER","'Voting List'!L"&amp;MATCH(K446,'Voting List'!B:B,0),"")</f>
        <v/>
      </c>
      <c r="S446" s="233" t="str">
        <f>IF(K446&lt;&gt;"",IF(ISNUMBER(FIND(K446,'Voting List'!L1)),"YES","NO"),"")</f>
        <v/>
      </c>
      <c r="V446" s="231">
        <v>0</v>
      </c>
      <c r="W446" s="231">
        <v>10453</v>
      </c>
    </row>
    <row r="447" spans="1:23" ht="12.6" customHeight="1" x14ac:dyDescent="0.25">
      <c r="A447" s="231"/>
      <c r="B447" s="231"/>
      <c r="C447" s="231"/>
      <c r="D447" s="244"/>
      <c r="E447" s="244"/>
      <c r="F447" s="244"/>
      <c r="G447" s="244"/>
      <c r="H447" s="244"/>
      <c r="I447" s="244"/>
      <c r="J447" s="244"/>
      <c r="K447" s="231"/>
      <c r="L447" s="231"/>
      <c r="M447" s="231"/>
      <c r="O447" s="231" t="str" cm="1">
        <f t="array" aca="1" ref="O447" ca="1">IF(AND(K447&lt;&gt;"",N447&lt;&gt;"Y",S447&lt;&gt;"NO",M447="3GPPMEMBER"),IF(INDIRECT(Q447)&lt;&gt;"Present","CHECK","Covered"),"")</f>
        <v/>
      </c>
      <c r="Q447" s="244" t="str">
        <f>IF(M447="3GPPMEMBER","'Voting List'!L"&amp;MATCH(K447,'Voting List'!B:B,0),"")</f>
        <v/>
      </c>
      <c r="S447" s="233" t="str">
        <f>IF(K447&lt;&gt;"",IF(ISNUMBER(FIND(K447,'Voting List'!L1)),"YES","NO"),"")</f>
        <v/>
      </c>
      <c r="V447" s="231">
        <v>0</v>
      </c>
      <c r="W447" s="231">
        <v>10454</v>
      </c>
    </row>
    <row r="448" spans="1:23" ht="12.6" customHeight="1" x14ac:dyDescent="0.25">
      <c r="A448" s="231"/>
      <c r="B448" s="231"/>
      <c r="C448" s="231"/>
      <c r="D448" s="244"/>
      <c r="E448" s="244"/>
      <c r="F448" s="247"/>
      <c r="G448" s="244"/>
      <c r="H448" s="244"/>
      <c r="I448" s="244"/>
      <c r="J448" s="244"/>
      <c r="K448" s="231"/>
      <c r="L448" s="231"/>
      <c r="M448" s="231"/>
      <c r="O448" s="231" t="str" cm="1">
        <f t="array" aca="1" ref="O448" ca="1">IF(AND(K448&lt;&gt;"",N448&lt;&gt;"Y",S448&lt;&gt;"NO",M448="3GPPMEMBER"),IF(INDIRECT(Q448)&lt;&gt;"Present","CHECK","Covered"),"")</f>
        <v/>
      </c>
      <c r="Q448" s="244" t="str">
        <f>IF(M448="3GPPMEMBER","'Voting List'!L"&amp;MATCH(K448,'Voting List'!B:B,0),"")</f>
        <v/>
      </c>
      <c r="S448" s="233" t="str">
        <f>IF(K448&lt;&gt;"",IF(ISNUMBER(FIND(K448,'Voting List'!L1)),"YES","NO"),"")</f>
        <v/>
      </c>
      <c r="V448" s="231">
        <v>0</v>
      </c>
      <c r="W448" s="231">
        <v>10455</v>
      </c>
    </row>
    <row r="449" spans="1:23" ht="12.6" customHeight="1" x14ac:dyDescent="0.25">
      <c r="A449" s="231"/>
      <c r="B449" s="231"/>
      <c r="C449" s="231"/>
      <c r="D449" s="244"/>
      <c r="E449" s="244"/>
      <c r="F449" s="244"/>
      <c r="G449" s="244"/>
      <c r="H449" s="244"/>
      <c r="I449" s="244"/>
      <c r="J449" s="244"/>
      <c r="K449" s="231"/>
      <c r="L449" s="231"/>
      <c r="M449" s="231"/>
      <c r="O449" s="231" t="str" cm="1">
        <f t="array" aca="1" ref="O449" ca="1">IF(AND(K449&lt;&gt;"",N449&lt;&gt;"Y",S449&lt;&gt;"NO",M449="3GPPMEMBER"),IF(INDIRECT(Q449)&lt;&gt;"Present","CHECK","Covered"),"")</f>
        <v/>
      </c>
      <c r="Q449" s="244" t="str">
        <f>IF(M449="3GPPMEMBER","'Voting List'!L"&amp;MATCH(K449,'Voting List'!B:B,0),"")</f>
        <v/>
      </c>
      <c r="S449" s="233" t="str">
        <f>IF(K449&lt;&gt;"",IF(ISNUMBER(FIND(K449,'Voting List'!L1)),"YES","NO"),"")</f>
        <v/>
      </c>
      <c r="V449" s="231">
        <v>0</v>
      </c>
      <c r="W449" s="231">
        <v>10456</v>
      </c>
    </row>
    <row r="450" spans="1:23" ht="12.6" customHeight="1" x14ac:dyDescent="0.25">
      <c r="A450" s="231"/>
      <c r="B450" s="231"/>
      <c r="C450" s="231"/>
      <c r="D450" s="244"/>
      <c r="E450" s="244"/>
      <c r="F450" s="244"/>
      <c r="G450" s="244"/>
      <c r="H450" s="244"/>
      <c r="I450" s="244"/>
      <c r="J450" s="244"/>
      <c r="K450" s="231"/>
      <c r="L450" s="231"/>
      <c r="M450" s="231"/>
      <c r="O450" s="231" t="str" cm="1">
        <f t="array" aca="1" ref="O450" ca="1">IF(AND(K450&lt;&gt;"",N450&lt;&gt;"Y",S450&lt;&gt;"NO",M450="3GPPMEMBER"),IF(INDIRECT(Q450)&lt;&gt;"Present","CHECK","Covered"),"")</f>
        <v/>
      </c>
      <c r="Q450" s="244" t="str">
        <f>IF(M450="3GPPMEMBER","'Voting List'!L"&amp;MATCH(K450,'Voting List'!B:B,0),"")</f>
        <v/>
      </c>
      <c r="S450" s="233" t="str">
        <f>IF(K450&lt;&gt;"",IF(ISNUMBER(FIND(K450,'Voting List'!L1)),"YES","NO"),"")</f>
        <v/>
      </c>
      <c r="V450" s="231">
        <v>0</v>
      </c>
      <c r="W450" s="231">
        <v>10457</v>
      </c>
    </row>
    <row r="451" spans="1:23" ht="12.6" customHeight="1" x14ac:dyDescent="0.25">
      <c r="A451" s="231"/>
      <c r="B451" s="231"/>
      <c r="C451" s="231"/>
      <c r="D451" s="244"/>
      <c r="E451" s="244"/>
      <c r="F451" s="244"/>
      <c r="G451" s="244"/>
      <c r="H451" s="244"/>
      <c r="I451" s="244"/>
      <c r="J451" s="244"/>
      <c r="K451" s="231"/>
      <c r="L451" s="231"/>
      <c r="M451" s="231"/>
      <c r="O451" s="231" t="str" cm="1">
        <f t="array" aca="1" ref="O451" ca="1">IF(AND(K451&lt;&gt;"",N451&lt;&gt;"Y",S451&lt;&gt;"NO",M451="3GPPMEMBER"),IF(INDIRECT(Q451)&lt;&gt;"Present","CHECK","Covered"),"")</f>
        <v/>
      </c>
      <c r="Q451" s="244" t="str">
        <f>IF(M451="3GPPMEMBER","'Voting List'!L"&amp;MATCH(K451,'Voting List'!B:B,0),"")</f>
        <v/>
      </c>
      <c r="S451" s="233" t="str">
        <f>IF(K451&lt;&gt;"",IF(ISNUMBER(FIND(K451,'Voting List'!L1)),"YES","NO"),"")</f>
        <v/>
      </c>
      <c r="V451" s="231">
        <v>0</v>
      </c>
      <c r="W451" s="231">
        <v>10458</v>
      </c>
    </row>
    <row r="452" spans="1:23" ht="12.6" customHeight="1" x14ac:dyDescent="0.25">
      <c r="A452" s="231"/>
      <c r="B452" s="231"/>
      <c r="C452" s="231"/>
      <c r="D452" s="244"/>
      <c r="E452" s="244"/>
      <c r="F452" s="244"/>
      <c r="G452" s="244"/>
      <c r="H452" s="244"/>
      <c r="I452" s="244"/>
      <c r="J452" s="244"/>
      <c r="K452" s="231"/>
      <c r="L452" s="231"/>
      <c r="M452" s="231"/>
      <c r="O452" s="231" t="str" cm="1">
        <f t="array" aca="1" ref="O452" ca="1">IF(AND(K452&lt;&gt;"",N452&lt;&gt;"Y",S452&lt;&gt;"NO",M452="3GPPMEMBER"),IF(INDIRECT(Q452)&lt;&gt;"Present","CHECK","Covered"),"")</f>
        <v/>
      </c>
      <c r="Q452" s="244" t="str">
        <f>IF(M452="3GPPMEMBER","'Voting List'!L"&amp;MATCH(K452,'Voting List'!B:B,0),"")</f>
        <v/>
      </c>
      <c r="S452" s="233" t="str">
        <f>IF(K452&lt;&gt;"",IF(ISNUMBER(FIND(K452,'Voting List'!L1)),"YES","NO"),"")</f>
        <v/>
      </c>
      <c r="V452" s="231">
        <v>0</v>
      </c>
      <c r="W452" s="231">
        <v>10459</v>
      </c>
    </row>
    <row r="453" spans="1:23" ht="12.6" customHeight="1" x14ac:dyDescent="0.25">
      <c r="A453" s="231"/>
      <c r="B453" s="231"/>
      <c r="C453" s="231"/>
      <c r="D453" s="244"/>
      <c r="E453" s="244"/>
      <c r="F453" s="244"/>
      <c r="G453" s="244"/>
      <c r="H453" s="244"/>
      <c r="I453" s="244"/>
      <c r="J453" s="244"/>
      <c r="K453" s="231"/>
      <c r="L453" s="231"/>
      <c r="M453" s="231"/>
      <c r="O453" s="231" t="str" cm="1">
        <f t="array" aca="1" ref="O453" ca="1">IF(AND(K453&lt;&gt;"",N453&lt;&gt;"Y",S453&lt;&gt;"NO",M453="3GPPMEMBER"),IF(INDIRECT(Q453)&lt;&gt;"Present","CHECK","Covered"),"")</f>
        <v/>
      </c>
      <c r="Q453" s="244" t="str">
        <f>IF(M453="3GPPMEMBER","'Voting List'!L"&amp;MATCH(K453,'Voting List'!B:B,0),"")</f>
        <v/>
      </c>
      <c r="S453" s="233" t="str">
        <f>IF(K453&lt;&gt;"",IF(ISNUMBER(FIND(K453,'Voting List'!L1)),"YES","NO"),"")</f>
        <v/>
      </c>
      <c r="V453" s="231">
        <v>0</v>
      </c>
      <c r="W453" s="231">
        <v>10460</v>
      </c>
    </row>
    <row r="454" spans="1:23" ht="12.6" customHeight="1" x14ac:dyDescent="0.25">
      <c r="A454" s="231"/>
      <c r="B454" s="231"/>
      <c r="C454" s="231"/>
      <c r="D454" s="244"/>
      <c r="E454" s="244"/>
      <c r="F454" s="247"/>
      <c r="G454" s="244"/>
      <c r="H454" s="244"/>
      <c r="I454" s="244"/>
      <c r="J454" s="244"/>
      <c r="K454" s="231"/>
      <c r="L454" s="231"/>
      <c r="M454" s="231"/>
      <c r="O454" s="231" t="str" cm="1">
        <f t="array" aca="1" ref="O454" ca="1">IF(AND(K454&lt;&gt;"",N454&lt;&gt;"Y",S454&lt;&gt;"NO",M454="3GPPMEMBER"),IF(INDIRECT(Q454)&lt;&gt;"Present","CHECK","Covered"),"")</f>
        <v/>
      </c>
      <c r="Q454" s="244" t="str">
        <f>IF(M454="3GPPMEMBER","'Voting List'!L"&amp;MATCH(K454,'Voting List'!B:B,0),"")</f>
        <v/>
      </c>
      <c r="S454" s="233" t="str">
        <f>IF(K454&lt;&gt;"",IF(ISNUMBER(FIND(K454,'Voting List'!L1)),"YES","NO"),"")</f>
        <v/>
      </c>
      <c r="V454" s="231">
        <v>0</v>
      </c>
      <c r="W454" s="231">
        <v>10461</v>
      </c>
    </row>
    <row r="455" spans="1:23" ht="12.6" customHeight="1" x14ac:dyDescent="0.25">
      <c r="A455" s="231"/>
      <c r="B455" s="231"/>
      <c r="C455" s="231"/>
      <c r="D455" s="244"/>
      <c r="E455" s="244"/>
      <c r="F455" s="244"/>
      <c r="G455" s="244"/>
      <c r="H455" s="244"/>
      <c r="I455" s="244"/>
      <c r="J455" s="244"/>
      <c r="K455" s="231"/>
      <c r="L455" s="231"/>
      <c r="M455" s="231"/>
      <c r="O455" s="231" t="str" cm="1">
        <f t="array" aca="1" ref="O455" ca="1">IF(AND(K455&lt;&gt;"",N455&lt;&gt;"Y",S455&lt;&gt;"NO",M455="3GPPMEMBER"),IF(INDIRECT(Q455)&lt;&gt;"Present","CHECK","Covered"),"")</f>
        <v/>
      </c>
      <c r="Q455" s="244" t="str">
        <f>IF(M455="3GPPMEMBER","'Voting List'!L"&amp;MATCH(K455,'Voting List'!B:B,0),"")</f>
        <v/>
      </c>
      <c r="S455" s="233" t="str">
        <f>IF(K455&lt;&gt;"",IF(ISNUMBER(FIND(K455,'Voting List'!L1)),"YES","NO"),"")</f>
        <v/>
      </c>
      <c r="V455" s="231">
        <v>0</v>
      </c>
      <c r="W455" s="231">
        <v>10462</v>
      </c>
    </row>
    <row r="456" spans="1:23" ht="12.6" customHeight="1" x14ac:dyDescent="0.25">
      <c r="A456" s="231"/>
      <c r="B456" s="231"/>
      <c r="C456" s="231"/>
      <c r="D456" s="244"/>
      <c r="E456" s="244"/>
      <c r="F456" s="244"/>
      <c r="G456" s="244"/>
      <c r="H456" s="244"/>
      <c r="I456" s="244"/>
      <c r="J456" s="244"/>
      <c r="K456" s="231"/>
      <c r="L456" s="231"/>
      <c r="M456" s="231"/>
      <c r="O456" s="231" t="str" cm="1">
        <f t="array" aca="1" ref="O456" ca="1">IF(AND(K456&lt;&gt;"",N456&lt;&gt;"Y",S456&lt;&gt;"NO",M456="3GPPMEMBER"),IF(INDIRECT(Q456)&lt;&gt;"Present","CHECK","Covered"),"")</f>
        <v/>
      </c>
      <c r="Q456" s="244" t="str">
        <f>IF(M456="3GPPMEMBER","'Voting List'!L"&amp;MATCH(K456,'Voting List'!B:B,0),"")</f>
        <v/>
      </c>
      <c r="S456" s="233" t="str">
        <f>IF(K456&lt;&gt;"",IF(ISNUMBER(FIND(K456,'Voting List'!L1)),"YES","NO"),"")</f>
        <v/>
      </c>
      <c r="V456" s="231">
        <v>0</v>
      </c>
      <c r="W456" s="231">
        <v>10463</v>
      </c>
    </row>
    <row r="457" spans="1:23" ht="12.6" customHeight="1" x14ac:dyDescent="0.25">
      <c r="A457" s="231"/>
      <c r="B457" s="231"/>
      <c r="C457" s="231"/>
      <c r="D457" s="244"/>
      <c r="E457" s="244"/>
      <c r="F457" s="244"/>
      <c r="G457" s="244"/>
      <c r="H457" s="244"/>
      <c r="I457" s="244"/>
      <c r="J457" s="244"/>
      <c r="K457" s="231"/>
      <c r="L457" s="231"/>
      <c r="M457" s="231"/>
      <c r="O457" s="231" t="str" cm="1">
        <f t="array" aca="1" ref="O457" ca="1">IF(AND(K457&lt;&gt;"",N457&lt;&gt;"Y",S457&lt;&gt;"NO",M457="3GPPMEMBER"),IF(INDIRECT(Q457)&lt;&gt;"Present","CHECK","Covered"),"")</f>
        <v/>
      </c>
      <c r="Q457" s="244" t="str">
        <f>IF(M457="3GPPMEMBER","'Voting List'!L"&amp;MATCH(K457,'Voting List'!B:B,0),"")</f>
        <v/>
      </c>
      <c r="S457" s="233" t="str">
        <f>IF(K457&lt;&gt;"",IF(ISNUMBER(FIND(K457,'Voting List'!L1)),"YES","NO"),"")</f>
        <v/>
      </c>
      <c r="V457" s="231">
        <v>0</v>
      </c>
      <c r="W457" s="231">
        <v>10464</v>
      </c>
    </row>
    <row r="458" spans="1:23" ht="12.6" customHeight="1" x14ac:dyDescent="0.25">
      <c r="A458" s="231"/>
      <c r="B458" s="231"/>
      <c r="C458" s="231"/>
      <c r="D458" s="244"/>
      <c r="E458" s="244"/>
      <c r="F458" s="247"/>
      <c r="G458" s="244"/>
      <c r="H458" s="244"/>
      <c r="I458" s="244"/>
      <c r="J458" s="244"/>
      <c r="K458" s="231"/>
      <c r="L458" s="231"/>
      <c r="M458" s="231"/>
      <c r="O458" s="231" t="str" cm="1">
        <f t="array" aca="1" ref="O458" ca="1">IF(AND(K458&lt;&gt;"",N458&lt;&gt;"Y",S458&lt;&gt;"NO",M458="3GPPMEMBER"),IF(INDIRECT(Q458)&lt;&gt;"Present","CHECK","Covered"),"")</f>
        <v/>
      </c>
      <c r="Q458" s="244" t="str">
        <f>IF(M458="3GPPMEMBER","'Voting List'!L"&amp;MATCH(K458,'Voting List'!B:B,0),"")</f>
        <v/>
      </c>
      <c r="S458" s="233" t="str">
        <f>IF(K458&lt;&gt;"",IF(ISNUMBER(FIND(K458,'Voting List'!L1)),"YES","NO"),"")</f>
        <v/>
      </c>
      <c r="V458" s="231">
        <v>0</v>
      </c>
      <c r="W458" s="231">
        <v>10465</v>
      </c>
    </row>
    <row r="459" spans="1:23" ht="12.6" customHeight="1" x14ac:dyDescent="0.25">
      <c r="A459" s="231"/>
      <c r="B459" s="231"/>
      <c r="C459" s="231"/>
      <c r="D459" s="244"/>
      <c r="E459" s="244"/>
      <c r="F459" s="244"/>
      <c r="G459" s="244"/>
      <c r="H459" s="244"/>
      <c r="I459" s="244"/>
      <c r="J459" s="244"/>
      <c r="K459" s="231"/>
      <c r="L459" s="231"/>
      <c r="M459" s="231"/>
      <c r="O459" s="231" t="str" cm="1">
        <f t="array" aca="1" ref="O459" ca="1">IF(AND(K459&lt;&gt;"",N459&lt;&gt;"Y",S459&lt;&gt;"NO",M459="3GPPMEMBER"),IF(INDIRECT(Q459)&lt;&gt;"Present","CHECK","Covered"),"")</f>
        <v/>
      </c>
      <c r="Q459" s="244" t="str">
        <f>IF(M459="3GPPMEMBER","'Voting List'!L"&amp;MATCH(K459,'Voting List'!B:B,0),"")</f>
        <v/>
      </c>
      <c r="S459" s="233" t="str">
        <f>IF(K459&lt;&gt;"",IF(ISNUMBER(FIND(K459,'Voting List'!L1)),"YES","NO"),"")</f>
        <v/>
      </c>
      <c r="V459" s="231">
        <v>0</v>
      </c>
      <c r="W459" s="231">
        <v>10466</v>
      </c>
    </row>
    <row r="460" spans="1:23" ht="12.6" customHeight="1" x14ac:dyDescent="0.25">
      <c r="A460" s="231"/>
      <c r="B460" s="231"/>
      <c r="C460" s="231"/>
      <c r="D460" s="244"/>
      <c r="E460" s="244"/>
      <c r="F460" s="244"/>
      <c r="G460" s="244"/>
      <c r="H460" s="244"/>
      <c r="I460" s="244"/>
      <c r="J460" s="244"/>
      <c r="K460" s="231"/>
      <c r="L460" s="231"/>
      <c r="M460" s="231"/>
      <c r="O460" s="231" t="str" cm="1">
        <f t="array" aca="1" ref="O460" ca="1">IF(AND(K460&lt;&gt;"",N460&lt;&gt;"Y",S460&lt;&gt;"NO",M460="3GPPMEMBER"),IF(INDIRECT(Q460)&lt;&gt;"Present","CHECK","Covered"),"")</f>
        <v/>
      </c>
      <c r="Q460" s="244" t="str">
        <f>IF(M460="3GPPMEMBER","'Voting List'!L"&amp;MATCH(K460,'Voting List'!B:B,0),"")</f>
        <v/>
      </c>
      <c r="S460" s="233" t="str">
        <f>IF(K460&lt;&gt;"",IF(ISNUMBER(FIND(K460,'Voting List'!L1)),"YES","NO"),"")</f>
        <v/>
      </c>
      <c r="V460" s="231">
        <v>0</v>
      </c>
      <c r="W460" s="231">
        <v>10467</v>
      </c>
    </row>
    <row r="461" spans="1:23" ht="12.6" customHeight="1" x14ac:dyDescent="0.25">
      <c r="A461" s="231"/>
      <c r="B461" s="231"/>
      <c r="C461" s="231"/>
      <c r="D461" s="244"/>
      <c r="E461" s="244"/>
      <c r="F461" s="244"/>
      <c r="G461" s="244"/>
      <c r="H461" s="244"/>
      <c r="I461" s="244"/>
      <c r="J461" s="244"/>
      <c r="K461" s="231"/>
      <c r="L461" s="231"/>
      <c r="M461" s="231"/>
      <c r="O461" s="231" t="str" cm="1">
        <f t="array" aca="1" ref="O461" ca="1">IF(AND(K461&lt;&gt;"",N461&lt;&gt;"Y",S461&lt;&gt;"NO",M461="3GPPMEMBER"),IF(INDIRECT(Q461)&lt;&gt;"Present","CHECK","Covered"),"")</f>
        <v/>
      </c>
      <c r="Q461" s="244" t="str">
        <f>IF(M461="3GPPMEMBER","'Voting List'!L"&amp;MATCH(K461,'Voting List'!B:B,0),"")</f>
        <v/>
      </c>
      <c r="S461" s="233" t="str">
        <f>IF(K461&lt;&gt;"",IF(ISNUMBER(FIND(K461,'Voting List'!L1)),"YES","NO"),"")</f>
        <v/>
      </c>
      <c r="V461" s="231">
        <v>0</v>
      </c>
      <c r="W461" s="231">
        <v>10468</v>
      </c>
    </row>
    <row r="462" spans="1:23" ht="12.6" customHeight="1" x14ac:dyDescent="0.25">
      <c r="A462" s="231"/>
      <c r="B462" s="231"/>
      <c r="C462" s="231"/>
      <c r="D462" s="244"/>
      <c r="E462" s="244"/>
      <c r="F462" s="244"/>
      <c r="G462" s="244"/>
      <c r="H462" s="244"/>
      <c r="I462" s="244"/>
      <c r="J462" s="244"/>
      <c r="K462" s="231"/>
      <c r="L462" s="231"/>
      <c r="M462" s="231"/>
      <c r="O462" s="231" t="str" cm="1">
        <f t="array" aca="1" ref="O462" ca="1">IF(AND(K462&lt;&gt;"",N462&lt;&gt;"Y",S462&lt;&gt;"NO",M462="3GPPMEMBER"),IF(INDIRECT(Q462)&lt;&gt;"Present","CHECK","Covered"),"")</f>
        <v/>
      </c>
      <c r="Q462" s="244" t="str">
        <f>IF(M462="3GPPMEMBER","'Voting List'!L"&amp;MATCH(K462,'Voting List'!B:B,0),"")</f>
        <v/>
      </c>
      <c r="S462" s="233" t="str">
        <f>IF(K462&lt;&gt;"",IF(ISNUMBER(FIND(K462,'Voting List'!L1)),"YES","NO"),"")</f>
        <v/>
      </c>
      <c r="V462" s="231">
        <v>0</v>
      </c>
      <c r="W462" s="231">
        <v>10469</v>
      </c>
    </row>
    <row r="463" spans="1:23" ht="12.6" customHeight="1" x14ac:dyDescent="0.25">
      <c r="A463" s="231"/>
      <c r="B463" s="231"/>
      <c r="C463" s="231"/>
      <c r="D463" s="244"/>
      <c r="E463" s="244"/>
      <c r="F463" s="244"/>
      <c r="G463" s="244"/>
      <c r="H463" s="244"/>
      <c r="I463" s="244"/>
      <c r="J463" s="244"/>
      <c r="K463" s="231"/>
      <c r="L463" s="231"/>
      <c r="M463" s="231"/>
      <c r="O463" s="231" t="str" cm="1">
        <f t="array" aca="1" ref="O463" ca="1">IF(AND(K463&lt;&gt;"",N463&lt;&gt;"Y",S463&lt;&gt;"NO",M463="3GPPMEMBER"),IF(INDIRECT(Q463)&lt;&gt;"Present","CHECK","Covered"),"")</f>
        <v/>
      </c>
      <c r="Q463" s="244" t="str">
        <f>IF(M463="3GPPMEMBER","'Voting List'!L"&amp;MATCH(K463,'Voting List'!B:B,0),"")</f>
        <v/>
      </c>
      <c r="S463" s="233" t="str">
        <f>IF(K463&lt;&gt;"",IF(ISNUMBER(FIND(K463,'Voting List'!L1)),"YES","NO"),"")</f>
        <v/>
      </c>
      <c r="V463" s="231">
        <v>0</v>
      </c>
      <c r="W463" s="231">
        <v>10470</v>
      </c>
    </row>
    <row r="464" spans="1:23" ht="12.6" customHeight="1" x14ac:dyDescent="0.25">
      <c r="A464" s="231"/>
      <c r="B464" s="231"/>
      <c r="C464" s="231"/>
      <c r="D464" s="244"/>
      <c r="E464" s="244"/>
      <c r="F464" s="247"/>
      <c r="G464" s="244"/>
      <c r="H464" s="244"/>
      <c r="I464" s="244"/>
      <c r="J464" s="244"/>
      <c r="K464" s="231"/>
      <c r="L464" s="231"/>
      <c r="M464" s="231"/>
      <c r="O464" s="231" t="str" cm="1">
        <f t="array" aca="1" ref="O464" ca="1">IF(AND(K464&lt;&gt;"",N464&lt;&gt;"Y",S464&lt;&gt;"NO",M464="3GPPMEMBER"),IF(INDIRECT(Q464)&lt;&gt;"Present","CHECK","Covered"),"")</f>
        <v/>
      </c>
      <c r="Q464" s="244" t="str">
        <f>IF(M464="3GPPMEMBER","'Voting List'!L"&amp;MATCH(K464,'Voting List'!B:B,0),"")</f>
        <v/>
      </c>
      <c r="S464" s="233" t="str">
        <f>IF(K464&lt;&gt;"",IF(ISNUMBER(FIND(K464,'Voting List'!L1)),"YES","NO"),"")</f>
        <v/>
      </c>
      <c r="V464" s="231">
        <v>0</v>
      </c>
      <c r="W464" s="231">
        <v>10471</v>
      </c>
    </row>
    <row r="465" spans="1:23" ht="12.6" customHeight="1" x14ac:dyDescent="0.25">
      <c r="A465" s="231"/>
      <c r="B465" s="231"/>
      <c r="C465" s="231"/>
      <c r="D465" s="244"/>
      <c r="E465" s="244"/>
      <c r="F465" s="244"/>
      <c r="G465" s="244"/>
      <c r="H465" s="244"/>
      <c r="I465" s="244"/>
      <c r="J465" s="244"/>
      <c r="K465" s="231"/>
      <c r="L465" s="231"/>
      <c r="M465" s="231"/>
      <c r="O465" s="231" t="str" cm="1">
        <f t="array" aca="1" ref="O465" ca="1">IF(AND(K465&lt;&gt;"",N465&lt;&gt;"Y",S465&lt;&gt;"NO",M465="3GPPMEMBER"),IF(INDIRECT(Q465)&lt;&gt;"Present","CHECK","Covered"),"")</f>
        <v/>
      </c>
      <c r="Q465" s="244" t="str">
        <f>IF(M465="3GPPMEMBER","'Voting List'!L"&amp;MATCH(K465,'Voting List'!B:B,0),"")</f>
        <v/>
      </c>
      <c r="S465" s="233" t="str">
        <f>IF(K465&lt;&gt;"",IF(ISNUMBER(FIND(K465,'Voting List'!L1)),"YES","NO"),"")</f>
        <v/>
      </c>
      <c r="V465" s="231">
        <v>0</v>
      </c>
      <c r="W465" s="231">
        <v>10472</v>
      </c>
    </row>
    <row r="466" spans="1:23" ht="12.6" customHeight="1" x14ac:dyDescent="0.25">
      <c r="A466" s="231"/>
      <c r="B466" s="231"/>
      <c r="C466" s="231"/>
      <c r="D466" s="244"/>
      <c r="E466" s="244"/>
      <c r="F466" s="244"/>
      <c r="G466" s="244"/>
      <c r="H466" s="244"/>
      <c r="I466" s="244"/>
      <c r="J466" s="244"/>
      <c r="K466" s="231"/>
      <c r="L466" s="231"/>
      <c r="M466" s="231"/>
      <c r="O466" s="231" t="str" cm="1">
        <f t="array" aca="1" ref="O466" ca="1">IF(AND(K466&lt;&gt;"",N466&lt;&gt;"Y",S466&lt;&gt;"NO",M466="3GPPMEMBER"),IF(INDIRECT(Q466)&lt;&gt;"Present","CHECK","Covered"),"")</f>
        <v/>
      </c>
      <c r="Q466" s="244" t="str">
        <f>IF(M466="3GPPMEMBER","'Voting List'!L"&amp;MATCH(K466,'Voting List'!B:B,0),"")</f>
        <v/>
      </c>
      <c r="S466" s="233" t="str">
        <f>IF(K466&lt;&gt;"",IF(ISNUMBER(FIND(K466,'Voting List'!L1)),"YES","NO"),"")</f>
        <v/>
      </c>
      <c r="V466" s="231">
        <v>0</v>
      </c>
      <c r="W466" s="231">
        <v>10473</v>
      </c>
    </row>
    <row r="467" spans="1:23" ht="12.6" customHeight="1" x14ac:dyDescent="0.25">
      <c r="A467" s="231"/>
      <c r="B467" s="231"/>
      <c r="C467" s="231"/>
      <c r="D467" s="244"/>
      <c r="E467" s="244"/>
      <c r="F467" s="244"/>
      <c r="G467" s="244"/>
      <c r="H467" s="244"/>
      <c r="I467" s="244"/>
      <c r="J467" s="244"/>
      <c r="K467" s="231"/>
      <c r="L467" s="231"/>
      <c r="M467" s="231"/>
      <c r="O467" s="231" t="str" cm="1">
        <f t="array" aca="1" ref="O467" ca="1">IF(AND(K467&lt;&gt;"",N467&lt;&gt;"Y",S467&lt;&gt;"NO",M467="3GPPMEMBER"),IF(INDIRECT(Q467)&lt;&gt;"Present","CHECK","Covered"),"")</f>
        <v/>
      </c>
      <c r="Q467" s="244" t="str">
        <f>IF(M467="3GPPMEMBER","'Voting List'!L"&amp;MATCH(K467,'Voting List'!B:B,0),"")</f>
        <v/>
      </c>
      <c r="S467" s="233" t="str">
        <f>IF(K467&lt;&gt;"",IF(ISNUMBER(FIND(K467,'Voting List'!L1)),"YES","NO"),"")</f>
        <v/>
      </c>
      <c r="V467" s="231">
        <v>0</v>
      </c>
      <c r="W467" s="231">
        <v>10474</v>
      </c>
    </row>
    <row r="468" spans="1:23" ht="12.6" customHeight="1" x14ac:dyDescent="0.25">
      <c r="A468" s="231"/>
      <c r="B468" s="231"/>
      <c r="C468" s="231"/>
      <c r="D468" s="244"/>
      <c r="E468" s="244"/>
      <c r="F468" s="244"/>
      <c r="G468" s="244"/>
      <c r="H468" s="244"/>
      <c r="I468" s="244"/>
      <c r="J468" s="244"/>
      <c r="K468" s="231"/>
      <c r="L468" s="231"/>
      <c r="M468" s="231"/>
      <c r="O468" s="231" t="str" cm="1">
        <f t="array" aca="1" ref="O468" ca="1">IF(AND(K468&lt;&gt;"",N468&lt;&gt;"Y",S468&lt;&gt;"NO",M468="3GPPMEMBER"),IF(INDIRECT(Q468)&lt;&gt;"Present","CHECK","Covered"),"")</f>
        <v/>
      </c>
      <c r="Q468" s="244" t="str">
        <f>IF(M468="3GPPMEMBER","'Voting List'!L"&amp;MATCH(K468,'Voting List'!B:B,0),"")</f>
        <v/>
      </c>
      <c r="S468" s="233" t="str">
        <f>IF(K468&lt;&gt;"",IF(ISNUMBER(FIND(K468,'Voting List'!L1)),"YES","NO"),"")</f>
        <v/>
      </c>
      <c r="V468" s="231">
        <v>0</v>
      </c>
      <c r="W468" s="231">
        <v>10475</v>
      </c>
    </row>
    <row r="469" spans="1:23" ht="12.6" customHeight="1" x14ac:dyDescent="0.25">
      <c r="A469" s="231"/>
      <c r="B469" s="231"/>
      <c r="C469" s="231"/>
      <c r="D469" s="244"/>
      <c r="E469" s="244"/>
      <c r="F469" s="247"/>
      <c r="G469" s="244"/>
      <c r="H469" s="244"/>
      <c r="I469" s="244"/>
      <c r="J469" s="244"/>
      <c r="K469" s="231"/>
      <c r="L469" s="231"/>
      <c r="M469" s="231"/>
      <c r="O469" s="231" t="str" cm="1">
        <f t="array" aca="1" ref="O469" ca="1">IF(AND(K469&lt;&gt;"",N469&lt;&gt;"Y",S469&lt;&gt;"NO",M469="3GPPMEMBER"),IF(INDIRECT(Q469)&lt;&gt;"Present","CHECK","Covered"),"")</f>
        <v/>
      </c>
      <c r="Q469" s="244" t="str">
        <f>IF(M469="3GPPMEMBER","'Voting List'!L"&amp;MATCH(K469,'Voting List'!B:B,0),"")</f>
        <v/>
      </c>
      <c r="S469" s="233" t="str">
        <f>IF(K469&lt;&gt;"",IF(ISNUMBER(FIND(K469,'Voting List'!L1)),"YES","NO"),"")</f>
        <v/>
      </c>
      <c r="V469" s="231">
        <v>0</v>
      </c>
      <c r="W469" s="231">
        <v>10476</v>
      </c>
    </row>
    <row r="470" spans="1:23" ht="12.6" customHeight="1" x14ac:dyDescent="0.25">
      <c r="A470" s="231"/>
      <c r="B470" s="231"/>
      <c r="C470" s="231"/>
      <c r="D470" s="244"/>
      <c r="E470" s="244"/>
      <c r="F470" s="244"/>
      <c r="G470" s="244"/>
      <c r="H470" s="244"/>
      <c r="I470" s="244"/>
      <c r="J470" s="244"/>
      <c r="K470" s="231"/>
      <c r="L470" s="231"/>
      <c r="M470" s="231"/>
      <c r="O470" s="231" t="str" cm="1">
        <f t="array" aca="1" ref="O470" ca="1">IF(AND(K470&lt;&gt;"",N470&lt;&gt;"Y",S470&lt;&gt;"NO",M470="3GPPMEMBER"),IF(INDIRECT(Q470)&lt;&gt;"Present","CHECK","Covered"),"")</f>
        <v/>
      </c>
      <c r="Q470" s="244" t="str">
        <f>IF(M470="3GPPMEMBER","'Voting List'!L"&amp;MATCH(K470,'Voting List'!B:B,0),"")</f>
        <v/>
      </c>
      <c r="S470" s="233" t="str">
        <f>IF(K470&lt;&gt;"",IF(ISNUMBER(FIND(K470,'Voting List'!L1)),"YES","NO"),"")</f>
        <v/>
      </c>
      <c r="V470" s="231">
        <v>0</v>
      </c>
      <c r="W470" s="231">
        <v>10477</v>
      </c>
    </row>
    <row r="471" spans="1:23" ht="12.6" customHeight="1" x14ac:dyDescent="0.25">
      <c r="A471" s="231"/>
      <c r="B471" s="231"/>
      <c r="C471" s="231"/>
      <c r="D471" s="244"/>
      <c r="E471" s="244"/>
      <c r="F471" s="244"/>
      <c r="G471" s="244"/>
      <c r="H471" s="244"/>
      <c r="I471" s="244"/>
      <c r="J471" s="244"/>
      <c r="K471" s="231"/>
      <c r="L471" s="231"/>
      <c r="M471" s="231"/>
      <c r="O471" s="231" t="str" cm="1">
        <f t="array" aca="1" ref="O471" ca="1">IF(AND(K471&lt;&gt;"",N471&lt;&gt;"Y",S471&lt;&gt;"NO",M471="3GPPMEMBER"),IF(INDIRECT(Q471)&lt;&gt;"Present","CHECK","Covered"),"")</f>
        <v/>
      </c>
      <c r="Q471" s="244" t="str">
        <f>IF(M471="3GPPMEMBER","'Voting List'!L"&amp;MATCH(K471,'Voting List'!B:B,0),"")</f>
        <v/>
      </c>
      <c r="S471" s="233" t="str">
        <f>IF(K471&lt;&gt;"",IF(ISNUMBER(FIND(K471,'Voting List'!L1)),"YES","NO"),"")</f>
        <v/>
      </c>
      <c r="V471" s="231">
        <v>0</v>
      </c>
      <c r="W471" s="231">
        <v>10478</v>
      </c>
    </row>
    <row r="472" spans="1:23" ht="12.6" customHeight="1" x14ac:dyDescent="0.25">
      <c r="A472" s="231"/>
      <c r="B472" s="231"/>
      <c r="C472" s="231"/>
      <c r="D472" s="244"/>
      <c r="E472" s="244"/>
      <c r="F472" s="244"/>
      <c r="G472" s="244"/>
      <c r="H472" s="244"/>
      <c r="I472" s="244"/>
      <c r="J472" s="244"/>
      <c r="K472" s="231"/>
      <c r="L472" s="231"/>
      <c r="M472" s="231"/>
      <c r="O472" s="231" t="str" cm="1">
        <f t="array" aca="1" ref="O472" ca="1">IF(AND(K472&lt;&gt;"",N472&lt;&gt;"Y",S472&lt;&gt;"NO",M472="3GPPMEMBER"),IF(INDIRECT(Q472)&lt;&gt;"Present","CHECK","Covered"),"")</f>
        <v/>
      </c>
      <c r="Q472" s="244" t="str">
        <f>IF(M472="3GPPMEMBER","'Voting List'!L"&amp;MATCH(K472,'Voting List'!B:B,0),"")</f>
        <v/>
      </c>
      <c r="S472" s="233" t="str">
        <f>IF(K472&lt;&gt;"",IF(ISNUMBER(FIND(K472,'Voting List'!L1)),"YES","NO"),"")</f>
        <v/>
      </c>
      <c r="V472" s="231">
        <v>0</v>
      </c>
      <c r="W472" s="231">
        <v>10479</v>
      </c>
    </row>
    <row r="473" spans="1:23" ht="12.6" customHeight="1" x14ac:dyDescent="0.25">
      <c r="A473" s="231"/>
      <c r="B473" s="231"/>
      <c r="C473" s="231"/>
      <c r="D473" s="244"/>
      <c r="E473" s="244"/>
      <c r="F473" s="244"/>
      <c r="G473" s="244"/>
      <c r="H473" s="244"/>
      <c r="I473" s="244"/>
      <c r="J473" s="244"/>
      <c r="K473" s="231"/>
      <c r="L473" s="231"/>
      <c r="M473" s="231"/>
      <c r="O473" s="231" t="str" cm="1">
        <f t="array" aca="1" ref="O473" ca="1">IF(AND(K473&lt;&gt;"",N473&lt;&gt;"Y",S473&lt;&gt;"NO",M473="3GPPMEMBER"),IF(INDIRECT(Q473)&lt;&gt;"Present","CHECK","Covered"),"")</f>
        <v/>
      </c>
      <c r="Q473" s="244" t="str">
        <f>IF(M473="3GPPMEMBER","'Voting List'!L"&amp;MATCH(K473,'Voting List'!B:B,0),"")</f>
        <v/>
      </c>
      <c r="S473" s="233" t="str">
        <f>IF(K473&lt;&gt;"",IF(ISNUMBER(FIND(K473,'Voting List'!L1)),"YES","NO"),"")</f>
        <v/>
      </c>
      <c r="V473" s="231">
        <v>0</v>
      </c>
      <c r="W473" s="231">
        <v>10480</v>
      </c>
    </row>
    <row r="474" spans="1:23" ht="12.6" customHeight="1" x14ac:dyDescent="0.25">
      <c r="A474" s="231"/>
      <c r="B474" s="231"/>
      <c r="C474" s="231"/>
      <c r="D474" s="244"/>
      <c r="E474" s="244"/>
      <c r="F474" s="244"/>
      <c r="G474" s="244"/>
      <c r="H474" s="244"/>
      <c r="I474" s="244"/>
      <c r="J474" s="244"/>
      <c r="K474" s="231"/>
      <c r="L474" s="231"/>
      <c r="M474" s="231"/>
      <c r="O474" s="231" t="str" cm="1">
        <f t="array" aca="1" ref="O474" ca="1">IF(AND(K474&lt;&gt;"",N474&lt;&gt;"Y",S474&lt;&gt;"NO",M474="3GPPMEMBER"),IF(INDIRECT(Q474)&lt;&gt;"Present","CHECK","Covered"),"")</f>
        <v/>
      </c>
      <c r="Q474" s="244" t="str">
        <f>IF(M474="3GPPMEMBER","'Voting List'!L"&amp;MATCH(K474,'Voting List'!B:B,0),"")</f>
        <v/>
      </c>
      <c r="S474" s="233" t="str">
        <f>IF(K474&lt;&gt;"",IF(ISNUMBER(FIND(K474,'Voting List'!L1)),"YES","NO"),"")</f>
        <v/>
      </c>
      <c r="V474" s="231">
        <v>0</v>
      </c>
      <c r="W474" s="231">
        <v>10481</v>
      </c>
    </row>
    <row r="475" spans="1:23" ht="12.6" customHeight="1" x14ac:dyDescent="0.25">
      <c r="A475" s="231"/>
      <c r="B475" s="231"/>
      <c r="C475" s="231"/>
      <c r="D475" s="244"/>
      <c r="E475" s="244"/>
      <c r="F475" s="244"/>
      <c r="G475" s="244"/>
      <c r="H475" s="244"/>
      <c r="I475" s="244"/>
      <c r="J475" s="244"/>
      <c r="K475" s="231"/>
      <c r="L475" s="231"/>
      <c r="M475" s="231"/>
      <c r="O475" s="231" t="str" cm="1">
        <f t="array" aca="1" ref="O475" ca="1">IF(AND(K475&lt;&gt;"",N475&lt;&gt;"Y",S475&lt;&gt;"NO",M475="3GPPMEMBER"),IF(INDIRECT(Q475)&lt;&gt;"Present","CHECK","Covered"),"")</f>
        <v/>
      </c>
      <c r="Q475" s="244" t="str">
        <f>IF(M475="3GPPMEMBER","'Voting List'!L"&amp;MATCH(K475,'Voting List'!B:B,0),"")</f>
        <v/>
      </c>
      <c r="S475" s="233" t="str">
        <f>IF(K475&lt;&gt;"",IF(ISNUMBER(FIND(K475,'Voting List'!L1)),"YES","NO"),"")</f>
        <v/>
      </c>
      <c r="V475" s="231">
        <v>0</v>
      </c>
      <c r="W475" s="231">
        <v>10482</v>
      </c>
    </row>
    <row r="476" spans="1:23" ht="12.6" customHeight="1" x14ac:dyDescent="0.25">
      <c r="A476" s="231"/>
      <c r="B476" s="231"/>
      <c r="C476" s="231"/>
      <c r="D476" s="244"/>
      <c r="E476" s="244"/>
      <c r="F476" s="244"/>
      <c r="G476" s="244"/>
      <c r="H476" s="244"/>
      <c r="I476" s="244"/>
      <c r="J476" s="244"/>
      <c r="K476" s="231"/>
      <c r="L476" s="231"/>
      <c r="M476" s="231"/>
      <c r="O476" s="231" t="str" cm="1">
        <f t="array" aca="1" ref="O476" ca="1">IF(AND(K476&lt;&gt;"",N476&lt;&gt;"Y",S476&lt;&gt;"NO",M476="3GPPMEMBER"),IF(INDIRECT(Q476)&lt;&gt;"Present","CHECK","Covered"),"")</f>
        <v/>
      </c>
      <c r="Q476" s="244" t="str">
        <f>IF(M476="3GPPMEMBER","'Voting List'!L"&amp;MATCH(K476,'Voting List'!B:B,0),"")</f>
        <v/>
      </c>
      <c r="S476" s="233" t="str">
        <f>IF(K476&lt;&gt;"",IF(ISNUMBER(FIND(K476,'Voting List'!L1)),"YES","NO"),"")</f>
        <v/>
      </c>
      <c r="V476" s="231">
        <v>0</v>
      </c>
      <c r="W476" s="231">
        <v>10483</v>
      </c>
    </row>
    <row r="477" spans="1:23" ht="12.6" customHeight="1" x14ac:dyDescent="0.25">
      <c r="A477" s="231"/>
      <c r="B477" s="231"/>
      <c r="C477" s="231"/>
      <c r="D477" s="244"/>
      <c r="E477" s="244"/>
      <c r="F477" s="244"/>
      <c r="G477" s="244"/>
      <c r="H477" s="244"/>
      <c r="I477" s="244"/>
      <c r="J477" s="244"/>
      <c r="K477" s="231"/>
      <c r="L477" s="231"/>
      <c r="M477" s="231"/>
      <c r="O477" s="231" t="str" cm="1">
        <f t="array" aca="1" ref="O477" ca="1">IF(AND(K477&lt;&gt;"",N477&lt;&gt;"Y",S477&lt;&gt;"NO",M477="3GPPMEMBER"),IF(INDIRECT(Q477)&lt;&gt;"Present","CHECK","Covered"),"")</f>
        <v/>
      </c>
      <c r="Q477" s="244" t="str">
        <f>IF(M477="3GPPMEMBER","'Voting List'!L"&amp;MATCH(K477,'Voting List'!B:B,0),"")</f>
        <v/>
      </c>
      <c r="S477" s="233" t="str">
        <f>IF(K477&lt;&gt;"",IF(ISNUMBER(FIND(K477,'Voting List'!L1)),"YES","NO"),"")</f>
        <v/>
      </c>
      <c r="V477" s="231">
        <v>0</v>
      </c>
      <c r="W477" s="231">
        <v>10484</v>
      </c>
    </row>
    <row r="478" spans="1:23" ht="12.6" customHeight="1" x14ac:dyDescent="0.25">
      <c r="A478" s="231"/>
      <c r="B478" s="231"/>
      <c r="C478" s="231"/>
      <c r="D478" s="244"/>
      <c r="E478" s="244"/>
      <c r="F478" s="244"/>
      <c r="G478" s="244"/>
      <c r="H478" s="244"/>
      <c r="I478" s="244"/>
      <c r="J478" s="244"/>
      <c r="K478" s="231"/>
      <c r="L478" s="231"/>
      <c r="M478" s="231"/>
      <c r="O478" s="231" t="str" cm="1">
        <f t="array" aca="1" ref="O478" ca="1">IF(AND(K478&lt;&gt;"",N478&lt;&gt;"Y",S478&lt;&gt;"NO",M478="3GPPMEMBER"),IF(INDIRECT(Q478)&lt;&gt;"Present","CHECK","Covered"),"")</f>
        <v/>
      </c>
      <c r="Q478" s="244" t="str">
        <f>IF(M478="3GPPMEMBER","'Voting List'!L"&amp;MATCH(K478,'Voting List'!B:B,0),"")</f>
        <v/>
      </c>
      <c r="S478" s="233" t="str">
        <f>IF(K478&lt;&gt;"",IF(ISNUMBER(FIND(K478,'Voting List'!L1)),"YES","NO"),"")</f>
        <v/>
      </c>
      <c r="V478" s="231">
        <v>0</v>
      </c>
      <c r="W478" s="231">
        <v>10485</v>
      </c>
    </row>
    <row r="479" spans="1:23" ht="12.6" customHeight="1" x14ac:dyDescent="0.25">
      <c r="A479" s="231"/>
      <c r="B479" s="231"/>
      <c r="C479" s="231"/>
      <c r="D479" s="244"/>
      <c r="E479" s="244"/>
      <c r="F479" s="244"/>
      <c r="G479" s="244"/>
      <c r="H479" s="244"/>
      <c r="I479" s="244"/>
      <c r="J479" s="244"/>
      <c r="K479" s="231"/>
      <c r="L479" s="231"/>
      <c r="M479" s="231"/>
      <c r="O479" s="231" t="str" cm="1">
        <f t="array" aca="1" ref="O479" ca="1">IF(AND(K479&lt;&gt;"",N479&lt;&gt;"Y",S479&lt;&gt;"NO",M479="3GPPMEMBER"),IF(INDIRECT(Q479)&lt;&gt;"Present","CHECK","Covered"),"")</f>
        <v/>
      </c>
      <c r="Q479" s="244" t="str">
        <f>IF(M479="3GPPMEMBER","'Voting List'!L"&amp;MATCH(K479,'Voting List'!B:B,0),"")</f>
        <v/>
      </c>
      <c r="S479" s="233" t="str">
        <f>IF(K479&lt;&gt;"",IF(ISNUMBER(FIND(K479,'Voting List'!L1)),"YES","NO"),"")</f>
        <v/>
      </c>
      <c r="V479" s="231">
        <v>0</v>
      </c>
      <c r="W479" s="231">
        <v>10486</v>
      </c>
    </row>
    <row r="480" spans="1:23" ht="12.6" customHeight="1" x14ac:dyDescent="0.25">
      <c r="A480" s="231"/>
      <c r="B480" s="231"/>
      <c r="C480" s="231"/>
      <c r="D480" s="244"/>
      <c r="E480" s="244"/>
      <c r="F480" s="244"/>
      <c r="G480" s="244"/>
      <c r="H480" s="244"/>
      <c r="I480" s="244"/>
      <c r="J480" s="244"/>
      <c r="K480" s="231"/>
      <c r="L480" s="231"/>
      <c r="M480" s="231"/>
      <c r="O480" s="231" t="str" cm="1">
        <f t="array" aca="1" ref="O480" ca="1">IF(AND(K480&lt;&gt;"",N480&lt;&gt;"Y",S480&lt;&gt;"NO",M480="3GPPMEMBER"),IF(INDIRECT(Q480)&lt;&gt;"Present","CHECK","Covered"),"")</f>
        <v/>
      </c>
      <c r="Q480" s="244" t="str">
        <f>IF(M480="3GPPMEMBER","'Voting List'!L"&amp;MATCH(K480,'Voting List'!B:B,0),"")</f>
        <v/>
      </c>
      <c r="S480" s="233" t="str">
        <f>IF(K480&lt;&gt;"",IF(ISNUMBER(FIND(K480,'Voting List'!L1)),"YES","NO"),"")</f>
        <v/>
      </c>
      <c r="V480" s="231">
        <v>0</v>
      </c>
      <c r="W480" s="231">
        <v>10487</v>
      </c>
    </row>
    <row r="481" spans="1:23" ht="12.6" customHeight="1" x14ac:dyDescent="0.25">
      <c r="A481" s="231"/>
      <c r="B481" s="231"/>
      <c r="C481" s="231"/>
      <c r="D481" s="244"/>
      <c r="E481" s="244"/>
      <c r="F481" s="244"/>
      <c r="G481" s="244"/>
      <c r="H481" s="244"/>
      <c r="I481" s="244"/>
      <c r="J481" s="244"/>
      <c r="K481" s="231"/>
      <c r="L481" s="231"/>
      <c r="M481" s="231"/>
      <c r="O481" s="231" t="str" cm="1">
        <f t="array" aca="1" ref="O481" ca="1">IF(AND(K481&lt;&gt;"",N481&lt;&gt;"Y",S481&lt;&gt;"NO",M481="3GPPMEMBER"),IF(INDIRECT(Q481)&lt;&gt;"Present","CHECK","Covered"),"")</f>
        <v/>
      </c>
      <c r="Q481" s="244" t="str">
        <f>IF(M481="3GPPMEMBER","'Voting List'!L"&amp;MATCH(K481,'Voting List'!B:B,0),"")</f>
        <v/>
      </c>
      <c r="S481" s="233" t="str">
        <f>IF(K481&lt;&gt;"",IF(ISNUMBER(FIND(K481,'Voting List'!L1)),"YES","NO"),"")</f>
        <v/>
      </c>
      <c r="V481" s="231">
        <v>0</v>
      </c>
      <c r="W481" s="231">
        <v>10488</v>
      </c>
    </row>
    <row r="482" spans="1:23" ht="12.6" customHeight="1" x14ac:dyDescent="0.25">
      <c r="A482" s="231"/>
      <c r="B482" s="231"/>
      <c r="C482" s="231"/>
      <c r="D482" s="244"/>
      <c r="E482" s="244"/>
      <c r="F482" s="244"/>
      <c r="G482" s="244"/>
      <c r="H482" s="244"/>
      <c r="I482" s="244"/>
      <c r="J482" s="244"/>
      <c r="K482" s="231"/>
      <c r="L482" s="231"/>
      <c r="M482" s="231"/>
      <c r="O482" s="231" t="str" cm="1">
        <f t="array" aca="1" ref="O482" ca="1">IF(AND(K482&lt;&gt;"",N482&lt;&gt;"Y",S482&lt;&gt;"NO",M482="3GPPMEMBER"),IF(INDIRECT(Q482)&lt;&gt;"Present","CHECK","Covered"),"")</f>
        <v/>
      </c>
      <c r="Q482" s="244" t="str">
        <f>IF(M482="3GPPMEMBER","'Voting List'!L"&amp;MATCH(K482,'Voting List'!B:B,0),"")</f>
        <v/>
      </c>
      <c r="S482" s="233" t="str">
        <f>IF(K482&lt;&gt;"",IF(ISNUMBER(FIND(K482,'Voting List'!L1)),"YES","NO"),"")</f>
        <v/>
      </c>
      <c r="V482" s="231">
        <v>0</v>
      </c>
      <c r="W482" s="231">
        <v>10489</v>
      </c>
    </row>
    <row r="483" spans="1:23" ht="12.6" customHeight="1" x14ac:dyDescent="0.25">
      <c r="A483" s="231"/>
      <c r="B483" s="231"/>
      <c r="C483" s="231"/>
      <c r="D483" s="244"/>
      <c r="E483" s="244"/>
      <c r="F483" s="244"/>
      <c r="G483" s="244"/>
      <c r="H483" s="244"/>
      <c r="I483" s="244"/>
      <c r="J483" s="244"/>
      <c r="K483" s="231"/>
      <c r="L483" s="231"/>
      <c r="M483" s="231"/>
      <c r="O483" s="231" t="str" cm="1">
        <f t="array" aca="1" ref="O483" ca="1">IF(AND(K483&lt;&gt;"",N483&lt;&gt;"Y",S483&lt;&gt;"NO",M483="3GPPMEMBER"),IF(INDIRECT(Q483)&lt;&gt;"Present","CHECK","Covered"),"")</f>
        <v/>
      </c>
      <c r="Q483" s="244" t="str">
        <f>IF(M483="3GPPMEMBER","'Voting List'!L"&amp;MATCH(K483,'Voting List'!B:B,0),"")</f>
        <v/>
      </c>
      <c r="S483" s="233" t="str">
        <f>IF(K483&lt;&gt;"",IF(ISNUMBER(FIND(K483,'Voting List'!L1)),"YES","NO"),"")</f>
        <v/>
      </c>
      <c r="V483" s="231">
        <v>0</v>
      </c>
      <c r="W483" s="231">
        <v>10490</v>
      </c>
    </row>
    <row r="484" spans="1:23" ht="12.6" customHeight="1" x14ac:dyDescent="0.25">
      <c r="A484" s="231"/>
      <c r="B484" s="231"/>
      <c r="C484" s="231"/>
      <c r="D484" s="244"/>
      <c r="E484" s="244"/>
      <c r="F484" s="244"/>
      <c r="G484" s="244"/>
      <c r="H484" s="244"/>
      <c r="I484" s="244"/>
      <c r="J484" s="244"/>
      <c r="K484" s="231"/>
      <c r="L484" s="231"/>
      <c r="M484" s="231"/>
      <c r="O484" s="231" t="str" cm="1">
        <f t="array" aca="1" ref="O484" ca="1">IF(AND(K484&lt;&gt;"",N484&lt;&gt;"Y",S484&lt;&gt;"NO",M484="3GPPMEMBER"),IF(INDIRECT(Q484)&lt;&gt;"Present","CHECK","Covered"),"")</f>
        <v/>
      </c>
      <c r="Q484" s="244" t="str">
        <f>IF(M484="3GPPMEMBER","'Voting List'!L"&amp;MATCH(K484,'Voting List'!B:B,0),"")</f>
        <v/>
      </c>
      <c r="S484" s="233" t="str">
        <f>IF(K484&lt;&gt;"",IF(ISNUMBER(FIND(K484,'Voting List'!L1)),"YES","NO"),"")</f>
        <v/>
      </c>
      <c r="V484" s="231">
        <v>0</v>
      </c>
      <c r="W484" s="231">
        <v>10491</v>
      </c>
    </row>
    <row r="485" spans="1:23" ht="12.6" customHeight="1" x14ac:dyDescent="0.25">
      <c r="A485" s="231"/>
      <c r="B485" s="231"/>
      <c r="C485" s="231"/>
      <c r="D485" s="244"/>
      <c r="E485" s="244"/>
      <c r="F485" s="244"/>
      <c r="G485" s="244"/>
      <c r="H485" s="244"/>
      <c r="I485" s="244"/>
      <c r="J485" s="244"/>
      <c r="K485" s="231"/>
      <c r="L485" s="231"/>
      <c r="M485" s="231"/>
      <c r="O485" s="231" t="str" cm="1">
        <f t="array" aca="1" ref="O485" ca="1">IF(AND(K485&lt;&gt;"",N485&lt;&gt;"Y",S485&lt;&gt;"NO",M485="3GPPMEMBER"),IF(INDIRECT(Q485)&lt;&gt;"Present","CHECK","Covered"),"")</f>
        <v/>
      </c>
      <c r="Q485" s="244" t="str">
        <f>IF(M485="3GPPMEMBER","'Voting List'!L"&amp;MATCH(K485,'Voting List'!B:B,0),"")</f>
        <v/>
      </c>
      <c r="S485" s="233" t="str">
        <f>IF(K485&lt;&gt;"",IF(ISNUMBER(FIND(K485,'Voting List'!L1)),"YES","NO"),"")</f>
        <v/>
      </c>
      <c r="V485" s="231">
        <v>0</v>
      </c>
      <c r="W485" s="231">
        <v>10492</v>
      </c>
    </row>
    <row r="486" spans="1:23" ht="12.6" customHeight="1" x14ac:dyDescent="0.25">
      <c r="A486" s="231"/>
      <c r="B486" s="231"/>
      <c r="C486" s="231"/>
      <c r="D486" s="244"/>
      <c r="E486" s="244"/>
      <c r="F486" s="244"/>
      <c r="G486" s="244"/>
      <c r="H486" s="244"/>
      <c r="I486" s="244"/>
      <c r="J486" s="244"/>
      <c r="K486" s="231"/>
      <c r="L486" s="231"/>
      <c r="M486" s="231"/>
      <c r="O486" s="231" t="str" cm="1">
        <f t="array" aca="1" ref="O486" ca="1">IF(AND(K486&lt;&gt;"",N486&lt;&gt;"Y",S486&lt;&gt;"NO",M486="3GPPMEMBER"),IF(INDIRECT(Q486)&lt;&gt;"Present","CHECK","Covered"),"")</f>
        <v/>
      </c>
      <c r="Q486" s="244" t="str">
        <f>IF(M486="3GPPMEMBER","'Voting List'!L"&amp;MATCH(K486,'Voting List'!B:B,0),"")</f>
        <v/>
      </c>
      <c r="S486" s="233" t="str">
        <f>IF(K486&lt;&gt;"",IF(ISNUMBER(FIND(K486,'Voting List'!L1)),"YES","NO"),"")</f>
        <v/>
      </c>
      <c r="V486" s="231">
        <v>0</v>
      </c>
      <c r="W486" s="231">
        <v>10493</v>
      </c>
    </row>
    <row r="487" spans="1:23" ht="12.6" customHeight="1" x14ac:dyDescent="0.25">
      <c r="A487" s="231"/>
      <c r="B487" s="231"/>
      <c r="C487" s="231"/>
      <c r="D487" s="244"/>
      <c r="E487" s="244"/>
      <c r="F487" s="244"/>
      <c r="G487" s="244"/>
      <c r="H487" s="244"/>
      <c r="I487" s="244"/>
      <c r="J487" s="244"/>
      <c r="K487" s="231"/>
      <c r="L487" s="231"/>
      <c r="M487" s="231"/>
      <c r="O487" s="231" t="str" cm="1">
        <f t="array" aca="1" ref="O487" ca="1">IF(AND(K487&lt;&gt;"",N487&lt;&gt;"Y",S487&lt;&gt;"NO",M487="3GPPMEMBER"),IF(INDIRECT(Q487)&lt;&gt;"Present","CHECK","Covered"),"")</f>
        <v/>
      </c>
      <c r="Q487" s="244" t="str">
        <f>IF(M487="3GPPMEMBER","'Voting List'!L"&amp;MATCH(K487,'Voting List'!B:B,0),"")</f>
        <v/>
      </c>
      <c r="S487" s="233" t="str">
        <f>IF(K487&lt;&gt;"",IF(ISNUMBER(FIND(K487,'Voting List'!L1)),"YES","NO"),"")</f>
        <v/>
      </c>
      <c r="V487" s="231">
        <v>0</v>
      </c>
      <c r="W487" s="231">
        <v>10494</v>
      </c>
    </row>
    <row r="488" spans="1:23" ht="12.6" customHeight="1" x14ac:dyDescent="0.25">
      <c r="A488" s="231"/>
      <c r="B488" s="231"/>
      <c r="C488" s="231"/>
      <c r="D488" s="244"/>
      <c r="E488" s="244"/>
      <c r="F488" s="244"/>
      <c r="G488" s="244"/>
      <c r="H488" s="244"/>
      <c r="I488" s="244"/>
      <c r="J488" s="244"/>
      <c r="K488" s="231"/>
      <c r="L488" s="231"/>
      <c r="M488" s="231"/>
      <c r="O488" s="231" t="str" cm="1">
        <f t="array" aca="1" ref="O488" ca="1">IF(AND(K488&lt;&gt;"",N488&lt;&gt;"Y",S488&lt;&gt;"NO",M488="3GPPMEMBER"),IF(INDIRECT(Q488)&lt;&gt;"Present","CHECK","Covered"),"")</f>
        <v/>
      </c>
      <c r="Q488" s="244" t="str">
        <f>IF(M488="3GPPMEMBER","'Voting List'!L"&amp;MATCH(K488,'Voting List'!B:B,0),"")</f>
        <v/>
      </c>
      <c r="S488" s="233" t="str">
        <f>IF(K488&lt;&gt;"",IF(ISNUMBER(FIND(K488,'Voting List'!L1)),"YES","NO"),"")</f>
        <v/>
      </c>
      <c r="V488" s="231">
        <v>0</v>
      </c>
      <c r="W488" s="231">
        <v>10495</v>
      </c>
    </row>
    <row r="489" spans="1:23" ht="12.6" customHeight="1" x14ac:dyDescent="0.25">
      <c r="A489" s="231"/>
      <c r="B489" s="231"/>
      <c r="C489" s="231"/>
      <c r="D489" s="244"/>
      <c r="E489" s="244"/>
      <c r="F489" s="244"/>
      <c r="G489" s="244"/>
      <c r="H489" s="244"/>
      <c r="I489" s="244"/>
      <c r="J489" s="244"/>
      <c r="K489" s="231"/>
      <c r="L489" s="231"/>
      <c r="M489" s="231"/>
      <c r="O489" s="231" t="str" cm="1">
        <f t="array" aca="1" ref="O489" ca="1">IF(AND(K489&lt;&gt;"",N489&lt;&gt;"Y",S489&lt;&gt;"NO",M489="3GPPMEMBER"),IF(INDIRECT(Q489)&lt;&gt;"Present","CHECK","Covered"),"")</f>
        <v/>
      </c>
      <c r="Q489" s="244" t="str">
        <f>IF(M489="3GPPMEMBER","'Voting List'!L"&amp;MATCH(K489,'Voting List'!B:B,0),"")</f>
        <v/>
      </c>
      <c r="S489" s="233" t="str">
        <f>IF(K489&lt;&gt;"",IF(ISNUMBER(FIND(K489,'Voting List'!L1)),"YES","NO"),"")</f>
        <v/>
      </c>
      <c r="V489" s="231">
        <v>0</v>
      </c>
      <c r="W489" s="231">
        <v>10496</v>
      </c>
    </row>
    <row r="490" spans="1:23" ht="12.6" customHeight="1" x14ac:dyDescent="0.25">
      <c r="A490" s="231"/>
      <c r="B490" s="231"/>
      <c r="C490" s="231"/>
      <c r="D490" s="244"/>
      <c r="E490" s="244"/>
      <c r="F490" s="244"/>
      <c r="G490" s="244"/>
      <c r="H490" s="244"/>
      <c r="I490" s="244"/>
      <c r="J490" s="244"/>
      <c r="K490" s="231"/>
      <c r="L490" s="231"/>
      <c r="M490" s="231"/>
      <c r="O490" s="231" t="str" cm="1">
        <f t="array" aca="1" ref="O490" ca="1">IF(AND(K490&lt;&gt;"",N490&lt;&gt;"Y",S490&lt;&gt;"NO",M490="3GPPMEMBER"),IF(INDIRECT(Q490)&lt;&gt;"Present","CHECK","Covered"),"")</f>
        <v/>
      </c>
      <c r="Q490" s="244" t="str">
        <f>IF(M490="3GPPMEMBER","'Voting List'!L"&amp;MATCH(K490,'Voting List'!B:B,0),"")</f>
        <v/>
      </c>
      <c r="S490" s="233" t="str">
        <f>IF(K490&lt;&gt;"",IF(ISNUMBER(FIND(K490,'Voting List'!L1)),"YES","NO"),"")</f>
        <v/>
      </c>
      <c r="V490" s="231">
        <v>0</v>
      </c>
      <c r="W490" s="231">
        <v>10497</v>
      </c>
    </row>
    <row r="491" spans="1:23" ht="12.6" customHeight="1" x14ac:dyDescent="0.25">
      <c r="A491" s="231"/>
      <c r="B491" s="231"/>
      <c r="C491" s="231"/>
      <c r="D491" s="244"/>
      <c r="E491" s="244"/>
      <c r="F491" s="244"/>
      <c r="G491" s="244"/>
      <c r="H491" s="244"/>
      <c r="I491" s="244"/>
      <c r="J491" s="244"/>
      <c r="K491" s="231"/>
      <c r="L491" s="231"/>
      <c r="M491" s="231"/>
      <c r="O491" s="231" t="str" cm="1">
        <f t="array" aca="1" ref="O491" ca="1">IF(AND(K491&lt;&gt;"",N491&lt;&gt;"Y",S491&lt;&gt;"NO",M491="3GPPMEMBER"),IF(INDIRECT(Q491)&lt;&gt;"Present","CHECK","Covered"),"")</f>
        <v/>
      </c>
      <c r="Q491" s="244" t="str">
        <f>IF(M491="3GPPMEMBER","'Voting List'!L"&amp;MATCH(K491,'Voting List'!B:B,0),"")</f>
        <v/>
      </c>
      <c r="S491" s="233" t="str">
        <f>IF(K491&lt;&gt;"",IF(ISNUMBER(FIND(K491,'Voting List'!L1)),"YES","NO"),"")</f>
        <v/>
      </c>
      <c r="V491" s="231">
        <v>0</v>
      </c>
      <c r="W491" s="231">
        <v>10498</v>
      </c>
    </row>
    <row r="492" spans="1:23" ht="12.6" customHeight="1" x14ac:dyDescent="0.25">
      <c r="A492" s="231"/>
      <c r="B492" s="231"/>
      <c r="C492" s="231"/>
      <c r="D492" s="244"/>
      <c r="E492" s="244"/>
      <c r="F492" s="244"/>
      <c r="G492" s="244"/>
      <c r="H492" s="244"/>
      <c r="I492" s="244"/>
      <c r="J492" s="244"/>
      <c r="K492" s="231"/>
      <c r="L492" s="231"/>
      <c r="M492" s="231"/>
      <c r="O492" s="231" t="str" cm="1">
        <f t="array" aca="1" ref="O492" ca="1">IF(AND(K492&lt;&gt;"",N492&lt;&gt;"Y",S492&lt;&gt;"NO",M492="3GPPMEMBER"),IF(INDIRECT(Q492)&lt;&gt;"Present","CHECK","Covered"),"")</f>
        <v/>
      </c>
      <c r="Q492" s="244" t="str">
        <f>IF(M492="3GPPMEMBER","'Voting List'!L"&amp;MATCH(K492,'Voting List'!B:B,0),"")</f>
        <v/>
      </c>
      <c r="S492" s="233" t="str">
        <f>IF(K492&lt;&gt;"",IF(ISNUMBER(FIND(K492,'Voting List'!L1)),"YES","NO"),"")</f>
        <v/>
      </c>
      <c r="V492" s="231">
        <v>0</v>
      </c>
      <c r="W492" s="231">
        <v>10499</v>
      </c>
    </row>
    <row r="493" spans="1:23" ht="12.6" customHeight="1" x14ac:dyDescent="0.25">
      <c r="A493" s="231"/>
      <c r="B493" s="231"/>
      <c r="C493" s="231"/>
      <c r="D493" s="244"/>
      <c r="E493" s="244"/>
      <c r="F493" s="244"/>
      <c r="G493" s="244"/>
      <c r="H493" s="244"/>
      <c r="I493" s="244"/>
      <c r="J493" s="244"/>
      <c r="K493" s="231"/>
      <c r="L493" s="231"/>
      <c r="M493" s="231"/>
      <c r="O493" s="231" t="str" cm="1">
        <f t="array" aca="1" ref="O493" ca="1">IF(AND(K493&lt;&gt;"",N493&lt;&gt;"Y",S493&lt;&gt;"NO",M493="3GPPMEMBER"),IF(INDIRECT(Q493)&lt;&gt;"Present","CHECK","Covered"),"")</f>
        <v/>
      </c>
      <c r="Q493" s="244" t="str">
        <f>IF(M493="3GPPMEMBER","'Voting List'!L"&amp;MATCH(K493,'Voting List'!B:B,0),"")</f>
        <v/>
      </c>
      <c r="S493" s="233" t="str">
        <f>IF(K493&lt;&gt;"",IF(ISNUMBER(FIND(K493,'Voting List'!L1)),"YES","NO"),"")</f>
        <v/>
      </c>
      <c r="V493" s="231">
        <v>0</v>
      </c>
      <c r="W493" s="231">
        <v>10500</v>
      </c>
    </row>
    <row r="494" spans="1:23" ht="12.6" customHeight="1" x14ac:dyDescent="0.25">
      <c r="A494" s="231"/>
      <c r="B494" s="231"/>
      <c r="C494" s="231"/>
      <c r="D494" s="244"/>
      <c r="E494" s="244"/>
      <c r="F494" s="244"/>
      <c r="G494" s="244"/>
      <c r="H494" s="244"/>
      <c r="I494" s="244"/>
      <c r="J494" s="244"/>
      <c r="K494" s="231"/>
      <c r="L494" s="231"/>
      <c r="M494" s="231"/>
      <c r="O494" s="231" t="str" cm="1">
        <f t="array" aca="1" ref="O494" ca="1">IF(AND(K494&lt;&gt;"",N494&lt;&gt;"Y",S494&lt;&gt;"NO",M494="3GPPMEMBER"),IF(INDIRECT(Q494)&lt;&gt;"Present","CHECK","Covered"),"")</f>
        <v/>
      </c>
      <c r="Q494" s="244" t="str">
        <f>IF(M494="3GPPMEMBER","'Voting List'!L"&amp;MATCH(K494,'Voting List'!B:B,0),"")</f>
        <v/>
      </c>
      <c r="S494" s="233" t="str">
        <f>IF(K494&lt;&gt;"",IF(ISNUMBER(FIND(K494,'Voting List'!L1)),"YES","NO"),"")</f>
        <v/>
      </c>
      <c r="V494" s="231">
        <v>0</v>
      </c>
      <c r="W494" s="231">
        <v>10501</v>
      </c>
    </row>
    <row r="495" spans="1:23" ht="12.6" customHeight="1" x14ac:dyDescent="0.25">
      <c r="A495" s="231"/>
      <c r="B495" s="231"/>
      <c r="C495" s="231"/>
      <c r="D495" s="244"/>
      <c r="E495" s="244"/>
      <c r="F495" s="244"/>
      <c r="G495" s="244"/>
      <c r="H495" s="244"/>
      <c r="I495" s="244"/>
      <c r="J495" s="244"/>
      <c r="K495" s="231"/>
      <c r="L495" s="231"/>
      <c r="M495" s="231"/>
      <c r="O495" s="231" t="str" cm="1">
        <f t="array" aca="1" ref="O495" ca="1">IF(AND(K495&lt;&gt;"",N495&lt;&gt;"Y",S495&lt;&gt;"NO",M495="3GPPMEMBER"),IF(INDIRECT(Q495)&lt;&gt;"Present","CHECK","Covered"),"")</f>
        <v/>
      </c>
      <c r="Q495" s="244" t="str">
        <f>IF(M495="3GPPMEMBER","'Voting List'!L"&amp;MATCH(K495,'Voting List'!B:B,0),"")</f>
        <v/>
      </c>
      <c r="S495" s="233" t="str">
        <f>IF(K495&lt;&gt;"",IF(ISNUMBER(FIND(K495,'Voting List'!L1)),"YES","NO"),"")</f>
        <v/>
      </c>
      <c r="V495" s="231">
        <v>0</v>
      </c>
      <c r="W495" s="231">
        <v>10502</v>
      </c>
    </row>
    <row r="496" spans="1:23" ht="12.6" customHeight="1" x14ac:dyDescent="0.25">
      <c r="A496" s="231"/>
      <c r="B496" s="231"/>
      <c r="C496" s="231"/>
      <c r="D496" s="244"/>
      <c r="E496" s="244"/>
      <c r="F496" s="244"/>
      <c r="G496" s="244"/>
      <c r="H496" s="244"/>
      <c r="I496" s="244"/>
      <c r="J496" s="244"/>
      <c r="K496" s="231"/>
      <c r="L496" s="231"/>
      <c r="M496" s="231"/>
      <c r="O496" s="231" t="str" cm="1">
        <f t="array" aca="1" ref="O496" ca="1">IF(AND(K496&lt;&gt;"",N496&lt;&gt;"Y",S496&lt;&gt;"NO",M496="3GPPMEMBER"),IF(INDIRECT(Q496)&lt;&gt;"Present","CHECK","Covered"),"")</f>
        <v/>
      </c>
      <c r="Q496" s="244" t="str">
        <f>IF(M496="3GPPMEMBER","'Voting List'!L"&amp;MATCH(K496,'Voting List'!B:B,0),"")</f>
        <v/>
      </c>
      <c r="S496" s="233" t="str">
        <f>IF(K496&lt;&gt;"",IF(ISNUMBER(FIND(K496,'Voting List'!L1)),"YES","NO"),"")</f>
        <v/>
      </c>
      <c r="V496" s="231">
        <v>0</v>
      </c>
      <c r="W496" s="231">
        <v>10503</v>
      </c>
    </row>
    <row r="497" spans="1:23" ht="12.6" customHeight="1" x14ac:dyDescent="0.25">
      <c r="A497" s="231"/>
      <c r="B497" s="231"/>
      <c r="C497" s="231"/>
      <c r="D497" s="244"/>
      <c r="E497" s="244"/>
      <c r="F497" s="244"/>
      <c r="G497" s="244"/>
      <c r="H497" s="244"/>
      <c r="I497" s="244"/>
      <c r="J497" s="244"/>
      <c r="K497" s="231"/>
      <c r="L497" s="231"/>
      <c r="M497" s="231"/>
      <c r="O497" s="231" t="str" cm="1">
        <f t="array" aca="1" ref="O497" ca="1">IF(AND(K497&lt;&gt;"",N497&lt;&gt;"Y",S497&lt;&gt;"NO",M497="3GPPMEMBER"),IF(INDIRECT(Q497)&lt;&gt;"Present","CHECK","Covered"),"")</f>
        <v/>
      </c>
      <c r="Q497" s="244" t="str">
        <f>IF(M497="3GPPMEMBER","'Voting List'!L"&amp;MATCH(K497,'Voting List'!B:B,0),"")</f>
        <v/>
      </c>
      <c r="S497" s="233" t="str">
        <f>IF(K497&lt;&gt;"",IF(ISNUMBER(FIND(K497,'Voting List'!L1)),"YES","NO"),"")</f>
        <v/>
      </c>
      <c r="V497" s="231">
        <v>0</v>
      </c>
      <c r="W497" s="231">
        <v>10504</v>
      </c>
    </row>
    <row r="498" spans="1:23" ht="12.6" customHeight="1" x14ac:dyDescent="0.25">
      <c r="A498" s="231"/>
      <c r="B498" s="231"/>
      <c r="C498" s="231"/>
      <c r="D498" s="244"/>
      <c r="E498" s="244"/>
      <c r="F498" s="244"/>
      <c r="G498" s="244"/>
      <c r="H498" s="244"/>
      <c r="I498" s="244"/>
      <c r="J498" s="244"/>
      <c r="K498" s="231"/>
      <c r="L498" s="231"/>
      <c r="M498" s="231"/>
      <c r="O498" s="231" t="str" cm="1">
        <f t="array" aca="1" ref="O498" ca="1">IF(AND(K498&lt;&gt;"",N498&lt;&gt;"Y",S498&lt;&gt;"NO",M498="3GPPMEMBER"),IF(INDIRECT(Q498)&lt;&gt;"Present","CHECK","Covered"),"")</f>
        <v/>
      </c>
      <c r="Q498" s="244" t="str">
        <f>IF(M498="3GPPMEMBER","'Voting List'!L"&amp;MATCH(K498,'Voting List'!B:B,0),"")</f>
        <v/>
      </c>
      <c r="S498" s="233" t="str">
        <f>IF(K498&lt;&gt;"",IF(ISNUMBER(FIND(K498,'Voting List'!L1)),"YES","NO"),"")</f>
        <v/>
      </c>
      <c r="V498" s="231">
        <v>0</v>
      </c>
      <c r="W498" s="231">
        <v>10505</v>
      </c>
    </row>
    <row r="499" spans="1:23" ht="12.6" customHeight="1" x14ac:dyDescent="0.25">
      <c r="A499" s="231"/>
      <c r="B499" s="231"/>
      <c r="C499" s="231"/>
      <c r="D499" s="244"/>
      <c r="E499" s="244"/>
      <c r="F499" s="244"/>
      <c r="G499" s="244"/>
      <c r="H499" s="244"/>
      <c r="I499" s="244"/>
      <c r="J499" s="244"/>
      <c r="K499" s="231"/>
      <c r="L499" s="231"/>
      <c r="M499" s="231"/>
      <c r="O499" s="231" t="str" cm="1">
        <f t="array" aca="1" ref="O499" ca="1">IF(AND(K499&lt;&gt;"",N499&lt;&gt;"Y",S499&lt;&gt;"NO",M499="3GPPMEMBER"),IF(INDIRECT(Q499)&lt;&gt;"Present","CHECK","Covered"),"")</f>
        <v/>
      </c>
      <c r="Q499" s="244" t="str">
        <f>IF(M499="3GPPMEMBER","'Voting List'!L"&amp;MATCH(K499,'Voting List'!B:B,0),"")</f>
        <v/>
      </c>
      <c r="S499" s="233" t="str">
        <f>IF(K499&lt;&gt;"",IF(ISNUMBER(FIND(K499,'Voting List'!L1)),"YES","NO"),"")</f>
        <v/>
      </c>
      <c r="V499" s="231">
        <v>0</v>
      </c>
      <c r="W499" s="231">
        <v>10506</v>
      </c>
    </row>
    <row r="500" spans="1:23" ht="12.6" customHeight="1" x14ac:dyDescent="0.25">
      <c r="A500" s="231"/>
      <c r="B500" s="231"/>
      <c r="C500" s="231"/>
      <c r="D500" s="244"/>
      <c r="E500" s="244"/>
      <c r="F500" s="244"/>
      <c r="G500" s="244"/>
      <c r="H500" s="244"/>
      <c r="I500" s="244"/>
      <c r="J500" s="244"/>
      <c r="K500" s="231"/>
      <c r="L500" s="231"/>
      <c r="M500" s="231"/>
      <c r="O500" s="231" t="str" cm="1">
        <f t="array" aca="1" ref="O500" ca="1">IF(AND(K500&lt;&gt;"",N500&lt;&gt;"Y",S500&lt;&gt;"NO",M500="3GPPMEMBER"),IF(INDIRECT(Q500)&lt;&gt;"Present","CHECK","Covered"),"")</f>
        <v/>
      </c>
      <c r="Q500" s="244" t="str">
        <f>IF(M500="3GPPMEMBER","'Voting List'!L"&amp;MATCH(K500,'Voting List'!B:B,0),"")</f>
        <v/>
      </c>
      <c r="S500" s="233" t="str">
        <f>IF(K500&lt;&gt;"",IF(ISNUMBER(FIND(K500,'Voting List'!L1)),"YES","NO"),"")</f>
        <v/>
      </c>
      <c r="V500" s="231">
        <v>0</v>
      </c>
      <c r="W500" s="231">
        <v>10507</v>
      </c>
    </row>
    <row r="501" spans="1:23" ht="12.6" customHeight="1" x14ac:dyDescent="0.25">
      <c r="A501" s="231"/>
      <c r="B501" s="231"/>
      <c r="C501" s="231"/>
      <c r="D501" s="244"/>
      <c r="E501" s="244"/>
      <c r="F501" s="244"/>
      <c r="G501" s="244"/>
      <c r="H501" s="244"/>
      <c r="I501" s="244"/>
      <c r="J501" s="244"/>
      <c r="K501" s="231"/>
      <c r="L501" s="231"/>
      <c r="M501" s="231"/>
      <c r="O501" s="231" t="str" cm="1">
        <f t="array" aca="1" ref="O501" ca="1">IF(AND(K501&lt;&gt;"",N501&lt;&gt;"Y",S501&lt;&gt;"NO",M501="3GPPMEMBER"),IF(INDIRECT(Q501)&lt;&gt;"Present","CHECK","Covered"),"")</f>
        <v/>
      </c>
      <c r="Q501" s="244" t="str">
        <f>IF(M501="3GPPMEMBER","'Voting List'!L"&amp;MATCH(K501,'Voting List'!B:B,0),"")</f>
        <v/>
      </c>
      <c r="S501" s="233" t="str">
        <f>IF(K501&lt;&gt;"",IF(ISNUMBER(FIND(K501,'Voting List'!L1)),"YES","NO"),"")</f>
        <v/>
      </c>
      <c r="V501" s="231">
        <v>0</v>
      </c>
      <c r="W501" s="231">
        <v>10508</v>
      </c>
    </row>
    <row r="502" spans="1:23" ht="12.6" customHeight="1" x14ac:dyDescent="0.25">
      <c r="A502" s="231"/>
      <c r="B502" s="231"/>
      <c r="C502" s="231"/>
      <c r="D502" s="244"/>
      <c r="E502" s="244"/>
      <c r="F502" s="244"/>
      <c r="G502" s="244"/>
      <c r="H502" s="244"/>
      <c r="I502" s="244"/>
      <c r="J502" s="244"/>
      <c r="K502" s="231"/>
      <c r="L502" s="231"/>
      <c r="M502" s="231"/>
      <c r="O502" s="231" t="str" cm="1">
        <f t="array" aca="1" ref="O502" ca="1">IF(AND(K502&lt;&gt;"",N502&lt;&gt;"Y",S502&lt;&gt;"NO",M502="3GPPMEMBER"),IF(INDIRECT(Q502)&lt;&gt;"Present","CHECK","Covered"),"")</f>
        <v/>
      </c>
      <c r="Q502" s="244" t="str">
        <f>IF(M502="3GPPMEMBER","'Voting List'!L"&amp;MATCH(K502,'Voting List'!B:B,0),"")</f>
        <v/>
      </c>
      <c r="S502" s="233" t="str">
        <f>IF(K502&lt;&gt;"",IF(ISNUMBER(FIND(K502,'Voting List'!L1)),"YES","NO"),"")</f>
        <v/>
      </c>
      <c r="V502" s="231">
        <v>0</v>
      </c>
      <c r="W502" s="231">
        <v>10509</v>
      </c>
    </row>
    <row r="503" spans="1:23" ht="12.6" customHeight="1" x14ac:dyDescent="0.25">
      <c r="A503" s="231"/>
      <c r="B503" s="231"/>
      <c r="C503" s="231"/>
      <c r="D503" s="244"/>
      <c r="E503" s="244"/>
      <c r="F503" s="244"/>
      <c r="G503" s="244"/>
      <c r="H503" s="244"/>
      <c r="I503" s="244"/>
      <c r="J503" s="244"/>
      <c r="K503" s="231"/>
      <c r="L503" s="231"/>
      <c r="M503" s="231"/>
      <c r="O503" s="231" t="str" cm="1">
        <f t="array" aca="1" ref="O503" ca="1">IF(AND(K503&lt;&gt;"",N503&lt;&gt;"Y",S503&lt;&gt;"NO",M503="3GPPMEMBER"),IF(INDIRECT(Q503)&lt;&gt;"Present","CHECK","Covered"),"")</f>
        <v/>
      </c>
      <c r="Q503" s="244" t="str">
        <f>IF(M503="3GPPMEMBER","'Voting List'!L"&amp;MATCH(K503,'Voting List'!B:B,0),"")</f>
        <v/>
      </c>
      <c r="S503" s="233" t="str">
        <f>IF(K503&lt;&gt;"",IF(ISNUMBER(FIND(K503,'Voting List'!L1)),"YES","NO"),"")</f>
        <v/>
      </c>
      <c r="V503" s="231">
        <v>0</v>
      </c>
      <c r="W503" s="231">
        <v>10510</v>
      </c>
    </row>
    <row r="504" spans="1:23" ht="12.6" customHeight="1" x14ac:dyDescent="0.25">
      <c r="A504" s="231"/>
      <c r="B504" s="231"/>
      <c r="C504" s="231"/>
      <c r="D504" s="244"/>
      <c r="E504" s="244"/>
      <c r="F504" s="244"/>
      <c r="G504" s="244"/>
      <c r="H504" s="244"/>
      <c r="I504" s="244"/>
      <c r="J504" s="244"/>
      <c r="K504" s="231"/>
      <c r="L504" s="231"/>
      <c r="M504" s="231"/>
      <c r="O504" s="231" t="str" cm="1">
        <f t="array" aca="1" ref="O504" ca="1">IF(AND(K504&lt;&gt;"",N504&lt;&gt;"Y",S504&lt;&gt;"NO",M504="3GPPMEMBER"),IF(INDIRECT(Q504)&lt;&gt;"Present","CHECK","Covered"),"")</f>
        <v/>
      </c>
      <c r="Q504" s="244" t="str">
        <f>IF(M504="3GPPMEMBER","'Voting List'!L"&amp;MATCH(K504,'Voting List'!B:B,0),"")</f>
        <v/>
      </c>
      <c r="S504" s="233" t="str">
        <f>IF(K504&lt;&gt;"",IF(ISNUMBER(FIND(K504,'Voting List'!L1)),"YES","NO"),"")</f>
        <v/>
      </c>
      <c r="V504" s="231">
        <v>0</v>
      </c>
      <c r="W504" s="231">
        <v>10511</v>
      </c>
    </row>
    <row r="505" spans="1:23" ht="12.6" customHeight="1" x14ac:dyDescent="0.25">
      <c r="A505" s="231"/>
      <c r="B505" s="231"/>
      <c r="C505" s="231"/>
      <c r="D505" s="244"/>
      <c r="E505" s="244"/>
      <c r="F505" s="244"/>
      <c r="G505" s="244"/>
      <c r="H505" s="244"/>
      <c r="I505" s="244"/>
      <c r="J505" s="244"/>
      <c r="K505" s="231"/>
      <c r="L505" s="231"/>
      <c r="M505" s="231"/>
      <c r="O505" s="231" t="str" cm="1">
        <f t="array" aca="1" ref="O505" ca="1">IF(AND(K505&lt;&gt;"",N505&lt;&gt;"Y",S505&lt;&gt;"NO",M505="3GPPMEMBER"),IF(INDIRECT(Q505)&lt;&gt;"Present","CHECK","Covered"),"")</f>
        <v/>
      </c>
      <c r="Q505" s="244" t="str">
        <f>IF(M505="3GPPMEMBER","'Voting List'!L"&amp;MATCH(K505,'Voting List'!B:B,0),"")</f>
        <v/>
      </c>
      <c r="S505" s="233" t="str">
        <f>IF(K505&lt;&gt;"",IF(ISNUMBER(FIND(K505,'Voting List'!L1)),"YES","NO"),"")</f>
        <v/>
      </c>
      <c r="V505" s="231">
        <v>0</v>
      </c>
      <c r="W505" s="231">
        <v>10512</v>
      </c>
    </row>
    <row r="506" spans="1:23" ht="12.6" customHeight="1" x14ac:dyDescent="0.25">
      <c r="A506" s="231"/>
      <c r="B506" s="231"/>
      <c r="C506" s="231"/>
      <c r="D506" s="244"/>
      <c r="E506" s="244"/>
      <c r="F506" s="244"/>
      <c r="G506" s="244"/>
      <c r="H506" s="244"/>
      <c r="I506" s="244"/>
      <c r="J506" s="244"/>
      <c r="K506" s="231"/>
      <c r="L506" s="231"/>
      <c r="M506" s="231"/>
      <c r="O506" s="231" t="str" cm="1">
        <f t="array" aca="1" ref="O506" ca="1">IF(AND(K506&lt;&gt;"",N506&lt;&gt;"Y",S506&lt;&gt;"NO",M506="3GPPMEMBER"),IF(INDIRECT(Q506)&lt;&gt;"Present","CHECK","Covered"),"")</f>
        <v/>
      </c>
      <c r="Q506" s="244" t="str">
        <f>IF(M506="3GPPMEMBER","'Voting List'!L"&amp;MATCH(K506,'Voting List'!B:B,0),"")</f>
        <v/>
      </c>
      <c r="S506" s="233" t="str">
        <f>IF(K506&lt;&gt;"",IF(ISNUMBER(FIND(K506,'Voting List'!L1)),"YES","NO"),"")</f>
        <v/>
      </c>
      <c r="V506" s="231">
        <v>0</v>
      </c>
      <c r="W506" s="231">
        <v>10513</v>
      </c>
    </row>
    <row r="507" spans="1:23" ht="12.6" customHeight="1" x14ac:dyDescent="0.25">
      <c r="A507" s="231"/>
      <c r="B507" s="231"/>
      <c r="C507" s="231"/>
      <c r="D507" s="244"/>
      <c r="E507" s="244"/>
      <c r="F507" s="244"/>
      <c r="G507" s="244"/>
      <c r="H507" s="244"/>
      <c r="I507" s="244"/>
      <c r="J507" s="244"/>
      <c r="K507" s="231"/>
      <c r="L507" s="231"/>
      <c r="M507" s="231"/>
      <c r="O507" s="231" t="str" cm="1">
        <f t="array" aca="1" ref="O507" ca="1">IF(AND(K507&lt;&gt;"",N507&lt;&gt;"Y",S507&lt;&gt;"NO",M507="3GPPMEMBER"),IF(INDIRECT(Q507)&lt;&gt;"Present","CHECK","Covered"),"")</f>
        <v/>
      </c>
      <c r="Q507" s="244" t="str">
        <f>IF(M507="3GPPMEMBER","'Voting List'!L"&amp;MATCH(K507,'Voting List'!B:B,0),"")</f>
        <v/>
      </c>
      <c r="S507" s="233" t="str">
        <f>IF(K507&lt;&gt;"",IF(ISNUMBER(FIND(K507,'Voting List'!L1)),"YES","NO"),"")</f>
        <v/>
      </c>
      <c r="V507" s="231">
        <v>0</v>
      </c>
      <c r="W507" s="231">
        <v>10514</v>
      </c>
    </row>
    <row r="508" spans="1:23" ht="12.6" customHeight="1" x14ac:dyDescent="0.25">
      <c r="A508" s="231"/>
      <c r="B508" s="231"/>
      <c r="C508" s="231"/>
      <c r="D508" s="244"/>
      <c r="E508" s="244"/>
      <c r="F508" s="244"/>
      <c r="G508" s="244"/>
      <c r="H508" s="244"/>
      <c r="I508" s="244"/>
      <c r="J508" s="244"/>
      <c r="K508" s="231"/>
      <c r="L508" s="231"/>
      <c r="M508" s="231"/>
      <c r="O508" s="231" t="str" cm="1">
        <f t="array" aca="1" ref="O508" ca="1">IF(AND(K508&lt;&gt;"",N508&lt;&gt;"Y",S508&lt;&gt;"NO",M508="3GPPMEMBER"),IF(INDIRECT(Q508)&lt;&gt;"Present","CHECK","Covered"),"")</f>
        <v/>
      </c>
      <c r="Q508" s="244" t="str">
        <f>IF(M508="3GPPMEMBER","'Voting List'!L"&amp;MATCH(K508,'Voting List'!B:B,0),"")</f>
        <v/>
      </c>
      <c r="S508" s="233" t="str">
        <f>IF(K508&lt;&gt;"",IF(ISNUMBER(FIND(K508,'Voting List'!L1)),"YES","NO"),"")</f>
        <v/>
      </c>
      <c r="V508" s="231">
        <v>0</v>
      </c>
      <c r="W508" s="231">
        <v>10515</v>
      </c>
    </row>
    <row r="509" spans="1:23" ht="12.6" customHeight="1" x14ac:dyDescent="0.25">
      <c r="A509" s="231"/>
      <c r="B509" s="231"/>
      <c r="C509" s="231"/>
      <c r="D509" s="244"/>
      <c r="E509" s="244"/>
      <c r="F509" s="244"/>
      <c r="G509" s="244"/>
      <c r="H509" s="244"/>
      <c r="I509" s="244"/>
      <c r="J509" s="244"/>
      <c r="K509" s="231"/>
      <c r="L509" s="231"/>
      <c r="M509" s="231"/>
      <c r="O509" s="231" t="str" cm="1">
        <f t="array" aca="1" ref="O509" ca="1">IF(AND(K509&lt;&gt;"",N509&lt;&gt;"Y",S509&lt;&gt;"NO",M509="3GPPMEMBER"),IF(INDIRECT(Q509)&lt;&gt;"Present","CHECK","Covered"),"")</f>
        <v/>
      </c>
      <c r="Q509" s="244" t="str">
        <f>IF(M509="3GPPMEMBER","'Voting List'!L"&amp;MATCH(K509,'Voting List'!B:B,0),"")</f>
        <v/>
      </c>
      <c r="S509" s="233" t="str">
        <f>IF(K509&lt;&gt;"",IF(ISNUMBER(FIND(K509,'Voting List'!L1)),"YES","NO"),"")</f>
        <v/>
      </c>
      <c r="V509" s="231">
        <v>0</v>
      </c>
      <c r="W509" s="231">
        <v>10516</v>
      </c>
    </row>
    <row r="510" spans="1:23" ht="12.6" customHeight="1" x14ac:dyDescent="0.25">
      <c r="A510" s="231"/>
      <c r="B510" s="231"/>
      <c r="C510" s="231"/>
      <c r="D510" s="244"/>
      <c r="E510" s="244"/>
      <c r="F510" s="244"/>
      <c r="G510" s="244"/>
      <c r="H510" s="244"/>
      <c r="I510" s="244"/>
      <c r="J510" s="244"/>
      <c r="K510" s="231"/>
      <c r="L510" s="231"/>
      <c r="M510" s="231"/>
      <c r="O510" s="231" t="str" cm="1">
        <f t="array" aca="1" ref="O510" ca="1">IF(AND(K510&lt;&gt;"",N510&lt;&gt;"Y",S510&lt;&gt;"NO",M510="3GPPMEMBER"),IF(INDIRECT(Q510)&lt;&gt;"Present","CHECK","Covered"),"")</f>
        <v/>
      </c>
      <c r="Q510" s="244" t="str">
        <f>IF(M510="3GPPMEMBER","'Voting List'!L"&amp;MATCH(K510,'Voting List'!B:B,0),"")</f>
        <v/>
      </c>
      <c r="S510" s="233" t="str">
        <f>IF(K510&lt;&gt;"",IF(ISNUMBER(FIND(K510,'Voting List'!L1)),"YES","NO"),"")</f>
        <v/>
      </c>
      <c r="V510" s="231">
        <v>0</v>
      </c>
      <c r="W510" s="231">
        <v>10517</v>
      </c>
    </row>
    <row r="511" spans="1:23" ht="12.6" customHeight="1" x14ac:dyDescent="0.25">
      <c r="A511" s="231"/>
      <c r="B511" s="231"/>
      <c r="C511" s="231"/>
      <c r="D511" s="244"/>
      <c r="E511" s="244"/>
      <c r="F511" s="244"/>
      <c r="G511" s="244"/>
      <c r="H511" s="244"/>
      <c r="I511" s="244"/>
      <c r="J511" s="244"/>
      <c r="K511" s="231"/>
      <c r="L511" s="231"/>
      <c r="M511" s="231"/>
      <c r="O511" s="231" t="str" cm="1">
        <f t="array" aca="1" ref="O511" ca="1">IF(AND(K511&lt;&gt;"",N511&lt;&gt;"Y",S511&lt;&gt;"NO",M511="3GPPMEMBER"),IF(INDIRECT(Q511)&lt;&gt;"Present","CHECK","Covered"),"")</f>
        <v/>
      </c>
      <c r="Q511" s="244" t="str">
        <f>IF(M511="3GPPMEMBER","'Voting List'!L"&amp;MATCH(K511,'Voting List'!B:B,0),"")</f>
        <v/>
      </c>
      <c r="S511" s="233" t="str">
        <f>IF(K511&lt;&gt;"",IF(ISNUMBER(FIND(K511,'Voting List'!L1)),"YES","NO"),"")</f>
        <v/>
      </c>
      <c r="V511" s="231">
        <v>0</v>
      </c>
      <c r="W511" s="231">
        <v>10518</v>
      </c>
    </row>
    <row r="512" spans="1:23" ht="12.6" customHeight="1" x14ac:dyDescent="0.25">
      <c r="A512" s="231"/>
      <c r="B512" s="231"/>
      <c r="C512" s="231"/>
      <c r="D512" s="244"/>
      <c r="E512" s="244"/>
      <c r="F512" s="244"/>
      <c r="G512" s="244"/>
      <c r="H512" s="244"/>
      <c r="I512" s="244"/>
      <c r="J512" s="244"/>
      <c r="K512" s="231"/>
      <c r="L512" s="231"/>
      <c r="M512" s="231"/>
      <c r="O512" s="231" t="str" cm="1">
        <f t="array" aca="1" ref="O512" ca="1">IF(AND(K512&lt;&gt;"",N512&lt;&gt;"Y",S512&lt;&gt;"NO",M512="3GPPMEMBER"),IF(INDIRECT(Q512)&lt;&gt;"Present","CHECK","Covered"),"")</f>
        <v/>
      </c>
      <c r="Q512" s="244" t="str">
        <f>IF(M512="3GPPMEMBER","'Voting List'!L"&amp;MATCH(K512,'Voting List'!B:B,0),"")</f>
        <v/>
      </c>
      <c r="S512" s="233" t="str">
        <f>IF(K512&lt;&gt;"",IF(ISNUMBER(FIND(K512,'Voting List'!L1)),"YES","NO"),"")</f>
        <v/>
      </c>
      <c r="V512" s="231">
        <v>0</v>
      </c>
      <c r="W512" s="231">
        <v>10519</v>
      </c>
    </row>
    <row r="513" spans="1:23" ht="12.6" customHeight="1" x14ac:dyDescent="0.25">
      <c r="A513" s="231"/>
      <c r="B513" s="231"/>
      <c r="C513" s="231"/>
      <c r="D513" s="244"/>
      <c r="E513" s="244"/>
      <c r="F513" s="244"/>
      <c r="G513" s="244"/>
      <c r="H513" s="244"/>
      <c r="I513" s="244"/>
      <c r="J513" s="244"/>
      <c r="K513" s="231"/>
      <c r="L513" s="231"/>
      <c r="M513" s="231"/>
      <c r="O513" s="231" t="str" cm="1">
        <f t="array" aca="1" ref="O513" ca="1">IF(AND(K513&lt;&gt;"",N513&lt;&gt;"Y",S513&lt;&gt;"NO",M513="3GPPMEMBER"),IF(INDIRECT(Q513)&lt;&gt;"Present","CHECK","Covered"),"")</f>
        <v/>
      </c>
      <c r="Q513" s="244" t="str">
        <f>IF(M513="3GPPMEMBER","'Voting List'!L"&amp;MATCH(K513,'Voting List'!B:B,0),"")</f>
        <v/>
      </c>
      <c r="S513" s="233" t="str">
        <f>IF(K513&lt;&gt;"",IF(ISNUMBER(FIND(K513,'Voting List'!L1)),"YES","NO"),"")</f>
        <v/>
      </c>
      <c r="V513" s="231">
        <v>0</v>
      </c>
      <c r="W513" s="231">
        <v>10520</v>
      </c>
    </row>
    <row r="514" spans="1:23" ht="12.6" customHeight="1" x14ac:dyDescent="0.25">
      <c r="A514" s="231"/>
      <c r="B514" s="231"/>
      <c r="C514" s="231"/>
      <c r="D514" s="244"/>
      <c r="E514" s="244"/>
      <c r="F514" s="244"/>
      <c r="G514" s="244"/>
      <c r="H514" s="244"/>
      <c r="I514" s="244"/>
      <c r="J514" s="244"/>
      <c r="K514" s="231"/>
      <c r="L514" s="231"/>
      <c r="M514" s="231"/>
      <c r="O514" s="231" t="str" cm="1">
        <f t="array" aca="1" ref="O514" ca="1">IF(AND(K514&lt;&gt;"",N514&lt;&gt;"Y",S514&lt;&gt;"NO",M514="3GPPMEMBER"),IF(INDIRECT(Q514)&lt;&gt;"Present","CHECK","Covered"),"")</f>
        <v/>
      </c>
      <c r="Q514" s="244" t="str">
        <f>IF(M514="3GPPMEMBER","'Voting List'!L"&amp;MATCH(K514,'Voting List'!B:B,0),"")</f>
        <v/>
      </c>
      <c r="S514" s="233" t="str">
        <f>IF(K514&lt;&gt;"",IF(ISNUMBER(FIND(K514,'Voting List'!L1)),"YES","NO"),"")</f>
        <v/>
      </c>
      <c r="V514" s="231">
        <v>0</v>
      </c>
      <c r="W514" s="231">
        <v>10521</v>
      </c>
    </row>
    <row r="515" spans="1:23" ht="12.6" customHeight="1" x14ac:dyDescent="0.25">
      <c r="A515" s="231"/>
      <c r="B515" s="231"/>
      <c r="C515" s="231"/>
      <c r="D515" s="244"/>
      <c r="E515" s="244"/>
      <c r="F515" s="244"/>
      <c r="G515" s="244"/>
      <c r="H515" s="244"/>
      <c r="I515" s="244"/>
      <c r="J515" s="244"/>
      <c r="K515" s="231"/>
      <c r="L515" s="231"/>
      <c r="M515" s="231"/>
      <c r="O515" s="231" t="str" cm="1">
        <f t="array" aca="1" ref="O515" ca="1">IF(AND(K515&lt;&gt;"",N515&lt;&gt;"Y",S515&lt;&gt;"NO",M515="3GPPMEMBER"),IF(INDIRECT(Q515)&lt;&gt;"Present","CHECK","Covered"),"")</f>
        <v/>
      </c>
      <c r="Q515" s="244" t="str">
        <f>IF(M515="3GPPMEMBER","'Voting List'!L"&amp;MATCH(K515,'Voting List'!B:B,0),"")</f>
        <v/>
      </c>
      <c r="S515" s="233" t="str">
        <f>IF(K515&lt;&gt;"",IF(ISNUMBER(FIND(K515,'Voting List'!L1)),"YES","NO"),"")</f>
        <v/>
      </c>
      <c r="V515" s="231">
        <v>0</v>
      </c>
      <c r="W515" s="231">
        <v>10522</v>
      </c>
    </row>
    <row r="516" spans="1:23" ht="12.6" customHeight="1" x14ac:dyDescent="0.25">
      <c r="A516" s="231"/>
      <c r="B516" s="231"/>
      <c r="C516" s="231"/>
      <c r="D516" s="244"/>
      <c r="E516" s="244"/>
      <c r="F516" s="244"/>
      <c r="G516" s="244"/>
      <c r="H516" s="244"/>
      <c r="I516" s="244"/>
      <c r="J516" s="244"/>
      <c r="K516" s="231"/>
      <c r="L516" s="231"/>
      <c r="M516" s="231"/>
      <c r="O516" s="231" t="str" cm="1">
        <f t="array" aca="1" ref="O516" ca="1">IF(AND(K516&lt;&gt;"",N516&lt;&gt;"Y",S516&lt;&gt;"NO",M516="3GPPMEMBER"),IF(INDIRECT(Q516)&lt;&gt;"Present","CHECK","Covered"),"")</f>
        <v/>
      </c>
      <c r="Q516" s="244" t="str">
        <f>IF(M516="3GPPMEMBER","'Voting List'!L"&amp;MATCH(K516,'Voting List'!B:B,0),"")</f>
        <v/>
      </c>
      <c r="S516" s="233" t="str">
        <f>IF(K516&lt;&gt;"",IF(ISNUMBER(FIND(K516,'Voting List'!L1)),"YES","NO"),"")</f>
        <v/>
      </c>
      <c r="V516" s="231">
        <v>0</v>
      </c>
      <c r="W516" s="231">
        <v>10523</v>
      </c>
    </row>
    <row r="517" spans="1:23" ht="12.6" customHeight="1" x14ac:dyDescent="0.25">
      <c r="A517" s="231"/>
      <c r="B517" s="231"/>
      <c r="C517" s="231"/>
      <c r="D517" s="244"/>
      <c r="E517" s="244"/>
      <c r="F517" s="244"/>
      <c r="G517" s="244"/>
      <c r="H517" s="244"/>
      <c r="I517" s="244"/>
      <c r="J517" s="244"/>
      <c r="K517" s="231"/>
      <c r="L517" s="231"/>
      <c r="M517" s="231"/>
      <c r="O517" s="231" t="str" cm="1">
        <f t="array" aca="1" ref="O517" ca="1">IF(AND(K517&lt;&gt;"",N517&lt;&gt;"Y",S517&lt;&gt;"NO",M517="3GPPMEMBER"),IF(INDIRECT(Q517)&lt;&gt;"Present","CHECK","Covered"),"")</f>
        <v/>
      </c>
      <c r="Q517" s="244" t="str">
        <f>IF(M517="3GPPMEMBER","'Voting List'!L"&amp;MATCH(K517,'Voting List'!B:B,0),"")</f>
        <v/>
      </c>
      <c r="S517" s="233" t="str">
        <f>IF(K517&lt;&gt;"",IF(ISNUMBER(FIND(K517,'Voting List'!L1)),"YES","NO"),"")</f>
        <v/>
      </c>
      <c r="V517" s="231">
        <v>0</v>
      </c>
      <c r="W517" s="231">
        <v>10524</v>
      </c>
    </row>
    <row r="518" spans="1:23" ht="12.6" customHeight="1" x14ac:dyDescent="0.25">
      <c r="A518" s="231"/>
      <c r="B518" s="231"/>
      <c r="C518" s="231"/>
      <c r="D518" s="244"/>
      <c r="E518" s="244"/>
      <c r="F518" s="244"/>
      <c r="G518" s="244"/>
      <c r="H518" s="244"/>
      <c r="I518" s="244"/>
      <c r="J518" s="244"/>
      <c r="K518" s="231"/>
      <c r="L518" s="231"/>
      <c r="M518" s="231"/>
      <c r="O518" s="231" t="str" cm="1">
        <f t="array" aca="1" ref="O518" ca="1">IF(AND(K518&lt;&gt;"",N518&lt;&gt;"Y",S518&lt;&gt;"NO",M518="3GPPMEMBER"),IF(INDIRECT(Q518)&lt;&gt;"Present","CHECK","Covered"),"")</f>
        <v/>
      </c>
      <c r="Q518" s="244" t="str">
        <f>IF(M518="3GPPMEMBER","'Voting List'!L"&amp;MATCH(K518,'Voting List'!B:B,0),"")</f>
        <v/>
      </c>
      <c r="S518" s="233" t="str">
        <f>IF(K518&lt;&gt;"",IF(ISNUMBER(FIND(K518,'Voting List'!L1)),"YES","NO"),"")</f>
        <v/>
      </c>
      <c r="V518" s="231">
        <v>0</v>
      </c>
      <c r="W518" s="231">
        <v>10525</v>
      </c>
    </row>
    <row r="519" spans="1:23" ht="12.6" customHeight="1" x14ac:dyDescent="0.25">
      <c r="A519" s="231"/>
      <c r="B519" s="231"/>
      <c r="C519" s="231"/>
      <c r="D519" s="244"/>
      <c r="E519" s="244"/>
      <c r="F519" s="244"/>
      <c r="G519" s="244"/>
      <c r="H519" s="244"/>
      <c r="I519" s="244"/>
      <c r="J519" s="244"/>
      <c r="K519" s="231"/>
      <c r="L519" s="231"/>
      <c r="M519" s="231"/>
      <c r="O519" s="231" t="str" cm="1">
        <f t="array" aca="1" ref="O519" ca="1">IF(AND(K519&lt;&gt;"",N519&lt;&gt;"Y",S519&lt;&gt;"NO",M519="3GPPMEMBER"),IF(INDIRECT(Q519)&lt;&gt;"Present","CHECK","Covered"),"")</f>
        <v/>
      </c>
      <c r="Q519" s="244" t="str">
        <f>IF(M519="3GPPMEMBER","'Voting List'!L"&amp;MATCH(K519,'Voting List'!B:B,0),"")</f>
        <v/>
      </c>
      <c r="S519" s="233" t="str">
        <f>IF(K519&lt;&gt;"",IF(ISNUMBER(FIND(K519,'Voting List'!L1)),"YES","NO"),"")</f>
        <v/>
      </c>
      <c r="V519" s="231">
        <v>0</v>
      </c>
      <c r="W519" s="231">
        <v>10526</v>
      </c>
    </row>
    <row r="520" spans="1:23" ht="12.6" customHeight="1" x14ac:dyDescent="0.25">
      <c r="A520" s="231"/>
      <c r="B520" s="231"/>
      <c r="C520" s="231"/>
      <c r="D520" s="244"/>
      <c r="E520" s="244"/>
      <c r="F520" s="244"/>
      <c r="G520" s="244"/>
      <c r="H520" s="244"/>
      <c r="I520" s="244"/>
      <c r="J520" s="244"/>
      <c r="K520" s="231"/>
      <c r="L520" s="231"/>
      <c r="M520" s="231"/>
      <c r="O520" s="231" t="str" cm="1">
        <f t="array" aca="1" ref="O520" ca="1">IF(AND(K520&lt;&gt;"",N520&lt;&gt;"Y",S520&lt;&gt;"NO",M520="3GPPMEMBER"),IF(INDIRECT(Q520)&lt;&gt;"Present","CHECK","Covered"),"")</f>
        <v/>
      </c>
      <c r="Q520" s="244" t="str">
        <f>IF(M520="3GPPMEMBER","'Voting List'!L"&amp;MATCH(K520,'Voting List'!B:B,0),"")</f>
        <v/>
      </c>
      <c r="S520" s="233" t="str">
        <f>IF(K520&lt;&gt;"",IF(ISNUMBER(FIND(K520,'Voting List'!L1)),"YES","NO"),"")</f>
        <v/>
      </c>
      <c r="V520" s="231">
        <v>0</v>
      </c>
      <c r="W520" s="231">
        <v>10527</v>
      </c>
    </row>
    <row r="521" spans="1:23" ht="12.6" customHeight="1" x14ac:dyDescent="0.25">
      <c r="A521" s="231"/>
      <c r="B521" s="231"/>
      <c r="C521" s="231"/>
      <c r="D521" s="244"/>
      <c r="E521" s="244"/>
      <c r="F521" s="244"/>
      <c r="G521" s="244"/>
      <c r="H521" s="244"/>
      <c r="I521" s="244"/>
      <c r="J521" s="244"/>
      <c r="K521" s="231"/>
      <c r="L521" s="231"/>
      <c r="M521" s="231"/>
      <c r="O521" s="231" t="str" cm="1">
        <f t="array" aca="1" ref="O521" ca="1">IF(AND(K521&lt;&gt;"",N521&lt;&gt;"Y",S521&lt;&gt;"NO",M521="3GPPMEMBER"),IF(INDIRECT(Q521)&lt;&gt;"Present","CHECK","Covered"),"")</f>
        <v/>
      </c>
      <c r="Q521" s="244" t="str">
        <f>IF(M521="3GPPMEMBER","'Voting List'!L"&amp;MATCH(K521,'Voting List'!B:B,0),"")</f>
        <v/>
      </c>
      <c r="S521" s="233" t="str">
        <f>IF(K521&lt;&gt;"",IF(ISNUMBER(FIND(K521,'Voting List'!L1)),"YES","NO"),"")</f>
        <v/>
      </c>
      <c r="V521" s="231">
        <v>0</v>
      </c>
      <c r="W521" s="231">
        <v>10528</v>
      </c>
    </row>
    <row r="522" spans="1:23" ht="12.6" customHeight="1" x14ac:dyDescent="0.25">
      <c r="A522" s="231"/>
      <c r="B522" s="231"/>
      <c r="C522" s="231"/>
      <c r="D522" s="244"/>
      <c r="E522" s="244"/>
      <c r="F522" s="244"/>
      <c r="G522" s="244"/>
      <c r="H522" s="244"/>
      <c r="I522" s="244"/>
      <c r="J522" s="244"/>
      <c r="K522" s="231"/>
      <c r="L522" s="231"/>
      <c r="M522" s="231"/>
      <c r="O522" s="231" t="str" cm="1">
        <f t="array" aca="1" ref="O522" ca="1">IF(AND(K522&lt;&gt;"",N522&lt;&gt;"Y",S522&lt;&gt;"NO",M522="3GPPMEMBER"),IF(INDIRECT(Q522)&lt;&gt;"Present","CHECK","Covered"),"")</f>
        <v/>
      </c>
      <c r="Q522" s="244" t="str">
        <f>IF(M522="3GPPMEMBER","'Voting List'!L"&amp;MATCH(K522,'Voting List'!B:B,0),"")</f>
        <v/>
      </c>
      <c r="S522" s="233" t="str">
        <f>IF(K522&lt;&gt;"",IF(ISNUMBER(FIND(K522,'Voting List'!L1)),"YES","NO"),"")</f>
        <v/>
      </c>
      <c r="V522" s="231">
        <v>0</v>
      </c>
      <c r="W522" s="231">
        <v>10529</v>
      </c>
    </row>
    <row r="523" spans="1:23" ht="12.6" customHeight="1" x14ac:dyDescent="0.25">
      <c r="A523" s="231"/>
      <c r="B523" s="231"/>
      <c r="C523" s="231"/>
      <c r="D523" s="244"/>
      <c r="E523" s="244"/>
      <c r="F523" s="244"/>
      <c r="G523" s="244"/>
      <c r="H523" s="244"/>
      <c r="I523" s="244"/>
      <c r="J523" s="244"/>
      <c r="K523" s="231"/>
      <c r="L523" s="231"/>
      <c r="M523" s="231"/>
      <c r="O523" s="231" t="str" cm="1">
        <f t="array" aca="1" ref="O523" ca="1">IF(AND(K523&lt;&gt;"",N523&lt;&gt;"Y",S523&lt;&gt;"NO",M523="3GPPMEMBER"),IF(INDIRECT(Q523)&lt;&gt;"Present","CHECK","Covered"),"")</f>
        <v/>
      </c>
      <c r="Q523" s="244" t="str">
        <f>IF(M523="3GPPMEMBER","'Voting List'!L"&amp;MATCH(K523,'Voting List'!B:B,0),"")</f>
        <v/>
      </c>
      <c r="S523" s="233" t="str">
        <f>IF(K523&lt;&gt;"",IF(ISNUMBER(FIND(K523,'Voting List'!L1)),"YES","NO"),"")</f>
        <v/>
      </c>
      <c r="V523" s="231">
        <v>0</v>
      </c>
      <c r="W523" s="231">
        <v>10530</v>
      </c>
    </row>
    <row r="524" spans="1:23" ht="12.6" customHeight="1" x14ac:dyDescent="0.25">
      <c r="A524" s="231"/>
      <c r="B524" s="231"/>
      <c r="C524" s="231"/>
      <c r="D524" s="244"/>
      <c r="E524" s="244"/>
      <c r="F524" s="244"/>
      <c r="G524" s="244"/>
      <c r="H524" s="244"/>
      <c r="I524" s="244"/>
      <c r="J524" s="244"/>
      <c r="K524" s="231"/>
      <c r="L524" s="231"/>
      <c r="M524" s="231"/>
      <c r="O524" s="231" t="str" cm="1">
        <f t="array" aca="1" ref="O524" ca="1">IF(AND(K524&lt;&gt;"",N524&lt;&gt;"Y",S524&lt;&gt;"NO",M524="3GPPMEMBER"),IF(INDIRECT(Q524)&lt;&gt;"Present","CHECK","Covered"),"")</f>
        <v/>
      </c>
      <c r="Q524" s="244" t="str">
        <f>IF(M524="3GPPMEMBER","'Voting List'!L"&amp;MATCH(K524,'Voting List'!B:B,0),"")</f>
        <v/>
      </c>
      <c r="S524" s="233" t="str">
        <f>IF(K524&lt;&gt;"",IF(ISNUMBER(FIND(K524,'Voting List'!L1)),"YES","NO"),"")</f>
        <v/>
      </c>
      <c r="V524" s="231">
        <v>0</v>
      </c>
      <c r="W524" s="231">
        <v>10531</v>
      </c>
    </row>
    <row r="525" spans="1:23" ht="12.6" customHeight="1" x14ac:dyDescent="0.25">
      <c r="A525" s="231"/>
      <c r="B525" s="231"/>
      <c r="C525" s="231"/>
      <c r="D525" s="244"/>
      <c r="E525" s="244"/>
      <c r="F525" s="244"/>
      <c r="G525" s="244"/>
      <c r="H525" s="244"/>
      <c r="I525" s="244"/>
      <c r="J525" s="244"/>
      <c r="K525" s="231"/>
      <c r="L525" s="231"/>
      <c r="M525" s="231"/>
      <c r="O525" s="231" t="str" cm="1">
        <f t="array" aca="1" ref="O525" ca="1">IF(AND(K525&lt;&gt;"",N525&lt;&gt;"Y",S525&lt;&gt;"NO",M525="3GPPMEMBER"),IF(INDIRECT(Q525)&lt;&gt;"Present","CHECK","Covered"),"")</f>
        <v/>
      </c>
      <c r="Q525" s="244" t="str">
        <f>IF(M525="3GPPMEMBER","'Voting List'!L"&amp;MATCH(K525,'Voting List'!B:B,0),"")</f>
        <v/>
      </c>
      <c r="S525" s="233" t="str">
        <f>IF(K525&lt;&gt;"",IF(ISNUMBER(FIND(K525,'Voting List'!L1)),"YES","NO"),"")</f>
        <v/>
      </c>
      <c r="V525" s="231">
        <v>0</v>
      </c>
      <c r="W525" s="231">
        <v>10532</v>
      </c>
    </row>
    <row r="526" spans="1:23" ht="12.6" customHeight="1" x14ac:dyDescent="0.25">
      <c r="A526" s="231"/>
      <c r="B526" s="231"/>
      <c r="C526" s="231"/>
      <c r="D526" s="244"/>
      <c r="E526" s="244"/>
      <c r="F526" s="244"/>
      <c r="G526" s="244"/>
      <c r="H526" s="244"/>
      <c r="I526" s="244"/>
      <c r="J526" s="244"/>
      <c r="K526" s="231"/>
      <c r="L526" s="231"/>
      <c r="M526" s="231"/>
      <c r="O526" s="231" t="str" cm="1">
        <f t="array" aca="1" ref="O526" ca="1">IF(AND(K526&lt;&gt;"",N526&lt;&gt;"Y",S526&lt;&gt;"NO",M526="3GPPMEMBER"),IF(INDIRECT(Q526)&lt;&gt;"Present","CHECK","Covered"),"")</f>
        <v/>
      </c>
      <c r="Q526" s="244" t="str">
        <f>IF(M526="3GPPMEMBER","'Voting List'!L"&amp;MATCH(K526,'Voting List'!B:B,0),"")</f>
        <v/>
      </c>
      <c r="S526" s="233" t="str">
        <f>IF(K526&lt;&gt;"",IF(ISNUMBER(FIND(K526,'Voting List'!L1)),"YES","NO"),"")</f>
        <v/>
      </c>
      <c r="V526" s="231">
        <v>0</v>
      </c>
      <c r="W526" s="231">
        <v>10533</v>
      </c>
    </row>
    <row r="527" spans="1:23" ht="12.6" customHeight="1" x14ac:dyDescent="0.25">
      <c r="A527" s="231"/>
      <c r="B527" s="231"/>
      <c r="C527" s="231"/>
      <c r="D527" s="244"/>
      <c r="E527" s="244"/>
      <c r="F527" s="244"/>
      <c r="G527" s="244"/>
      <c r="H527" s="244"/>
      <c r="I527" s="244"/>
      <c r="J527" s="244"/>
      <c r="K527" s="231"/>
      <c r="L527" s="231"/>
      <c r="M527" s="231"/>
      <c r="O527" s="231" t="str" cm="1">
        <f t="array" aca="1" ref="O527" ca="1">IF(AND(K527&lt;&gt;"",N527&lt;&gt;"Y",S527&lt;&gt;"NO",M527="3GPPMEMBER"),IF(INDIRECT(Q527)&lt;&gt;"Present","CHECK","Covered"),"")</f>
        <v/>
      </c>
      <c r="Q527" s="244" t="str">
        <f>IF(M527="3GPPMEMBER","'Voting List'!L"&amp;MATCH(K527,'Voting List'!B:B,0),"")</f>
        <v/>
      </c>
      <c r="S527" s="233" t="str">
        <f>IF(K527&lt;&gt;"",IF(ISNUMBER(FIND(K527,'Voting List'!L1)),"YES","NO"),"")</f>
        <v/>
      </c>
      <c r="V527" s="231">
        <v>0</v>
      </c>
      <c r="W527" s="231">
        <v>10534</v>
      </c>
    </row>
    <row r="528" spans="1:23" ht="12.6" customHeight="1" x14ac:dyDescent="0.25">
      <c r="A528" s="231"/>
      <c r="B528" s="231"/>
      <c r="C528" s="231"/>
      <c r="D528" s="244"/>
      <c r="E528" s="244"/>
      <c r="F528" s="244"/>
      <c r="G528" s="244"/>
      <c r="H528" s="244"/>
      <c r="I528" s="244"/>
      <c r="J528" s="244"/>
      <c r="K528" s="231"/>
      <c r="L528" s="231"/>
      <c r="M528" s="231"/>
      <c r="O528" s="231" t="str" cm="1">
        <f t="array" aca="1" ref="O528" ca="1">IF(AND(K528&lt;&gt;"",N528&lt;&gt;"Y",S528&lt;&gt;"NO",M528="3GPPMEMBER"),IF(INDIRECT(Q528)&lt;&gt;"Present","CHECK","Covered"),"")</f>
        <v/>
      </c>
      <c r="Q528" s="244" t="str">
        <f>IF(M528="3GPPMEMBER","'Voting List'!L"&amp;MATCH(K528,'Voting List'!B:B,0),"")</f>
        <v/>
      </c>
      <c r="S528" s="233" t="str">
        <f>IF(K528&lt;&gt;"",IF(ISNUMBER(FIND(K528,'Voting List'!L1)),"YES","NO"),"")</f>
        <v/>
      </c>
      <c r="V528" s="231">
        <v>0</v>
      </c>
      <c r="W528" s="231">
        <v>10535</v>
      </c>
    </row>
    <row r="529" spans="1:23" ht="12.6" customHeight="1" x14ac:dyDescent="0.25">
      <c r="A529" s="231"/>
      <c r="B529" s="231"/>
      <c r="C529" s="231"/>
      <c r="D529" s="244"/>
      <c r="E529" s="244"/>
      <c r="F529" s="244"/>
      <c r="G529" s="244"/>
      <c r="H529" s="244"/>
      <c r="I529" s="244"/>
      <c r="J529" s="244"/>
      <c r="K529" s="231"/>
      <c r="L529" s="231"/>
      <c r="M529" s="231"/>
      <c r="O529" s="231" t="str" cm="1">
        <f t="array" aca="1" ref="O529" ca="1">IF(AND(K529&lt;&gt;"",N529&lt;&gt;"Y",S529&lt;&gt;"NO",M529="3GPPMEMBER"),IF(INDIRECT(Q529)&lt;&gt;"Present","CHECK","Covered"),"")</f>
        <v/>
      </c>
      <c r="Q529" s="244" t="str">
        <f>IF(M529="3GPPMEMBER","'Voting List'!L"&amp;MATCH(K529,'Voting List'!B:B,0),"")</f>
        <v/>
      </c>
      <c r="S529" s="233" t="str">
        <f>IF(K529&lt;&gt;"",IF(ISNUMBER(FIND(K529,'Voting List'!L1)),"YES","NO"),"")</f>
        <v/>
      </c>
      <c r="V529" s="231">
        <v>0</v>
      </c>
      <c r="W529" s="231">
        <v>10536</v>
      </c>
    </row>
    <row r="530" spans="1:23" ht="12.6" customHeight="1" x14ac:dyDescent="0.25">
      <c r="A530" s="231"/>
      <c r="B530" s="231"/>
      <c r="C530" s="231"/>
      <c r="D530" s="244"/>
      <c r="E530" s="244"/>
      <c r="F530" s="244"/>
      <c r="G530" s="244"/>
      <c r="H530" s="244"/>
      <c r="I530" s="244"/>
      <c r="J530" s="244"/>
      <c r="K530" s="231"/>
      <c r="L530" s="231"/>
      <c r="M530" s="231"/>
      <c r="O530" s="231" t="str" cm="1">
        <f t="array" aca="1" ref="O530" ca="1">IF(AND(K530&lt;&gt;"",N530&lt;&gt;"Y",S530&lt;&gt;"NO",M530="3GPPMEMBER"),IF(INDIRECT(Q530)&lt;&gt;"Present","CHECK","Covered"),"")</f>
        <v/>
      </c>
      <c r="Q530" s="244" t="str">
        <f>IF(M530="3GPPMEMBER","'Voting List'!L"&amp;MATCH(K530,'Voting List'!B:B,0),"")</f>
        <v/>
      </c>
      <c r="S530" s="233" t="str">
        <f>IF(K530&lt;&gt;"",IF(ISNUMBER(FIND(K530,'Voting List'!L1)),"YES","NO"),"")</f>
        <v/>
      </c>
      <c r="V530" s="231">
        <v>0</v>
      </c>
      <c r="W530" s="231">
        <v>10537</v>
      </c>
    </row>
    <row r="531" spans="1:23" ht="12.6" customHeight="1" x14ac:dyDescent="0.25">
      <c r="A531" s="231"/>
      <c r="B531" s="231"/>
      <c r="C531" s="231"/>
      <c r="D531" s="244"/>
      <c r="E531" s="244"/>
      <c r="F531" s="244"/>
      <c r="G531" s="244"/>
      <c r="H531" s="244"/>
      <c r="I531" s="244"/>
      <c r="J531" s="244"/>
      <c r="K531" s="231"/>
      <c r="L531" s="231"/>
      <c r="M531" s="231"/>
      <c r="O531" s="231" t="str" cm="1">
        <f t="array" aca="1" ref="O531" ca="1">IF(AND(K531&lt;&gt;"",N531&lt;&gt;"Y",S531&lt;&gt;"NO",M531="3GPPMEMBER"),IF(INDIRECT(Q531)&lt;&gt;"Present","CHECK","Covered"),"")</f>
        <v/>
      </c>
      <c r="Q531" s="244" t="str">
        <f>IF(M531="3GPPMEMBER","'Voting List'!L"&amp;MATCH(K531,'Voting List'!B:B,0),"")</f>
        <v/>
      </c>
      <c r="S531" s="233" t="str">
        <f>IF(K531&lt;&gt;"",IF(ISNUMBER(FIND(K531,'Voting List'!L1)),"YES","NO"),"")</f>
        <v/>
      </c>
      <c r="V531" s="231">
        <v>0</v>
      </c>
      <c r="W531" s="231">
        <v>10538</v>
      </c>
    </row>
    <row r="532" spans="1:23" ht="12.6" customHeight="1" x14ac:dyDescent="0.25">
      <c r="A532" s="231"/>
      <c r="B532" s="231"/>
      <c r="C532" s="231"/>
      <c r="D532" s="244"/>
      <c r="E532" s="244"/>
      <c r="F532" s="244"/>
      <c r="G532" s="244"/>
      <c r="H532" s="244"/>
      <c r="I532" s="244"/>
      <c r="J532" s="244"/>
      <c r="K532" s="231"/>
      <c r="L532" s="231"/>
      <c r="M532" s="231"/>
      <c r="O532" s="231" t="str" cm="1">
        <f t="array" aca="1" ref="O532" ca="1">IF(AND(K532&lt;&gt;"",N532&lt;&gt;"Y",S532&lt;&gt;"NO",M532="3GPPMEMBER"),IF(INDIRECT(Q532)&lt;&gt;"Present","CHECK","Covered"),"")</f>
        <v/>
      </c>
      <c r="Q532" s="244" t="str">
        <f>IF(M532="3GPPMEMBER","'Voting List'!L"&amp;MATCH(K532,'Voting List'!B:B,0),"")</f>
        <v/>
      </c>
      <c r="S532" s="233" t="str">
        <f>IF(K532&lt;&gt;"",IF(ISNUMBER(FIND(K532,'Voting List'!L1)),"YES","NO"),"")</f>
        <v/>
      </c>
      <c r="V532" s="231">
        <v>0</v>
      </c>
      <c r="W532" s="231">
        <v>10539</v>
      </c>
    </row>
    <row r="533" spans="1:23" ht="12.6" customHeight="1" x14ac:dyDescent="0.25">
      <c r="A533" s="231"/>
      <c r="B533" s="231"/>
      <c r="C533" s="231"/>
      <c r="D533" s="244"/>
      <c r="E533" s="244"/>
      <c r="F533" s="244"/>
      <c r="G533" s="244"/>
      <c r="H533" s="244"/>
      <c r="I533" s="244"/>
      <c r="J533" s="244"/>
      <c r="K533" s="231"/>
      <c r="L533" s="231"/>
      <c r="M533" s="231"/>
      <c r="O533" s="231" t="str" cm="1">
        <f t="array" aca="1" ref="O533" ca="1">IF(AND(K533&lt;&gt;"",N533&lt;&gt;"Y",S533&lt;&gt;"NO",M533="3GPPMEMBER"),IF(INDIRECT(Q533)&lt;&gt;"Present","CHECK","Covered"),"")</f>
        <v/>
      </c>
      <c r="Q533" s="244" t="str">
        <f>IF(M533="3GPPMEMBER","'Voting List'!L"&amp;MATCH(K533,'Voting List'!B:B,0),"")</f>
        <v/>
      </c>
      <c r="S533" s="233" t="str">
        <f>IF(K533&lt;&gt;"",IF(ISNUMBER(FIND(K533,'Voting List'!L1)),"YES","NO"),"")</f>
        <v/>
      </c>
      <c r="V533" s="231">
        <v>0</v>
      </c>
      <c r="W533" s="231">
        <v>10540</v>
      </c>
    </row>
    <row r="534" spans="1:23" ht="12.6" customHeight="1" x14ac:dyDescent="0.25">
      <c r="A534" s="231"/>
      <c r="B534" s="231"/>
      <c r="C534" s="231"/>
      <c r="D534" s="244"/>
      <c r="E534" s="244"/>
      <c r="F534" s="244"/>
      <c r="G534" s="244"/>
      <c r="H534" s="244"/>
      <c r="I534" s="244"/>
      <c r="J534" s="244"/>
      <c r="K534" s="231"/>
      <c r="L534" s="231"/>
      <c r="M534" s="231"/>
      <c r="O534" s="231" t="str" cm="1">
        <f t="array" aca="1" ref="O534" ca="1">IF(AND(K534&lt;&gt;"",N534&lt;&gt;"Y",S534&lt;&gt;"NO",M534="3GPPMEMBER"),IF(INDIRECT(Q534)&lt;&gt;"Present","CHECK","Covered"),"")</f>
        <v/>
      </c>
      <c r="Q534" s="244" t="str">
        <f>IF(M534="3GPPMEMBER","'Voting List'!L"&amp;MATCH(K534,'Voting List'!B:B,0),"")</f>
        <v/>
      </c>
      <c r="S534" s="233" t="str">
        <f>IF(K534&lt;&gt;"",IF(ISNUMBER(FIND(K534,'Voting List'!L1)),"YES","NO"),"")</f>
        <v/>
      </c>
      <c r="V534" s="231">
        <v>0</v>
      </c>
      <c r="W534" s="231">
        <v>10541</v>
      </c>
    </row>
    <row r="535" spans="1:23" ht="12.6" customHeight="1" x14ac:dyDescent="0.25">
      <c r="A535" s="231"/>
      <c r="B535" s="231"/>
      <c r="C535" s="231"/>
      <c r="D535" s="244"/>
      <c r="E535" s="244"/>
      <c r="F535" s="244"/>
      <c r="G535" s="244"/>
      <c r="H535" s="244"/>
      <c r="I535" s="244"/>
      <c r="J535" s="244"/>
      <c r="K535" s="231"/>
      <c r="L535" s="231"/>
      <c r="M535" s="231"/>
      <c r="O535" s="231" t="str" cm="1">
        <f t="array" aca="1" ref="O535" ca="1">IF(AND(K535&lt;&gt;"",N535&lt;&gt;"Y",S535&lt;&gt;"NO",M535="3GPPMEMBER"),IF(INDIRECT(Q535)&lt;&gt;"Present","CHECK","Covered"),"")</f>
        <v/>
      </c>
      <c r="Q535" s="244" t="str">
        <f>IF(M535="3GPPMEMBER","'Voting List'!L"&amp;MATCH(K535,'Voting List'!B:B,0),"")</f>
        <v/>
      </c>
      <c r="S535" s="233" t="str">
        <f>IF(K535&lt;&gt;"",IF(ISNUMBER(FIND(K535,'Voting List'!L1)),"YES","NO"),"")</f>
        <v/>
      </c>
      <c r="V535" s="231">
        <v>0</v>
      </c>
      <c r="W535" s="231">
        <v>10542</v>
      </c>
    </row>
    <row r="536" spans="1:23" ht="12.6" customHeight="1" x14ac:dyDescent="0.25">
      <c r="A536" s="231"/>
      <c r="B536" s="231"/>
      <c r="C536" s="231"/>
      <c r="D536" s="244"/>
      <c r="E536" s="244"/>
      <c r="F536" s="244"/>
      <c r="G536" s="244"/>
      <c r="H536" s="244"/>
      <c r="I536" s="244"/>
      <c r="J536" s="244"/>
      <c r="K536" s="231"/>
      <c r="L536" s="231"/>
      <c r="M536" s="231"/>
      <c r="O536" s="231" t="str" cm="1">
        <f t="array" aca="1" ref="O536" ca="1">IF(AND(K536&lt;&gt;"",N536&lt;&gt;"Y",S536&lt;&gt;"NO",M536="3GPPMEMBER"),IF(INDIRECT(Q536)&lt;&gt;"Present","CHECK","Covered"),"")</f>
        <v/>
      </c>
      <c r="Q536" s="244" t="str">
        <f>IF(M536="3GPPMEMBER","'Voting List'!L"&amp;MATCH(K536,'Voting List'!B:B,0),"")</f>
        <v/>
      </c>
      <c r="S536" s="233" t="str">
        <f>IF(K536&lt;&gt;"",IF(ISNUMBER(FIND(K536,'Voting List'!L1)),"YES","NO"),"")</f>
        <v/>
      </c>
      <c r="V536" s="231">
        <v>0</v>
      </c>
      <c r="W536" s="231">
        <v>10543</v>
      </c>
    </row>
    <row r="537" spans="1:23" ht="12.6" customHeight="1" x14ac:dyDescent="0.25">
      <c r="A537" s="231"/>
      <c r="B537" s="231"/>
      <c r="C537" s="231"/>
      <c r="D537" s="244"/>
      <c r="E537" s="244"/>
      <c r="F537" s="244"/>
      <c r="G537" s="244"/>
      <c r="H537" s="244"/>
      <c r="I537" s="244"/>
      <c r="J537" s="244"/>
      <c r="K537" s="231"/>
      <c r="L537" s="231"/>
      <c r="M537" s="231"/>
      <c r="O537" s="231" t="str" cm="1">
        <f t="array" aca="1" ref="O537" ca="1">IF(AND(K537&lt;&gt;"",N537&lt;&gt;"Y",S537&lt;&gt;"NO",M537="3GPPMEMBER"),IF(INDIRECT(Q537)&lt;&gt;"Present","CHECK","Covered"),"")</f>
        <v/>
      </c>
      <c r="Q537" s="244" t="str">
        <f>IF(M537="3GPPMEMBER","'Voting List'!L"&amp;MATCH(K537,'Voting List'!B:B,0),"")</f>
        <v/>
      </c>
      <c r="S537" s="233" t="str">
        <f>IF(K537&lt;&gt;"",IF(ISNUMBER(FIND(K537,'Voting List'!L1)),"YES","NO"),"")</f>
        <v/>
      </c>
      <c r="V537" s="231">
        <v>0</v>
      </c>
      <c r="W537" s="231">
        <v>10544</v>
      </c>
    </row>
    <row r="538" spans="1:23" ht="12.6" customHeight="1" x14ac:dyDescent="0.25">
      <c r="A538" s="231"/>
      <c r="B538" s="231"/>
      <c r="C538" s="231"/>
      <c r="D538" s="244"/>
      <c r="E538" s="244"/>
      <c r="F538" s="244"/>
      <c r="G538" s="244"/>
      <c r="H538" s="244"/>
      <c r="I538" s="244"/>
      <c r="J538" s="244"/>
      <c r="K538" s="231"/>
      <c r="L538" s="231"/>
      <c r="M538" s="231"/>
      <c r="O538" s="231" t="str" cm="1">
        <f t="array" aca="1" ref="O538" ca="1">IF(AND(K538&lt;&gt;"",N538&lt;&gt;"Y",S538&lt;&gt;"NO",M538="3GPPMEMBER"),IF(INDIRECT(Q538)&lt;&gt;"Present","CHECK","Covered"),"")</f>
        <v/>
      </c>
      <c r="Q538" s="244" t="str">
        <f>IF(M538="3GPPMEMBER","'Voting List'!L"&amp;MATCH(K538,'Voting List'!B:B,0),"")</f>
        <v/>
      </c>
      <c r="S538" s="233" t="str">
        <f>IF(K538&lt;&gt;"",IF(ISNUMBER(FIND(K538,'Voting List'!L1)),"YES","NO"),"")</f>
        <v/>
      </c>
      <c r="V538" s="231">
        <v>0</v>
      </c>
      <c r="W538" s="231">
        <v>10545</v>
      </c>
    </row>
    <row r="539" spans="1:23" ht="12.6" customHeight="1" x14ac:dyDescent="0.25">
      <c r="A539" s="231"/>
      <c r="B539" s="231"/>
      <c r="C539" s="231"/>
      <c r="D539" s="244"/>
      <c r="E539" s="244"/>
      <c r="F539" s="244"/>
      <c r="G539" s="244"/>
      <c r="H539" s="244"/>
      <c r="I539" s="244"/>
      <c r="J539" s="244"/>
      <c r="K539" s="231"/>
      <c r="L539" s="231"/>
      <c r="M539" s="231"/>
      <c r="O539" s="231" t="str" cm="1">
        <f t="array" aca="1" ref="O539" ca="1">IF(AND(K539&lt;&gt;"",N539&lt;&gt;"Y",S539&lt;&gt;"NO",M539="3GPPMEMBER"),IF(INDIRECT(Q539)&lt;&gt;"Present","CHECK","Covered"),"")</f>
        <v/>
      </c>
      <c r="Q539" s="244" t="str">
        <f>IF(M539="3GPPMEMBER","'Voting List'!L"&amp;MATCH(K539,'Voting List'!B:B,0),"")</f>
        <v/>
      </c>
      <c r="S539" s="233" t="str">
        <f>IF(K539&lt;&gt;"",IF(ISNUMBER(FIND(K539,'Voting List'!L1)),"YES","NO"),"")</f>
        <v/>
      </c>
      <c r="V539" s="231">
        <v>0</v>
      </c>
      <c r="W539" s="231">
        <v>10546</v>
      </c>
    </row>
    <row r="540" spans="1:23" ht="12.6" customHeight="1" x14ac:dyDescent="0.25">
      <c r="A540" s="231"/>
      <c r="B540" s="231"/>
      <c r="C540" s="231"/>
      <c r="D540" s="244"/>
      <c r="E540" s="244"/>
      <c r="F540" s="244"/>
      <c r="G540" s="244"/>
      <c r="H540" s="244"/>
      <c r="I540" s="244"/>
      <c r="J540" s="244"/>
      <c r="K540" s="231"/>
      <c r="L540" s="231"/>
      <c r="M540" s="231"/>
      <c r="O540" s="231" t="str" cm="1">
        <f t="array" aca="1" ref="O540" ca="1">IF(AND(K540&lt;&gt;"",N540&lt;&gt;"Y",S540&lt;&gt;"NO",M540="3GPPMEMBER"),IF(INDIRECT(Q540)&lt;&gt;"Present","CHECK","Covered"),"")</f>
        <v/>
      </c>
      <c r="Q540" s="244" t="str">
        <f>IF(M540="3GPPMEMBER","'Voting List'!L"&amp;MATCH(K540,'Voting List'!B:B,0),"")</f>
        <v/>
      </c>
      <c r="S540" s="233" t="str">
        <f>IF(K540&lt;&gt;"",IF(ISNUMBER(FIND(K540,'Voting List'!L1)),"YES","NO"),"")</f>
        <v/>
      </c>
      <c r="V540" s="231">
        <v>0</v>
      </c>
      <c r="W540" s="231">
        <v>10547</v>
      </c>
    </row>
    <row r="541" spans="1:23" ht="12.6" customHeight="1" x14ac:dyDescent="0.25">
      <c r="A541" s="231"/>
      <c r="B541" s="231"/>
      <c r="C541" s="231"/>
      <c r="D541" s="244"/>
      <c r="E541" s="244"/>
      <c r="F541" s="244"/>
      <c r="G541" s="244"/>
      <c r="H541" s="244"/>
      <c r="I541" s="244"/>
      <c r="J541" s="244"/>
      <c r="K541" s="231"/>
      <c r="L541" s="231"/>
      <c r="M541" s="231"/>
      <c r="O541" s="231" t="str" cm="1">
        <f t="array" aca="1" ref="O541" ca="1">IF(AND(K541&lt;&gt;"",N541&lt;&gt;"Y",S541&lt;&gt;"NO",M541="3GPPMEMBER"),IF(INDIRECT(Q541)&lt;&gt;"Present","CHECK","Covered"),"")</f>
        <v/>
      </c>
      <c r="Q541" s="244" t="str">
        <f>IF(M541="3GPPMEMBER","'Voting List'!L"&amp;MATCH(K541,'Voting List'!B:B,0),"")</f>
        <v/>
      </c>
      <c r="S541" s="233" t="str">
        <f>IF(K541&lt;&gt;"",IF(ISNUMBER(FIND(K541,'Voting List'!L1)),"YES","NO"),"")</f>
        <v/>
      </c>
      <c r="V541" s="231">
        <v>0</v>
      </c>
      <c r="W541" s="231">
        <v>10548</v>
      </c>
    </row>
    <row r="542" spans="1:23" ht="12.6" customHeight="1" x14ac:dyDescent="0.25">
      <c r="A542" s="231"/>
      <c r="B542" s="231"/>
      <c r="C542" s="231"/>
      <c r="D542" s="244"/>
      <c r="E542" s="244"/>
      <c r="F542" s="244"/>
      <c r="G542" s="244"/>
      <c r="H542" s="244"/>
      <c r="I542" s="244"/>
      <c r="J542" s="244"/>
      <c r="K542" s="231"/>
      <c r="L542" s="231"/>
      <c r="M542" s="231"/>
      <c r="O542" s="231" t="str" cm="1">
        <f t="array" aca="1" ref="O542" ca="1">IF(AND(K542&lt;&gt;"",N542&lt;&gt;"Y",S542&lt;&gt;"NO",M542="3GPPMEMBER"),IF(INDIRECT(Q542)&lt;&gt;"Present","CHECK","Covered"),"")</f>
        <v/>
      </c>
      <c r="Q542" s="244" t="str">
        <f>IF(M542="3GPPMEMBER","'Voting List'!L"&amp;MATCH(K542,'Voting List'!B:B,0),"")</f>
        <v/>
      </c>
      <c r="S542" s="233" t="str">
        <f>IF(K542&lt;&gt;"",IF(ISNUMBER(FIND(K542,'Voting List'!L1)),"YES","NO"),"")</f>
        <v/>
      </c>
      <c r="V542" s="231">
        <v>0</v>
      </c>
      <c r="W542" s="231">
        <v>10549</v>
      </c>
    </row>
    <row r="543" spans="1:23" ht="12.6" customHeight="1" x14ac:dyDescent="0.25">
      <c r="A543" s="231"/>
      <c r="B543" s="231"/>
      <c r="C543" s="231"/>
      <c r="D543" s="244"/>
      <c r="E543" s="244"/>
      <c r="F543" s="244"/>
      <c r="G543" s="244"/>
      <c r="H543" s="244"/>
      <c r="I543" s="244"/>
      <c r="J543" s="244"/>
      <c r="K543" s="231"/>
      <c r="L543" s="231"/>
      <c r="M543" s="231"/>
      <c r="O543" s="231" t="str" cm="1">
        <f t="array" aca="1" ref="O543" ca="1">IF(AND(K543&lt;&gt;"",N543&lt;&gt;"Y",S543&lt;&gt;"NO",M543="3GPPMEMBER"),IF(INDIRECT(Q543)&lt;&gt;"Present","CHECK","Covered"),"")</f>
        <v/>
      </c>
      <c r="Q543" s="244" t="str">
        <f>IF(M543="3GPPMEMBER","'Voting List'!L"&amp;MATCH(K543,'Voting List'!B:B,0),"")</f>
        <v/>
      </c>
      <c r="S543" s="233" t="str">
        <f>IF(K543&lt;&gt;"",IF(ISNUMBER(FIND(K543,'Voting List'!L1)),"YES","NO"),"")</f>
        <v/>
      </c>
      <c r="V543" s="231">
        <v>0</v>
      </c>
      <c r="W543" s="231">
        <v>10550</v>
      </c>
    </row>
    <row r="544" spans="1:23" ht="12.6" customHeight="1" x14ac:dyDescent="0.25">
      <c r="A544" s="231"/>
      <c r="B544" s="231"/>
      <c r="C544" s="231"/>
      <c r="D544" s="244"/>
      <c r="E544" s="244"/>
      <c r="F544" s="244"/>
      <c r="G544" s="244"/>
      <c r="H544" s="244"/>
      <c r="I544" s="244"/>
      <c r="J544" s="244"/>
      <c r="K544" s="231"/>
      <c r="L544" s="231"/>
      <c r="M544" s="231"/>
      <c r="O544" s="231" t="str" cm="1">
        <f t="array" aca="1" ref="O544" ca="1">IF(AND(K544&lt;&gt;"",N544&lt;&gt;"Y",S544&lt;&gt;"NO",M544="3GPPMEMBER"),IF(INDIRECT(Q544)&lt;&gt;"Present","CHECK","Covered"),"")</f>
        <v/>
      </c>
      <c r="Q544" s="244" t="str">
        <f>IF(M544="3GPPMEMBER","'Voting List'!L"&amp;MATCH(K544,'Voting List'!B:B,0),"")</f>
        <v/>
      </c>
      <c r="S544" s="233" t="str">
        <f>IF(K544&lt;&gt;"",IF(ISNUMBER(FIND(K544,'Voting List'!L1)),"YES","NO"),"")</f>
        <v/>
      </c>
      <c r="V544" s="231">
        <v>0</v>
      </c>
      <c r="W544" s="231">
        <v>10551</v>
      </c>
    </row>
    <row r="545" spans="1:23" ht="12.6" customHeight="1" x14ac:dyDescent="0.25">
      <c r="A545" s="231"/>
      <c r="B545" s="231"/>
      <c r="C545" s="231"/>
      <c r="D545" s="244"/>
      <c r="E545" s="244"/>
      <c r="F545" s="244"/>
      <c r="G545" s="244"/>
      <c r="H545" s="244"/>
      <c r="I545" s="244"/>
      <c r="J545" s="244"/>
      <c r="K545" s="231"/>
      <c r="L545" s="231"/>
      <c r="M545" s="231"/>
      <c r="O545" s="231" t="str" cm="1">
        <f t="array" aca="1" ref="O545" ca="1">IF(AND(K545&lt;&gt;"",N545&lt;&gt;"Y",S545&lt;&gt;"NO",M545="3GPPMEMBER"),IF(INDIRECT(Q545)&lt;&gt;"Present","CHECK","Covered"),"")</f>
        <v/>
      </c>
      <c r="Q545" s="244" t="str">
        <f>IF(M545="3GPPMEMBER","'Voting List'!L"&amp;MATCH(K545,'Voting List'!B:B,0),"")</f>
        <v/>
      </c>
      <c r="S545" s="233" t="str">
        <f>IF(K545&lt;&gt;"",IF(ISNUMBER(FIND(K545,'Voting List'!L1)),"YES","NO"),"")</f>
        <v/>
      </c>
      <c r="V545" s="231">
        <v>0</v>
      </c>
      <c r="W545" s="231">
        <v>10552</v>
      </c>
    </row>
    <row r="546" spans="1:23" ht="12.6" customHeight="1" x14ac:dyDescent="0.25">
      <c r="A546" s="231"/>
      <c r="B546" s="231"/>
      <c r="C546" s="231"/>
      <c r="D546" s="244"/>
      <c r="E546" s="244"/>
      <c r="F546" s="244"/>
      <c r="G546" s="244"/>
      <c r="H546" s="244"/>
      <c r="I546" s="244"/>
      <c r="J546" s="244"/>
      <c r="K546" s="231"/>
      <c r="L546" s="231"/>
      <c r="M546" s="231"/>
      <c r="O546" s="231" t="str" cm="1">
        <f t="array" aca="1" ref="O546" ca="1">IF(AND(K546&lt;&gt;"",N546&lt;&gt;"Y",S546&lt;&gt;"NO",M546="3GPPMEMBER"),IF(INDIRECT(Q546)&lt;&gt;"Present","CHECK","Covered"),"")</f>
        <v/>
      </c>
      <c r="Q546" s="244" t="str">
        <f>IF(M546="3GPPMEMBER","'Voting List'!L"&amp;MATCH(K546,'Voting List'!B:B,0),"")</f>
        <v/>
      </c>
      <c r="S546" s="233" t="str">
        <f>IF(K546&lt;&gt;"",IF(ISNUMBER(FIND(K546,'Voting List'!L1)),"YES","NO"),"")</f>
        <v/>
      </c>
      <c r="V546" s="231">
        <v>0</v>
      </c>
      <c r="W546" s="231">
        <v>10553</v>
      </c>
    </row>
    <row r="547" spans="1:23" ht="12.6" customHeight="1" x14ac:dyDescent="0.25">
      <c r="A547" s="231"/>
      <c r="B547" s="231"/>
      <c r="C547" s="231"/>
      <c r="D547" s="244"/>
      <c r="E547" s="244"/>
      <c r="F547" s="244"/>
      <c r="G547" s="244"/>
      <c r="H547" s="244"/>
      <c r="I547" s="244"/>
      <c r="J547" s="244"/>
      <c r="K547" s="231"/>
      <c r="L547" s="231"/>
      <c r="M547" s="231"/>
      <c r="O547" s="231" t="str" cm="1">
        <f t="array" aca="1" ref="O547" ca="1">IF(AND(K547&lt;&gt;"",N547&lt;&gt;"Y",S547&lt;&gt;"NO",M547="3GPPMEMBER"),IF(INDIRECT(Q547)&lt;&gt;"Present","CHECK","Covered"),"")</f>
        <v/>
      </c>
      <c r="Q547" s="244" t="str">
        <f>IF(M547="3GPPMEMBER","'Voting List'!L"&amp;MATCH(K547,'Voting List'!B:B,0),"")</f>
        <v/>
      </c>
      <c r="S547" s="233" t="str">
        <f>IF(K547&lt;&gt;"",IF(ISNUMBER(FIND(K547,'Voting List'!L1)),"YES","NO"),"")</f>
        <v/>
      </c>
      <c r="V547" s="231">
        <v>0</v>
      </c>
      <c r="W547" s="231">
        <v>10554</v>
      </c>
    </row>
    <row r="548" spans="1:23" ht="12.6" customHeight="1" x14ac:dyDescent="0.25">
      <c r="A548" s="231"/>
      <c r="B548" s="231"/>
      <c r="C548" s="231"/>
      <c r="D548" s="244"/>
      <c r="E548" s="244"/>
      <c r="F548" s="244"/>
      <c r="G548" s="244"/>
      <c r="H548" s="244"/>
      <c r="I548" s="244"/>
      <c r="J548" s="244"/>
      <c r="K548" s="231"/>
      <c r="L548" s="231"/>
      <c r="M548" s="231"/>
      <c r="O548" s="231" t="str" cm="1">
        <f t="array" aca="1" ref="O548" ca="1">IF(AND(K548&lt;&gt;"",N548&lt;&gt;"Y",S548&lt;&gt;"NO",M548="3GPPMEMBER"),IF(INDIRECT(Q548)&lt;&gt;"Present","CHECK","Covered"),"")</f>
        <v/>
      </c>
      <c r="Q548" s="244" t="str">
        <f>IF(M548="3GPPMEMBER","'Voting List'!L"&amp;MATCH(K548,'Voting List'!B:B,0),"")</f>
        <v/>
      </c>
      <c r="S548" s="233" t="str">
        <f>IF(K548&lt;&gt;"",IF(ISNUMBER(FIND(K548,'Voting List'!L1)),"YES","NO"),"")</f>
        <v/>
      </c>
      <c r="V548" s="231">
        <v>0</v>
      </c>
      <c r="W548" s="231">
        <v>10555</v>
      </c>
    </row>
    <row r="549" spans="1:23" ht="12.6" customHeight="1" x14ac:dyDescent="0.25">
      <c r="A549" s="231"/>
      <c r="B549" s="231"/>
      <c r="C549" s="231"/>
      <c r="D549" s="244"/>
      <c r="E549" s="244"/>
      <c r="F549" s="244"/>
      <c r="G549" s="244"/>
      <c r="H549" s="244"/>
      <c r="I549" s="244"/>
      <c r="J549" s="244"/>
      <c r="K549" s="231"/>
      <c r="L549" s="231"/>
      <c r="M549" s="231"/>
      <c r="O549" s="231" t="str" cm="1">
        <f t="array" aca="1" ref="O549" ca="1">IF(AND(K549&lt;&gt;"",N549&lt;&gt;"Y",S549&lt;&gt;"NO",M549="3GPPMEMBER"),IF(INDIRECT(Q549)&lt;&gt;"Present","CHECK","Covered"),"")</f>
        <v/>
      </c>
      <c r="Q549" s="244" t="str">
        <f>IF(M549="3GPPMEMBER","'Voting List'!L"&amp;MATCH(K549,'Voting List'!B:B,0),"")</f>
        <v/>
      </c>
      <c r="S549" s="233" t="str">
        <f>IF(K549&lt;&gt;"",IF(ISNUMBER(FIND(K549,'Voting List'!L1)),"YES","NO"),"")</f>
        <v/>
      </c>
      <c r="V549" s="231">
        <v>0</v>
      </c>
      <c r="W549" s="231">
        <v>10556</v>
      </c>
    </row>
    <row r="550" spans="1:23" ht="12.6" customHeight="1" x14ac:dyDescent="0.25">
      <c r="A550" s="231"/>
      <c r="B550" s="231"/>
      <c r="C550" s="231"/>
      <c r="D550" s="244"/>
      <c r="E550" s="244"/>
      <c r="F550" s="244"/>
      <c r="G550" s="244"/>
      <c r="H550" s="244"/>
      <c r="I550" s="244"/>
      <c r="J550" s="244"/>
      <c r="K550" s="231"/>
      <c r="L550" s="231"/>
      <c r="M550" s="231"/>
      <c r="O550" s="231" t="str" cm="1">
        <f t="array" aca="1" ref="O550" ca="1">IF(AND(K550&lt;&gt;"",N550&lt;&gt;"Y",S550&lt;&gt;"NO",M550="3GPPMEMBER"),IF(INDIRECT(Q550)&lt;&gt;"Present","CHECK","Covered"),"")</f>
        <v/>
      </c>
      <c r="Q550" s="244" t="str">
        <f>IF(M550="3GPPMEMBER","'Voting List'!L"&amp;MATCH(K550,'Voting List'!B:B,0),"")</f>
        <v/>
      </c>
      <c r="S550" s="233" t="str">
        <f>IF(K550&lt;&gt;"",IF(ISNUMBER(FIND(K550,'Voting List'!L1)),"YES","NO"),"")</f>
        <v/>
      </c>
      <c r="V550" s="231">
        <v>0</v>
      </c>
      <c r="W550" s="231">
        <v>10557</v>
      </c>
    </row>
    <row r="551" spans="1:23" ht="12.6" customHeight="1" x14ac:dyDescent="0.25">
      <c r="A551" s="231"/>
      <c r="B551" s="231"/>
      <c r="C551" s="231"/>
      <c r="D551" s="244"/>
      <c r="E551" s="244"/>
      <c r="F551" s="244"/>
      <c r="G551" s="244"/>
      <c r="H551" s="244"/>
      <c r="I551" s="244"/>
      <c r="J551" s="244"/>
      <c r="K551" s="231"/>
      <c r="L551" s="231"/>
      <c r="M551" s="231"/>
      <c r="O551" s="231" t="str" cm="1">
        <f t="array" aca="1" ref="O551" ca="1">IF(AND(K551&lt;&gt;"",N551&lt;&gt;"Y",S551&lt;&gt;"NO",M551="3GPPMEMBER"),IF(INDIRECT(Q551)&lt;&gt;"Present","CHECK","Covered"),"")</f>
        <v/>
      </c>
      <c r="Q551" s="244" t="str">
        <f>IF(M551="3GPPMEMBER","'Voting List'!L"&amp;MATCH(K551,'Voting List'!B:B,0),"")</f>
        <v/>
      </c>
      <c r="S551" s="233" t="str">
        <f>IF(K551&lt;&gt;"",IF(ISNUMBER(FIND(K551,'Voting List'!L1)),"YES","NO"),"")</f>
        <v/>
      </c>
      <c r="V551" s="231">
        <v>0</v>
      </c>
      <c r="W551" s="231">
        <v>10558</v>
      </c>
    </row>
    <row r="552" spans="1:23" ht="12.6" customHeight="1" x14ac:dyDescent="0.25">
      <c r="A552" s="231"/>
      <c r="B552" s="231"/>
      <c r="C552" s="231"/>
      <c r="D552" s="244"/>
      <c r="E552" s="244"/>
      <c r="F552" s="244"/>
      <c r="G552" s="244"/>
      <c r="H552" s="244"/>
      <c r="I552" s="244"/>
      <c r="J552" s="244"/>
      <c r="K552" s="231"/>
      <c r="L552" s="231"/>
      <c r="M552" s="231"/>
      <c r="O552" s="231" t="str" cm="1">
        <f t="array" aca="1" ref="O552" ca="1">IF(AND(K552&lt;&gt;"",N552&lt;&gt;"Y",S552&lt;&gt;"NO",M552="3GPPMEMBER"),IF(INDIRECT(Q552)&lt;&gt;"Present","CHECK","Covered"),"")</f>
        <v/>
      </c>
      <c r="Q552" s="244" t="str">
        <f>IF(M552="3GPPMEMBER","'Voting List'!L"&amp;MATCH(K552,'Voting List'!B:B,0),"")</f>
        <v/>
      </c>
      <c r="S552" s="233" t="str">
        <f>IF(K552&lt;&gt;"",IF(ISNUMBER(FIND(K552,'Voting List'!L1)),"YES","NO"),"")</f>
        <v/>
      </c>
      <c r="V552" s="231">
        <v>0</v>
      </c>
      <c r="W552" s="231">
        <v>10559</v>
      </c>
    </row>
    <row r="553" spans="1:23" ht="12.6" customHeight="1" x14ac:dyDescent="0.25">
      <c r="A553" s="231"/>
      <c r="B553" s="231"/>
      <c r="C553" s="231"/>
      <c r="D553" s="244"/>
      <c r="E553" s="244"/>
      <c r="F553" s="244"/>
      <c r="G553" s="244"/>
      <c r="H553" s="244"/>
      <c r="I553" s="244"/>
      <c r="J553" s="244"/>
      <c r="K553" s="231"/>
      <c r="L553" s="231"/>
      <c r="M553" s="231"/>
      <c r="O553" s="231" t="str" cm="1">
        <f t="array" aca="1" ref="O553" ca="1">IF(AND(K553&lt;&gt;"",N553&lt;&gt;"Y",S553&lt;&gt;"NO",M553="3GPPMEMBER"),IF(INDIRECT(Q553)&lt;&gt;"Present","CHECK","Covered"),"")</f>
        <v/>
      </c>
      <c r="Q553" s="244" t="str">
        <f>IF(M553="3GPPMEMBER","'Voting List'!L"&amp;MATCH(K553,'Voting List'!B:B,0),"")</f>
        <v/>
      </c>
      <c r="S553" s="233" t="str">
        <f>IF(K553&lt;&gt;"",IF(ISNUMBER(FIND(K553,'Voting List'!L1)),"YES","NO"),"")</f>
        <v/>
      </c>
      <c r="V553" s="231">
        <v>0</v>
      </c>
      <c r="W553" s="231">
        <v>10560</v>
      </c>
    </row>
    <row r="554" spans="1:23" ht="12.6" customHeight="1" x14ac:dyDescent="0.25">
      <c r="A554" s="231"/>
      <c r="B554" s="231"/>
      <c r="C554" s="231"/>
      <c r="D554" s="244"/>
      <c r="E554" s="244"/>
      <c r="F554" s="244"/>
      <c r="G554" s="244"/>
      <c r="H554" s="244"/>
      <c r="I554" s="244"/>
      <c r="J554" s="244"/>
      <c r="K554" s="231"/>
      <c r="L554" s="231"/>
      <c r="M554" s="231"/>
      <c r="O554" s="231" t="str" cm="1">
        <f t="array" aca="1" ref="O554" ca="1">IF(AND(K554&lt;&gt;"",N554&lt;&gt;"Y",S554&lt;&gt;"NO",M554="3GPPMEMBER"),IF(INDIRECT(Q554)&lt;&gt;"Present","CHECK","Covered"),"")</f>
        <v/>
      </c>
      <c r="Q554" s="244" t="str">
        <f>IF(M554="3GPPMEMBER","'Voting List'!L"&amp;MATCH(K554,'Voting List'!B:B,0),"")</f>
        <v/>
      </c>
      <c r="S554" s="233" t="str">
        <f>IF(K554&lt;&gt;"",IF(ISNUMBER(FIND(K554,'Voting List'!L1)),"YES","NO"),"")</f>
        <v/>
      </c>
      <c r="V554" s="231">
        <v>0</v>
      </c>
      <c r="W554" s="231">
        <v>10561</v>
      </c>
    </row>
    <row r="555" spans="1:23" ht="12.6" customHeight="1" x14ac:dyDescent="0.25">
      <c r="A555" s="231"/>
      <c r="B555" s="231"/>
      <c r="C555" s="231"/>
      <c r="D555" s="244"/>
      <c r="E555" s="244"/>
      <c r="F555" s="244"/>
      <c r="G555" s="244"/>
      <c r="H555" s="244"/>
      <c r="I555" s="244"/>
      <c r="J555" s="244"/>
      <c r="K555" s="231"/>
      <c r="L555" s="231"/>
      <c r="M555" s="231"/>
      <c r="O555" s="231" t="str" cm="1">
        <f t="array" aca="1" ref="O555" ca="1">IF(AND(K555&lt;&gt;"",N555&lt;&gt;"Y",S555&lt;&gt;"NO",M555="3GPPMEMBER"),IF(INDIRECT(Q555)&lt;&gt;"Present","CHECK","Covered"),"")</f>
        <v/>
      </c>
      <c r="Q555" s="244" t="str">
        <f>IF(M555="3GPPMEMBER","'Voting List'!L"&amp;MATCH(K555,'Voting List'!B:B,0),"")</f>
        <v/>
      </c>
      <c r="S555" s="233" t="str">
        <f>IF(K555&lt;&gt;"",IF(ISNUMBER(FIND(K555,'Voting List'!L1)),"YES","NO"),"")</f>
        <v/>
      </c>
      <c r="V555" s="231">
        <v>0</v>
      </c>
      <c r="W555" s="231">
        <v>10562</v>
      </c>
    </row>
    <row r="556" spans="1:23" ht="12.6" customHeight="1" x14ac:dyDescent="0.25">
      <c r="A556" s="231"/>
      <c r="B556" s="231"/>
      <c r="C556" s="231"/>
      <c r="D556" s="244"/>
      <c r="E556" s="244"/>
      <c r="F556" s="244"/>
      <c r="G556" s="244"/>
      <c r="H556" s="244"/>
      <c r="I556" s="244"/>
      <c r="J556" s="244"/>
      <c r="K556" s="231"/>
      <c r="L556" s="231"/>
      <c r="M556" s="231"/>
      <c r="O556" s="231" t="str" cm="1">
        <f t="array" aca="1" ref="O556" ca="1">IF(AND(K556&lt;&gt;"",N556&lt;&gt;"Y",S556&lt;&gt;"NO",M556="3GPPMEMBER"),IF(INDIRECT(Q556)&lt;&gt;"Present","CHECK","Covered"),"")</f>
        <v/>
      </c>
      <c r="Q556" s="244" t="str">
        <f>IF(M556="3GPPMEMBER","'Voting List'!L"&amp;MATCH(K556,'Voting List'!B:B,0),"")</f>
        <v/>
      </c>
      <c r="S556" s="233" t="str">
        <f>IF(K556&lt;&gt;"",IF(ISNUMBER(FIND(K556,'Voting List'!L1)),"YES","NO"),"")</f>
        <v/>
      </c>
      <c r="V556" s="231">
        <v>0</v>
      </c>
      <c r="W556" s="231">
        <v>10563</v>
      </c>
    </row>
    <row r="557" spans="1:23" ht="12.6" customHeight="1" x14ac:dyDescent="0.25">
      <c r="A557" s="231"/>
      <c r="B557" s="231"/>
      <c r="C557" s="231"/>
      <c r="D557" s="244"/>
      <c r="E557" s="244"/>
      <c r="F557" s="244"/>
      <c r="G557" s="244"/>
      <c r="H557" s="244"/>
      <c r="I557" s="244"/>
      <c r="J557" s="244"/>
      <c r="K557" s="231"/>
      <c r="L557" s="231"/>
      <c r="M557" s="231"/>
      <c r="O557" s="231" t="str" cm="1">
        <f t="array" aca="1" ref="O557" ca="1">IF(AND(K557&lt;&gt;"",N557&lt;&gt;"Y",S557&lt;&gt;"NO",M557="3GPPMEMBER"),IF(INDIRECT(Q557)&lt;&gt;"Present","CHECK","Covered"),"")</f>
        <v/>
      </c>
      <c r="Q557" s="244" t="str">
        <f>IF(M557="3GPPMEMBER","'Voting List'!L"&amp;MATCH(K557,'Voting List'!B:B,0),"")</f>
        <v/>
      </c>
      <c r="S557" s="233" t="str">
        <f>IF(K557&lt;&gt;"",IF(ISNUMBER(FIND(K557,'Voting List'!L1)),"YES","NO"),"")</f>
        <v/>
      </c>
      <c r="V557" s="231">
        <v>0</v>
      </c>
      <c r="W557" s="231">
        <v>10564</v>
      </c>
    </row>
    <row r="558" spans="1:23" ht="12.6" customHeight="1" x14ac:dyDescent="0.25">
      <c r="A558" s="231"/>
      <c r="B558" s="231"/>
      <c r="C558" s="231"/>
      <c r="D558" s="244"/>
      <c r="E558" s="244"/>
      <c r="F558" s="244"/>
      <c r="G558" s="244"/>
      <c r="H558" s="244"/>
      <c r="I558" s="244"/>
      <c r="J558" s="244"/>
      <c r="K558" s="231"/>
      <c r="L558" s="231"/>
      <c r="M558" s="231"/>
      <c r="O558" s="231" t="str" cm="1">
        <f t="array" aca="1" ref="O558" ca="1">IF(AND(K558&lt;&gt;"",N558&lt;&gt;"Y",S558&lt;&gt;"NO",M558="3GPPMEMBER"),IF(INDIRECT(Q558)&lt;&gt;"Present","CHECK","Covered"),"")</f>
        <v/>
      </c>
      <c r="Q558" s="244" t="str">
        <f>IF(M558="3GPPMEMBER","'Voting List'!L"&amp;MATCH(K558,'Voting List'!B:B,0),"")</f>
        <v/>
      </c>
      <c r="S558" s="233" t="str">
        <f>IF(K558&lt;&gt;"",IF(ISNUMBER(FIND(K558,'Voting List'!L1)),"YES","NO"),"")</f>
        <v/>
      </c>
      <c r="V558" s="231">
        <v>0</v>
      </c>
      <c r="W558" s="231">
        <v>10565</v>
      </c>
    </row>
    <row r="559" spans="1:23" ht="12.6" customHeight="1" x14ac:dyDescent="0.25">
      <c r="A559" s="231"/>
      <c r="B559" s="231"/>
      <c r="C559" s="231"/>
      <c r="D559" s="244"/>
      <c r="E559" s="244"/>
      <c r="F559" s="244"/>
      <c r="G559" s="244"/>
      <c r="H559" s="244"/>
      <c r="I559" s="244"/>
      <c r="J559" s="244"/>
      <c r="K559" s="231"/>
      <c r="L559" s="231"/>
      <c r="M559" s="231"/>
      <c r="O559" s="231" t="str" cm="1">
        <f t="array" aca="1" ref="O559" ca="1">IF(AND(K559&lt;&gt;"",N559&lt;&gt;"Y",S559&lt;&gt;"NO",M559="3GPPMEMBER"),IF(INDIRECT(Q559)&lt;&gt;"Present","CHECK","Covered"),"")</f>
        <v/>
      </c>
      <c r="Q559" s="244" t="str">
        <f>IF(M559="3GPPMEMBER","'Voting List'!L"&amp;MATCH(K559,'Voting List'!B:B,0),"")</f>
        <v/>
      </c>
      <c r="S559" s="233" t="str">
        <f>IF(K559&lt;&gt;"",IF(ISNUMBER(FIND(K559,'Voting List'!L1)),"YES","NO"),"")</f>
        <v/>
      </c>
      <c r="V559" s="231">
        <v>0</v>
      </c>
      <c r="W559" s="231">
        <v>10566</v>
      </c>
    </row>
    <row r="560" spans="1:23" ht="12.6" customHeight="1" x14ac:dyDescent="0.25">
      <c r="A560" s="231"/>
      <c r="B560" s="231"/>
      <c r="C560" s="231"/>
      <c r="D560" s="244"/>
      <c r="E560" s="244"/>
      <c r="F560" s="244"/>
      <c r="G560" s="244"/>
      <c r="H560" s="244"/>
      <c r="I560" s="244"/>
      <c r="J560" s="244"/>
      <c r="K560" s="231"/>
      <c r="L560" s="231"/>
      <c r="M560" s="231"/>
      <c r="O560" s="231" t="str" cm="1">
        <f t="array" aca="1" ref="O560" ca="1">IF(AND(K560&lt;&gt;"",N560&lt;&gt;"Y",S560&lt;&gt;"NO",M560="3GPPMEMBER"),IF(INDIRECT(Q560)&lt;&gt;"Present","CHECK","Covered"),"")</f>
        <v/>
      </c>
      <c r="Q560" s="244" t="str">
        <f>IF(M560="3GPPMEMBER","'Voting List'!L"&amp;MATCH(K560,'Voting List'!B:B,0),"")</f>
        <v/>
      </c>
      <c r="S560" s="233" t="str">
        <f>IF(K560&lt;&gt;"",IF(ISNUMBER(FIND(K560,'Voting List'!L1)),"YES","NO"),"")</f>
        <v/>
      </c>
      <c r="V560" s="231">
        <v>0</v>
      </c>
      <c r="W560" s="231">
        <v>10567</v>
      </c>
    </row>
    <row r="561" spans="1:23" ht="12.6" customHeight="1" x14ac:dyDescent="0.25">
      <c r="A561" s="231"/>
      <c r="B561" s="231"/>
      <c r="C561" s="231"/>
      <c r="D561" s="244"/>
      <c r="E561" s="244"/>
      <c r="F561" s="244"/>
      <c r="G561" s="244"/>
      <c r="H561" s="244"/>
      <c r="I561" s="244"/>
      <c r="J561" s="244"/>
      <c r="K561" s="231"/>
      <c r="L561" s="231"/>
      <c r="M561" s="231"/>
      <c r="O561" s="231" t="str" cm="1">
        <f t="array" aca="1" ref="O561" ca="1">IF(AND(K561&lt;&gt;"",N561&lt;&gt;"Y",S561&lt;&gt;"NO",M561="3GPPMEMBER"),IF(INDIRECT(Q561)&lt;&gt;"Present","CHECK","Covered"),"")</f>
        <v/>
      </c>
      <c r="Q561" s="244" t="str">
        <f>IF(M561="3GPPMEMBER","'Voting List'!L"&amp;MATCH(K561,'Voting List'!B:B,0),"")</f>
        <v/>
      </c>
      <c r="S561" s="233" t="str">
        <f>IF(K561&lt;&gt;"",IF(ISNUMBER(FIND(K561,'Voting List'!L1)),"YES","NO"),"")</f>
        <v/>
      </c>
      <c r="V561" s="231">
        <v>0</v>
      </c>
      <c r="W561" s="231">
        <v>10568</v>
      </c>
    </row>
    <row r="562" spans="1:23" ht="12.6" customHeight="1" x14ac:dyDescent="0.25">
      <c r="A562" s="231"/>
      <c r="B562" s="231"/>
      <c r="C562" s="231"/>
      <c r="D562" s="244"/>
      <c r="E562" s="244"/>
      <c r="F562" s="244"/>
      <c r="G562" s="244"/>
      <c r="H562" s="244"/>
      <c r="I562" s="244"/>
      <c r="J562" s="244"/>
      <c r="K562" s="231"/>
      <c r="L562" s="231"/>
      <c r="M562" s="231"/>
      <c r="O562" s="231" t="str" cm="1">
        <f t="array" aca="1" ref="O562" ca="1">IF(AND(K562&lt;&gt;"",N562&lt;&gt;"Y",S562&lt;&gt;"NO",M562="3GPPMEMBER"),IF(INDIRECT(Q562)&lt;&gt;"Present","CHECK","Covered"),"")</f>
        <v/>
      </c>
      <c r="Q562" s="244" t="str">
        <f>IF(M562="3GPPMEMBER","'Voting List'!L"&amp;MATCH(K562,'Voting List'!B:B,0),"")</f>
        <v/>
      </c>
      <c r="S562" s="233" t="str">
        <f>IF(K562&lt;&gt;"",IF(ISNUMBER(FIND(K562,'Voting List'!L1)),"YES","NO"),"")</f>
        <v/>
      </c>
      <c r="V562" s="231">
        <v>0</v>
      </c>
      <c r="W562" s="231">
        <v>10569</v>
      </c>
    </row>
    <row r="563" spans="1:23" ht="12.6" customHeight="1" x14ac:dyDescent="0.25">
      <c r="A563" s="231"/>
      <c r="B563" s="231"/>
      <c r="C563" s="231"/>
      <c r="D563" s="244"/>
      <c r="E563" s="244"/>
      <c r="F563" s="244"/>
      <c r="G563" s="244"/>
      <c r="H563" s="244"/>
      <c r="I563" s="244"/>
      <c r="J563" s="244"/>
      <c r="K563" s="231"/>
      <c r="L563" s="231"/>
      <c r="M563" s="231"/>
      <c r="O563" s="231" t="str" cm="1">
        <f t="array" aca="1" ref="O563" ca="1">IF(AND(K563&lt;&gt;"",N563&lt;&gt;"Y",S563&lt;&gt;"NO",M563="3GPPMEMBER"),IF(INDIRECT(Q563)&lt;&gt;"Present","CHECK","Covered"),"")</f>
        <v/>
      </c>
      <c r="Q563" s="244" t="str">
        <f>IF(M563="3GPPMEMBER","'Voting List'!L"&amp;MATCH(K563,'Voting List'!B:B,0),"")</f>
        <v/>
      </c>
      <c r="S563" s="233" t="str">
        <f>IF(K563&lt;&gt;"",IF(ISNUMBER(FIND(K563,'Voting List'!L1)),"YES","NO"),"")</f>
        <v/>
      </c>
      <c r="V563" s="231">
        <v>0</v>
      </c>
      <c r="W563" s="231">
        <v>10570</v>
      </c>
    </row>
    <row r="564" spans="1:23" ht="12.6" customHeight="1" x14ac:dyDescent="0.25">
      <c r="A564" s="231"/>
      <c r="B564" s="231"/>
      <c r="C564" s="231"/>
      <c r="D564" s="244"/>
      <c r="E564" s="244"/>
      <c r="F564" s="244"/>
      <c r="G564" s="244"/>
      <c r="H564" s="244"/>
      <c r="I564" s="244"/>
      <c r="J564" s="244"/>
      <c r="K564" s="231"/>
      <c r="L564" s="231"/>
      <c r="M564" s="231"/>
      <c r="O564" s="231" t="str" cm="1">
        <f t="array" aca="1" ref="O564" ca="1">IF(AND(K564&lt;&gt;"",N564&lt;&gt;"Y",S564&lt;&gt;"NO",M564="3GPPMEMBER"),IF(INDIRECT(Q564)&lt;&gt;"Present","CHECK","Covered"),"")</f>
        <v/>
      </c>
      <c r="Q564" s="244" t="str">
        <f>IF(M564="3GPPMEMBER","'Voting List'!L"&amp;MATCH(K564,'Voting List'!B:B,0),"")</f>
        <v/>
      </c>
      <c r="S564" s="233" t="str">
        <f>IF(K564&lt;&gt;"",IF(ISNUMBER(FIND(K564,'Voting List'!L1)),"YES","NO"),"")</f>
        <v/>
      </c>
      <c r="V564" s="231">
        <v>0</v>
      </c>
      <c r="W564" s="231">
        <v>10571</v>
      </c>
    </row>
    <row r="565" spans="1:23" ht="12.6" customHeight="1" x14ac:dyDescent="0.25">
      <c r="A565" s="231"/>
      <c r="B565" s="231"/>
      <c r="C565" s="231"/>
      <c r="D565" s="244"/>
      <c r="E565" s="244"/>
      <c r="F565" s="244"/>
      <c r="G565" s="244"/>
      <c r="H565" s="244"/>
      <c r="I565" s="244"/>
      <c r="J565" s="244"/>
      <c r="K565" s="231"/>
      <c r="L565" s="231"/>
      <c r="M565" s="231"/>
      <c r="O565" s="231" t="str" cm="1">
        <f t="array" aca="1" ref="O565" ca="1">IF(AND(K565&lt;&gt;"",N565&lt;&gt;"Y",S565&lt;&gt;"NO",M565="3GPPMEMBER"),IF(INDIRECT(Q565)&lt;&gt;"Present","CHECK","Covered"),"")</f>
        <v/>
      </c>
      <c r="Q565" s="244" t="str">
        <f>IF(M565="3GPPMEMBER","'Voting List'!L"&amp;MATCH(K565,'Voting List'!B:B,0),"")</f>
        <v/>
      </c>
      <c r="S565" s="233" t="str">
        <f>IF(K565&lt;&gt;"",IF(ISNUMBER(FIND(K565,'Voting List'!L1)),"YES","NO"),"")</f>
        <v/>
      </c>
      <c r="V565" s="231">
        <v>0</v>
      </c>
      <c r="W565" s="231">
        <v>10572</v>
      </c>
    </row>
    <row r="566" spans="1:23" ht="12.6" customHeight="1" x14ac:dyDescent="0.25">
      <c r="A566" s="231"/>
      <c r="B566" s="231"/>
      <c r="C566" s="231"/>
      <c r="D566" s="244"/>
      <c r="E566" s="244"/>
      <c r="F566" s="244"/>
      <c r="G566" s="244"/>
      <c r="H566" s="244"/>
      <c r="I566" s="244"/>
      <c r="J566" s="244"/>
      <c r="K566" s="231"/>
      <c r="L566" s="231"/>
      <c r="M566" s="231"/>
      <c r="O566" s="231" t="str" cm="1">
        <f t="array" aca="1" ref="O566" ca="1">IF(AND(K566&lt;&gt;"",N566&lt;&gt;"Y",S566&lt;&gt;"NO",M566="3GPPMEMBER"),IF(INDIRECT(Q566)&lt;&gt;"Present","CHECK","Covered"),"")</f>
        <v/>
      </c>
      <c r="Q566" s="244" t="str">
        <f>IF(M566="3GPPMEMBER","'Voting List'!L"&amp;MATCH(K566,'Voting List'!B:B,0),"")</f>
        <v/>
      </c>
      <c r="S566" s="233" t="str">
        <f>IF(K566&lt;&gt;"",IF(ISNUMBER(FIND(K566,'Voting List'!L1)),"YES","NO"),"")</f>
        <v/>
      </c>
      <c r="V566" s="231">
        <v>0</v>
      </c>
      <c r="W566" s="231">
        <v>10573</v>
      </c>
    </row>
    <row r="567" spans="1:23" ht="12.6" customHeight="1" x14ac:dyDescent="0.25">
      <c r="A567" s="231"/>
      <c r="B567" s="231"/>
      <c r="C567" s="231"/>
      <c r="D567" s="244"/>
      <c r="E567" s="244"/>
      <c r="F567" s="244"/>
      <c r="G567" s="244"/>
      <c r="H567" s="244"/>
      <c r="I567" s="244"/>
      <c r="J567" s="244"/>
      <c r="K567" s="231"/>
      <c r="L567" s="231"/>
      <c r="M567" s="231"/>
      <c r="O567" s="231" t="str" cm="1">
        <f t="array" aca="1" ref="O567" ca="1">IF(AND(K567&lt;&gt;"",N567&lt;&gt;"Y",S567&lt;&gt;"NO",M567="3GPPMEMBER"),IF(INDIRECT(Q567)&lt;&gt;"Present","CHECK","Covered"),"")</f>
        <v/>
      </c>
      <c r="Q567" s="244" t="str">
        <f>IF(M567="3GPPMEMBER","'Voting List'!L"&amp;MATCH(K567,'Voting List'!B:B,0),"")</f>
        <v/>
      </c>
      <c r="S567" s="233" t="str">
        <f>IF(K567&lt;&gt;"",IF(ISNUMBER(FIND(K567,'Voting List'!L1)),"YES","NO"),"")</f>
        <v/>
      </c>
      <c r="V567" s="231">
        <v>0</v>
      </c>
      <c r="W567" s="231">
        <v>10574</v>
      </c>
    </row>
    <row r="568" spans="1:23" ht="12.6" customHeight="1" x14ac:dyDescent="0.25">
      <c r="A568" s="231"/>
      <c r="B568" s="231"/>
      <c r="C568" s="231"/>
      <c r="D568" s="244"/>
      <c r="E568" s="244"/>
      <c r="F568" s="244"/>
      <c r="G568" s="244"/>
      <c r="H568" s="244"/>
      <c r="I568" s="244"/>
      <c r="J568" s="244"/>
      <c r="K568" s="231"/>
      <c r="L568" s="231"/>
      <c r="M568" s="231"/>
      <c r="O568" s="231" t="str" cm="1">
        <f t="array" aca="1" ref="O568" ca="1">IF(AND(K568&lt;&gt;"",N568&lt;&gt;"Y",S568&lt;&gt;"NO",M568="3GPPMEMBER"),IF(INDIRECT(Q568)&lt;&gt;"Present","CHECK","Covered"),"")</f>
        <v/>
      </c>
      <c r="Q568" s="244" t="str">
        <f>IF(M568="3GPPMEMBER","'Voting List'!L"&amp;MATCH(K568,'Voting List'!B:B,0),"")</f>
        <v/>
      </c>
      <c r="S568" s="233" t="str">
        <f>IF(K568&lt;&gt;"",IF(ISNUMBER(FIND(K568,'Voting List'!L1)),"YES","NO"),"")</f>
        <v/>
      </c>
      <c r="V568" s="231">
        <v>0</v>
      </c>
      <c r="W568" s="231">
        <v>10575</v>
      </c>
    </row>
    <row r="569" spans="1:23" ht="12.6" customHeight="1" x14ac:dyDescent="0.25">
      <c r="A569" s="231"/>
      <c r="B569" s="231"/>
      <c r="C569" s="231"/>
      <c r="D569" s="244"/>
      <c r="E569" s="244"/>
      <c r="F569" s="244"/>
      <c r="G569" s="244"/>
      <c r="H569" s="244"/>
      <c r="I569" s="244"/>
      <c r="J569" s="244"/>
      <c r="K569" s="231"/>
      <c r="L569" s="231"/>
      <c r="M569" s="231"/>
      <c r="O569" s="231" t="str" cm="1">
        <f t="array" aca="1" ref="O569" ca="1">IF(AND(K569&lt;&gt;"",N569&lt;&gt;"Y",S569&lt;&gt;"NO",M569="3GPPMEMBER"),IF(INDIRECT(Q569)&lt;&gt;"Present","CHECK","Covered"),"")</f>
        <v/>
      </c>
      <c r="Q569" s="244" t="str">
        <f>IF(M569="3GPPMEMBER","'Voting List'!L"&amp;MATCH(K569,'Voting List'!B:B,0),"")</f>
        <v/>
      </c>
      <c r="S569" s="233" t="str">
        <f>IF(K569&lt;&gt;"",IF(ISNUMBER(FIND(K569,'Voting List'!L1)),"YES","NO"),"")</f>
        <v/>
      </c>
      <c r="V569" s="231">
        <v>0</v>
      </c>
      <c r="W569" s="231">
        <v>10576</v>
      </c>
    </row>
    <row r="570" spans="1:23" ht="12.6" customHeight="1" x14ac:dyDescent="0.25">
      <c r="A570" s="231"/>
      <c r="B570" s="231"/>
      <c r="C570" s="231"/>
      <c r="D570" s="244"/>
      <c r="E570" s="244"/>
      <c r="F570" s="244"/>
      <c r="G570" s="244"/>
      <c r="H570" s="244"/>
      <c r="I570" s="244"/>
      <c r="J570" s="244"/>
      <c r="K570" s="231"/>
      <c r="L570" s="231"/>
      <c r="M570" s="231"/>
      <c r="O570" s="231" t="str" cm="1">
        <f t="array" aca="1" ref="O570" ca="1">IF(AND(K570&lt;&gt;"",N570&lt;&gt;"Y",S570&lt;&gt;"NO",M570="3GPPMEMBER"),IF(INDIRECT(Q570)&lt;&gt;"Present","CHECK","Covered"),"")</f>
        <v/>
      </c>
      <c r="Q570" s="244" t="str">
        <f>IF(M570="3GPPMEMBER","'Voting List'!L"&amp;MATCH(K570,'Voting List'!B:B,0),"")</f>
        <v/>
      </c>
      <c r="S570" s="233" t="str">
        <f>IF(K570&lt;&gt;"",IF(ISNUMBER(FIND(K570,'Voting List'!L1)),"YES","NO"),"")</f>
        <v/>
      </c>
      <c r="V570" s="231">
        <v>0</v>
      </c>
      <c r="W570" s="231">
        <v>10577</v>
      </c>
    </row>
    <row r="571" spans="1:23" ht="12.6" customHeight="1" x14ac:dyDescent="0.25">
      <c r="A571" s="231"/>
      <c r="B571" s="231"/>
      <c r="C571" s="231"/>
      <c r="D571" s="244"/>
      <c r="E571" s="244"/>
      <c r="F571" s="244"/>
      <c r="G571" s="244"/>
      <c r="H571" s="244"/>
      <c r="I571" s="244"/>
      <c r="J571" s="244"/>
      <c r="K571" s="231"/>
      <c r="L571" s="231"/>
      <c r="M571" s="231"/>
      <c r="O571" s="231" t="str" cm="1">
        <f t="array" aca="1" ref="O571" ca="1">IF(AND(K571&lt;&gt;"",N571&lt;&gt;"Y",S571&lt;&gt;"NO",M571="3GPPMEMBER"),IF(INDIRECT(Q571)&lt;&gt;"Present","CHECK","Covered"),"")</f>
        <v/>
      </c>
      <c r="Q571" s="244" t="str">
        <f>IF(M571="3GPPMEMBER","'Voting List'!L"&amp;MATCH(K571,'Voting List'!B:B,0),"")</f>
        <v/>
      </c>
      <c r="S571" s="233" t="str">
        <f>IF(K571&lt;&gt;"",IF(ISNUMBER(FIND(K571,'Voting List'!L1)),"YES","NO"),"")</f>
        <v/>
      </c>
      <c r="V571" s="231">
        <v>0</v>
      </c>
      <c r="W571" s="231">
        <v>10578</v>
      </c>
    </row>
    <row r="572" spans="1:23" ht="12.6" customHeight="1" x14ac:dyDescent="0.25">
      <c r="A572" s="231"/>
      <c r="B572" s="231"/>
      <c r="C572" s="231"/>
      <c r="D572" s="244"/>
      <c r="E572" s="244"/>
      <c r="F572" s="244"/>
      <c r="G572" s="244"/>
      <c r="H572" s="244"/>
      <c r="I572" s="244"/>
      <c r="J572" s="244"/>
      <c r="K572" s="231"/>
      <c r="L572" s="231"/>
      <c r="M572" s="231"/>
      <c r="O572" s="231" t="str" cm="1">
        <f t="array" aca="1" ref="O572" ca="1">IF(AND(K572&lt;&gt;"",N572&lt;&gt;"Y",S572&lt;&gt;"NO",M572="3GPPMEMBER"),IF(INDIRECT(Q572)&lt;&gt;"Present","CHECK","Covered"),"")</f>
        <v/>
      </c>
      <c r="Q572" s="244" t="str">
        <f>IF(M572="3GPPMEMBER","'Voting List'!L"&amp;MATCH(K572,'Voting List'!B:B,0),"")</f>
        <v/>
      </c>
      <c r="S572" s="233" t="str">
        <f>IF(K572&lt;&gt;"",IF(ISNUMBER(FIND(K572,'Voting List'!L1)),"YES","NO"),"")</f>
        <v/>
      </c>
      <c r="V572" s="231">
        <v>0</v>
      </c>
      <c r="W572" s="231">
        <v>10579</v>
      </c>
    </row>
    <row r="573" spans="1:23" ht="12.6" customHeight="1" x14ac:dyDescent="0.25">
      <c r="A573" s="231"/>
      <c r="B573" s="231"/>
      <c r="C573" s="231"/>
      <c r="D573" s="244"/>
      <c r="E573" s="244"/>
      <c r="F573" s="244"/>
      <c r="G573" s="244"/>
      <c r="H573" s="244"/>
      <c r="I573" s="244"/>
      <c r="J573" s="244"/>
      <c r="K573" s="231"/>
      <c r="L573" s="231"/>
      <c r="M573" s="231"/>
      <c r="O573" s="231" t="str" cm="1">
        <f t="array" aca="1" ref="O573" ca="1">IF(AND(K573&lt;&gt;"",N573&lt;&gt;"Y",S573&lt;&gt;"NO",M573="3GPPMEMBER"),IF(INDIRECT(Q573)&lt;&gt;"Present","CHECK","Covered"),"")</f>
        <v/>
      </c>
      <c r="Q573" s="244" t="str">
        <f>IF(M573="3GPPMEMBER","'Voting List'!L"&amp;MATCH(K573,'Voting List'!B:B,0),"")</f>
        <v/>
      </c>
      <c r="S573" s="233" t="str">
        <f>IF(K573&lt;&gt;"",IF(ISNUMBER(FIND(K573,'Voting List'!L1)),"YES","NO"),"")</f>
        <v/>
      </c>
      <c r="V573" s="231">
        <v>0</v>
      </c>
      <c r="W573" s="231">
        <v>10580</v>
      </c>
    </row>
    <row r="574" spans="1:23" ht="12.6" customHeight="1" x14ac:dyDescent="0.25">
      <c r="A574" s="231"/>
      <c r="B574" s="231"/>
      <c r="C574" s="231"/>
      <c r="D574" s="244"/>
      <c r="E574" s="244"/>
      <c r="F574" s="244"/>
      <c r="G574" s="244"/>
      <c r="H574" s="244"/>
      <c r="I574" s="244"/>
      <c r="J574" s="244"/>
      <c r="K574" s="231"/>
      <c r="L574" s="231"/>
      <c r="M574" s="231"/>
      <c r="O574" s="231" t="str" cm="1">
        <f t="array" aca="1" ref="O574" ca="1">IF(AND(K574&lt;&gt;"",N574&lt;&gt;"Y",S574&lt;&gt;"NO",M574="3GPPMEMBER"),IF(INDIRECT(Q574)&lt;&gt;"Present","CHECK","Covered"),"")</f>
        <v/>
      </c>
      <c r="Q574" s="244" t="str">
        <f>IF(M574="3GPPMEMBER","'Voting List'!L"&amp;MATCH(K574,'Voting List'!B:B,0),"")</f>
        <v/>
      </c>
      <c r="S574" s="233" t="str">
        <f>IF(K574&lt;&gt;"",IF(ISNUMBER(FIND(K574,'Voting List'!L1)),"YES","NO"),"")</f>
        <v/>
      </c>
      <c r="V574" s="231">
        <v>0</v>
      </c>
      <c r="W574" s="231">
        <v>10581</v>
      </c>
    </row>
    <row r="575" spans="1:23" ht="12.6" customHeight="1" x14ac:dyDescent="0.25">
      <c r="A575" s="231"/>
      <c r="B575" s="231"/>
      <c r="C575" s="231"/>
      <c r="D575" s="244"/>
      <c r="E575" s="244"/>
      <c r="F575" s="244"/>
      <c r="G575" s="244"/>
      <c r="H575" s="244"/>
      <c r="I575" s="244"/>
      <c r="J575" s="244"/>
      <c r="K575" s="231"/>
      <c r="L575" s="231"/>
      <c r="M575" s="231"/>
      <c r="O575" s="231" t="str" cm="1">
        <f t="array" aca="1" ref="O575" ca="1">IF(AND(K575&lt;&gt;"",N575&lt;&gt;"Y",S575&lt;&gt;"NO",M575="3GPPMEMBER"),IF(INDIRECT(Q575)&lt;&gt;"Present","CHECK","Covered"),"")</f>
        <v/>
      </c>
      <c r="Q575" s="244" t="str">
        <f>IF(M575="3GPPMEMBER","'Voting List'!L"&amp;MATCH(K575,'Voting List'!B:B,0),"")</f>
        <v/>
      </c>
      <c r="S575" s="233" t="str">
        <f>IF(K575&lt;&gt;"",IF(ISNUMBER(FIND(K575,'Voting List'!L1)),"YES","NO"),"")</f>
        <v/>
      </c>
      <c r="V575" s="231">
        <v>0</v>
      </c>
      <c r="W575" s="231">
        <v>10582</v>
      </c>
    </row>
    <row r="576" spans="1:23" ht="12.6" customHeight="1" x14ac:dyDescent="0.25">
      <c r="A576" s="231"/>
      <c r="B576" s="231"/>
      <c r="C576" s="231"/>
      <c r="D576" s="244"/>
      <c r="E576" s="244"/>
      <c r="F576" s="244"/>
      <c r="G576" s="244"/>
      <c r="H576" s="244"/>
      <c r="I576" s="244"/>
      <c r="J576" s="244"/>
      <c r="K576" s="231"/>
      <c r="L576" s="231"/>
      <c r="M576" s="231"/>
      <c r="O576" s="231" t="str" cm="1">
        <f t="array" aca="1" ref="O576" ca="1">IF(AND(K576&lt;&gt;"",N576&lt;&gt;"Y",S576&lt;&gt;"NO",M576="3GPPMEMBER"),IF(INDIRECT(Q576)&lt;&gt;"Present","CHECK","Covered"),"")</f>
        <v/>
      </c>
      <c r="Q576" s="244" t="str">
        <f>IF(M576="3GPPMEMBER","'Voting List'!L"&amp;MATCH(K576,'Voting List'!B:B,0),"")</f>
        <v/>
      </c>
      <c r="S576" s="233" t="str">
        <f>IF(K576&lt;&gt;"",IF(ISNUMBER(FIND(K576,'Voting List'!L1)),"YES","NO"),"")</f>
        <v/>
      </c>
      <c r="V576" s="231">
        <v>0</v>
      </c>
      <c r="W576" s="231">
        <v>10583</v>
      </c>
    </row>
    <row r="577" spans="1:23" ht="12.6" customHeight="1" x14ac:dyDescent="0.25">
      <c r="A577" s="231"/>
      <c r="B577" s="231"/>
      <c r="C577" s="231"/>
      <c r="D577" s="244"/>
      <c r="E577" s="244"/>
      <c r="F577" s="244"/>
      <c r="G577" s="244"/>
      <c r="H577" s="244"/>
      <c r="I577" s="244"/>
      <c r="J577" s="244"/>
      <c r="K577" s="231"/>
      <c r="L577" s="231"/>
      <c r="M577" s="231"/>
      <c r="O577" s="231" t="str" cm="1">
        <f t="array" aca="1" ref="O577" ca="1">IF(AND(K577&lt;&gt;"",N577&lt;&gt;"Y",S577&lt;&gt;"NO",M577="3GPPMEMBER"),IF(INDIRECT(Q577)&lt;&gt;"Present","CHECK","Covered"),"")</f>
        <v/>
      </c>
      <c r="Q577" s="244" t="str">
        <f>IF(M577="3GPPMEMBER","'Voting List'!L"&amp;MATCH(K577,'Voting List'!B:B,0),"")</f>
        <v/>
      </c>
      <c r="S577" s="233" t="str">
        <f>IF(K577&lt;&gt;"",IF(ISNUMBER(FIND(K577,'Voting List'!L1)),"YES","NO"),"")</f>
        <v/>
      </c>
      <c r="V577" s="231">
        <v>0</v>
      </c>
      <c r="W577" s="231">
        <v>10584</v>
      </c>
    </row>
    <row r="578" spans="1:23" ht="12.6" customHeight="1" x14ac:dyDescent="0.25">
      <c r="A578" s="231"/>
      <c r="B578" s="231"/>
      <c r="C578" s="231"/>
      <c r="D578" s="244"/>
      <c r="E578" s="244"/>
      <c r="F578" s="244"/>
      <c r="G578" s="244"/>
      <c r="H578" s="244"/>
      <c r="I578" s="244"/>
      <c r="J578" s="244"/>
      <c r="K578" s="231"/>
      <c r="L578" s="231"/>
      <c r="M578" s="231"/>
      <c r="O578" s="231" t="str" cm="1">
        <f t="array" aca="1" ref="O578" ca="1">IF(AND(K578&lt;&gt;"",N578&lt;&gt;"Y",S578&lt;&gt;"NO",M578="3GPPMEMBER"),IF(INDIRECT(Q578)&lt;&gt;"Present","CHECK","Covered"),"")</f>
        <v/>
      </c>
      <c r="Q578" s="244" t="str">
        <f>IF(M578="3GPPMEMBER","'Voting List'!L"&amp;MATCH(K578,'Voting List'!B:B,0),"")</f>
        <v/>
      </c>
      <c r="S578" s="233" t="str">
        <f>IF(K578&lt;&gt;"",IF(ISNUMBER(FIND(K578,'Voting List'!L1)),"YES","NO"),"")</f>
        <v/>
      </c>
      <c r="V578" s="231">
        <v>0</v>
      </c>
      <c r="W578" s="231">
        <v>10585</v>
      </c>
    </row>
    <row r="579" spans="1:23" ht="12.6" customHeight="1" x14ac:dyDescent="0.25">
      <c r="A579" s="231"/>
      <c r="B579" s="231"/>
      <c r="C579" s="231"/>
      <c r="D579" s="244"/>
      <c r="E579" s="244"/>
      <c r="F579" s="244"/>
      <c r="G579" s="244"/>
      <c r="H579" s="244"/>
      <c r="I579" s="244"/>
      <c r="J579" s="244"/>
      <c r="K579" s="231"/>
      <c r="L579" s="231"/>
      <c r="M579" s="231"/>
      <c r="O579" s="231" t="str" cm="1">
        <f t="array" aca="1" ref="O579" ca="1">IF(AND(K579&lt;&gt;"",N579&lt;&gt;"Y",S579&lt;&gt;"NO",M579="3GPPMEMBER"),IF(INDIRECT(Q579)&lt;&gt;"Present","CHECK","Covered"),"")</f>
        <v/>
      </c>
      <c r="Q579" s="244" t="str">
        <f>IF(M579="3GPPMEMBER","'Voting List'!L"&amp;MATCH(K579,'Voting List'!B:B,0),"")</f>
        <v/>
      </c>
      <c r="S579" s="233" t="str">
        <f>IF(K579&lt;&gt;"",IF(ISNUMBER(FIND(K579,'Voting List'!L1)),"YES","NO"),"")</f>
        <v/>
      </c>
      <c r="V579" s="231">
        <v>0</v>
      </c>
      <c r="W579" s="231">
        <v>10586</v>
      </c>
    </row>
    <row r="580" spans="1:23" ht="12.6" customHeight="1" x14ac:dyDescent="0.25">
      <c r="A580" s="231"/>
      <c r="B580" s="231"/>
      <c r="C580" s="231"/>
      <c r="D580" s="244"/>
      <c r="E580" s="244"/>
      <c r="F580" s="244"/>
      <c r="G580" s="244"/>
      <c r="H580" s="244"/>
      <c r="I580" s="244"/>
      <c r="J580" s="244"/>
      <c r="K580" s="231"/>
      <c r="L580" s="231"/>
      <c r="M580" s="231"/>
      <c r="O580" s="231" t="str" cm="1">
        <f t="array" aca="1" ref="O580" ca="1">IF(AND(K580&lt;&gt;"",N580&lt;&gt;"Y",S580&lt;&gt;"NO",M580="3GPPMEMBER"),IF(INDIRECT(Q580)&lt;&gt;"Present","CHECK","Covered"),"")</f>
        <v/>
      </c>
      <c r="Q580" s="244" t="str">
        <f>IF(M580="3GPPMEMBER","'Voting List'!L"&amp;MATCH(K580,'Voting List'!B:B,0),"")</f>
        <v/>
      </c>
      <c r="S580" s="233" t="str">
        <f>IF(K580&lt;&gt;"",IF(ISNUMBER(FIND(K580,'Voting List'!L1)),"YES","NO"),"")</f>
        <v/>
      </c>
      <c r="V580" s="231">
        <v>0</v>
      </c>
      <c r="W580" s="231">
        <v>10587</v>
      </c>
    </row>
    <row r="581" spans="1:23" ht="12.6" customHeight="1" x14ac:dyDescent="0.25">
      <c r="A581" s="231"/>
      <c r="B581" s="231"/>
      <c r="C581" s="231"/>
      <c r="D581" s="244"/>
      <c r="E581" s="244"/>
      <c r="F581" s="244"/>
      <c r="G581" s="244"/>
      <c r="H581" s="244"/>
      <c r="I581" s="244"/>
      <c r="J581" s="244"/>
      <c r="K581" s="231"/>
      <c r="L581" s="231"/>
      <c r="M581" s="231"/>
      <c r="O581" s="231" t="str" cm="1">
        <f t="array" aca="1" ref="O581" ca="1">IF(AND(K581&lt;&gt;"",N581&lt;&gt;"Y",S581&lt;&gt;"NO",M581="3GPPMEMBER"),IF(INDIRECT(Q581)&lt;&gt;"Present","CHECK","Covered"),"")</f>
        <v/>
      </c>
      <c r="Q581" s="244" t="str">
        <f>IF(M581="3GPPMEMBER","'Voting List'!L"&amp;MATCH(K581,'Voting List'!B:B,0),"")</f>
        <v/>
      </c>
      <c r="S581" s="233" t="str">
        <f>IF(K581&lt;&gt;"",IF(ISNUMBER(FIND(K581,'Voting List'!L1)),"YES","NO"),"")</f>
        <v/>
      </c>
      <c r="V581" s="231">
        <v>0</v>
      </c>
      <c r="W581" s="231">
        <v>10588</v>
      </c>
    </row>
    <row r="582" spans="1:23" ht="12.6" customHeight="1" x14ac:dyDescent="0.25">
      <c r="A582" s="231"/>
      <c r="B582" s="231"/>
      <c r="C582" s="231"/>
      <c r="D582" s="244"/>
      <c r="E582" s="244"/>
      <c r="F582" s="244"/>
      <c r="G582" s="244"/>
      <c r="H582" s="244"/>
      <c r="I582" s="244"/>
      <c r="J582" s="244"/>
      <c r="K582" s="231"/>
      <c r="L582" s="231"/>
      <c r="M582" s="231"/>
      <c r="O582" s="231" t="str" cm="1">
        <f t="array" aca="1" ref="O582" ca="1">IF(AND(K582&lt;&gt;"",N582&lt;&gt;"Y",S582&lt;&gt;"NO",M582="3GPPMEMBER"),IF(INDIRECT(Q582)&lt;&gt;"Present","CHECK","Covered"),"")</f>
        <v/>
      </c>
      <c r="Q582" s="244" t="str">
        <f>IF(M582="3GPPMEMBER","'Voting List'!L"&amp;MATCH(K582,'Voting List'!B:B,0),"")</f>
        <v/>
      </c>
      <c r="S582" s="233" t="str">
        <f>IF(K582&lt;&gt;"",IF(ISNUMBER(FIND(K582,'Voting List'!L1)),"YES","NO"),"")</f>
        <v/>
      </c>
      <c r="V582" s="231">
        <v>0</v>
      </c>
      <c r="W582" s="231">
        <v>10589</v>
      </c>
    </row>
    <row r="583" spans="1:23" ht="12.6" customHeight="1" x14ac:dyDescent="0.25">
      <c r="A583" s="231"/>
      <c r="B583" s="231"/>
      <c r="C583" s="231"/>
      <c r="D583" s="244"/>
      <c r="E583" s="244"/>
      <c r="F583" s="244"/>
      <c r="G583" s="244"/>
      <c r="H583" s="244"/>
      <c r="I583" s="244"/>
      <c r="J583" s="244"/>
      <c r="K583" s="231"/>
      <c r="L583" s="231"/>
      <c r="M583" s="231"/>
      <c r="O583" s="231" t="str" cm="1">
        <f t="array" aca="1" ref="O583" ca="1">IF(AND(K583&lt;&gt;"",N583&lt;&gt;"Y",S583&lt;&gt;"NO",M583="3GPPMEMBER"),IF(INDIRECT(Q583)&lt;&gt;"Present","CHECK","Covered"),"")</f>
        <v/>
      </c>
      <c r="Q583" s="244" t="str">
        <f>IF(M583="3GPPMEMBER","'Voting List'!L"&amp;MATCH(K583,'Voting List'!B:B,0),"")</f>
        <v/>
      </c>
      <c r="S583" s="233" t="str">
        <f>IF(K583&lt;&gt;"",IF(ISNUMBER(FIND(K583,'Voting List'!L1)),"YES","NO"),"")</f>
        <v/>
      </c>
      <c r="V583" s="231">
        <v>0</v>
      </c>
      <c r="W583" s="231">
        <v>10590</v>
      </c>
    </row>
    <row r="584" spans="1:23" ht="12.6" customHeight="1" x14ac:dyDescent="0.25">
      <c r="A584" s="231"/>
      <c r="B584" s="231"/>
      <c r="C584" s="231"/>
      <c r="D584" s="244"/>
      <c r="E584" s="244"/>
      <c r="F584" s="244"/>
      <c r="G584" s="244"/>
      <c r="H584" s="244"/>
      <c r="I584" s="244"/>
      <c r="J584" s="244"/>
      <c r="K584" s="231"/>
      <c r="L584" s="231"/>
      <c r="M584" s="231"/>
      <c r="O584" s="231" t="str" cm="1">
        <f t="array" aca="1" ref="O584" ca="1">IF(AND(K584&lt;&gt;"",N584&lt;&gt;"Y",S584&lt;&gt;"NO",M584="3GPPMEMBER"),IF(INDIRECT(Q584)&lt;&gt;"Present","CHECK","Covered"),"")</f>
        <v/>
      </c>
      <c r="Q584" s="244" t="str">
        <f>IF(M584="3GPPMEMBER","'Voting List'!L"&amp;MATCH(K584,'Voting List'!B:B,0),"")</f>
        <v/>
      </c>
      <c r="S584" s="233" t="str">
        <f>IF(K584&lt;&gt;"",IF(ISNUMBER(FIND(K584,'Voting List'!L1)),"YES","NO"),"")</f>
        <v/>
      </c>
      <c r="V584" s="231">
        <v>0</v>
      </c>
      <c r="W584" s="231">
        <v>10591</v>
      </c>
    </row>
    <row r="585" spans="1:23" ht="12.6" customHeight="1" x14ac:dyDescent="0.25">
      <c r="A585" s="231"/>
      <c r="B585" s="231"/>
      <c r="C585" s="231"/>
      <c r="D585" s="244"/>
      <c r="E585" s="244"/>
      <c r="F585" s="244"/>
      <c r="G585" s="244"/>
      <c r="H585" s="244"/>
      <c r="I585" s="244"/>
      <c r="J585" s="244"/>
      <c r="K585" s="231"/>
      <c r="L585" s="231"/>
      <c r="M585" s="231"/>
      <c r="O585" s="231" t="str" cm="1">
        <f t="array" aca="1" ref="O585" ca="1">IF(AND(K585&lt;&gt;"",N585&lt;&gt;"Y",S585&lt;&gt;"NO",M585="3GPPMEMBER"),IF(INDIRECT(Q585)&lt;&gt;"Present","CHECK","Covered"),"")</f>
        <v/>
      </c>
      <c r="Q585" s="244" t="str">
        <f>IF(M585="3GPPMEMBER","'Voting List'!L"&amp;MATCH(K585,'Voting List'!B:B,0),"")</f>
        <v/>
      </c>
      <c r="S585" s="233" t="str">
        <f>IF(K585&lt;&gt;"",IF(ISNUMBER(FIND(K585,'Voting List'!L1)),"YES","NO"),"")</f>
        <v/>
      </c>
      <c r="V585" s="231">
        <v>0</v>
      </c>
      <c r="W585" s="231">
        <v>10592</v>
      </c>
    </row>
    <row r="586" spans="1:23" ht="12.6" customHeight="1" x14ac:dyDescent="0.25">
      <c r="A586" s="231"/>
      <c r="B586" s="231"/>
      <c r="C586" s="231"/>
      <c r="D586" s="244"/>
      <c r="E586" s="244"/>
      <c r="F586" s="244"/>
      <c r="G586" s="244"/>
      <c r="H586" s="244"/>
      <c r="I586" s="244"/>
      <c r="J586" s="244"/>
      <c r="K586" s="231"/>
      <c r="L586" s="231"/>
      <c r="M586" s="231"/>
      <c r="O586" s="231" t="str" cm="1">
        <f t="array" aca="1" ref="O586" ca="1">IF(AND(K586&lt;&gt;"",N586&lt;&gt;"Y",S586&lt;&gt;"NO",M586="3GPPMEMBER"),IF(INDIRECT(Q586)&lt;&gt;"Present","CHECK","Covered"),"")</f>
        <v/>
      </c>
      <c r="Q586" s="244" t="str">
        <f>IF(M586="3GPPMEMBER","'Voting List'!L"&amp;MATCH(K586,'Voting List'!B:B,0),"")</f>
        <v/>
      </c>
      <c r="S586" s="233" t="str">
        <f>IF(K586&lt;&gt;"",IF(ISNUMBER(FIND(K586,'Voting List'!L1)),"YES","NO"),"")</f>
        <v/>
      </c>
      <c r="V586" s="231">
        <v>0</v>
      </c>
      <c r="W586" s="231">
        <v>10593</v>
      </c>
    </row>
    <row r="587" spans="1:23" ht="12.6" customHeight="1" x14ac:dyDescent="0.25">
      <c r="A587" s="231"/>
      <c r="B587" s="231"/>
      <c r="C587" s="231"/>
      <c r="D587" s="244"/>
      <c r="E587" s="244"/>
      <c r="F587" s="244"/>
      <c r="G587" s="244"/>
      <c r="H587" s="244"/>
      <c r="I587" s="244"/>
      <c r="J587" s="244"/>
      <c r="K587" s="231"/>
      <c r="L587" s="231"/>
      <c r="M587" s="231"/>
      <c r="O587" s="231" t="str" cm="1">
        <f t="array" aca="1" ref="O587" ca="1">IF(AND(K587&lt;&gt;"",N587&lt;&gt;"Y",S587&lt;&gt;"NO",M587="3GPPMEMBER"),IF(INDIRECT(Q587)&lt;&gt;"Present","CHECK","Covered"),"")</f>
        <v/>
      </c>
      <c r="Q587" s="244" t="str">
        <f>IF(M587="3GPPMEMBER","'Voting List'!L"&amp;MATCH(K587,'Voting List'!B:B,0),"")</f>
        <v/>
      </c>
      <c r="S587" s="233" t="str">
        <f>IF(K587&lt;&gt;"",IF(ISNUMBER(FIND(K587,'Voting List'!L1)),"YES","NO"),"")</f>
        <v/>
      </c>
      <c r="V587" s="231">
        <v>0</v>
      </c>
      <c r="W587" s="231">
        <v>10594</v>
      </c>
    </row>
    <row r="588" spans="1:23" ht="12.6" customHeight="1" x14ac:dyDescent="0.25">
      <c r="A588" s="231"/>
      <c r="B588" s="231"/>
      <c r="C588" s="231"/>
      <c r="D588" s="244"/>
      <c r="E588" s="244"/>
      <c r="F588" s="244"/>
      <c r="G588" s="244"/>
      <c r="H588" s="244"/>
      <c r="I588" s="244"/>
      <c r="J588" s="244"/>
      <c r="K588" s="231"/>
      <c r="L588" s="231"/>
      <c r="M588" s="231"/>
      <c r="O588" s="231" t="str" cm="1">
        <f t="array" aca="1" ref="O588" ca="1">IF(AND(K588&lt;&gt;"",N588&lt;&gt;"Y",S588&lt;&gt;"NO",M588="3GPPMEMBER"),IF(INDIRECT(Q588)&lt;&gt;"Present","CHECK","Covered"),"")</f>
        <v/>
      </c>
      <c r="Q588" s="244" t="str">
        <f>IF(M588="3GPPMEMBER","'Voting List'!L"&amp;MATCH(K588,'Voting List'!B:B,0),"")</f>
        <v/>
      </c>
      <c r="S588" s="233" t="str">
        <f>IF(K588&lt;&gt;"",IF(ISNUMBER(FIND(K588,'Voting List'!L1)),"YES","NO"),"")</f>
        <v/>
      </c>
      <c r="V588" s="231">
        <v>0</v>
      </c>
      <c r="W588" s="231">
        <v>10595</v>
      </c>
    </row>
    <row r="589" spans="1:23" ht="12.6" customHeight="1" x14ac:dyDescent="0.25">
      <c r="A589" s="231"/>
      <c r="B589" s="231"/>
      <c r="C589" s="231"/>
      <c r="D589" s="244"/>
      <c r="E589" s="244"/>
      <c r="F589" s="244"/>
      <c r="G589" s="244"/>
      <c r="H589" s="244"/>
      <c r="I589" s="244"/>
      <c r="J589" s="244"/>
      <c r="K589" s="231"/>
      <c r="L589" s="231"/>
      <c r="M589" s="231"/>
      <c r="O589" s="231" t="str" cm="1">
        <f t="array" aca="1" ref="O589" ca="1">IF(AND(K589&lt;&gt;"",N589&lt;&gt;"Y",S589&lt;&gt;"NO",M589="3GPPMEMBER"),IF(INDIRECT(Q589)&lt;&gt;"Present","CHECK","Covered"),"")</f>
        <v/>
      </c>
      <c r="Q589" s="244" t="str">
        <f>IF(M589="3GPPMEMBER","'Voting List'!L"&amp;MATCH(K589,'Voting List'!B:B,0),"")</f>
        <v/>
      </c>
      <c r="S589" s="233" t="str">
        <f>IF(K589&lt;&gt;"",IF(ISNUMBER(FIND(K589,'Voting List'!L1)),"YES","NO"),"")</f>
        <v/>
      </c>
      <c r="V589" s="231">
        <v>0</v>
      </c>
      <c r="W589" s="231">
        <v>10596</v>
      </c>
    </row>
    <row r="590" spans="1:23" ht="12.6" customHeight="1" x14ac:dyDescent="0.25">
      <c r="A590" s="231"/>
      <c r="B590" s="231"/>
      <c r="C590" s="231"/>
      <c r="D590" s="244"/>
      <c r="E590" s="244"/>
      <c r="F590" s="244"/>
      <c r="G590" s="244"/>
      <c r="H590" s="244"/>
      <c r="I590" s="244"/>
      <c r="J590" s="244"/>
      <c r="K590" s="231"/>
      <c r="L590" s="231"/>
      <c r="M590" s="231"/>
      <c r="O590" s="231" t="str" cm="1">
        <f t="array" aca="1" ref="O590" ca="1">IF(AND(K590&lt;&gt;"",N590&lt;&gt;"Y",S590&lt;&gt;"NO",M590="3GPPMEMBER"),IF(INDIRECT(Q590)&lt;&gt;"Present","CHECK","Covered"),"")</f>
        <v/>
      </c>
      <c r="Q590" s="244" t="str">
        <f>IF(M590="3GPPMEMBER","'Voting List'!L"&amp;MATCH(K590,'Voting List'!B:B,0),"")</f>
        <v/>
      </c>
      <c r="S590" s="233" t="str">
        <f>IF(K590&lt;&gt;"",IF(ISNUMBER(FIND(K590,'Voting List'!L1)),"YES","NO"),"")</f>
        <v/>
      </c>
      <c r="V590" s="231">
        <v>0</v>
      </c>
      <c r="W590" s="231">
        <v>10597</v>
      </c>
    </row>
    <row r="591" spans="1:23" ht="12.6" customHeight="1" x14ac:dyDescent="0.25">
      <c r="A591" s="231"/>
      <c r="B591" s="231"/>
      <c r="C591" s="231"/>
      <c r="D591" s="244"/>
      <c r="E591" s="244"/>
      <c r="F591" s="244"/>
      <c r="G591" s="244"/>
      <c r="H591" s="244"/>
      <c r="I591" s="244"/>
      <c r="J591" s="244"/>
      <c r="K591" s="231"/>
      <c r="L591" s="231"/>
      <c r="M591" s="231"/>
      <c r="O591" s="231" t="str" cm="1">
        <f t="array" aca="1" ref="O591" ca="1">IF(AND(K591&lt;&gt;"",N591&lt;&gt;"Y",S591&lt;&gt;"NO",M591="3GPPMEMBER"),IF(INDIRECT(Q591)&lt;&gt;"Present","CHECK","Covered"),"")</f>
        <v/>
      </c>
      <c r="Q591" s="244" t="str">
        <f>IF(M591="3GPPMEMBER","'Voting List'!L"&amp;MATCH(K591,'Voting List'!B:B,0),"")</f>
        <v/>
      </c>
      <c r="S591" s="233" t="str">
        <f>IF(K591&lt;&gt;"",IF(ISNUMBER(FIND(K591,'Voting List'!L1)),"YES","NO"),"")</f>
        <v/>
      </c>
      <c r="V591" s="231">
        <v>0</v>
      </c>
      <c r="W591" s="231">
        <v>10598</v>
      </c>
    </row>
    <row r="592" spans="1:23" ht="12.6" customHeight="1" x14ac:dyDescent="0.25">
      <c r="A592" s="231"/>
      <c r="B592" s="231"/>
      <c r="C592" s="231"/>
      <c r="D592" s="244"/>
      <c r="E592" s="244"/>
      <c r="F592" s="244"/>
      <c r="G592" s="244"/>
      <c r="H592" s="244"/>
      <c r="I592" s="244"/>
      <c r="J592" s="244"/>
      <c r="K592" s="231"/>
      <c r="L592" s="231"/>
      <c r="M592" s="231"/>
      <c r="O592" s="231" t="str" cm="1">
        <f t="array" aca="1" ref="O592" ca="1">IF(AND(K592&lt;&gt;"",N592&lt;&gt;"Y",S592&lt;&gt;"NO",M592="3GPPMEMBER"),IF(INDIRECT(Q592)&lt;&gt;"Present","CHECK","Covered"),"")</f>
        <v/>
      </c>
      <c r="Q592" s="244" t="str">
        <f>IF(M592="3GPPMEMBER","'Voting List'!L"&amp;MATCH(K592,'Voting List'!B:B,0),"")</f>
        <v/>
      </c>
      <c r="S592" s="233" t="str">
        <f>IF(K592&lt;&gt;"",IF(ISNUMBER(FIND(K592,'Voting List'!L1)),"YES","NO"),"")</f>
        <v/>
      </c>
      <c r="V592" s="231">
        <v>0</v>
      </c>
      <c r="W592" s="231">
        <v>10599</v>
      </c>
    </row>
    <row r="593" spans="1:23" ht="12.6" customHeight="1" x14ac:dyDescent="0.25">
      <c r="A593" s="231"/>
      <c r="B593" s="231"/>
      <c r="C593" s="231"/>
      <c r="D593" s="244"/>
      <c r="E593" s="244"/>
      <c r="F593" s="244"/>
      <c r="G593" s="244"/>
      <c r="H593" s="244"/>
      <c r="I593" s="244"/>
      <c r="J593" s="244"/>
      <c r="K593" s="231"/>
      <c r="L593" s="231"/>
      <c r="M593" s="231"/>
      <c r="O593" s="231" t="str" cm="1">
        <f t="array" aca="1" ref="O593" ca="1">IF(AND(K593&lt;&gt;"",N593&lt;&gt;"Y",S593&lt;&gt;"NO",M593="3GPPMEMBER"),IF(INDIRECT(Q593)&lt;&gt;"Present","CHECK","Covered"),"")</f>
        <v/>
      </c>
      <c r="Q593" s="244" t="str">
        <f>IF(M593="3GPPMEMBER","'Voting List'!L"&amp;MATCH(K593,'Voting List'!B:B,0),"")</f>
        <v/>
      </c>
      <c r="S593" s="233" t="str">
        <f>IF(K593&lt;&gt;"",IF(ISNUMBER(FIND(K593,'Voting List'!L1)),"YES","NO"),"")</f>
        <v/>
      </c>
      <c r="V593" s="231">
        <v>0</v>
      </c>
      <c r="W593" s="231">
        <v>10600</v>
      </c>
    </row>
    <row r="594" spans="1:23" ht="12.6" customHeight="1" x14ac:dyDescent="0.25">
      <c r="A594" s="231"/>
      <c r="B594" s="231"/>
      <c r="C594" s="231"/>
      <c r="D594" s="244"/>
      <c r="E594" s="244"/>
      <c r="F594" s="244"/>
      <c r="G594" s="244"/>
      <c r="H594" s="244"/>
      <c r="I594" s="244"/>
      <c r="J594" s="244"/>
      <c r="K594" s="231"/>
      <c r="L594" s="231"/>
      <c r="M594" s="231"/>
      <c r="O594" s="231" t="str" cm="1">
        <f t="array" aca="1" ref="O594" ca="1">IF(AND(K594&lt;&gt;"",N594&lt;&gt;"Y",S594&lt;&gt;"NO",M594="3GPPMEMBER"),IF(INDIRECT(Q594)&lt;&gt;"Present","CHECK","Covered"),"")</f>
        <v/>
      </c>
      <c r="Q594" s="244" t="str">
        <f>IF(M594="3GPPMEMBER","'Voting List'!L"&amp;MATCH(K594,'Voting List'!B:B,0),"")</f>
        <v/>
      </c>
      <c r="S594" s="233" t="str">
        <f>IF(K594&lt;&gt;"",IF(ISNUMBER(FIND(K594,'Voting List'!L1)),"YES","NO"),"")</f>
        <v/>
      </c>
      <c r="V594" s="231">
        <v>0</v>
      </c>
      <c r="W594" s="231">
        <v>10601</v>
      </c>
    </row>
    <row r="595" spans="1:23" ht="12.6" customHeight="1" x14ac:dyDescent="0.25">
      <c r="A595" s="231"/>
      <c r="B595" s="231"/>
      <c r="C595" s="231"/>
      <c r="D595" s="244"/>
      <c r="E595" s="244"/>
      <c r="F595" s="244"/>
      <c r="G595" s="244"/>
      <c r="H595" s="244"/>
      <c r="I595" s="244"/>
      <c r="J595" s="244"/>
      <c r="K595" s="231"/>
      <c r="L595" s="231"/>
      <c r="M595" s="231"/>
      <c r="O595" s="231" t="str" cm="1">
        <f t="array" aca="1" ref="O595" ca="1">IF(AND(K595&lt;&gt;"",N595&lt;&gt;"Y",S595&lt;&gt;"NO",M595="3GPPMEMBER"),IF(INDIRECT(Q595)&lt;&gt;"Present","CHECK","Covered"),"")</f>
        <v/>
      </c>
      <c r="Q595" s="244" t="str">
        <f>IF(M595="3GPPMEMBER","'Voting List'!L"&amp;MATCH(K595,'Voting List'!B:B,0),"")</f>
        <v/>
      </c>
      <c r="S595" s="233" t="str">
        <f>IF(K595&lt;&gt;"",IF(ISNUMBER(FIND(K595,'Voting List'!L1)),"YES","NO"),"")</f>
        <v/>
      </c>
      <c r="V595" s="231">
        <v>0</v>
      </c>
      <c r="W595" s="231">
        <v>10602</v>
      </c>
    </row>
    <row r="596" spans="1:23" ht="12.6" customHeight="1" x14ac:dyDescent="0.25">
      <c r="A596" s="231"/>
      <c r="B596" s="231"/>
      <c r="C596" s="231"/>
      <c r="D596" s="244"/>
      <c r="E596" s="244"/>
      <c r="F596" s="244"/>
      <c r="G596" s="244"/>
      <c r="H596" s="244"/>
      <c r="I596" s="244"/>
      <c r="J596" s="244"/>
      <c r="K596" s="231"/>
      <c r="L596" s="231"/>
      <c r="M596" s="231"/>
      <c r="O596" s="231" t="str" cm="1">
        <f t="array" aca="1" ref="O596" ca="1">IF(AND(K596&lt;&gt;"",N596&lt;&gt;"Y",S596&lt;&gt;"NO",M596="3GPPMEMBER"),IF(INDIRECT(Q596)&lt;&gt;"Present","CHECK","Covered"),"")</f>
        <v/>
      </c>
      <c r="Q596" s="244" t="str">
        <f>IF(M596="3GPPMEMBER","'Voting List'!L"&amp;MATCH(K596,'Voting List'!B:B,0),"")</f>
        <v/>
      </c>
      <c r="S596" s="233" t="str">
        <f>IF(K596&lt;&gt;"",IF(ISNUMBER(FIND(K596,'Voting List'!L1)),"YES","NO"),"")</f>
        <v/>
      </c>
      <c r="V596" s="231">
        <v>0</v>
      </c>
      <c r="W596" s="231">
        <v>10603</v>
      </c>
    </row>
    <row r="597" spans="1:23" ht="12.6" customHeight="1" x14ac:dyDescent="0.25">
      <c r="A597" s="231"/>
      <c r="B597" s="231"/>
      <c r="C597" s="231"/>
      <c r="D597" s="244"/>
      <c r="E597" s="244"/>
      <c r="F597" s="244"/>
      <c r="G597" s="244"/>
      <c r="H597" s="244"/>
      <c r="I597" s="244"/>
      <c r="J597" s="244"/>
      <c r="K597" s="231"/>
      <c r="L597" s="231"/>
      <c r="M597" s="231"/>
      <c r="O597" s="231" t="str" cm="1">
        <f t="array" aca="1" ref="O597" ca="1">IF(AND(K597&lt;&gt;"",N597&lt;&gt;"Y",S597&lt;&gt;"NO",M597="3GPPMEMBER"),IF(INDIRECT(Q597)&lt;&gt;"Present","CHECK","Covered"),"")</f>
        <v/>
      </c>
      <c r="Q597" s="244" t="str">
        <f>IF(M597="3GPPMEMBER","'Voting List'!L"&amp;MATCH(K597,'Voting List'!B:B,0),"")</f>
        <v/>
      </c>
      <c r="S597" s="233" t="str">
        <f>IF(K597&lt;&gt;"",IF(ISNUMBER(FIND(K597,'Voting List'!L1)),"YES","NO"),"")</f>
        <v/>
      </c>
      <c r="V597" s="231">
        <v>0</v>
      </c>
      <c r="W597" s="231">
        <v>10604</v>
      </c>
    </row>
    <row r="598" spans="1:23" ht="12.6" customHeight="1" x14ac:dyDescent="0.25">
      <c r="A598" s="231"/>
      <c r="B598" s="231"/>
      <c r="C598" s="231"/>
      <c r="D598" s="244"/>
      <c r="E598" s="244"/>
      <c r="F598" s="244"/>
      <c r="G598" s="244"/>
      <c r="H598" s="244"/>
      <c r="I598" s="244"/>
      <c r="J598" s="244"/>
      <c r="K598" s="231"/>
      <c r="L598" s="231"/>
      <c r="M598" s="231"/>
      <c r="O598" s="231" t="str" cm="1">
        <f t="array" aca="1" ref="O598" ca="1">IF(AND(K598&lt;&gt;"",N598&lt;&gt;"Y",S598&lt;&gt;"NO",M598="3GPPMEMBER"),IF(INDIRECT(Q598)&lt;&gt;"Present","CHECK","Covered"),"")</f>
        <v/>
      </c>
      <c r="Q598" s="244" t="str">
        <f>IF(M598="3GPPMEMBER","'Voting List'!L"&amp;MATCH(K598,'Voting List'!B:B,0),"")</f>
        <v/>
      </c>
      <c r="S598" s="233" t="str">
        <f>IF(K598&lt;&gt;"",IF(ISNUMBER(FIND(K598,'Voting List'!L1)),"YES","NO"),"")</f>
        <v/>
      </c>
      <c r="V598" s="231">
        <v>0</v>
      </c>
      <c r="W598" s="231">
        <v>10605</v>
      </c>
    </row>
    <row r="599" spans="1:23" ht="12.6" customHeight="1" x14ac:dyDescent="0.25">
      <c r="A599" s="231"/>
      <c r="B599" s="231"/>
      <c r="C599" s="231"/>
      <c r="D599" s="244"/>
      <c r="E599" s="244"/>
      <c r="F599" s="244"/>
      <c r="G599" s="244"/>
      <c r="H599" s="244"/>
      <c r="I599" s="244"/>
      <c r="J599" s="244"/>
      <c r="K599" s="231"/>
      <c r="L599" s="231"/>
      <c r="M599" s="231"/>
      <c r="O599" s="231" t="str" cm="1">
        <f t="array" aca="1" ref="O599" ca="1">IF(AND(K599&lt;&gt;"",N599&lt;&gt;"Y",S599&lt;&gt;"NO",M599="3GPPMEMBER"),IF(INDIRECT(Q599)&lt;&gt;"Present","CHECK","Covered"),"")</f>
        <v/>
      </c>
      <c r="Q599" s="244" t="str">
        <f>IF(M599="3GPPMEMBER","'Voting List'!L"&amp;MATCH(K599,'Voting List'!B:B,0),"")</f>
        <v/>
      </c>
      <c r="S599" s="233" t="str">
        <f>IF(K599&lt;&gt;"",IF(ISNUMBER(FIND(K599,'Voting List'!L1)),"YES","NO"),"")</f>
        <v/>
      </c>
      <c r="V599" s="231">
        <v>0</v>
      </c>
      <c r="W599" s="231">
        <v>10606</v>
      </c>
    </row>
    <row r="600" spans="1:23" ht="12.6" customHeight="1" x14ac:dyDescent="0.25">
      <c r="A600" s="231"/>
      <c r="B600" s="231"/>
      <c r="C600" s="231"/>
      <c r="D600" s="244"/>
      <c r="E600" s="244"/>
      <c r="F600" s="244"/>
      <c r="G600" s="244"/>
      <c r="H600" s="244"/>
      <c r="I600" s="244"/>
      <c r="J600" s="244"/>
      <c r="K600" s="231"/>
      <c r="L600" s="231"/>
      <c r="M600" s="231"/>
      <c r="O600" s="231" t="str" cm="1">
        <f t="array" aca="1" ref="O600" ca="1">IF(AND(K600&lt;&gt;"",N600&lt;&gt;"Y",S600&lt;&gt;"NO",M600="3GPPMEMBER"),IF(INDIRECT(Q600)&lt;&gt;"Present","CHECK","Covered"),"")</f>
        <v/>
      </c>
      <c r="Q600" s="244" t="str">
        <f>IF(M600="3GPPMEMBER","'Voting List'!L"&amp;MATCH(K600,'Voting List'!B:B,0),"")</f>
        <v/>
      </c>
      <c r="S600" s="233" t="str">
        <f>IF(K600&lt;&gt;"",IF(ISNUMBER(FIND(K600,'Voting List'!L1)),"YES","NO"),"")</f>
        <v/>
      </c>
      <c r="V600" s="231">
        <v>0</v>
      </c>
      <c r="W600" s="231">
        <v>10607</v>
      </c>
    </row>
    <row r="601" spans="1:23" ht="12.6" customHeight="1" x14ac:dyDescent="0.25">
      <c r="A601" s="231"/>
      <c r="B601" s="231"/>
      <c r="C601" s="231"/>
      <c r="D601" s="244"/>
      <c r="E601" s="244"/>
      <c r="F601" s="244"/>
      <c r="G601" s="244"/>
      <c r="H601" s="244"/>
      <c r="I601" s="244"/>
      <c r="J601" s="244"/>
      <c r="K601" s="231"/>
      <c r="L601" s="231"/>
      <c r="M601" s="231"/>
      <c r="O601" s="231" t="str" cm="1">
        <f t="array" aca="1" ref="O601" ca="1">IF(AND(K601&lt;&gt;"",N601&lt;&gt;"Y",S601&lt;&gt;"NO",M601="3GPPMEMBER"),IF(INDIRECT(Q601)&lt;&gt;"Present","CHECK","Covered"),"")</f>
        <v/>
      </c>
      <c r="Q601" s="244" t="str">
        <f>IF(M601="3GPPMEMBER","'Voting List'!L"&amp;MATCH(K601,'Voting List'!B:B,0),"")</f>
        <v/>
      </c>
      <c r="S601" s="233" t="str">
        <f>IF(K601&lt;&gt;"",IF(ISNUMBER(FIND(K601,'Voting List'!L1)),"YES","NO"),"")</f>
        <v/>
      </c>
      <c r="V601" s="231">
        <v>0</v>
      </c>
      <c r="W601" s="231">
        <v>10608</v>
      </c>
    </row>
    <row r="602" spans="1:23" ht="12.6" customHeight="1" x14ac:dyDescent="0.25">
      <c r="A602" s="231"/>
      <c r="B602" s="231"/>
      <c r="C602" s="231"/>
      <c r="D602" s="244"/>
      <c r="E602" s="244"/>
      <c r="F602" s="244"/>
      <c r="G602" s="244"/>
      <c r="H602" s="244"/>
      <c r="I602" s="244"/>
      <c r="J602" s="244"/>
      <c r="K602" s="231"/>
      <c r="L602" s="231"/>
      <c r="M602" s="231"/>
      <c r="O602" s="231" t="str" cm="1">
        <f t="array" aca="1" ref="O602" ca="1">IF(AND(K602&lt;&gt;"",N602&lt;&gt;"Y",S602&lt;&gt;"NO",M602="3GPPMEMBER"),IF(INDIRECT(Q602)&lt;&gt;"Present","CHECK","Covered"),"")</f>
        <v/>
      </c>
      <c r="Q602" s="244" t="str">
        <f>IF(M602="3GPPMEMBER","'Voting List'!L"&amp;MATCH(K602,'Voting List'!B:B,0),"")</f>
        <v/>
      </c>
      <c r="S602" s="233" t="str">
        <f>IF(K602&lt;&gt;"",IF(ISNUMBER(FIND(K602,'Voting List'!L1)),"YES","NO"),"")</f>
        <v/>
      </c>
      <c r="V602" s="231">
        <v>0</v>
      </c>
      <c r="W602" s="231">
        <v>10609</v>
      </c>
    </row>
    <row r="603" spans="1:23" ht="12.6" customHeight="1" x14ac:dyDescent="0.25">
      <c r="A603" s="231"/>
      <c r="B603" s="231"/>
      <c r="C603" s="231"/>
      <c r="D603" s="244"/>
      <c r="E603" s="244"/>
      <c r="F603" s="244"/>
      <c r="G603" s="244"/>
      <c r="H603" s="244"/>
      <c r="I603" s="244"/>
      <c r="J603" s="244"/>
      <c r="K603" s="231"/>
      <c r="L603" s="231"/>
      <c r="M603" s="231"/>
      <c r="O603" s="231" t="str" cm="1">
        <f t="array" aca="1" ref="O603" ca="1">IF(AND(K603&lt;&gt;"",N603&lt;&gt;"Y",S603&lt;&gt;"NO",M603="3GPPMEMBER"),IF(INDIRECT(Q603)&lt;&gt;"Present","CHECK","Covered"),"")</f>
        <v/>
      </c>
      <c r="Q603" s="244" t="str">
        <f>IF(M603="3GPPMEMBER","'Voting List'!L"&amp;MATCH(K603,'Voting List'!B:B,0),"")</f>
        <v/>
      </c>
      <c r="S603" s="233" t="str">
        <f>IF(K603&lt;&gt;"",IF(ISNUMBER(FIND(K603,'Voting List'!L1)),"YES","NO"),"")</f>
        <v/>
      </c>
      <c r="V603" s="231">
        <v>0</v>
      </c>
      <c r="W603" s="231">
        <v>10610</v>
      </c>
    </row>
    <row r="604" spans="1:23" ht="12.6" customHeight="1" x14ac:dyDescent="0.25">
      <c r="A604" s="231"/>
      <c r="B604" s="231"/>
      <c r="C604" s="231"/>
      <c r="D604" s="244"/>
      <c r="E604" s="244"/>
      <c r="F604" s="244"/>
      <c r="G604" s="244"/>
      <c r="H604" s="244"/>
      <c r="I604" s="244"/>
      <c r="J604" s="244"/>
      <c r="K604" s="231"/>
      <c r="L604" s="231"/>
      <c r="M604" s="231"/>
      <c r="O604" s="231" t="str" cm="1">
        <f t="array" aca="1" ref="O604" ca="1">IF(AND(K604&lt;&gt;"",N604&lt;&gt;"Y",S604&lt;&gt;"NO",M604="3GPPMEMBER"),IF(INDIRECT(Q604)&lt;&gt;"Present","CHECK","Covered"),"")</f>
        <v/>
      </c>
      <c r="Q604" s="244" t="str">
        <f>IF(M604="3GPPMEMBER","'Voting List'!L"&amp;MATCH(K604,'Voting List'!B:B,0),"")</f>
        <v/>
      </c>
      <c r="S604" s="233" t="str">
        <f>IF(K604&lt;&gt;"",IF(ISNUMBER(FIND(K604,'Voting List'!L1)),"YES","NO"),"")</f>
        <v/>
      </c>
      <c r="V604" s="231">
        <v>0</v>
      </c>
      <c r="W604" s="231">
        <v>10611</v>
      </c>
    </row>
    <row r="605" spans="1:23" ht="12.6" customHeight="1" x14ac:dyDescent="0.25">
      <c r="A605" s="231"/>
      <c r="B605" s="231"/>
      <c r="C605" s="231"/>
      <c r="D605" s="244"/>
      <c r="E605" s="244"/>
      <c r="F605" s="244"/>
      <c r="G605" s="244"/>
      <c r="H605" s="244"/>
      <c r="I605" s="244"/>
      <c r="J605" s="244"/>
      <c r="K605" s="231"/>
      <c r="L605" s="231"/>
      <c r="M605" s="231"/>
      <c r="O605" s="231" t="str" cm="1">
        <f t="array" aca="1" ref="O605" ca="1">IF(AND(K605&lt;&gt;"",N605&lt;&gt;"Y",S605&lt;&gt;"NO",M605="3GPPMEMBER"),IF(INDIRECT(Q605)&lt;&gt;"Present","CHECK","Covered"),"")</f>
        <v/>
      </c>
      <c r="Q605" s="244" t="str">
        <f>IF(M605="3GPPMEMBER","'Voting List'!L"&amp;MATCH(K605,'Voting List'!B:B,0),"")</f>
        <v/>
      </c>
      <c r="S605" s="233" t="str">
        <f>IF(K605&lt;&gt;"",IF(ISNUMBER(FIND(K605,'Voting List'!L1)),"YES","NO"),"")</f>
        <v/>
      </c>
      <c r="V605" s="231">
        <v>0</v>
      </c>
      <c r="W605" s="231">
        <v>10612</v>
      </c>
    </row>
    <row r="606" spans="1:23" ht="12.6" customHeight="1" x14ac:dyDescent="0.25">
      <c r="A606" s="231"/>
      <c r="B606" s="231"/>
      <c r="C606" s="231"/>
      <c r="D606" s="244"/>
      <c r="E606" s="244"/>
      <c r="F606" s="244"/>
      <c r="G606" s="244"/>
      <c r="H606" s="244"/>
      <c r="I606" s="244"/>
      <c r="J606" s="244"/>
      <c r="K606" s="231"/>
      <c r="L606" s="231"/>
      <c r="M606" s="231"/>
      <c r="O606" s="231" t="str" cm="1">
        <f t="array" aca="1" ref="O606" ca="1">IF(AND(K606&lt;&gt;"",N606&lt;&gt;"Y",S606&lt;&gt;"NO",M606="3GPPMEMBER"),IF(INDIRECT(Q606)&lt;&gt;"Present","CHECK","Covered"),"")</f>
        <v/>
      </c>
      <c r="Q606" s="244" t="str">
        <f>IF(M606="3GPPMEMBER","'Voting List'!L"&amp;MATCH(K606,'Voting List'!B:B,0),"")</f>
        <v/>
      </c>
      <c r="S606" s="233" t="str">
        <f>IF(K606&lt;&gt;"",IF(ISNUMBER(FIND(K606,'Voting List'!L1)),"YES","NO"),"")</f>
        <v/>
      </c>
      <c r="V606" s="231">
        <v>0</v>
      </c>
      <c r="W606" s="231">
        <v>10613</v>
      </c>
    </row>
    <row r="607" spans="1:23" ht="12.6" customHeight="1" x14ac:dyDescent="0.25">
      <c r="A607" s="231"/>
      <c r="B607" s="231"/>
      <c r="C607" s="231"/>
      <c r="D607" s="244"/>
      <c r="E607" s="244"/>
      <c r="F607" s="244"/>
      <c r="G607" s="244"/>
      <c r="H607" s="244"/>
      <c r="I607" s="244"/>
      <c r="J607" s="244"/>
      <c r="K607" s="231"/>
      <c r="L607" s="231"/>
      <c r="M607" s="231"/>
      <c r="O607" s="231" t="str" cm="1">
        <f t="array" aca="1" ref="O607" ca="1">IF(AND(K607&lt;&gt;"",N607&lt;&gt;"Y",S607&lt;&gt;"NO",M607="3GPPMEMBER"),IF(INDIRECT(Q607)&lt;&gt;"Present","CHECK","Covered"),"")</f>
        <v/>
      </c>
      <c r="Q607" s="244" t="str">
        <f>IF(M607="3GPPMEMBER","'Voting List'!L"&amp;MATCH(K607,'Voting List'!B:B,0),"")</f>
        <v/>
      </c>
      <c r="S607" s="233" t="str">
        <f>IF(K607&lt;&gt;"",IF(ISNUMBER(FIND(K607,'Voting List'!L1)),"YES","NO"),"")</f>
        <v/>
      </c>
      <c r="V607" s="231">
        <v>0</v>
      </c>
      <c r="W607" s="231">
        <v>10614</v>
      </c>
    </row>
    <row r="608" spans="1:23" ht="12.6" customHeight="1" x14ac:dyDescent="0.25">
      <c r="A608" s="231"/>
      <c r="B608" s="231"/>
      <c r="C608" s="231"/>
      <c r="D608" s="244"/>
      <c r="E608" s="244"/>
      <c r="F608" s="244"/>
      <c r="G608" s="244"/>
      <c r="H608" s="244"/>
      <c r="I608" s="244"/>
      <c r="J608" s="244"/>
      <c r="K608" s="231"/>
      <c r="L608" s="231"/>
      <c r="M608" s="231"/>
      <c r="O608" s="231" t="str" cm="1">
        <f t="array" aca="1" ref="O608" ca="1">IF(AND(K608&lt;&gt;"",N608&lt;&gt;"Y",S608&lt;&gt;"NO",M608="3GPPMEMBER"),IF(INDIRECT(Q608)&lt;&gt;"Present","CHECK","Covered"),"")</f>
        <v/>
      </c>
      <c r="Q608" s="244" t="str">
        <f>IF(M608="3GPPMEMBER","'Voting List'!L"&amp;MATCH(K608,'Voting List'!B:B,0),"")</f>
        <v/>
      </c>
      <c r="S608" s="233" t="str">
        <f>IF(K608&lt;&gt;"",IF(ISNUMBER(FIND(K608,'Voting List'!L1)),"YES","NO"),"")</f>
        <v/>
      </c>
      <c r="V608" s="231">
        <v>0</v>
      </c>
      <c r="W608" s="231">
        <v>10615</v>
      </c>
    </row>
    <row r="609" spans="1:23" ht="12.6" customHeight="1" x14ac:dyDescent="0.25">
      <c r="A609" s="231"/>
      <c r="B609" s="231"/>
      <c r="C609" s="231"/>
      <c r="D609" s="244"/>
      <c r="E609" s="244"/>
      <c r="F609" s="244"/>
      <c r="G609" s="244"/>
      <c r="H609" s="244"/>
      <c r="I609" s="244"/>
      <c r="J609" s="244"/>
      <c r="K609" s="231"/>
      <c r="L609" s="231"/>
      <c r="M609" s="231"/>
      <c r="O609" s="231" t="str" cm="1">
        <f t="array" aca="1" ref="O609" ca="1">IF(AND(K609&lt;&gt;"",N609&lt;&gt;"Y",S609&lt;&gt;"NO",M609="3GPPMEMBER"),IF(INDIRECT(Q609)&lt;&gt;"Present","CHECK","Covered"),"")</f>
        <v/>
      </c>
      <c r="Q609" s="244" t="str">
        <f>IF(M609="3GPPMEMBER","'Voting List'!L"&amp;MATCH(K609,'Voting List'!B:B,0),"")</f>
        <v/>
      </c>
      <c r="S609" s="233" t="str">
        <f>IF(K609&lt;&gt;"",IF(ISNUMBER(FIND(K609,'Voting List'!L1)),"YES","NO"),"")</f>
        <v/>
      </c>
      <c r="V609" s="231">
        <v>0</v>
      </c>
      <c r="W609" s="231">
        <v>10616</v>
      </c>
    </row>
    <row r="610" spans="1:23" ht="12.6" customHeight="1" x14ac:dyDescent="0.25">
      <c r="A610" s="231"/>
      <c r="B610" s="231"/>
      <c r="C610" s="231"/>
      <c r="D610" s="244"/>
      <c r="E610" s="244"/>
      <c r="F610" s="244"/>
      <c r="G610" s="244"/>
      <c r="H610" s="244"/>
      <c r="I610" s="244"/>
      <c r="J610" s="244"/>
      <c r="K610" s="231"/>
      <c r="L610" s="231"/>
      <c r="M610" s="231"/>
      <c r="O610" s="231" t="str" cm="1">
        <f t="array" aca="1" ref="O610" ca="1">IF(AND(K610&lt;&gt;"",N610&lt;&gt;"Y",S610&lt;&gt;"NO",M610="3GPPMEMBER"),IF(INDIRECT(Q610)&lt;&gt;"Present","CHECK","Covered"),"")</f>
        <v/>
      </c>
      <c r="Q610" s="244" t="str">
        <f>IF(M610="3GPPMEMBER","'Voting List'!L"&amp;MATCH(K610,'Voting List'!B:B,0),"")</f>
        <v/>
      </c>
      <c r="S610" s="233" t="str">
        <f>IF(K610&lt;&gt;"",IF(ISNUMBER(FIND(K610,'Voting List'!L1)),"YES","NO"),"")</f>
        <v/>
      </c>
      <c r="V610" s="231">
        <v>0</v>
      </c>
      <c r="W610" s="231">
        <v>10617</v>
      </c>
    </row>
    <row r="611" spans="1:23" ht="12.6" customHeight="1" x14ac:dyDescent="0.25">
      <c r="A611" s="231"/>
      <c r="B611" s="231"/>
      <c r="C611" s="231"/>
      <c r="D611" s="244"/>
      <c r="E611" s="244"/>
      <c r="F611" s="244"/>
      <c r="G611" s="244"/>
      <c r="H611" s="244"/>
      <c r="I611" s="244"/>
      <c r="J611" s="244"/>
      <c r="K611" s="231"/>
      <c r="L611" s="231"/>
      <c r="M611" s="231"/>
      <c r="O611" s="231" t="str" cm="1">
        <f t="array" aca="1" ref="O611" ca="1">IF(AND(K611&lt;&gt;"",N611&lt;&gt;"Y",S611&lt;&gt;"NO",M611="3GPPMEMBER"),IF(INDIRECT(Q611)&lt;&gt;"Present","CHECK","Covered"),"")</f>
        <v/>
      </c>
      <c r="Q611" s="244" t="str">
        <f>IF(M611="3GPPMEMBER","'Voting List'!L"&amp;MATCH(K611,'Voting List'!B:B,0),"")</f>
        <v/>
      </c>
      <c r="S611" s="233" t="str">
        <f>IF(K611&lt;&gt;"",IF(ISNUMBER(FIND(K611,'Voting List'!L1)),"YES","NO"),"")</f>
        <v/>
      </c>
      <c r="V611" s="231">
        <v>0</v>
      </c>
      <c r="W611" s="231">
        <v>10618</v>
      </c>
    </row>
    <row r="612" spans="1:23" ht="12.6" customHeight="1" x14ac:dyDescent="0.25">
      <c r="A612" s="231"/>
      <c r="B612" s="231"/>
      <c r="C612" s="231"/>
      <c r="D612" s="244"/>
      <c r="E612" s="244"/>
      <c r="F612" s="244"/>
      <c r="G612" s="244"/>
      <c r="H612" s="244"/>
      <c r="I612" s="244"/>
      <c r="J612" s="244"/>
      <c r="K612" s="231"/>
      <c r="L612" s="231"/>
      <c r="M612" s="231"/>
      <c r="O612" s="231" t="str" cm="1">
        <f t="array" aca="1" ref="O612" ca="1">IF(AND(K612&lt;&gt;"",N612&lt;&gt;"Y",S612&lt;&gt;"NO",M612="3GPPMEMBER"),IF(INDIRECT(Q612)&lt;&gt;"Present","CHECK","Covered"),"")</f>
        <v/>
      </c>
      <c r="Q612" s="244" t="str">
        <f>IF(M612="3GPPMEMBER","'Voting List'!L"&amp;MATCH(K612,'Voting List'!B:B,0),"")</f>
        <v/>
      </c>
      <c r="S612" s="233" t="str">
        <f>IF(K612&lt;&gt;"",IF(ISNUMBER(FIND(K612,'Voting List'!L1)),"YES","NO"),"")</f>
        <v/>
      </c>
      <c r="V612" s="231">
        <v>0</v>
      </c>
      <c r="W612" s="231">
        <v>10619</v>
      </c>
    </row>
    <row r="613" spans="1:23" ht="12.6" customHeight="1" x14ac:dyDescent="0.25">
      <c r="A613" s="231"/>
      <c r="B613" s="231"/>
      <c r="C613" s="231"/>
      <c r="D613" s="244"/>
      <c r="E613" s="244"/>
      <c r="F613" s="244"/>
      <c r="G613" s="244"/>
      <c r="H613" s="244"/>
      <c r="I613" s="244"/>
      <c r="J613" s="244"/>
      <c r="K613" s="231"/>
      <c r="L613" s="231"/>
      <c r="M613" s="231"/>
      <c r="O613" s="231" t="str" cm="1">
        <f t="array" aca="1" ref="O613" ca="1">IF(AND(K613&lt;&gt;"",N613&lt;&gt;"Y",S613&lt;&gt;"NO",M613="3GPPMEMBER"),IF(INDIRECT(Q613)&lt;&gt;"Present","CHECK","Covered"),"")</f>
        <v/>
      </c>
      <c r="Q613" s="244" t="str">
        <f>IF(M613="3GPPMEMBER","'Voting List'!L"&amp;MATCH(K613,'Voting List'!B:B,0),"")</f>
        <v/>
      </c>
      <c r="S613" s="233" t="str">
        <f>IF(K613&lt;&gt;"",IF(ISNUMBER(FIND(K613,'Voting List'!L1)),"YES","NO"),"")</f>
        <v/>
      </c>
      <c r="V613" s="231">
        <v>0</v>
      </c>
      <c r="W613" s="231">
        <v>10620</v>
      </c>
    </row>
    <row r="614" spans="1:23" ht="12.6" customHeight="1" x14ac:dyDescent="0.25">
      <c r="A614" s="231"/>
      <c r="B614" s="231"/>
      <c r="C614" s="231"/>
      <c r="D614" s="244"/>
      <c r="E614" s="244"/>
      <c r="F614" s="244"/>
      <c r="G614" s="244"/>
      <c r="H614" s="244"/>
      <c r="I614" s="244"/>
      <c r="J614" s="244"/>
      <c r="K614" s="231"/>
      <c r="L614" s="231"/>
      <c r="M614" s="231"/>
      <c r="O614" s="231" t="str" cm="1">
        <f t="array" aca="1" ref="O614" ca="1">IF(AND(K614&lt;&gt;"",N614&lt;&gt;"Y",S614&lt;&gt;"NO",M614="3GPPMEMBER"),IF(INDIRECT(Q614)&lt;&gt;"Present","CHECK","Covered"),"")</f>
        <v/>
      </c>
      <c r="Q614" s="244" t="str">
        <f>IF(M614="3GPPMEMBER","'Voting List'!L"&amp;MATCH(K614,'Voting List'!B:B,0),"")</f>
        <v/>
      </c>
      <c r="S614" s="233" t="str">
        <f>IF(K614&lt;&gt;"",IF(ISNUMBER(FIND(K614,'Voting List'!L1)),"YES","NO"),"")</f>
        <v/>
      </c>
      <c r="V614" s="231">
        <v>0</v>
      </c>
      <c r="W614" s="231">
        <v>10621</v>
      </c>
    </row>
    <row r="615" spans="1:23" ht="12.6" customHeight="1" x14ac:dyDescent="0.25">
      <c r="A615" s="231"/>
      <c r="B615" s="231"/>
      <c r="C615" s="231"/>
      <c r="D615" s="244"/>
      <c r="E615" s="244"/>
      <c r="F615" s="244"/>
      <c r="G615" s="244"/>
      <c r="H615" s="244"/>
      <c r="I615" s="244"/>
      <c r="J615" s="244"/>
      <c r="K615" s="231"/>
      <c r="L615" s="231"/>
      <c r="M615" s="231"/>
      <c r="O615" s="231" t="str" cm="1">
        <f t="array" aca="1" ref="O615" ca="1">IF(AND(K615&lt;&gt;"",N615&lt;&gt;"Y",S615&lt;&gt;"NO",M615="3GPPMEMBER"),IF(INDIRECT(Q615)&lt;&gt;"Present","CHECK","Covered"),"")</f>
        <v/>
      </c>
      <c r="Q615" s="244" t="str">
        <f>IF(M615="3GPPMEMBER","'Voting List'!L"&amp;MATCH(K615,'Voting List'!B:B,0),"")</f>
        <v/>
      </c>
      <c r="S615" s="233" t="str">
        <f>IF(K615&lt;&gt;"",IF(ISNUMBER(FIND(K615,'Voting List'!L1)),"YES","NO"),"")</f>
        <v/>
      </c>
      <c r="V615" s="231">
        <v>0</v>
      </c>
      <c r="W615" s="231">
        <v>10622</v>
      </c>
    </row>
    <row r="616" spans="1:23" ht="12.6" customHeight="1" x14ac:dyDescent="0.25">
      <c r="A616" s="231"/>
      <c r="B616" s="231"/>
      <c r="C616" s="231"/>
      <c r="D616" s="244"/>
      <c r="E616" s="244"/>
      <c r="F616" s="244"/>
      <c r="G616" s="244"/>
      <c r="H616" s="244"/>
      <c r="I616" s="244"/>
      <c r="J616" s="244"/>
      <c r="K616" s="231"/>
      <c r="L616" s="231"/>
      <c r="M616" s="231"/>
      <c r="O616" s="231" t="str" cm="1">
        <f t="array" aca="1" ref="O616" ca="1">IF(AND(K616&lt;&gt;"",N616&lt;&gt;"Y",S616&lt;&gt;"NO",M616="3GPPMEMBER"),IF(INDIRECT(Q616)&lt;&gt;"Present","CHECK","Covered"),"")</f>
        <v/>
      </c>
      <c r="Q616" s="244" t="str">
        <f>IF(M616="3GPPMEMBER","'Voting List'!L"&amp;MATCH(K616,'Voting List'!B:B,0),"")</f>
        <v/>
      </c>
      <c r="S616" s="233" t="str">
        <f>IF(K616&lt;&gt;"",IF(ISNUMBER(FIND(K616,'Voting List'!L1)),"YES","NO"),"")</f>
        <v/>
      </c>
      <c r="V616" s="231">
        <v>0</v>
      </c>
      <c r="W616" s="231">
        <v>10623</v>
      </c>
    </row>
    <row r="617" spans="1:23" ht="12.6" customHeight="1" x14ac:dyDescent="0.25">
      <c r="A617" s="231"/>
      <c r="B617" s="231"/>
      <c r="C617" s="231"/>
      <c r="D617" s="244"/>
      <c r="E617" s="244"/>
      <c r="F617" s="244"/>
      <c r="G617" s="244"/>
      <c r="H617" s="244"/>
      <c r="I617" s="244"/>
      <c r="J617" s="244"/>
      <c r="K617" s="231"/>
      <c r="L617" s="231"/>
      <c r="M617" s="231"/>
      <c r="O617" s="231" t="str" cm="1">
        <f t="array" aca="1" ref="O617" ca="1">IF(AND(K617&lt;&gt;"",N617&lt;&gt;"Y",S617&lt;&gt;"NO",M617="3GPPMEMBER"),IF(INDIRECT(Q617)&lt;&gt;"Present","CHECK","Covered"),"")</f>
        <v/>
      </c>
      <c r="Q617" s="244" t="str">
        <f>IF(M617="3GPPMEMBER","'Voting List'!L"&amp;MATCH(K617,'Voting List'!B:B,0),"")</f>
        <v/>
      </c>
      <c r="S617" s="233" t="str">
        <f>IF(K617&lt;&gt;"",IF(ISNUMBER(FIND(K617,'Voting List'!L1)),"YES","NO"),"")</f>
        <v/>
      </c>
      <c r="V617" s="231">
        <v>0</v>
      </c>
      <c r="W617" s="231">
        <v>10624</v>
      </c>
    </row>
    <row r="618" spans="1:23" ht="12.6" customHeight="1" x14ac:dyDescent="0.25">
      <c r="A618" s="231"/>
      <c r="B618" s="231"/>
      <c r="C618" s="231"/>
      <c r="D618" s="244"/>
      <c r="E618" s="244"/>
      <c r="F618" s="244"/>
      <c r="G618" s="244"/>
      <c r="H618" s="244"/>
      <c r="I618" s="244"/>
      <c r="J618" s="244"/>
      <c r="K618" s="231"/>
      <c r="L618" s="231"/>
      <c r="M618" s="231"/>
      <c r="O618" s="231" t="str" cm="1">
        <f t="array" aca="1" ref="O618" ca="1">IF(AND(K618&lt;&gt;"",N618&lt;&gt;"Y",S618&lt;&gt;"NO",M618="3GPPMEMBER"),IF(INDIRECT(Q618)&lt;&gt;"Present","CHECK","Covered"),"")</f>
        <v/>
      </c>
      <c r="Q618" s="244" t="str">
        <f>IF(M618="3GPPMEMBER","'Voting List'!L"&amp;MATCH(K618,'Voting List'!B:B,0),"")</f>
        <v/>
      </c>
      <c r="S618" s="233" t="str">
        <f>IF(K618&lt;&gt;"",IF(ISNUMBER(FIND(K618,'Voting List'!L1)),"YES","NO"),"")</f>
        <v/>
      </c>
      <c r="V618" s="231">
        <v>0</v>
      </c>
      <c r="W618" s="231">
        <v>10625</v>
      </c>
    </row>
    <row r="619" spans="1:23" ht="12.6" customHeight="1" x14ac:dyDescent="0.25">
      <c r="A619" s="231"/>
      <c r="B619" s="231"/>
      <c r="C619" s="231"/>
      <c r="D619" s="244"/>
      <c r="E619" s="244"/>
      <c r="F619" s="244"/>
      <c r="G619" s="244"/>
      <c r="H619" s="244"/>
      <c r="I619" s="244"/>
      <c r="J619" s="244"/>
      <c r="K619" s="231"/>
      <c r="L619" s="231"/>
      <c r="M619" s="231"/>
      <c r="O619" s="231" t="str" cm="1">
        <f t="array" aca="1" ref="O619" ca="1">IF(AND(K619&lt;&gt;"",N619&lt;&gt;"Y",S619&lt;&gt;"NO",M619="3GPPMEMBER"),IF(INDIRECT(Q619)&lt;&gt;"Present","CHECK","Covered"),"")</f>
        <v/>
      </c>
      <c r="Q619" s="244" t="str">
        <f>IF(M619="3GPPMEMBER","'Voting List'!L"&amp;MATCH(K619,'Voting List'!B:B,0),"")</f>
        <v/>
      </c>
      <c r="S619" s="233" t="str">
        <f>IF(K619&lt;&gt;"",IF(ISNUMBER(FIND(K619,'Voting List'!L1)),"YES","NO"),"")</f>
        <v/>
      </c>
      <c r="V619" s="231">
        <v>0</v>
      </c>
      <c r="W619" s="231">
        <v>10626</v>
      </c>
    </row>
    <row r="620" spans="1:23" ht="12.6" customHeight="1" x14ac:dyDescent="0.25">
      <c r="A620" s="231"/>
      <c r="B620" s="231"/>
      <c r="C620" s="231"/>
      <c r="D620" s="244"/>
      <c r="E620" s="244"/>
      <c r="F620" s="244"/>
      <c r="G620" s="244"/>
      <c r="H620" s="244"/>
      <c r="I620" s="244"/>
      <c r="J620" s="244"/>
      <c r="K620" s="231"/>
      <c r="L620" s="231"/>
      <c r="M620" s="231"/>
      <c r="O620" s="231" t="str" cm="1">
        <f t="array" aca="1" ref="O620" ca="1">IF(AND(K620&lt;&gt;"",N620&lt;&gt;"Y",S620&lt;&gt;"NO",M620="3GPPMEMBER"),IF(INDIRECT(Q620)&lt;&gt;"Present","CHECK","Covered"),"")</f>
        <v/>
      </c>
      <c r="Q620" s="244" t="str">
        <f>IF(M620="3GPPMEMBER","'Voting List'!L"&amp;MATCH(K620,'Voting List'!B:B,0),"")</f>
        <v/>
      </c>
      <c r="S620" s="233" t="str">
        <f>IF(K620&lt;&gt;"",IF(ISNUMBER(FIND(K620,'Voting List'!L1)),"YES","NO"),"")</f>
        <v/>
      </c>
      <c r="V620" s="231">
        <v>0</v>
      </c>
      <c r="W620" s="231">
        <v>10627</v>
      </c>
    </row>
    <row r="621" spans="1:23" ht="12.6" customHeight="1" x14ac:dyDescent="0.25">
      <c r="A621" s="231"/>
      <c r="B621" s="231"/>
      <c r="C621" s="231"/>
      <c r="D621" s="244"/>
      <c r="E621" s="244"/>
      <c r="F621" s="244"/>
      <c r="G621" s="244"/>
      <c r="H621" s="244"/>
      <c r="I621" s="244"/>
      <c r="J621" s="244"/>
      <c r="K621" s="231"/>
      <c r="L621" s="231"/>
      <c r="M621" s="231"/>
      <c r="O621" s="231" t="str" cm="1">
        <f t="array" aca="1" ref="O621" ca="1">IF(AND(K621&lt;&gt;"",N621&lt;&gt;"Y",S621&lt;&gt;"NO",M621="3GPPMEMBER"),IF(INDIRECT(Q621)&lt;&gt;"Present","CHECK","Covered"),"")</f>
        <v/>
      </c>
      <c r="Q621" s="244" t="str">
        <f>IF(M621="3GPPMEMBER","'Voting List'!L"&amp;MATCH(K621,'Voting List'!B:B,0),"")</f>
        <v/>
      </c>
      <c r="S621" s="233" t="str">
        <f>IF(K621&lt;&gt;"",IF(ISNUMBER(FIND(K621,'Voting List'!L1)),"YES","NO"),"")</f>
        <v/>
      </c>
      <c r="V621" s="231">
        <v>0</v>
      </c>
      <c r="W621" s="231">
        <v>10628</v>
      </c>
    </row>
    <row r="622" spans="1:23" ht="12.6" customHeight="1" x14ac:dyDescent="0.25">
      <c r="A622" s="231"/>
      <c r="B622" s="231"/>
      <c r="C622" s="231"/>
      <c r="D622" s="244"/>
      <c r="E622" s="244"/>
      <c r="F622" s="244"/>
      <c r="G622" s="244"/>
      <c r="H622" s="244"/>
      <c r="I622" s="244"/>
      <c r="J622" s="244"/>
      <c r="K622" s="231"/>
      <c r="L622" s="231"/>
      <c r="M622" s="231"/>
      <c r="O622" s="231" t="str" cm="1">
        <f t="array" aca="1" ref="O622" ca="1">IF(AND(K622&lt;&gt;"",N622&lt;&gt;"Y",S622&lt;&gt;"NO",M622="3GPPMEMBER"),IF(INDIRECT(Q622)&lt;&gt;"Present","CHECK","Covered"),"")</f>
        <v/>
      </c>
      <c r="Q622" s="244" t="str">
        <f>IF(M622="3GPPMEMBER","'Voting List'!L"&amp;MATCH(K622,'Voting List'!B:B,0),"")</f>
        <v/>
      </c>
      <c r="S622" s="233" t="str">
        <f>IF(K622&lt;&gt;"",IF(ISNUMBER(FIND(K622,'Voting List'!L1)),"YES","NO"),"")</f>
        <v/>
      </c>
      <c r="V622" s="231">
        <v>0</v>
      </c>
      <c r="W622" s="231">
        <v>10629</v>
      </c>
    </row>
    <row r="623" spans="1:23" ht="12.6" customHeight="1" x14ac:dyDescent="0.25">
      <c r="A623" s="231"/>
      <c r="B623" s="231"/>
      <c r="C623" s="231"/>
      <c r="D623" s="244"/>
      <c r="E623" s="244"/>
      <c r="F623" s="244"/>
      <c r="G623" s="244"/>
      <c r="H623" s="244"/>
      <c r="I623" s="244"/>
      <c r="J623" s="244"/>
      <c r="K623" s="231"/>
      <c r="L623" s="231"/>
      <c r="M623" s="231"/>
      <c r="O623" s="231" t="str" cm="1">
        <f t="array" aca="1" ref="O623" ca="1">IF(AND(K623&lt;&gt;"",N623&lt;&gt;"Y",S623&lt;&gt;"NO",M623="3GPPMEMBER"),IF(INDIRECT(Q623)&lt;&gt;"Present","CHECK","Covered"),"")</f>
        <v/>
      </c>
      <c r="Q623" s="244" t="str">
        <f>IF(M623="3GPPMEMBER","'Voting List'!L"&amp;MATCH(K623,'Voting List'!B:B,0),"")</f>
        <v/>
      </c>
      <c r="S623" s="233" t="str">
        <f>IF(K623&lt;&gt;"",IF(ISNUMBER(FIND(K623,'Voting List'!L1)),"YES","NO"),"")</f>
        <v/>
      </c>
      <c r="V623" s="231">
        <v>0</v>
      </c>
      <c r="W623" s="231">
        <v>10630</v>
      </c>
    </row>
    <row r="624" spans="1:23" ht="12.6" customHeight="1" x14ac:dyDescent="0.25">
      <c r="A624" s="231"/>
      <c r="B624" s="231"/>
      <c r="C624" s="231"/>
      <c r="D624" s="244"/>
      <c r="E624" s="244"/>
      <c r="F624" s="244"/>
      <c r="G624" s="244"/>
      <c r="H624" s="244"/>
      <c r="I624" s="244"/>
      <c r="J624" s="244"/>
      <c r="K624" s="231"/>
      <c r="L624" s="231"/>
      <c r="M624" s="231"/>
      <c r="O624" s="231" t="str" cm="1">
        <f t="array" aca="1" ref="O624" ca="1">IF(AND(K624&lt;&gt;"",N624&lt;&gt;"Y",S624&lt;&gt;"NO",M624="3GPPMEMBER"),IF(INDIRECT(Q624)&lt;&gt;"Present","CHECK","Covered"),"")</f>
        <v/>
      </c>
      <c r="Q624" s="244" t="str">
        <f>IF(M624="3GPPMEMBER","'Voting List'!L"&amp;MATCH(K624,'Voting List'!B:B,0),"")</f>
        <v/>
      </c>
      <c r="S624" s="233" t="str">
        <f>IF(K624&lt;&gt;"",IF(ISNUMBER(FIND(K624,'Voting List'!L1)),"YES","NO"),"")</f>
        <v/>
      </c>
      <c r="V624" s="231">
        <v>0</v>
      </c>
      <c r="W624" s="231">
        <v>10631</v>
      </c>
    </row>
    <row r="625" spans="1:23" ht="12.6" customHeight="1" x14ac:dyDescent="0.25">
      <c r="A625" s="231"/>
      <c r="B625" s="231"/>
      <c r="C625" s="231"/>
      <c r="D625" s="244"/>
      <c r="E625" s="244"/>
      <c r="F625" s="244"/>
      <c r="G625" s="244"/>
      <c r="H625" s="244"/>
      <c r="I625" s="244"/>
      <c r="J625" s="244"/>
      <c r="K625" s="231"/>
      <c r="L625" s="231"/>
      <c r="M625" s="231"/>
      <c r="O625" s="231" t="str" cm="1">
        <f t="array" aca="1" ref="O625" ca="1">IF(AND(K625&lt;&gt;"",N625&lt;&gt;"Y",S625&lt;&gt;"NO",M625="3GPPMEMBER"),IF(INDIRECT(Q625)&lt;&gt;"Present","CHECK","Covered"),"")</f>
        <v/>
      </c>
      <c r="Q625" s="244" t="str">
        <f>IF(M625="3GPPMEMBER","'Voting List'!L"&amp;MATCH(K625,'Voting List'!B:B,0),"")</f>
        <v/>
      </c>
      <c r="S625" s="233" t="str">
        <f>IF(K625&lt;&gt;"",IF(ISNUMBER(FIND(K625,'Voting List'!L1)),"YES","NO"),"")</f>
        <v/>
      </c>
      <c r="V625" s="231">
        <v>0</v>
      </c>
      <c r="W625" s="231">
        <v>10632</v>
      </c>
    </row>
    <row r="626" spans="1:23" ht="12.6" customHeight="1" x14ac:dyDescent="0.25">
      <c r="A626" s="231"/>
      <c r="B626" s="231"/>
      <c r="C626" s="231"/>
      <c r="D626" s="244"/>
      <c r="E626" s="244"/>
      <c r="F626" s="244"/>
      <c r="G626" s="244"/>
      <c r="H626" s="244"/>
      <c r="I626" s="244"/>
      <c r="J626" s="244"/>
      <c r="K626" s="231"/>
      <c r="L626" s="231"/>
      <c r="M626" s="231"/>
      <c r="O626" s="231" t="str" cm="1">
        <f t="array" aca="1" ref="O626" ca="1">IF(AND(K626&lt;&gt;"",N626&lt;&gt;"Y",S626&lt;&gt;"NO",M626="3GPPMEMBER"),IF(INDIRECT(Q626)&lt;&gt;"Present","CHECK","Covered"),"")</f>
        <v/>
      </c>
      <c r="Q626" s="244" t="str">
        <f>IF(M626="3GPPMEMBER","'Voting List'!L"&amp;MATCH(K626,'Voting List'!B:B,0),"")</f>
        <v/>
      </c>
      <c r="S626" s="233" t="str">
        <f>IF(K626&lt;&gt;"",IF(ISNUMBER(FIND(K626,'Voting List'!L1)),"YES","NO"),"")</f>
        <v/>
      </c>
      <c r="V626" s="231">
        <v>0</v>
      </c>
      <c r="W626" s="231">
        <v>10633</v>
      </c>
    </row>
    <row r="627" spans="1:23" ht="12.6" customHeight="1" x14ac:dyDescent="0.25">
      <c r="A627" s="231"/>
      <c r="B627" s="231"/>
      <c r="C627" s="231"/>
      <c r="D627" s="244"/>
      <c r="E627" s="244"/>
      <c r="F627" s="244"/>
      <c r="G627" s="244"/>
      <c r="H627" s="244"/>
      <c r="I627" s="244"/>
      <c r="J627" s="244"/>
      <c r="K627" s="231"/>
      <c r="L627" s="231"/>
      <c r="M627" s="231"/>
      <c r="O627" s="231" t="str" cm="1">
        <f t="array" aca="1" ref="O627" ca="1">IF(AND(K627&lt;&gt;"",N627&lt;&gt;"Y",S627&lt;&gt;"NO",M627="3GPPMEMBER"),IF(INDIRECT(Q627)&lt;&gt;"Present","CHECK","Covered"),"")</f>
        <v/>
      </c>
      <c r="Q627" s="244" t="str">
        <f>IF(M627="3GPPMEMBER","'Voting List'!L"&amp;MATCH(K627,'Voting List'!B:B,0),"")</f>
        <v/>
      </c>
      <c r="S627" s="233" t="str">
        <f>IF(K627&lt;&gt;"",IF(ISNUMBER(FIND(K627,'Voting List'!L1)),"YES","NO"),"")</f>
        <v/>
      </c>
      <c r="V627" s="231">
        <v>0</v>
      </c>
      <c r="W627" s="231">
        <v>10634</v>
      </c>
    </row>
    <row r="628" spans="1:23" ht="12.6" customHeight="1" x14ac:dyDescent="0.25">
      <c r="A628" s="231"/>
      <c r="B628" s="231"/>
      <c r="C628" s="231"/>
      <c r="D628" s="244"/>
      <c r="E628" s="244"/>
      <c r="F628" s="244"/>
      <c r="G628" s="244"/>
      <c r="H628" s="244"/>
      <c r="I628" s="244"/>
      <c r="J628" s="244"/>
      <c r="K628" s="231"/>
      <c r="L628" s="231"/>
      <c r="M628" s="231"/>
      <c r="O628" s="231" t="str" cm="1">
        <f t="array" aca="1" ref="O628" ca="1">IF(AND(K628&lt;&gt;"",N628&lt;&gt;"Y",S628&lt;&gt;"NO",M628="3GPPMEMBER"),IF(INDIRECT(Q628)&lt;&gt;"Present","CHECK","Covered"),"")</f>
        <v/>
      </c>
      <c r="Q628" s="244" t="str">
        <f>IF(M628="3GPPMEMBER","'Voting List'!L"&amp;MATCH(K628,'Voting List'!B:B,0),"")</f>
        <v/>
      </c>
      <c r="S628" s="233" t="str">
        <f>IF(K628&lt;&gt;"",IF(ISNUMBER(FIND(K628,'Voting List'!L1)),"YES","NO"),"")</f>
        <v/>
      </c>
      <c r="V628" s="231">
        <v>0</v>
      </c>
      <c r="W628" s="231">
        <v>10635</v>
      </c>
    </row>
    <row r="629" spans="1:23" ht="12.6" customHeight="1" x14ac:dyDescent="0.25">
      <c r="A629" s="231"/>
      <c r="B629" s="231"/>
      <c r="C629" s="231"/>
      <c r="D629" s="244"/>
      <c r="E629" s="244"/>
      <c r="F629" s="244"/>
      <c r="G629" s="244"/>
      <c r="H629" s="244"/>
      <c r="I629" s="244"/>
      <c r="J629" s="244"/>
      <c r="K629" s="231"/>
      <c r="L629" s="231"/>
      <c r="M629" s="231"/>
      <c r="O629" s="231" t="str" cm="1">
        <f t="array" aca="1" ref="O629" ca="1">IF(AND(K629&lt;&gt;"",N629&lt;&gt;"Y",S629&lt;&gt;"NO",M629="3GPPMEMBER"),IF(INDIRECT(Q629)&lt;&gt;"Present","CHECK","Covered"),"")</f>
        <v/>
      </c>
      <c r="Q629" s="244" t="str">
        <f>IF(M629="3GPPMEMBER","'Voting List'!L"&amp;MATCH(K629,'Voting List'!B:B,0),"")</f>
        <v/>
      </c>
      <c r="S629" s="233" t="str">
        <f>IF(K629&lt;&gt;"",IF(ISNUMBER(FIND(K629,'Voting List'!L1)),"YES","NO"),"")</f>
        <v/>
      </c>
      <c r="V629" s="231">
        <v>0</v>
      </c>
      <c r="W629" s="231">
        <v>10636</v>
      </c>
    </row>
    <row r="630" spans="1:23" ht="12.6" customHeight="1" x14ac:dyDescent="0.25">
      <c r="A630" s="231"/>
      <c r="B630" s="231"/>
      <c r="C630" s="231"/>
      <c r="D630" s="244"/>
      <c r="E630" s="244"/>
      <c r="F630" s="244"/>
      <c r="G630" s="244"/>
      <c r="H630" s="244"/>
      <c r="I630" s="244"/>
      <c r="J630" s="244"/>
      <c r="K630" s="231"/>
      <c r="L630" s="231"/>
      <c r="M630" s="231"/>
      <c r="O630" s="231" t="str" cm="1">
        <f t="array" aca="1" ref="O630" ca="1">IF(AND(K630&lt;&gt;"",N630&lt;&gt;"Y",S630&lt;&gt;"NO",M630="3GPPMEMBER"),IF(INDIRECT(Q630)&lt;&gt;"Present","CHECK","Covered"),"")</f>
        <v/>
      </c>
      <c r="Q630" s="244" t="str">
        <f>IF(M630="3GPPMEMBER","'Voting List'!L"&amp;MATCH(K630,'Voting List'!B:B,0),"")</f>
        <v/>
      </c>
      <c r="S630" s="233" t="str">
        <f>IF(K630&lt;&gt;"",IF(ISNUMBER(FIND(K630,'Voting List'!L1)),"YES","NO"),"")</f>
        <v/>
      </c>
      <c r="V630" s="231">
        <v>0</v>
      </c>
      <c r="W630" s="231">
        <v>10637</v>
      </c>
    </row>
    <row r="631" spans="1:23" ht="12.6" customHeight="1" x14ac:dyDescent="0.25">
      <c r="A631" s="231"/>
      <c r="B631" s="231"/>
      <c r="C631" s="231"/>
      <c r="D631" s="244"/>
      <c r="E631" s="244"/>
      <c r="F631" s="244"/>
      <c r="G631" s="244"/>
      <c r="H631" s="244"/>
      <c r="I631" s="244"/>
      <c r="J631" s="244"/>
      <c r="K631" s="231"/>
      <c r="L631" s="231"/>
      <c r="M631" s="231"/>
      <c r="O631" s="231" t="str" cm="1">
        <f t="array" aca="1" ref="O631" ca="1">IF(AND(K631&lt;&gt;"",N631&lt;&gt;"Y",S631&lt;&gt;"NO",M631="3GPPMEMBER"),IF(INDIRECT(Q631)&lt;&gt;"Present","CHECK","Covered"),"")</f>
        <v/>
      </c>
      <c r="Q631" s="244" t="str">
        <f>IF(M631="3GPPMEMBER","'Voting List'!L"&amp;MATCH(K631,'Voting List'!B:B,0),"")</f>
        <v/>
      </c>
      <c r="S631" s="233" t="str">
        <f>IF(K631&lt;&gt;"",IF(ISNUMBER(FIND(K631,'Voting List'!L1)),"YES","NO"),"")</f>
        <v/>
      </c>
      <c r="V631" s="231">
        <v>0</v>
      </c>
      <c r="W631" s="231">
        <v>10638</v>
      </c>
    </row>
    <row r="632" spans="1:23" ht="12.6" customHeight="1" x14ac:dyDescent="0.25">
      <c r="A632" s="231"/>
      <c r="B632" s="231"/>
      <c r="C632" s="231"/>
      <c r="D632" s="244"/>
      <c r="E632" s="244"/>
      <c r="F632" s="244"/>
      <c r="G632" s="244"/>
      <c r="H632" s="244"/>
      <c r="I632" s="244"/>
      <c r="J632" s="244"/>
      <c r="K632" s="231"/>
      <c r="L632" s="231"/>
      <c r="M632" s="231"/>
      <c r="O632" s="231" t="str" cm="1">
        <f t="array" aca="1" ref="O632" ca="1">IF(AND(K632&lt;&gt;"",N632&lt;&gt;"Y",S632&lt;&gt;"NO",M632="3GPPMEMBER"),IF(INDIRECT(Q632)&lt;&gt;"Present","CHECK","Covered"),"")</f>
        <v/>
      </c>
      <c r="Q632" s="244" t="str">
        <f>IF(M632="3GPPMEMBER","'Voting List'!L"&amp;MATCH(K632,'Voting List'!B:B,0),"")</f>
        <v/>
      </c>
      <c r="S632" s="233" t="str">
        <f>IF(K632&lt;&gt;"",IF(ISNUMBER(FIND(K632,'Voting List'!L1)),"YES","NO"),"")</f>
        <v/>
      </c>
      <c r="V632" s="231">
        <v>0</v>
      </c>
      <c r="W632" s="231">
        <v>10639</v>
      </c>
    </row>
    <row r="633" spans="1:23" ht="12.6" customHeight="1" x14ac:dyDescent="0.25">
      <c r="A633" s="231"/>
      <c r="B633" s="231"/>
      <c r="C633" s="231"/>
      <c r="D633" s="244"/>
      <c r="E633" s="244"/>
      <c r="F633" s="244"/>
      <c r="G633" s="244"/>
      <c r="H633" s="244"/>
      <c r="I633" s="244"/>
      <c r="J633" s="244"/>
      <c r="K633" s="231"/>
      <c r="L633" s="231"/>
      <c r="M633" s="231"/>
      <c r="O633" s="231" t="str" cm="1">
        <f t="array" aca="1" ref="O633" ca="1">IF(AND(K633&lt;&gt;"",N633&lt;&gt;"Y",S633&lt;&gt;"NO",M633="3GPPMEMBER"),IF(INDIRECT(Q633)&lt;&gt;"Present","CHECK","Covered"),"")</f>
        <v/>
      </c>
      <c r="Q633" s="244" t="str">
        <f>IF(M633="3GPPMEMBER","'Voting List'!L"&amp;MATCH(K633,'Voting List'!B:B,0),"")</f>
        <v/>
      </c>
      <c r="S633" s="233" t="str">
        <f>IF(K633&lt;&gt;"",IF(ISNUMBER(FIND(K633,'Voting List'!L1)),"YES","NO"),"")</f>
        <v/>
      </c>
      <c r="V633" s="231">
        <v>0</v>
      </c>
      <c r="W633" s="231">
        <v>10640</v>
      </c>
    </row>
    <row r="634" spans="1:23" ht="12.6" customHeight="1" x14ac:dyDescent="0.25">
      <c r="A634" s="231"/>
      <c r="B634" s="231"/>
      <c r="C634" s="231"/>
      <c r="D634" s="244"/>
      <c r="E634" s="244"/>
      <c r="F634" s="244"/>
      <c r="G634" s="244"/>
      <c r="H634" s="244"/>
      <c r="I634" s="244"/>
      <c r="J634" s="244"/>
      <c r="K634" s="231"/>
      <c r="L634" s="231"/>
      <c r="M634" s="231"/>
      <c r="O634" s="231" t="str" cm="1">
        <f t="array" aca="1" ref="O634" ca="1">IF(AND(K634&lt;&gt;"",N634&lt;&gt;"Y",S634&lt;&gt;"NO",M634="3GPPMEMBER"),IF(INDIRECT(Q634)&lt;&gt;"Present","CHECK","Covered"),"")</f>
        <v/>
      </c>
      <c r="Q634" s="244" t="str">
        <f>IF(M634="3GPPMEMBER","'Voting List'!L"&amp;MATCH(K634,'Voting List'!B:B,0),"")</f>
        <v/>
      </c>
      <c r="S634" s="233" t="str">
        <f>IF(K634&lt;&gt;"",IF(ISNUMBER(FIND(K634,'Voting List'!L1)),"YES","NO"),"")</f>
        <v/>
      </c>
      <c r="V634" s="231">
        <v>0</v>
      </c>
      <c r="W634" s="231">
        <v>10641</v>
      </c>
    </row>
    <row r="635" spans="1:23" ht="12.6" customHeight="1" x14ac:dyDescent="0.25">
      <c r="A635" s="231"/>
      <c r="B635" s="231"/>
      <c r="C635" s="231"/>
      <c r="D635" s="244"/>
      <c r="E635" s="244"/>
      <c r="F635" s="244"/>
      <c r="G635" s="244"/>
      <c r="H635" s="244"/>
      <c r="I635" s="244"/>
      <c r="J635" s="244"/>
      <c r="K635" s="231"/>
      <c r="L635" s="231"/>
      <c r="M635" s="231"/>
      <c r="O635" s="231" t="str" cm="1">
        <f t="array" aca="1" ref="O635" ca="1">IF(AND(K635&lt;&gt;"",N635&lt;&gt;"Y",S635&lt;&gt;"NO",M635="3GPPMEMBER"),IF(INDIRECT(Q635)&lt;&gt;"Present","CHECK","Covered"),"")</f>
        <v/>
      </c>
      <c r="Q635" s="244" t="str">
        <f>IF(M635="3GPPMEMBER","'Voting List'!L"&amp;MATCH(K635,'Voting List'!B:B,0),"")</f>
        <v/>
      </c>
      <c r="S635" s="233" t="str">
        <f>IF(K635&lt;&gt;"",IF(ISNUMBER(FIND(K635,'Voting List'!L1)),"YES","NO"),"")</f>
        <v/>
      </c>
      <c r="V635" s="231">
        <v>0</v>
      </c>
      <c r="W635" s="231">
        <v>10642</v>
      </c>
    </row>
    <row r="636" spans="1:23" ht="12.6" customHeight="1" x14ac:dyDescent="0.25">
      <c r="A636" s="231"/>
      <c r="B636" s="231"/>
      <c r="C636" s="231"/>
      <c r="D636" s="244"/>
      <c r="E636" s="244"/>
      <c r="F636" s="244"/>
      <c r="G636" s="244"/>
      <c r="H636" s="244"/>
      <c r="I636" s="244"/>
      <c r="J636" s="244"/>
      <c r="K636" s="231"/>
      <c r="L636" s="231"/>
      <c r="M636" s="231"/>
      <c r="O636" s="231" t="str" cm="1">
        <f t="array" aca="1" ref="O636" ca="1">IF(AND(K636&lt;&gt;"",N636&lt;&gt;"Y",S636&lt;&gt;"NO",M636="3GPPMEMBER"),IF(INDIRECT(Q636)&lt;&gt;"Present","CHECK","Covered"),"")</f>
        <v/>
      </c>
      <c r="Q636" s="244" t="str">
        <f>IF(M636="3GPPMEMBER","'Voting List'!L"&amp;MATCH(K636,'Voting List'!B:B,0),"")</f>
        <v/>
      </c>
      <c r="S636" s="233" t="str">
        <f>IF(K636&lt;&gt;"",IF(ISNUMBER(FIND(K636,'Voting List'!L1)),"YES","NO"),"")</f>
        <v/>
      </c>
      <c r="V636" s="231">
        <v>0</v>
      </c>
      <c r="W636" s="231">
        <v>10643</v>
      </c>
    </row>
    <row r="637" spans="1:23" ht="12.6" customHeight="1" x14ac:dyDescent="0.25">
      <c r="A637" s="231"/>
      <c r="B637" s="231"/>
      <c r="C637" s="231"/>
      <c r="D637" s="244"/>
      <c r="E637" s="244"/>
      <c r="F637" s="244"/>
      <c r="G637" s="244"/>
      <c r="H637" s="244"/>
      <c r="I637" s="244"/>
      <c r="J637" s="244"/>
      <c r="K637" s="231"/>
      <c r="L637" s="231"/>
      <c r="M637" s="231"/>
      <c r="O637" s="231" t="str" cm="1">
        <f t="array" aca="1" ref="O637" ca="1">IF(AND(K637&lt;&gt;"",N637&lt;&gt;"Y",S637&lt;&gt;"NO",M637="3GPPMEMBER"),IF(INDIRECT(Q637)&lt;&gt;"Present","CHECK","Covered"),"")</f>
        <v/>
      </c>
      <c r="Q637" s="244" t="str">
        <f>IF(M637="3GPPMEMBER","'Voting List'!L"&amp;MATCH(K637,'Voting List'!B:B,0),"")</f>
        <v/>
      </c>
      <c r="S637" s="233" t="str">
        <f>IF(K637&lt;&gt;"",IF(ISNUMBER(FIND(K637,'Voting List'!L1)),"YES","NO"),"")</f>
        <v/>
      </c>
      <c r="V637" s="231">
        <v>0</v>
      </c>
      <c r="W637" s="231">
        <v>10644</v>
      </c>
    </row>
    <row r="638" spans="1:23" ht="12.6" customHeight="1" x14ac:dyDescent="0.25">
      <c r="A638" s="231"/>
      <c r="B638" s="231"/>
      <c r="C638" s="231"/>
      <c r="D638" s="244"/>
      <c r="E638" s="244"/>
      <c r="F638" s="244"/>
      <c r="G638" s="244"/>
      <c r="H638" s="244"/>
      <c r="I638" s="244"/>
      <c r="J638" s="244"/>
      <c r="K638" s="231"/>
      <c r="L638" s="231"/>
      <c r="M638" s="231"/>
      <c r="O638" s="231" t="str" cm="1">
        <f t="array" aca="1" ref="O638" ca="1">IF(AND(K638&lt;&gt;"",N638&lt;&gt;"Y",S638&lt;&gt;"NO",M638="3GPPMEMBER"),IF(INDIRECT(Q638)&lt;&gt;"Present","CHECK","Covered"),"")</f>
        <v/>
      </c>
      <c r="Q638" s="244" t="str">
        <f>IF(M638="3GPPMEMBER","'Voting List'!L"&amp;MATCH(K638,'Voting List'!B:B,0),"")</f>
        <v/>
      </c>
      <c r="S638" s="233" t="str">
        <f>IF(K638&lt;&gt;"",IF(ISNUMBER(FIND(K638,'Voting List'!L1)),"YES","NO"),"")</f>
        <v/>
      </c>
      <c r="V638" s="231">
        <v>0</v>
      </c>
      <c r="W638" s="231">
        <v>10645</v>
      </c>
    </row>
    <row r="639" spans="1:23" ht="12.6" customHeight="1" x14ac:dyDescent="0.25">
      <c r="A639" s="231"/>
      <c r="B639" s="231"/>
      <c r="C639" s="231"/>
      <c r="D639" s="244"/>
      <c r="E639" s="244"/>
      <c r="F639" s="244"/>
      <c r="G639" s="244"/>
      <c r="H639" s="244"/>
      <c r="I639" s="244"/>
      <c r="J639" s="244"/>
      <c r="K639" s="231"/>
      <c r="L639" s="231"/>
      <c r="M639" s="231"/>
      <c r="O639" s="231" t="str" cm="1">
        <f t="array" aca="1" ref="O639" ca="1">IF(AND(K639&lt;&gt;"",N639&lt;&gt;"Y",S639&lt;&gt;"NO",M639="3GPPMEMBER"),IF(INDIRECT(Q639)&lt;&gt;"Present","CHECK","Covered"),"")</f>
        <v/>
      </c>
      <c r="Q639" s="244" t="str">
        <f>IF(M639="3GPPMEMBER","'Voting List'!L"&amp;MATCH(K639,'Voting List'!B:B,0),"")</f>
        <v/>
      </c>
      <c r="S639" s="233" t="str">
        <f>IF(K639&lt;&gt;"",IF(ISNUMBER(FIND(K639,'Voting List'!L1)),"YES","NO"),"")</f>
        <v/>
      </c>
      <c r="V639" s="231">
        <v>0</v>
      </c>
      <c r="W639" s="231">
        <v>10646</v>
      </c>
    </row>
    <row r="640" spans="1:23" ht="12.6" customHeight="1" x14ac:dyDescent="0.25">
      <c r="A640" s="231"/>
      <c r="B640" s="231"/>
      <c r="C640" s="231"/>
      <c r="D640" s="244"/>
      <c r="E640" s="244"/>
      <c r="F640" s="244"/>
      <c r="G640" s="244"/>
      <c r="H640" s="244"/>
      <c r="I640" s="244"/>
      <c r="J640" s="244"/>
      <c r="K640" s="231"/>
      <c r="L640" s="231"/>
      <c r="M640" s="231"/>
      <c r="O640" s="231" t="str" cm="1">
        <f t="array" aca="1" ref="O640" ca="1">IF(AND(K640&lt;&gt;"",N640&lt;&gt;"Y",S640&lt;&gt;"NO",M640="3GPPMEMBER"),IF(INDIRECT(Q640)&lt;&gt;"Present","CHECK","Covered"),"")</f>
        <v/>
      </c>
      <c r="Q640" s="244" t="str">
        <f>IF(M640="3GPPMEMBER","'Voting List'!L"&amp;MATCH(K640,'Voting List'!B:B,0),"")</f>
        <v/>
      </c>
      <c r="S640" s="233" t="str">
        <f>IF(K640&lt;&gt;"",IF(ISNUMBER(FIND(K640,'Voting List'!L1)),"YES","NO"),"")</f>
        <v/>
      </c>
      <c r="V640" s="231">
        <v>0</v>
      </c>
      <c r="W640" s="231">
        <v>10647</v>
      </c>
    </row>
    <row r="641" spans="1:23" ht="12.6" customHeight="1" x14ac:dyDescent="0.25">
      <c r="A641" s="231"/>
      <c r="B641" s="231"/>
      <c r="C641" s="231"/>
      <c r="D641" s="244"/>
      <c r="E641" s="244"/>
      <c r="F641" s="244"/>
      <c r="G641" s="244"/>
      <c r="H641" s="244"/>
      <c r="I641" s="244"/>
      <c r="J641" s="244"/>
      <c r="K641" s="231"/>
      <c r="L641" s="231"/>
      <c r="M641" s="231"/>
      <c r="O641" s="231" t="str" cm="1">
        <f t="array" aca="1" ref="O641" ca="1">IF(AND(K641&lt;&gt;"",N641&lt;&gt;"Y",S641&lt;&gt;"NO",M641="3GPPMEMBER"),IF(INDIRECT(Q641)&lt;&gt;"Present","CHECK","Covered"),"")</f>
        <v/>
      </c>
      <c r="Q641" s="244" t="str">
        <f>IF(M641="3GPPMEMBER","'Voting List'!L"&amp;MATCH(K641,'Voting List'!B:B,0),"")</f>
        <v/>
      </c>
      <c r="S641" s="233" t="str">
        <f>IF(K641&lt;&gt;"",IF(ISNUMBER(FIND(K641,'Voting List'!L1)),"YES","NO"),"")</f>
        <v/>
      </c>
      <c r="V641" s="231">
        <v>0</v>
      </c>
      <c r="W641" s="231">
        <v>10648</v>
      </c>
    </row>
    <row r="642" spans="1:23" ht="12.6" customHeight="1" x14ac:dyDescent="0.25">
      <c r="A642" s="231"/>
      <c r="B642" s="231"/>
      <c r="C642" s="231"/>
      <c r="D642" s="244"/>
      <c r="E642" s="244"/>
      <c r="F642" s="244"/>
      <c r="G642" s="244"/>
      <c r="H642" s="244"/>
      <c r="I642" s="244"/>
      <c r="J642" s="244"/>
      <c r="K642" s="231"/>
      <c r="L642" s="231"/>
      <c r="M642" s="231"/>
      <c r="O642" s="231" t="str" cm="1">
        <f t="array" aca="1" ref="O642" ca="1">IF(AND(K642&lt;&gt;"",N642&lt;&gt;"Y",S642&lt;&gt;"NO",M642="3GPPMEMBER"),IF(INDIRECT(Q642)&lt;&gt;"Present","CHECK","Covered"),"")</f>
        <v/>
      </c>
      <c r="Q642" s="244" t="str">
        <f>IF(M642="3GPPMEMBER","'Voting List'!L"&amp;MATCH(K642,'Voting List'!B:B,0),"")</f>
        <v/>
      </c>
      <c r="S642" s="233" t="str">
        <f>IF(K642&lt;&gt;"",IF(ISNUMBER(FIND(K642,'Voting List'!L1)),"YES","NO"),"")</f>
        <v/>
      </c>
      <c r="V642" s="231">
        <v>0</v>
      </c>
      <c r="W642" s="231">
        <v>10649</v>
      </c>
    </row>
    <row r="643" spans="1:23" ht="12.6" customHeight="1" x14ac:dyDescent="0.25">
      <c r="A643" s="231"/>
      <c r="B643" s="231"/>
      <c r="C643" s="231"/>
      <c r="D643" s="244"/>
      <c r="E643" s="244"/>
      <c r="F643" s="244"/>
      <c r="G643" s="244"/>
      <c r="H643" s="244"/>
      <c r="I643" s="244"/>
      <c r="J643" s="244"/>
      <c r="K643" s="231"/>
      <c r="L643" s="231"/>
      <c r="M643" s="231"/>
      <c r="O643" s="231" t="str" cm="1">
        <f t="array" aca="1" ref="O643" ca="1">IF(AND(K643&lt;&gt;"",N643&lt;&gt;"Y",S643&lt;&gt;"NO",M643="3GPPMEMBER"),IF(INDIRECT(Q643)&lt;&gt;"Present","CHECK","Covered"),"")</f>
        <v/>
      </c>
      <c r="Q643" s="244" t="str">
        <f>IF(M643="3GPPMEMBER","'Voting List'!L"&amp;MATCH(K643,'Voting List'!B:B,0),"")</f>
        <v/>
      </c>
      <c r="S643" s="233" t="str">
        <f>IF(K643&lt;&gt;"",IF(ISNUMBER(FIND(K643,'Voting List'!L1)),"YES","NO"),"")</f>
        <v/>
      </c>
      <c r="V643" s="231">
        <v>0</v>
      </c>
      <c r="W643" s="231">
        <v>10650</v>
      </c>
    </row>
    <row r="644" spans="1:23" ht="12.6" customHeight="1" x14ac:dyDescent="0.25">
      <c r="A644" s="231"/>
      <c r="B644" s="231"/>
      <c r="C644" s="231"/>
      <c r="D644" s="244"/>
      <c r="E644" s="244"/>
      <c r="F644" s="244"/>
      <c r="G644" s="244"/>
      <c r="H644" s="244"/>
      <c r="I644" s="244"/>
      <c r="J644" s="244"/>
      <c r="K644" s="231"/>
      <c r="L644" s="231"/>
      <c r="M644" s="231"/>
      <c r="O644" s="231" t="str" cm="1">
        <f t="array" aca="1" ref="O644" ca="1">IF(AND(K644&lt;&gt;"",N644&lt;&gt;"Y",S644&lt;&gt;"NO",M644="3GPPMEMBER"),IF(INDIRECT(Q644)&lt;&gt;"Present","CHECK","Covered"),"")</f>
        <v/>
      </c>
      <c r="Q644" s="244" t="str">
        <f>IF(M644="3GPPMEMBER","'Voting List'!L"&amp;MATCH(K644,'Voting List'!B:B,0),"")</f>
        <v/>
      </c>
      <c r="S644" s="233" t="str">
        <f>IF(K644&lt;&gt;"",IF(ISNUMBER(FIND(K644,'Voting List'!L1)),"YES","NO"),"")</f>
        <v/>
      </c>
      <c r="V644" s="231">
        <v>0</v>
      </c>
      <c r="W644" s="231">
        <v>10651</v>
      </c>
    </row>
    <row r="645" spans="1:23" ht="12.6" customHeight="1" x14ac:dyDescent="0.25">
      <c r="A645" s="231"/>
      <c r="B645" s="231"/>
      <c r="C645" s="231"/>
      <c r="D645" s="244"/>
      <c r="E645" s="244"/>
      <c r="F645" s="244"/>
      <c r="G645" s="244"/>
      <c r="H645" s="244"/>
      <c r="I645" s="244"/>
      <c r="J645" s="244"/>
      <c r="K645" s="231"/>
      <c r="L645" s="231"/>
      <c r="M645" s="231"/>
      <c r="O645" s="231" t="str" cm="1">
        <f t="array" aca="1" ref="O645" ca="1">IF(AND(K645&lt;&gt;"",N645&lt;&gt;"Y",S645&lt;&gt;"NO",M645="3GPPMEMBER"),IF(INDIRECT(Q645)&lt;&gt;"Present","CHECK","Covered"),"")</f>
        <v/>
      </c>
      <c r="Q645" s="244" t="str">
        <f>IF(M645="3GPPMEMBER","'Voting List'!L"&amp;MATCH(K645,'Voting List'!B:B,0),"")</f>
        <v/>
      </c>
      <c r="S645" s="233" t="str">
        <f>IF(K645&lt;&gt;"",IF(ISNUMBER(FIND(K645,'Voting List'!L1)),"YES","NO"),"")</f>
        <v/>
      </c>
      <c r="V645" s="231">
        <v>0</v>
      </c>
      <c r="W645" s="231">
        <v>10652</v>
      </c>
    </row>
    <row r="646" spans="1:23" ht="12.6" customHeight="1" x14ac:dyDescent="0.25">
      <c r="A646" s="231"/>
      <c r="B646" s="231"/>
      <c r="C646" s="231"/>
      <c r="D646" s="244"/>
      <c r="E646" s="244"/>
      <c r="F646" s="244"/>
      <c r="G646" s="244"/>
      <c r="H646" s="244"/>
      <c r="I646" s="244"/>
      <c r="J646" s="244"/>
      <c r="K646" s="231"/>
      <c r="L646" s="231"/>
      <c r="M646" s="231"/>
      <c r="O646" s="231" t="str" cm="1">
        <f t="array" aca="1" ref="O646" ca="1">IF(AND(K646&lt;&gt;"",N646&lt;&gt;"Y",S646&lt;&gt;"NO",M646="3GPPMEMBER"),IF(INDIRECT(Q646)&lt;&gt;"Present","CHECK","Covered"),"")</f>
        <v/>
      </c>
      <c r="Q646" s="244" t="str">
        <f>IF(M646="3GPPMEMBER","'Voting List'!L"&amp;MATCH(K646,'Voting List'!B:B,0),"")</f>
        <v/>
      </c>
      <c r="S646" s="233" t="str">
        <f>IF(K646&lt;&gt;"",IF(ISNUMBER(FIND(K646,'Voting List'!L1)),"YES","NO"),"")</f>
        <v/>
      </c>
      <c r="V646" s="231">
        <v>0</v>
      </c>
      <c r="W646" s="231">
        <v>10653</v>
      </c>
    </row>
    <row r="647" spans="1:23" ht="12.6" customHeight="1" x14ac:dyDescent="0.25">
      <c r="A647" s="231"/>
      <c r="B647" s="231"/>
      <c r="C647" s="231"/>
      <c r="D647" s="244"/>
      <c r="E647" s="244"/>
      <c r="F647" s="244"/>
      <c r="G647" s="244"/>
      <c r="H647" s="244"/>
      <c r="I647" s="244"/>
      <c r="J647" s="244"/>
      <c r="K647" s="231"/>
      <c r="L647" s="231"/>
      <c r="M647" s="231"/>
      <c r="O647" s="231" t="str" cm="1">
        <f t="array" aca="1" ref="O647" ca="1">IF(AND(K647&lt;&gt;"",N647&lt;&gt;"Y",S647&lt;&gt;"NO",M647="3GPPMEMBER"),IF(INDIRECT(Q647)&lt;&gt;"Present","CHECK","Covered"),"")</f>
        <v/>
      </c>
      <c r="Q647" s="244" t="str">
        <f>IF(M647="3GPPMEMBER","'Voting List'!L"&amp;MATCH(K647,'Voting List'!B:B,0),"")</f>
        <v/>
      </c>
      <c r="S647" s="233" t="str">
        <f>IF(K647&lt;&gt;"",IF(ISNUMBER(FIND(K647,'Voting List'!L1)),"YES","NO"),"")</f>
        <v/>
      </c>
      <c r="V647" s="231">
        <v>0</v>
      </c>
      <c r="W647" s="231">
        <v>10654</v>
      </c>
    </row>
    <row r="648" spans="1:23" ht="12.6" customHeight="1" x14ac:dyDescent="0.25">
      <c r="A648" s="231"/>
      <c r="B648" s="231"/>
      <c r="C648" s="231"/>
      <c r="D648" s="244"/>
      <c r="E648" s="244"/>
      <c r="F648" s="244"/>
      <c r="G648" s="244"/>
      <c r="H648" s="244"/>
      <c r="I648" s="244"/>
      <c r="J648" s="244"/>
      <c r="K648" s="231"/>
      <c r="L648" s="231"/>
      <c r="M648" s="231"/>
      <c r="O648" s="231" t="str" cm="1">
        <f t="array" aca="1" ref="O648" ca="1">IF(AND(K648&lt;&gt;"",N648&lt;&gt;"Y",S648&lt;&gt;"NO",M648="3GPPMEMBER"),IF(INDIRECT(Q648)&lt;&gt;"Present","CHECK","Covered"),"")</f>
        <v/>
      </c>
      <c r="Q648" s="244" t="str">
        <f>IF(M648="3GPPMEMBER","'Voting List'!L"&amp;MATCH(K648,'Voting List'!B:B,0),"")</f>
        <v/>
      </c>
      <c r="S648" s="233" t="str">
        <f>IF(K648&lt;&gt;"",IF(ISNUMBER(FIND(K648,'Voting List'!L1)),"YES","NO"),"")</f>
        <v/>
      </c>
      <c r="V648" s="231">
        <v>0</v>
      </c>
      <c r="W648" s="231">
        <v>10655</v>
      </c>
    </row>
    <row r="649" spans="1:23" ht="12.6" customHeight="1" x14ac:dyDescent="0.25">
      <c r="A649" s="231"/>
      <c r="B649" s="231"/>
      <c r="C649" s="231"/>
      <c r="D649" s="244"/>
      <c r="E649" s="244"/>
      <c r="F649" s="244"/>
      <c r="G649" s="244"/>
      <c r="H649" s="244"/>
      <c r="I649" s="244"/>
      <c r="J649" s="244"/>
      <c r="K649" s="231"/>
      <c r="L649" s="231"/>
      <c r="M649" s="231"/>
      <c r="O649" s="231" t="str" cm="1">
        <f t="array" aca="1" ref="O649" ca="1">IF(AND(K649&lt;&gt;"",N649&lt;&gt;"Y",S649&lt;&gt;"NO",M649="3GPPMEMBER"),IF(INDIRECT(Q649)&lt;&gt;"Present","CHECK","Covered"),"")</f>
        <v/>
      </c>
      <c r="Q649" s="244" t="str">
        <f>IF(M649="3GPPMEMBER","'Voting List'!L"&amp;MATCH(K649,'Voting List'!B:B,0),"")</f>
        <v/>
      </c>
      <c r="S649" s="233" t="str">
        <f>IF(K649&lt;&gt;"",IF(ISNUMBER(FIND(K649,'Voting List'!L1)),"YES","NO"),"")</f>
        <v/>
      </c>
      <c r="V649" s="231">
        <v>0</v>
      </c>
      <c r="W649" s="231">
        <v>10656</v>
      </c>
    </row>
    <row r="650" spans="1:23" ht="12.6" customHeight="1" x14ac:dyDescent="0.25">
      <c r="A650" s="231"/>
      <c r="B650" s="231"/>
      <c r="C650" s="231"/>
      <c r="D650" s="244"/>
      <c r="E650" s="244"/>
      <c r="F650" s="244"/>
      <c r="G650" s="244"/>
      <c r="H650" s="244"/>
      <c r="I650" s="244"/>
      <c r="J650" s="244"/>
      <c r="K650" s="231"/>
      <c r="L650" s="231"/>
      <c r="M650" s="231"/>
      <c r="O650" s="231" t="str" cm="1">
        <f t="array" aca="1" ref="O650" ca="1">IF(AND(K650&lt;&gt;"",N650&lt;&gt;"Y",S650&lt;&gt;"NO",M650="3GPPMEMBER"),IF(INDIRECT(Q650)&lt;&gt;"Present","CHECK","Covered"),"")</f>
        <v/>
      </c>
      <c r="Q650" s="244" t="str">
        <f>IF(M650="3GPPMEMBER","'Voting List'!L"&amp;MATCH(K650,'Voting List'!B:B,0),"")</f>
        <v/>
      </c>
      <c r="S650" s="233" t="str">
        <f>IF(K650&lt;&gt;"",IF(ISNUMBER(FIND(K650,'Voting List'!L1)),"YES","NO"),"")</f>
        <v/>
      </c>
      <c r="V650" s="231">
        <v>0</v>
      </c>
      <c r="W650" s="231">
        <v>10657</v>
      </c>
    </row>
    <row r="651" spans="1:23" ht="12.6" customHeight="1" x14ac:dyDescent="0.25">
      <c r="A651" s="231"/>
      <c r="B651" s="231"/>
      <c r="C651" s="231"/>
      <c r="D651" s="244"/>
      <c r="E651" s="244"/>
      <c r="F651" s="244"/>
      <c r="G651" s="244"/>
      <c r="H651" s="244"/>
      <c r="I651" s="244"/>
      <c r="J651" s="244"/>
      <c r="K651" s="231"/>
      <c r="L651" s="231"/>
      <c r="M651" s="231"/>
      <c r="O651" s="231" t="str" cm="1">
        <f t="array" aca="1" ref="O651" ca="1">IF(AND(K651&lt;&gt;"",N651&lt;&gt;"Y",S651&lt;&gt;"NO",M651="3GPPMEMBER"),IF(INDIRECT(Q651)&lt;&gt;"Present","CHECK","Covered"),"")</f>
        <v/>
      </c>
      <c r="Q651" s="244" t="str">
        <f>IF(M651="3GPPMEMBER","'Voting List'!L"&amp;MATCH(K651,'Voting List'!B:B,0),"")</f>
        <v/>
      </c>
      <c r="S651" s="233" t="str">
        <f>IF(K651&lt;&gt;"",IF(ISNUMBER(FIND(K651,'Voting List'!L1)),"YES","NO"),"")</f>
        <v/>
      </c>
      <c r="V651" s="231">
        <v>0</v>
      </c>
      <c r="W651" s="231">
        <v>10658</v>
      </c>
    </row>
    <row r="652" spans="1:23" ht="12.6" customHeight="1" x14ac:dyDescent="0.25">
      <c r="A652" s="231"/>
      <c r="B652" s="231"/>
      <c r="C652" s="231"/>
      <c r="D652" s="244"/>
      <c r="E652" s="244"/>
      <c r="F652" s="244"/>
      <c r="G652" s="244"/>
      <c r="H652" s="244"/>
      <c r="I652" s="244"/>
      <c r="J652" s="244"/>
      <c r="K652" s="231"/>
      <c r="L652" s="231"/>
      <c r="M652" s="231"/>
      <c r="O652" s="231" t="str" cm="1">
        <f t="array" aca="1" ref="O652" ca="1">IF(AND(K652&lt;&gt;"",N652&lt;&gt;"Y",S652&lt;&gt;"NO",M652="3GPPMEMBER"),IF(INDIRECT(Q652)&lt;&gt;"Present","CHECK","Covered"),"")</f>
        <v/>
      </c>
      <c r="Q652" s="244" t="str">
        <f>IF(M652="3GPPMEMBER","'Voting List'!L"&amp;MATCH(K652,'Voting List'!B:B,0),"")</f>
        <v/>
      </c>
      <c r="S652" s="233" t="str">
        <f>IF(K652&lt;&gt;"",IF(ISNUMBER(FIND(K652,'Voting List'!L1)),"YES","NO"),"")</f>
        <v/>
      </c>
      <c r="V652" s="231">
        <v>0</v>
      </c>
      <c r="W652" s="231">
        <v>10659</v>
      </c>
    </row>
    <row r="653" spans="1:23" ht="12.6" customHeight="1" x14ac:dyDescent="0.25">
      <c r="A653" s="231"/>
      <c r="B653" s="231"/>
      <c r="C653" s="231"/>
      <c r="D653" s="244"/>
      <c r="E653" s="244"/>
      <c r="F653" s="244"/>
      <c r="G653" s="244"/>
      <c r="H653" s="244"/>
      <c r="I653" s="244"/>
      <c r="J653" s="244"/>
      <c r="K653" s="231"/>
      <c r="L653" s="231"/>
      <c r="M653" s="231"/>
      <c r="O653" s="231" t="str" cm="1">
        <f t="array" aca="1" ref="O653" ca="1">IF(AND(K653&lt;&gt;"",N653&lt;&gt;"Y",S653&lt;&gt;"NO",M653="3GPPMEMBER"),IF(INDIRECT(Q653)&lt;&gt;"Present","CHECK","Covered"),"")</f>
        <v/>
      </c>
      <c r="Q653" s="244" t="str">
        <f>IF(M653="3GPPMEMBER","'Voting List'!L"&amp;MATCH(K653,'Voting List'!B:B,0),"")</f>
        <v/>
      </c>
      <c r="S653" s="233" t="str">
        <f>IF(K653&lt;&gt;"",IF(ISNUMBER(FIND(K653,'Voting List'!L1)),"YES","NO"),"")</f>
        <v/>
      </c>
      <c r="V653" s="231">
        <v>0</v>
      </c>
      <c r="W653" s="231">
        <v>10660</v>
      </c>
    </row>
    <row r="654" spans="1:23" ht="12.6" customHeight="1" x14ac:dyDescent="0.25">
      <c r="A654" s="231"/>
      <c r="B654" s="231"/>
      <c r="C654" s="231"/>
      <c r="D654" s="244"/>
      <c r="E654" s="244"/>
      <c r="F654" s="244"/>
      <c r="G654" s="244"/>
      <c r="H654" s="244"/>
      <c r="I654" s="244"/>
      <c r="J654" s="244"/>
      <c r="K654" s="231"/>
      <c r="L654" s="231"/>
      <c r="M654" s="231"/>
      <c r="O654" s="231" t="str" cm="1">
        <f t="array" aca="1" ref="O654" ca="1">IF(AND(K654&lt;&gt;"",N654&lt;&gt;"Y",S654&lt;&gt;"NO",M654="3GPPMEMBER"),IF(INDIRECT(Q654)&lt;&gt;"Present","CHECK","Covered"),"")</f>
        <v/>
      </c>
      <c r="Q654" s="244" t="str">
        <f>IF(M654="3GPPMEMBER","'Voting List'!L"&amp;MATCH(K654,'Voting List'!B:B,0),"")</f>
        <v/>
      </c>
      <c r="S654" s="233" t="str">
        <f>IF(K654&lt;&gt;"",IF(ISNUMBER(FIND(K654,'Voting List'!L1)),"YES","NO"),"")</f>
        <v/>
      </c>
      <c r="V654" s="231">
        <v>0</v>
      </c>
      <c r="W654" s="231">
        <v>10661</v>
      </c>
    </row>
    <row r="655" spans="1:23" ht="12.6" customHeight="1" x14ac:dyDescent="0.25">
      <c r="A655" s="231"/>
      <c r="B655" s="231"/>
      <c r="C655" s="231"/>
      <c r="D655" s="244"/>
      <c r="E655" s="244"/>
      <c r="F655" s="244"/>
      <c r="G655" s="244"/>
      <c r="H655" s="244"/>
      <c r="I655" s="244"/>
      <c r="J655" s="244"/>
      <c r="K655" s="231"/>
      <c r="L655" s="231"/>
      <c r="M655" s="231"/>
      <c r="O655" s="231" t="str" cm="1">
        <f t="array" aca="1" ref="O655" ca="1">IF(AND(K655&lt;&gt;"",N655&lt;&gt;"Y",S655&lt;&gt;"NO",M655="3GPPMEMBER"),IF(INDIRECT(Q655)&lt;&gt;"Present","CHECK","Covered"),"")</f>
        <v/>
      </c>
      <c r="Q655" s="244" t="str">
        <f>IF(M655="3GPPMEMBER","'Voting List'!L"&amp;MATCH(K655,'Voting List'!B:B,0),"")</f>
        <v/>
      </c>
      <c r="S655" s="233" t="str">
        <f>IF(K655&lt;&gt;"",IF(ISNUMBER(FIND(K655,'Voting List'!L1)),"YES","NO"),"")</f>
        <v/>
      </c>
      <c r="V655" s="231">
        <v>0</v>
      </c>
      <c r="W655" s="231">
        <v>10662</v>
      </c>
    </row>
    <row r="656" spans="1:23" ht="12.6" customHeight="1" x14ac:dyDescent="0.25">
      <c r="A656" s="231"/>
      <c r="B656" s="231"/>
      <c r="C656" s="231"/>
      <c r="D656" s="244"/>
      <c r="E656" s="244"/>
      <c r="F656" s="244"/>
      <c r="G656" s="244"/>
      <c r="H656" s="244"/>
      <c r="I656" s="244"/>
      <c r="J656" s="244"/>
      <c r="K656" s="231"/>
      <c r="L656" s="231"/>
      <c r="M656" s="231"/>
      <c r="O656" s="231" t="str" cm="1">
        <f t="array" aca="1" ref="O656" ca="1">IF(AND(K656&lt;&gt;"",N656&lt;&gt;"Y",S656&lt;&gt;"NO",M656="3GPPMEMBER"),IF(INDIRECT(Q656)&lt;&gt;"Present","CHECK","Covered"),"")</f>
        <v/>
      </c>
      <c r="Q656" s="244" t="str">
        <f>IF(M656="3GPPMEMBER","'Voting List'!L"&amp;MATCH(K656,'Voting List'!B:B,0),"")</f>
        <v/>
      </c>
      <c r="S656" s="233" t="str">
        <f>IF(K656&lt;&gt;"",IF(ISNUMBER(FIND(K656,'Voting List'!L1)),"YES","NO"),"")</f>
        <v/>
      </c>
      <c r="V656" s="231">
        <v>0</v>
      </c>
      <c r="W656" s="231">
        <v>10663</v>
      </c>
    </row>
    <row r="657" spans="1:23" ht="12.6" customHeight="1" x14ac:dyDescent="0.25">
      <c r="A657" s="231"/>
      <c r="B657" s="231"/>
      <c r="C657" s="231"/>
      <c r="D657" s="244"/>
      <c r="E657" s="244"/>
      <c r="F657" s="244"/>
      <c r="G657" s="244"/>
      <c r="H657" s="244"/>
      <c r="I657" s="244"/>
      <c r="J657" s="244"/>
      <c r="K657" s="231"/>
      <c r="L657" s="231"/>
      <c r="M657" s="231"/>
      <c r="O657" s="231" t="str" cm="1">
        <f t="array" aca="1" ref="O657" ca="1">IF(AND(K657&lt;&gt;"",N657&lt;&gt;"Y",S657&lt;&gt;"NO",M657="3GPPMEMBER"),IF(INDIRECT(Q657)&lt;&gt;"Present","CHECK","Covered"),"")</f>
        <v/>
      </c>
      <c r="Q657" s="244" t="str">
        <f>IF(M657="3GPPMEMBER","'Voting List'!L"&amp;MATCH(K657,'Voting List'!B:B,0),"")</f>
        <v/>
      </c>
      <c r="S657" s="233" t="str">
        <f>IF(K657&lt;&gt;"",IF(ISNUMBER(FIND(K657,'Voting List'!L1)),"YES","NO"),"")</f>
        <v/>
      </c>
      <c r="V657" s="231">
        <v>0</v>
      </c>
      <c r="W657" s="231">
        <v>10664</v>
      </c>
    </row>
    <row r="658" spans="1:23" ht="12.6" customHeight="1" x14ac:dyDescent="0.25">
      <c r="A658" s="231"/>
      <c r="B658" s="231"/>
      <c r="C658" s="231"/>
      <c r="D658" s="244"/>
      <c r="E658" s="244"/>
      <c r="F658" s="244"/>
      <c r="G658" s="244"/>
      <c r="H658" s="244"/>
      <c r="I658" s="244"/>
      <c r="J658" s="244"/>
      <c r="K658" s="231"/>
      <c r="L658" s="231"/>
      <c r="M658" s="231"/>
      <c r="O658" s="231" t="str" cm="1">
        <f t="array" aca="1" ref="O658" ca="1">IF(AND(K658&lt;&gt;"",N658&lt;&gt;"Y",S658&lt;&gt;"NO",M658="3GPPMEMBER"),IF(INDIRECT(Q658)&lt;&gt;"Present","CHECK","Covered"),"")</f>
        <v/>
      </c>
      <c r="Q658" s="244" t="str">
        <f>IF(M658="3GPPMEMBER","'Voting List'!L"&amp;MATCH(K658,'Voting List'!B:B,0),"")</f>
        <v/>
      </c>
      <c r="S658" s="233" t="str">
        <f>IF(K658&lt;&gt;"",IF(ISNUMBER(FIND(K658,'Voting List'!L1)),"YES","NO"),"")</f>
        <v/>
      </c>
      <c r="V658" s="231">
        <v>0</v>
      </c>
      <c r="W658" s="231">
        <v>10665</v>
      </c>
    </row>
    <row r="659" spans="1:23" ht="12.6" customHeight="1" x14ac:dyDescent="0.25">
      <c r="A659" s="231"/>
      <c r="B659" s="231"/>
      <c r="C659" s="231"/>
      <c r="D659" s="244"/>
      <c r="E659" s="244"/>
      <c r="F659" s="244"/>
      <c r="G659" s="244"/>
      <c r="H659" s="244"/>
      <c r="I659" s="244"/>
      <c r="J659" s="244"/>
      <c r="K659" s="231"/>
      <c r="L659" s="231"/>
      <c r="M659" s="231"/>
      <c r="O659" s="231" t="str" cm="1">
        <f t="array" aca="1" ref="O659" ca="1">IF(AND(K659&lt;&gt;"",N659&lt;&gt;"Y",S659&lt;&gt;"NO",M659="3GPPMEMBER"),IF(INDIRECT(Q659)&lt;&gt;"Present","CHECK","Covered"),"")</f>
        <v/>
      </c>
      <c r="Q659" s="244" t="str">
        <f>IF(M659="3GPPMEMBER","'Voting List'!L"&amp;MATCH(K659,'Voting List'!B:B,0),"")</f>
        <v/>
      </c>
      <c r="S659" s="233" t="str">
        <f>IF(K659&lt;&gt;"",IF(ISNUMBER(FIND(K659,'Voting List'!L1)),"YES","NO"),"")</f>
        <v/>
      </c>
      <c r="V659" s="231">
        <v>0</v>
      </c>
      <c r="W659" s="231">
        <v>10666</v>
      </c>
    </row>
    <row r="660" spans="1:23" ht="12.6" customHeight="1" x14ac:dyDescent="0.25">
      <c r="A660" s="231"/>
      <c r="B660" s="231"/>
      <c r="C660" s="231"/>
      <c r="D660" s="244"/>
      <c r="E660" s="244"/>
      <c r="F660" s="244"/>
      <c r="G660" s="244"/>
      <c r="H660" s="244"/>
      <c r="I660" s="244"/>
      <c r="J660" s="244"/>
      <c r="K660" s="231"/>
      <c r="L660" s="231"/>
      <c r="M660" s="231"/>
      <c r="O660" s="231" t="str" cm="1">
        <f t="array" aca="1" ref="O660" ca="1">IF(AND(K660&lt;&gt;"",N660&lt;&gt;"Y",S660&lt;&gt;"NO",M660="3GPPMEMBER"),IF(INDIRECT(Q660)&lt;&gt;"Present","CHECK","Covered"),"")</f>
        <v/>
      </c>
      <c r="Q660" s="244" t="str">
        <f>IF(M660="3GPPMEMBER","'Voting List'!L"&amp;MATCH(K660,'Voting List'!B:B,0),"")</f>
        <v/>
      </c>
      <c r="S660" s="233" t="str">
        <f>IF(K660&lt;&gt;"",IF(ISNUMBER(FIND(K660,'Voting List'!L1)),"YES","NO"),"")</f>
        <v/>
      </c>
      <c r="V660" s="231">
        <v>0</v>
      </c>
      <c r="W660" s="231">
        <v>10667</v>
      </c>
    </row>
    <row r="661" spans="1:23" ht="12.6" customHeight="1" x14ac:dyDescent="0.25">
      <c r="A661" s="231"/>
      <c r="B661" s="231"/>
      <c r="C661" s="231"/>
      <c r="D661" s="244"/>
      <c r="E661" s="244"/>
      <c r="F661" s="244"/>
      <c r="G661" s="244"/>
      <c r="H661" s="244"/>
      <c r="I661" s="244"/>
      <c r="J661" s="244"/>
      <c r="K661" s="231"/>
      <c r="L661" s="231"/>
      <c r="M661" s="231"/>
      <c r="O661" s="231" t="str" cm="1">
        <f t="array" aca="1" ref="O661" ca="1">IF(AND(K661&lt;&gt;"",N661&lt;&gt;"Y",S661&lt;&gt;"NO",M661="3GPPMEMBER"),IF(INDIRECT(Q661)&lt;&gt;"Present","CHECK","Covered"),"")</f>
        <v/>
      </c>
      <c r="Q661" s="244" t="str">
        <f>IF(M661="3GPPMEMBER","'Voting List'!L"&amp;MATCH(K661,'Voting List'!B:B,0),"")</f>
        <v/>
      </c>
      <c r="S661" s="233" t="str">
        <f>IF(K661&lt;&gt;"",IF(ISNUMBER(FIND(K661,'Voting List'!L1)),"YES","NO"),"")</f>
        <v/>
      </c>
      <c r="V661" s="231">
        <v>0</v>
      </c>
      <c r="W661" s="231">
        <v>10668</v>
      </c>
    </row>
    <row r="662" spans="1:23" ht="12.6" customHeight="1" x14ac:dyDescent="0.25">
      <c r="A662" s="231"/>
      <c r="B662" s="231"/>
      <c r="C662" s="231"/>
      <c r="D662" s="244"/>
      <c r="E662" s="244"/>
      <c r="F662" s="244"/>
      <c r="G662" s="244"/>
      <c r="H662" s="244"/>
      <c r="I662" s="244"/>
      <c r="J662" s="244"/>
      <c r="K662" s="231"/>
      <c r="L662" s="231"/>
      <c r="M662" s="231"/>
      <c r="O662" s="231" t="str" cm="1">
        <f t="array" aca="1" ref="O662" ca="1">IF(AND(K662&lt;&gt;"",N662&lt;&gt;"Y",S662&lt;&gt;"NO",M662="3GPPMEMBER"),IF(INDIRECT(Q662)&lt;&gt;"Present","CHECK","Covered"),"")</f>
        <v/>
      </c>
      <c r="Q662" s="244" t="str">
        <f>IF(M662="3GPPMEMBER","'Voting List'!L"&amp;MATCH(K662,'Voting List'!B:B,0),"")</f>
        <v/>
      </c>
      <c r="S662" s="233" t="str">
        <f>IF(K662&lt;&gt;"",IF(ISNUMBER(FIND(K662,'Voting List'!L1)),"YES","NO"),"")</f>
        <v/>
      </c>
      <c r="V662" s="231">
        <v>0</v>
      </c>
      <c r="W662" s="231">
        <v>10669</v>
      </c>
    </row>
    <row r="663" spans="1:23" ht="12.6" customHeight="1" x14ac:dyDescent="0.25">
      <c r="A663" s="231"/>
      <c r="B663" s="231"/>
      <c r="C663" s="231"/>
      <c r="D663" s="244"/>
      <c r="E663" s="244"/>
      <c r="F663" s="244"/>
      <c r="G663" s="244"/>
      <c r="H663" s="244"/>
      <c r="I663" s="244"/>
      <c r="J663" s="244"/>
      <c r="K663" s="231"/>
      <c r="L663" s="231"/>
      <c r="M663" s="231"/>
      <c r="O663" s="231" t="str" cm="1">
        <f t="array" aca="1" ref="O663" ca="1">IF(AND(K663&lt;&gt;"",N663&lt;&gt;"Y",S663&lt;&gt;"NO",M663="3GPPMEMBER"),IF(INDIRECT(Q663)&lt;&gt;"Present","CHECK","Covered"),"")</f>
        <v/>
      </c>
      <c r="Q663" s="244" t="str">
        <f>IF(M663="3GPPMEMBER","'Voting List'!L"&amp;MATCH(K663,'Voting List'!B:B,0),"")</f>
        <v/>
      </c>
      <c r="S663" s="233" t="str">
        <f>IF(K663&lt;&gt;"",IF(ISNUMBER(FIND(K663,'Voting List'!L1)),"YES","NO"),"")</f>
        <v/>
      </c>
      <c r="V663" s="231">
        <v>0</v>
      </c>
      <c r="W663" s="231">
        <v>10670</v>
      </c>
    </row>
    <row r="664" spans="1:23" ht="12.6" customHeight="1" x14ac:dyDescent="0.25">
      <c r="A664" s="231"/>
      <c r="B664" s="231"/>
      <c r="C664" s="231"/>
      <c r="D664" s="244"/>
      <c r="E664" s="244"/>
      <c r="F664" s="244"/>
      <c r="G664" s="244"/>
      <c r="H664" s="244"/>
      <c r="I664" s="244"/>
      <c r="J664" s="244"/>
      <c r="K664" s="231"/>
      <c r="L664" s="231"/>
      <c r="M664" s="231"/>
      <c r="O664" s="231" t="str" cm="1">
        <f t="array" aca="1" ref="O664" ca="1">IF(AND(K664&lt;&gt;"",N664&lt;&gt;"Y",S664&lt;&gt;"NO",M664="3GPPMEMBER"),IF(INDIRECT(Q664)&lt;&gt;"Present","CHECK","Covered"),"")</f>
        <v/>
      </c>
      <c r="Q664" s="244" t="str">
        <f>IF(M664="3GPPMEMBER","'Voting List'!L"&amp;MATCH(K664,'Voting List'!B:B,0),"")</f>
        <v/>
      </c>
      <c r="S664" s="233" t="str">
        <f>IF(K664&lt;&gt;"",IF(ISNUMBER(FIND(K664,'Voting List'!L1)),"YES","NO"),"")</f>
        <v/>
      </c>
      <c r="V664" s="231">
        <v>0</v>
      </c>
      <c r="W664" s="231">
        <v>10671</v>
      </c>
    </row>
    <row r="665" spans="1:23" ht="12.6" customHeight="1" x14ac:dyDescent="0.25">
      <c r="A665" s="231"/>
      <c r="B665" s="231"/>
      <c r="C665" s="231"/>
      <c r="D665" s="244"/>
      <c r="E665" s="244"/>
      <c r="F665" s="244"/>
      <c r="G665" s="244"/>
      <c r="H665" s="244"/>
      <c r="I665" s="244"/>
      <c r="J665" s="244"/>
      <c r="K665" s="231"/>
      <c r="L665" s="231"/>
      <c r="M665" s="231"/>
      <c r="O665" s="231" t="str" cm="1">
        <f t="array" aca="1" ref="O665" ca="1">IF(AND(K665&lt;&gt;"",N665&lt;&gt;"Y",S665&lt;&gt;"NO",M665="3GPPMEMBER"),IF(INDIRECT(Q665)&lt;&gt;"Present","CHECK","Covered"),"")</f>
        <v/>
      </c>
      <c r="Q665" s="244" t="str">
        <f>IF(M665="3GPPMEMBER","'Voting List'!L"&amp;MATCH(K665,'Voting List'!B:B,0),"")</f>
        <v/>
      </c>
      <c r="S665" s="233" t="str">
        <f>IF(K665&lt;&gt;"",IF(ISNUMBER(FIND(K665,'Voting List'!L1)),"YES","NO"),"")</f>
        <v/>
      </c>
      <c r="V665" s="231">
        <v>0</v>
      </c>
      <c r="W665" s="231">
        <v>10672</v>
      </c>
    </row>
    <row r="666" spans="1:23" ht="12.6" customHeight="1" x14ac:dyDescent="0.25">
      <c r="A666" s="231"/>
      <c r="B666" s="231"/>
      <c r="C666" s="231"/>
      <c r="D666" s="244"/>
      <c r="E666" s="244"/>
      <c r="F666" s="244"/>
      <c r="G666" s="244"/>
      <c r="H666" s="244"/>
      <c r="I666" s="244"/>
      <c r="J666" s="244"/>
      <c r="K666" s="231"/>
      <c r="L666" s="231"/>
      <c r="M666" s="231"/>
      <c r="O666" s="231" t="str" cm="1">
        <f t="array" aca="1" ref="O666" ca="1">IF(AND(K666&lt;&gt;"",N666&lt;&gt;"Y",S666&lt;&gt;"NO",M666="3GPPMEMBER"),IF(INDIRECT(Q666)&lt;&gt;"Present","CHECK","Covered"),"")</f>
        <v/>
      </c>
      <c r="Q666" s="244" t="str">
        <f>IF(M666="3GPPMEMBER","'Voting List'!L"&amp;MATCH(K666,'Voting List'!B:B,0),"")</f>
        <v/>
      </c>
      <c r="S666" s="233" t="str">
        <f>IF(K666&lt;&gt;"",IF(ISNUMBER(FIND(K666,'Voting List'!L1)),"YES","NO"),"")</f>
        <v/>
      </c>
      <c r="V666" s="231">
        <v>0</v>
      </c>
      <c r="W666" s="231">
        <v>10673</v>
      </c>
    </row>
    <row r="667" spans="1:23" ht="12.6" customHeight="1" x14ac:dyDescent="0.25">
      <c r="A667" s="231"/>
      <c r="B667" s="231"/>
      <c r="C667" s="231"/>
      <c r="D667" s="244"/>
      <c r="E667" s="244"/>
      <c r="F667" s="244"/>
      <c r="G667" s="244"/>
      <c r="H667" s="244"/>
      <c r="I667" s="244"/>
      <c r="J667" s="244"/>
      <c r="K667" s="231"/>
      <c r="L667" s="231"/>
      <c r="M667" s="231"/>
      <c r="O667" s="231" t="str" cm="1">
        <f t="array" aca="1" ref="O667" ca="1">IF(AND(K667&lt;&gt;"",N667&lt;&gt;"Y",S667&lt;&gt;"NO",M667="3GPPMEMBER"),IF(INDIRECT(Q667)&lt;&gt;"Present","CHECK","Covered"),"")</f>
        <v/>
      </c>
      <c r="Q667" s="244" t="str">
        <f>IF(M667="3GPPMEMBER","'Voting List'!L"&amp;MATCH(K667,'Voting List'!B:B,0),"")</f>
        <v/>
      </c>
      <c r="S667" s="233" t="str">
        <f>IF(K667&lt;&gt;"",IF(ISNUMBER(FIND(K667,'Voting List'!L1)),"YES","NO"),"")</f>
        <v/>
      </c>
      <c r="V667" s="231">
        <v>0</v>
      </c>
      <c r="W667" s="231">
        <v>10674</v>
      </c>
    </row>
    <row r="668" spans="1:23" ht="12.6" customHeight="1" x14ac:dyDescent="0.25">
      <c r="A668" s="231"/>
      <c r="B668" s="231"/>
      <c r="C668" s="231"/>
      <c r="D668" s="244"/>
      <c r="E668" s="244"/>
      <c r="F668" s="244"/>
      <c r="G668" s="244"/>
      <c r="H668" s="244"/>
      <c r="I668" s="244"/>
      <c r="J668" s="244"/>
      <c r="K668" s="231"/>
      <c r="L668" s="231"/>
      <c r="M668" s="231"/>
      <c r="O668" s="231" t="str" cm="1">
        <f t="array" aca="1" ref="O668" ca="1">IF(AND(K668&lt;&gt;"",N668&lt;&gt;"Y",S668&lt;&gt;"NO",M668="3GPPMEMBER"),IF(INDIRECT(Q668)&lt;&gt;"Present","CHECK","Covered"),"")</f>
        <v/>
      </c>
      <c r="Q668" s="244" t="str">
        <f>IF(M668="3GPPMEMBER","'Voting List'!L"&amp;MATCH(K668,'Voting List'!B:B,0),"")</f>
        <v/>
      </c>
      <c r="S668" s="233" t="str">
        <f>IF(K668&lt;&gt;"",IF(ISNUMBER(FIND(K668,'Voting List'!L1)),"YES","NO"),"")</f>
        <v/>
      </c>
      <c r="V668" s="231">
        <v>0</v>
      </c>
      <c r="W668" s="231">
        <v>10675</v>
      </c>
    </row>
    <row r="669" spans="1:23" ht="12.6" customHeight="1" x14ac:dyDescent="0.25">
      <c r="A669" s="231"/>
      <c r="B669" s="231"/>
      <c r="C669" s="231"/>
      <c r="D669" s="244"/>
      <c r="E669" s="244"/>
      <c r="F669" s="244"/>
      <c r="G669" s="244"/>
      <c r="H669" s="244"/>
      <c r="I669" s="244"/>
      <c r="J669" s="244"/>
      <c r="K669" s="231"/>
      <c r="L669" s="231"/>
      <c r="M669" s="231"/>
      <c r="O669" s="231" t="str" cm="1">
        <f t="array" aca="1" ref="O669" ca="1">IF(AND(K669&lt;&gt;"",N669&lt;&gt;"Y",S669&lt;&gt;"NO",M669="3GPPMEMBER"),IF(INDIRECT(Q669)&lt;&gt;"Present","CHECK","Covered"),"")</f>
        <v/>
      </c>
      <c r="Q669" s="244" t="str">
        <f>IF(M669="3GPPMEMBER","'Voting List'!L"&amp;MATCH(K669,'Voting List'!B:B,0),"")</f>
        <v/>
      </c>
      <c r="S669" s="233" t="str">
        <f>IF(K669&lt;&gt;"",IF(ISNUMBER(FIND(K669,'Voting List'!L1)),"YES","NO"),"")</f>
        <v/>
      </c>
      <c r="V669" s="231">
        <v>0</v>
      </c>
      <c r="W669" s="231">
        <v>10676</v>
      </c>
    </row>
    <row r="670" spans="1:23" ht="12.6" customHeight="1" x14ac:dyDescent="0.25">
      <c r="A670" s="231"/>
      <c r="B670" s="231"/>
      <c r="C670" s="231"/>
      <c r="D670" s="244"/>
      <c r="E670" s="244"/>
      <c r="F670" s="244"/>
      <c r="G670" s="244"/>
      <c r="H670" s="244"/>
      <c r="I670" s="244"/>
      <c r="J670" s="244"/>
      <c r="K670" s="231"/>
      <c r="L670" s="231"/>
      <c r="M670" s="231"/>
      <c r="O670" s="231" t="str" cm="1">
        <f t="array" aca="1" ref="O670" ca="1">IF(AND(K670&lt;&gt;"",N670&lt;&gt;"Y",S670&lt;&gt;"NO",M670="3GPPMEMBER"),IF(INDIRECT(Q670)&lt;&gt;"Present","CHECK","Covered"),"")</f>
        <v/>
      </c>
      <c r="Q670" s="244" t="str">
        <f>IF(M670="3GPPMEMBER","'Voting List'!L"&amp;MATCH(K670,'Voting List'!B:B,0),"")</f>
        <v/>
      </c>
      <c r="S670" s="233" t="str">
        <f>IF(K670&lt;&gt;"",IF(ISNUMBER(FIND(K670,'Voting List'!L1)),"YES","NO"),"")</f>
        <v/>
      </c>
      <c r="V670" s="231">
        <v>0</v>
      </c>
      <c r="W670" s="231">
        <v>10677</v>
      </c>
    </row>
    <row r="671" spans="1:23" ht="12.6" customHeight="1" x14ac:dyDescent="0.25">
      <c r="A671" s="231"/>
      <c r="B671" s="231"/>
      <c r="C671" s="231"/>
      <c r="D671" s="244"/>
      <c r="E671" s="244"/>
      <c r="F671" s="244"/>
      <c r="G671" s="244"/>
      <c r="H671" s="244"/>
      <c r="I671" s="244"/>
      <c r="J671" s="244"/>
      <c r="K671" s="231"/>
      <c r="L671" s="231"/>
      <c r="M671" s="231"/>
      <c r="O671" s="231" t="str" cm="1">
        <f t="array" aca="1" ref="O671" ca="1">IF(AND(K671&lt;&gt;"",N671&lt;&gt;"Y",S671&lt;&gt;"NO",M671="3GPPMEMBER"),IF(INDIRECT(Q671)&lt;&gt;"Present","CHECK","Covered"),"")</f>
        <v/>
      </c>
      <c r="Q671" s="244" t="str">
        <f>IF(M671="3GPPMEMBER","'Voting List'!L"&amp;MATCH(K671,'Voting List'!B:B,0),"")</f>
        <v/>
      </c>
      <c r="S671" s="233" t="str">
        <f>IF(K671&lt;&gt;"",IF(ISNUMBER(FIND(K671,'Voting List'!L1)),"YES","NO"),"")</f>
        <v/>
      </c>
      <c r="V671" s="231">
        <v>0</v>
      </c>
      <c r="W671" s="231">
        <v>10678</v>
      </c>
    </row>
    <row r="672" spans="1:23" ht="12.6" customHeight="1" x14ac:dyDescent="0.25">
      <c r="A672" s="231"/>
      <c r="B672" s="231"/>
      <c r="C672" s="231"/>
      <c r="D672" s="244"/>
      <c r="E672" s="244"/>
      <c r="F672" s="244"/>
      <c r="G672" s="244"/>
      <c r="H672" s="244"/>
      <c r="I672" s="244"/>
      <c r="J672" s="244"/>
      <c r="K672" s="231"/>
      <c r="L672" s="231"/>
      <c r="M672" s="231"/>
      <c r="O672" s="231" t="str" cm="1">
        <f t="array" aca="1" ref="O672" ca="1">IF(AND(K672&lt;&gt;"",N672&lt;&gt;"Y",S672&lt;&gt;"NO",M672="3GPPMEMBER"),IF(INDIRECT(Q672)&lt;&gt;"Present","CHECK","Covered"),"")</f>
        <v/>
      </c>
      <c r="Q672" s="244" t="str">
        <f>IF(M672="3GPPMEMBER","'Voting List'!L"&amp;MATCH(K672,'Voting List'!B:B,0),"")</f>
        <v/>
      </c>
      <c r="S672" s="233" t="str">
        <f>IF(K672&lt;&gt;"",IF(ISNUMBER(FIND(K672,'Voting List'!L1)),"YES","NO"),"")</f>
        <v/>
      </c>
      <c r="V672" s="231">
        <v>0</v>
      </c>
      <c r="W672" s="231">
        <v>10679</v>
      </c>
    </row>
    <row r="673" spans="1:23" ht="12.6" customHeight="1" x14ac:dyDescent="0.25">
      <c r="A673" s="231"/>
      <c r="B673" s="231"/>
      <c r="C673" s="231"/>
      <c r="D673" s="244"/>
      <c r="E673" s="244"/>
      <c r="F673" s="244"/>
      <c r="G673" s="244"/>
      <c r="H673" s="244"/>
      <c r="I673" s="244"/>
      <c r="J673" s="244"/>
      <c r="K673" s="231"/>
      <c r="L673" s="231"/>
      <c r="M673" s="231"/>
      <c r="O673" s="231" t="str" cm="1">
        <f t="array" aca="1" ref="O673" ca="1">IF(AND(K673&lt;&gt;"",N673&lt;&gt;"Y",S673&lt;&gt;"NO",M673="3GPPMEMBER"),IF(INDIRECT(Q673)&lt;&gt;"Present","CHECK","Covered"),"")</f>
        <v/>
      </c>
      <c r="Q673" s="244" t="str">
        <f>IF(M673="3GPPMEMBER","'Voting List'!L"&amp;MATCH(K673,'Voting List'!B:B,0),"")</f>
        <v/>
      </c>
      <c r="S673" s="233" t="str">
        <f>IF(K673&lt;&gt;"",IF(ISNUMBER(FIND(K673,'Voting List'!L1)),"YES","NO"),"")</f>
        <v/>
      </c>
      <c r="V673" s="231">
        <v>0</v>
      </c>
      <c r="W673" s="231">
        <v>10680</v>
      </c>
    </row>
    <row r="674" spans="1:23" ht="12.6" customHeight="1" x14ac:dyDescent="0.25">
      <c r="A674" s="231"/>
      <c r="B674" s="231"/>
      <c r="C674" s="231"/>
      <c r="D674" s="244"/>
      <c r="E674" s="244"/>
      <c r="F674" s="244"/>
      <c r="G674" s="244"/>
      <c r="H674" s="244"/>
      <c r="I674" s="244"/>
      <c r="J674" s="244"/>
      <c r="K674" s="231"/>
      <c r="L674" s="231"/>
      <c r="M674" s="231"/>
      <c r="O674" s="231" t="str" cm="1">
        <f t="array" aca="1" ref="O674" ca="1">IF(AND(K674&lt;&gt;"",N674&lt;&gt;"Y",S674&lt;&gt;"NO",M674="3GPPMEMBER"),IF(INDIRECT(Q674)&lt;&gt;"Present","CHECK","Covered"),"")</f>
        <v/>
      </c>
      <c r="Q674" s="244" t="str">
        <f>IF(M674="3GPPMEMBER","'Voting List'!L"&amp;MATCH(K674,'Voting List'!B:B,0),"")</f>
        <v/>
      </c>
      <c r="S674" s="233" t="str">
        <f>IF(K674&lt;&gt;"",IF(ISNUMBER(FIND(K674,'Voting List'!L1)),"YES","NO"),"")</f>
        <v/>
      </c>
      <c r="V674" s="231">
        <v>0</v>
      </c>
      <c r="W674" s="231">
        <v>10681</v>
      </c>
    </row>
    <row r="675" spans="1:23" ht="12.6" customHeight="1" x14ac:dyDescent="0.25">
      <c r="A675" s="231"/>
      <c r="B675" s="231"/>
      <c r="C675" s="231"/>
      <c r="D675" s="244"/>
      <c r="E675" s="244"/>
      <c r="F675" s="244"/>
      <c r="G675" s="244"/>
      <c r="H675" s="244"/>
      <c r="I675" s="244"/>
      <c r="J675" s="244"/>
      <c r="K675" s="231"/>
      <c r="L675" s="231"/>
      <c r="M675" s="231"/>
      <c r="O675" s="231" t="str" cm="1">
        <f t="array" aca="1" ref="O675" ca="1">IF(AND(K675&lt;&gt;"",N675&lt;&gt;"Y",S675&lt;&gt;"NO",M675="3GPPMEMBER"),IF(INDIRECT(Q675)&lt;&gt;"Present","CHECK","Covered"),"")</f>
        <v/>
      </c>
      <c r="Q675" s="244" t="str">
        <f>IF(M675="3GPPMEMBER","'Voting List'!L"&amp;MATCH(K675,'Voting List'!B:B,0),"")</f>
        <v/>
      </c>
      <c r="S675" s="233" t="str">
        <f>IF(K675&lt;&gt;"",IF(ISNUMBER(FIND(K675,'Voting List'!L1)),"YES","NO"),"")</f>
        <v/>
      </c>
      <c r="V675" s="231">
        <v>0</v>
      </c>
      <c r="W675" s="231">
        <v>10682</v>
      </c>
    </row>
    <row r="676" spans="1:23" ht="12.6" customHeight="1" x14ac:dyDescent="0.25">
      <c r="A676" s="231"/>
      <c r="B676" s="231"/>
      <c r="C676" s="231"/>
      <c r="D676" s="244"/>
      <c r="E676" s="244"/>
      <c r="F676" s="244"/>
      <c r="G676" s="244"/>
      <c r="H676" s="244"/>
      <c r="I676" s="244"/>
      <c r="J676" s="244"/>
      <c r="K676" s="231"/>
      <c r="L676" s="231"/>
      <c r="M676" s="231"/>
      <c r="O676" s="231" t="str" cm="1">
        <f t="array" aca="1" ref="O676" ca="1">IF(AND(K676&lt;&gt;"",N676&lt;&gt;"Y",S676&lt;&gt;"NO",M676="3GPPMEMBER"),IF(INDIRECT(Q676)&lt;&gt;"Present","CHECK","Covered"),"")</f>
        <v/>
      </c>
      <c r="Q676" s="244" t="str">
        <f>IF(M676="3GPPMEMBER","'Voting List'!L"&amp;MATCH(K676,'Voting List'!B:B,0),"")</f>
        <v/>
      </c>
      <c r="S676" s="233" t="str">
        <f>IF(K676&lt;&gt;"",IF(ISNUMBER(FIND(K676,'Voting List'!L1)),"YES","NO"),"")</f>
        <v/>
      </c>
      <c r="V676" s="231">
        <v>0</v>
      </c>
      <c r="W676" s="231">
        <v>10683</v>
      </c>
    </row>
    <row r="677" spans="1:23" ht="12.6" customHeight="1" x14ac:dyDescent="0.25">
      <c r="A677" s="231"/>
      <c r="B677" s="231"/>
      <c r="C677" s="231"/>
      <c r="D677" s="244"/>
      <c r="E677" s="244"/>
      <c r="F677" s="244"/>
      <c r="G677" s="244"/>
      <c r="H677" s="244"/>
      <c r="I677" s="244"/>
      <c r="J677" s="244"/>
      <c r="K677" s="231"/>
      <c r="L677" s="231"/>
      <c r="M677" s="231"/>
      <c r="O677" s="231" t="str" cm="1">
        <f t="array" aca="1" ref="O677" ca="1">IF(AND(K677&lt;&gt;"",N677&lt;&gt;"Y",S677&lt;&gt;"NO",M677="3GPPMEMBER"),IF(INDIRECT(Q677)&lt;&gt;"Present","CHECK","Covered"),"")</f>
        <v/>
      </c>
      <c r="Q677" s="244" t="str">
        <f>IF(M677="3GPPMEMBER","'Voting List'!L"&amp;MATCH(K677,'Voting List'!B:B,0),"")</f>
        <v/>
      </c>
      <c r="S677" s="233" t="str">
        <f>IF(K677&lt;&gt;"",IF(ISNUMBER(FIND(K677,'Voting List'!L1)),"YES","NO"),"")</f>
        <v/>
      </c>
      <c r="V677" s="231">
        <v>0</v>
      </c>
      <c r="W677" s="231">
        <v>10684</v>
      </c>
    </row>
    <row r="678" spans="1:23" ht="12.6" customHeight="1" x14ac:dyDescent="0.25">
      <c r="A678" s="231"/>
      <c r="B678" s="231"/>
      <c r="C678" s="231"/>
      <c r="D678" s="244"/>
      <c r="E678" s="244"/>
      <c r="F678" s="244"/>
      <c r="G678" s="244"/>
      <c r="H678" s="244"/>
      <c r="I678" s="244"/>
      <c r="J678" s="244"/>
      <c r="K678" s="231"/>
      <c r="L678" s="231"/>
      <c r="M678" s="231"/>
      <c r="O678" s="231" t="str" cm="1">
        <f t="array" aca="1" ref="O678" ca="1">IF(AND(K678&lt;&gt;"",N678&lt;&gt;"Y",S678&lt;&gt;"NO",M678="3GPPMEMBER"),IF(INDIRECT(Q678)&lt;&gt;"Present","CHECK","Covered"),"")</f>
        <v/>
      </c>
      <c r="Q678" s="244" t="str">
        <f>IF(M678="3GPPMEMBER","'Voting List'!L"&amp;MATCH(K678,'Voting List'!B:B,0),"")</f>
        <v/>
      </c>
      <c r="S678" s="233" t="str">
        <f>IF(K678&lt;&gt;"",IF(ISNUMBER(FIND(K678,'Voting List'!L1)),"YES","NO"),"")</f>
        <v/>
      </c>
      <c r="V678" s="231">
        <v>0</v>
      </c>
      <c r="W678" s="231">
        <v>10685</v>
      </c>
    </row>
    <row r="679" spans="1:23" ht="12.6" customHeight="1" x14ac:dyDescent="0.25">
      <c r="A679" s="231"/>
      <c r="B679" s="231"/>
      <c r="C679" s="231"/>
      <c r="D679" s="244"/>
      <c r="E679" s="244"/>
      <c r="F679" s="244"/>
      <c r="G679" s="244"/>
      <c r="H679" s="244"/>
      <c r="I679" s="244"/>
      <c r="J679" s="244"/>
      <c r="K679" s="231"/>
      <c r="L679" s="231"/>
      <c r="M679" s="231"/>
      <c r="O679" s="231" t="str" cm="1">
        <f t="array" aca="1" ref="O679" ca="1">IF(AND(K679&lt;&gt;"",N679&lt;&gt;"Y",S679&lt;&gt;"NO",M679="3GPPMEMBER"),IF(INDIRECT(Q679)&lt;&gt;"Present","CHECK","Covered"),"")</f>
        <v/>
      </c>
      <c r="Q679" s="244" t="str">
        <f>IF(M679="3GPPMEMBER","'Voting List'!L"&amp;MATCH(K679,'Voting List'!B:B,0),"")</f>
        <v/>
      </c>
      <c r="S679" s="233" t="str">
        <f>IF(K679&lt;&gt;"",IF(ISNUMBER(FIND(K679,'Voting List'!L1)),"YES","NO"),"")</f>
        <v/>
      </c>
      <c r="V679" s="231">
        <v>0</v>
      </c>
      <c r="W679" s="231">
        <v>10686</v>
      </c>
    </row>
    <row r="680" spans="1:23" ht="12.6" customHeight="1" x14ac:dyDescent="0.25">
      <c r="A680" s="231"/>
      <c r="B680" s="231"/>
      <c r="C680" s="231"/>
      <c r="D680" s="244"/>
      <c r="E680" s="244"/>
      <c r="F680" s="244"/>
      <c r="G680" s="244"/>
      <c r="H680" s="244"/>
      <c r="I680" s="244"/>
      <c r="J680" s="244"/>
      <c r="K680" s="231"/>
      <c r="L680" s="231"/>
      <c r="M680" s="231"/>
      <c r="O680" s="231" t="str" cm="1">
        <f t="array" aca="1" ref="O680" ca="1">IF(AND(K680&lt;&gt;"",N680&lt;&gt;"Y",S680&lt;&gt;"NO",M680="3GPPMEMBER"),IF(INDIRECT(Q680)&lt;&gt;"Present","CHECK","Covered"),"")</f>
        <v/>
      </c>
      <c r="Q680" s="244" t="str">
        <f>IF(M680="3GPPMEMBER","'Voting List'!L"&amp;MATCH(K680,'Voting List'!B:B,0),"")</f>
        <v/>
      </c>
      <c r="S680" s="233" t="str">
        <f>IF(K680&lt;&gt;"",IF(ISNUMBER(FIND(K680,'Voting List'!L1)),"YES","NO"),"")</f>
        <v/>
      </c>
      <c r="V680" s="231">
        <v>0</v>
      </c>
      <c r="W680" s="231">
        <v>10687</v>
      </c>
    </row>
    <row r="681" spans="1:23" ht="12.6" customHeight="1" x14ac:dyDescent="0.25">
      <c r="A681" s="231"/>
      <c r="B681" s="231"/>
      <c r="C681" s="231"/>
      <c r="D681" s="244"/>
      <c r="E681" s="244"/>
      <c r="F681" s="244"/>
      <c r="G681" s="244"/>
      <c r="H681" s="244"/>
      <c r="I681" s="244"/>
      <c r="J681" s="244"/>
      <c r="K681" s="231"/>
      <c r="L681" s="231"/>
      <c r="M681" s="231"/>
      <c r="O681" s="231" t="str" cm="1">
        <f t="array" aca="1" ref="O681" ca="1">IF(AND(K681&lt;&gt;"",N681&lt;&gt;"Y",S681&lt;&gt;"NO",M681="3GPPMEMBER"),IF(INDIRECT(Q681)&lt;&gt;"Present","CHECK","Covered"),"")</f>
        <v/>
      </c>
      <c r="Q681" s="244" t="str">
        <f>IF(M681="3GPPMEMBER","'Voting List'!L"&amp;MATCH(K681,'Voting List'!B:B,0),"")</f>
        <v/>
      </c>
      <c r="S681" s="233" t="str">
        <f>IF(K681&lt;&gt;"",IF(ISNUMBER(FIND(K681,'Voting List'!L1)),"YES","NO"),"")</f>
        <v/>
      </c>
      <c r="V681" s="231">
        <v>0</v>
      </c>
      <c r="W681" s="231">
        <v>10688</v>
      </c>
    </row>
    <row r="682" spans="1:23" ht="12.6" customHeight="1" x14ac:dyDescent="0.25">
      <c r="A682" s="231"/>
      <c r="B682" s="231"/>
      <c r="C682" s="231"/>
      <c r="D682" s="244"/>
      <c r="E682" s="244"/>
      <c r="F682" s="244"/>
      <c r="G682" s="244"/>
      <c r="H682" s="244"/>
      <c r="I682" s="244"/>
      <c r="J682" s="244"/>
      <c r="K682" s="231"/>
      <c r="L682" s="231"/>
      <c r="M682" s="231"/>
      <c r="O682" s="231" t="str" cm="1">
        <f t="array" aca="1" ref="O682" ca="1">IF(AND(K682&lt;&gt;"",N682&lt;&gt;"Y",S682&lt;&gt;"NO",M682="3GPPMEMBER"),IF(INDIRECT(Q682)&lt;&gt;"Present","CHECK","Covered"),"")</f>
        <v/>
      </c>
      <c r="Q682" s="244" t="str">
        <f>IF(M682="3GPPMEMBER","'Voting List'!L"&amp;MATCH(K682,'Voting List'!B:B,0),"")</f>
        <v/>
      </c>
      <c r="S682" s="233" t="str">
        <f>IF(K682&lt;&gt;"",IF(ISNUMBER(FIND(K682,'Voting List'!L1)),"YES","NO"),"")</f>
        <v/>
      </c>
      <c r="V682" s="231">
        <v>0</v>
      </c>
      <c r="W682" s="231">
        <v>10689</v>
      </c>
    </row>
    <row r="683" spans="1:23" ht="12.6" customHeight="1" x14ac:dyDescent="0.25">
      <c r="A683" s="231"/>
      <c r="B683" s="231"/>
      <c r="C683" s="231"/>
      <c r="D683" s="244"/>
      <c r="E683" s="244"/>
      <c r="F683" s="244"/>
      <c r="G683" s="244"/>
      <c r="H683" s="244"/>
      <c r="I683" s="244"/>
      <c r="J683" s="244"/>
      <c r="K683" s="231"/>
      <c r="L683" s="231"/>
      <c r="M683" s="231"/>
      <c r="O683" s="231" t="str" cm="1">
        <f t="array" aca="1" ref="O683" ca="1">IF(AND(K683&lt;&gt;"",N683&lt;&gt;"Y",S683&lt;&gt;"NO",M683="3GPPMEMBER"),IF(INDIRECT(Q683)&lt;&gt;"Present","CHECK","Covered"),"")</f>
        <v/>
      </c>
      <c r="Q683" s="244" t="str">
        <f>IF(M683="3GPPMEMBER","'Voting List'!L"&amp;MATCH(K683,'Voting List'!B:B,0),"")</f>
        <v/>
      </c>
      <c r="S683" s="233" t="str">
        <f>IF(K683&lt;&gt;"",IF(ISNUMBER(FIND(K683,'Voting List'!L1)),"YES","NO"),"")</f>
        <v/>
      </c>
      <c r="V683" s="231">
        <v>0</v>
      </c>
      <c r="W683" s="231">
        <v>10690</v>
      </c>
    </row>
    <row r="684" spans="1:23" ht="12.6" customHeight="1" x14ac:dyDescent="0.25">
      <c r="A684" s="231"/>
      <c r="B684" s="231"/>
      <c r="C684" s="231"/>
      <c r="D684" s="244"/>
      <c r="E684" s="244"/>
      <c r="F684" s="244"/>
      <c r="G684" s="244"/>
      <c r="H684" s="244"/>
      <c r="I684" s="244"/>
      <c r="J684" s="244"/>
      <c r="K684" s="231"/>
      <c r="L684" s="231"/>
      <c r="M684" s="231"/>
      <c r="O684" s="231" t="str" cm="1">
        <f t="array" aca="1" ref="O684" ca="1">IF(AND(K684&lt;&gt;"",N684&lt;&gt;"Y",S684&lt;&gt;"NO",M684="3GPPMEMBER"),IF(INDIRECT(Q684)&lt;&gt;"Present","CHECK","Covered"),"")</f>
        <v/>
      </c>
      <c r="Q684" s="244" t="str">
        <f>IF(M684="3GPPMEMBER","'Voting List'!L"&amp;MATCH(K684,'Voting List'!B:B,0),"")</f>
        <v/>
      </c>
      <c r="S684" s="233" t="str">
        <f>IF(K684&lt;&gt;"",IF(ISNUMBER(FIND(K684,'Voting List'!L1)),"YES","NO"),"")</f>
        <v/>
      </c>
      <c r="V684" s="231">
        <v>0</v>
      </c>
      <c r="W684" s="231">
        <v>10691</v>
      </c>
    </row>
    <row r="685" spans="1:23" ht="12.6" customHeight="1" x14ac:dyDescent="0.25">
      <c r="A685" s="231"/>
      <c r="B685" s="231"/>
      <c r="C685" s="231"/>
      <c r="D685" s="244"/>
      <c r="E685" s="244"/>
      <c r="F685" s="244"/>
      <c r="G685" s="244"/>
      <c r="H685" s="244"/>
      <c r="I685" s="244"/>
      <c r="J685" s="244"/>
      <c r="K685" s="231"/>
      <c r="L685" s="231"/>
      <c r="M685" s="231"/>
      <c r="O685" s="231" t="str" cm="1">
        <f t="array" aca="1" ref="O685" ca="1">IF(AND(K685&lt;&gt;"",N685&lt;&gt;"Y",S685&lt;&gt;"NO",M685="3GPPMEMBER"),IF(INDIRECT(Q685)&lt;&gt;"Present","CHECK","Covered"),"")</f>
        <v/>
      </c>
      <c r="Q685" s="244" t="str">
        <f>IF(M685="3GPPMEMBER","'Voting List'!L"&amp;MATCH(K685,'Voting List'!B:B,0),"")</f>
        <v/>
      </c>
      <c r="S685" s="233" t="str">
        <f>IF(K685&lt;&gt;"",IF(ISNUMBER(FIND(K685,'Voting List'!L1)),"YES","NO"),"")</f>
        <v/>
      </c>
      <c r="V685" s="231">
        <v>0</v>
      </c>
      <c r="W685" s="231">
        <v>10692</v>
      </c>
    </row>
    <row r="686" spans="1:23" ht="12.6" customHeight="1" x14ac:dyDescent="0.25">
      <c r="A686" s="231"/>
      <c r="B686" s="231"/>
      <c r="C686" s="231"/>
      <c r="D686" s="244"/>
      <c r="E686" s="244"/>
      <c r="F686" s="244"/>
      <c r="G686" s="244"/>
      <c r="H686" s="244"/>
      <c r="I686" s="244"/>
      <c r="J686" s="244"/>
      <c r="K686" s="231"/>
      <c r="L686" s="231"/>
      <c r="M686" s="231"/>
      <c r="O686" s="231" t="str" cm="1">
        <f t="array" aca="1" ref="O686" ca="1">IF(AND(K686&lt;&gt;"",N686&lt;&gt;"Y",S686&lt;&gt;"NO",M686="3GPPMEMBER"),IF(INDIRECT(Q686)&lt;&gt;"Present","CHECK","Covered"),"")</f>
        <v/>
      </c>
      <c r="Q686" s="244" t="str">
        <f>IF(M686="3GPPMEMBER","'Voting List'!L"&amp;MATCH(K686,'Voting List'!B:B,0),"")</f>
        <v/>
      </c>
      <c r="S686" s="233" t="str">
        <f>IF(K686&lt;&gt;"",IF(ISNUMBER(FIND(K686,'Voting List'!L1)),"YES","NO"),"")</f>
        <v/>
      </c>
      <c r="V686" s="231">
        <v>0</v>
      </c>
      <c r="W686" s="231">
        <v>10693</v>
      </c>
    </row>
    <row r="687" spans="1:23" ht="12.6" customHeight="1" x14ac:dyDescent="0.25">
      <c r="A687" s="231"/>
      <c r="B687" s="231"/>
      <c r="C687" s="231"/>
      <c r="D687" s="244"/>
      <c r="E687" s="244"/>
      <c r="F687" s="244"/>
      <c r="G687" s="244"/>
      <c r="H687" s="244"/>
      <c r="I687" s="244"/>
      <c r="J687" s="244"/>
      <c r="K687" s="231"/>
      <c r="L687" s="231"/>
      <c r="M687" s="231"/>
      <c r="O687" s="231" t="str" cm="1">
        <f t="array" aca="1" ref="O687" ca="1">IF(AND(K687&lt;&gt;"",N687&lt;&gt;"Y",S687&lt;&gt;"NO",M687="3GPPMEMBER"),IF(INDIRECT(Q687)&lt;&gt;"Present","CHECK","Covered"),"")</f>
        <v/>
      </c>
      <c r="Q687" s="244" t="str">
        <f>IF(M687="3GPPMEMBER","'Voting List'!L"&amp;MATCH(K687,'Voting List'!B:B,0),"")</f>
        <v/>
      </c>
      <c r="S687" s="233" t="str">
        <f>IF(K687&lt;&gt;"",IF(ISNUMBER(FIND(K687,'Voting List'!L1)),"YES","NO"),"")</f>
        <v/>
      </c>
      <c r="V687" s="231">
        <v>0</v>
      </c>
      <c r="W687" s="231">
        <v>10694</v>
      </c>
    </row>
    <row r="688" spans="1:23" ht="12.6" customHeight="1" x14ac:dyDescent="0.25">
      <c r="A688" s="231"/>
      <c r="B688" s="231"/>
      <c r="C688" s="231"/>
      <c r="D688" s="244"/>
      <c r="E688" s="244"/>
      <c r="F688" s="244"/>
      <c r="G688" s="244"/>
      <c r="H688" s="244"/>
      <c r="I688" s="244"/>
      <c r="J688" s="244"/>
      <c r="K688" s="231"/>
      <c r="L688" s="231"/>
      <c r="M688" s="231"/>
      <c r="O688" s="231" t="str" cm="1">
        <f t="array" aca="1" ref="O688" ca="1">IF(AND(K688&lt;&gt;"",N688&lt;&gt;"Y",S688&lt;&gt;"NO",M688="3GPPMEMBER"),IF(INDIRECT(Q688)&lt;&gt;"Present","CHECK","Covered"),"")</f>
        <v/>
      </c>
      <c r="Q688" s="244" t="str">
        <f>IF(M688="3GPPMEMBER","'Voting List'!L"&amp;MATCH(K688,'Voting List'!B:B,0),"")</f>
        <v/>
      </c>
      <c r="S688" s="233" t="str">
        <f>IF(K688&lt;&gt;"",IF(ISNUMBER(FIND(K688,'Voting List'!L1)),"YES","NO"),"")</f>
        <v/>
      </c>
      <c r="V688" s="231">
        <v>0</v>
      </c>
      <c r="W688" s="231">
        <v>10695</v>
      </c>
    </row>
    <row r="689" spans="1:23" ht="12.6" customHeight="1" x14ac:dyDescent="0.25">
      <c r="A689" s="231"/>
      <c r="B689" s="231"/>
      <c r="C689" s="231"/>
      <c r="D689" s="244"/>
      <c r="E689" s="244"/>
      <c r="F689" s="244"/>
      <c r="G689" s="244"/>
      <c r="H689" s="244"/>
      <c r="I689" s="244"/>
      <c r="J689" s="244"/>
      <c r="K689" s="231"/>
      <c r="L689" s="231"/>
      <c r="M689" s="231"/>
      <c r="O689" s="231" t="str" cm="1">
        <f t="array" aca="1" ref="O689" ca="1">IF(AND(K689&lt;&gt;"",N689&lt;&gt;"Y",S689&lt;&gt;"NO",M689="3GPPMEMBER"),IF(INDIRECT(Q689)&lt;&gt;"Present","CHECK","Covered"),"")</f>
        <v/>
      </c>
      <c r="Q689" s="244" t="str">
        <f>IF(M689="3GPPMEMBER","'Voting List'!L"&amp;MATCH(K689,'Voting List'!B:B,0),"")</f>
        <v/>
      </c>
      <c r="S689" s="233" t="str">
        <f>IF(K689&lt;&gt;"",IF(ISNUMBER(FIND(K689,'Voting List'!L1)),"YES","NO"),"")</f>
        <v/>
      </c>
      <c r="V689" s="231">
        <v>0</v>
      </c>
      <c r="W689" s="231">
        <v>10696</v>
      </c>
    </row>
    <row r="690" spans="1:23" ht="12.6" customHeight="1" x14ac:dyDescent="0.25">
      <c r="A690" s="231"/>
      <c r="B690" s="231"/>
      <c r="C690" s="231"/>
      <c r="D690" s="244"/>
      <c r="E690" s="244"/>
      <c r="F690" s="244"/>
      <c r="G690" s="244"/>
      <c r="H690" s="244"/>
      <c r="I690" s="244"/>
      <c r="J690" s="244"/>
      <c r="K690" s="231"/>
      <c r="L690" s="231"/>
      <c r="M690" s="231"/>
      <c r="O690" s="231" t="str" cm="1">
        <f t="array" aca="1" ref="O690" ca="1">IF(AND(K690&lt;&gt;"",N690&lt;&gt;"Y",S690&lt;&gt;"NO",M690="3GPPMEMBER"),IF(INDIRECT(Q690)&lt;&gt;"Present","CHECK","Covered"),"")</f>
        <v/>
      </c>
      <c r="Q690" s="244" t="str">
        <f>IF(M690="3GPPMEMBER","'Voting List'!L"&amp;MATCH(K690,'Voting List'!B:B,0),"")</f>
        <v/>
      </c>
      <c r="S690" s="233" t="str">
        <f>IF(K690&lt;&gt;"",IF(ISNUMBER(FIND(K690,'Voting List'!L1)),"YES","NO"),"")</f>
        <v/>
      </c>
      <c r="V690" s="231">
        <v>0</v>
      </c>
      <c r="W690" s="231">
        <v>10697</v>
      </c>
    </row>
    <row r="691" spans="1:23" ht="12.6" customHeight="1" x14ac:dyDescent="0.25">
      <c r="A691" s="231"/>
      <c r="B691" s="231"/>
      <c r="C691" s="231"/>
      <c r="D691" s="244"/>
      <c r="E691" s="244"/>
      <c r="F691" s="244"/>
      <c r="G691" s="244"/>
      <c r="H691" s="244"/>
      <c r="I691" s="244"/>
      <c r="J691" s="244"/>
      <c r="K691" s="231"/>
      <c r="L691" s="231"/>
      <c r="M691" s="231"/>
      <c r="O691" s="231" t="str" cm="1">
        <f t="array" aca="1" ref="O691" ca="1">IF(AND(K691&lt;&gt;"",N691&lt;&gt;"Y",S691&lt;&gt;"NO",M691="3GPPMEMBER"),IF(INDIRECT(Q691)&lt;&gt;"Present","CHECK","Covered"),"")</f>
        <v/>
      </c>
      <c r="Q691" s="244" t="str">
        <f>IF(M691="3GPPMEMBER","'Voting List'!L"&amp;MATCH(K691,'Voting List'!B:B,0),"")</f>
        <v/>
      </c>
      <c r="S691" s="233" t="str">
        <f>IF(K691&lt;&gt;"",IF(ISNUMBER(FIND(K691,'Voting List'!L1)),"YES","NO"),"")</f>
        <v/>
      </c>
      <c r="V691" s="231">
        <v>0</v>
      </c>
      <c r="W691" s="231">
        <v>10698</v>
      </c>
    </row>
    <row r="692" spans="1:23" ht="12.6" customHeight="1" x14ac:dyDescent="0.25">
      <c r="A692" s="231"/>
      <c r="B692" s="231"/>
      <c r="C692" s="231"/>
      <c r="D692" s="244"/>
      <c r="E692" s="244"/>
      <c r="F692" s="244"/>
      <c r="G692" s="244"/>
      <c r="H692" s="244"/>
      <c r="I692" s="244"/>
      <c r="J692" s="244"/>
      <c r="K692" s="231"/>
      <c r="L692" s="231"/>
      <c r="M692" s="231"/>
      <c r="O692" s="231" t="str" cm="1">
        <f t="array" aca="1" ref="O692" ca="1">IF(AND(K692&lt;&gt;"",N692&lt;&gt;"Y",S692&lt;&gt;"NO",M692="3GPPMEMBER"),IF(INDIRECT(Q692)&lt;&gt;"Present","CHECK","Covered"),"")</f>
        <v/>
      </c>
      <c r="Q692" s="244" t="str">
        <f>IF(M692="3GPPMEMBER","'Voting List'!L"&amp;MATCH(K692,'Voting List'!B:B,0),"")</f>
        <v/>
      </c>
      <c r="S692" s="233" t="str">
        <f>IF(K692&lt;&gt;"",IF(ISNUMBER(FIND(K692,'Voting List'!L1)),"YES","NO"),"")</f>
        <v/>
      </c>
      <c r="V692" s="231">
        <v>0</v>
      </c>
      <c r="W692" s="231">
        <v>10699</v>
      </c>
    </row>
    <row r="693" spans="1:23" ht="12.6" customHeight="1" x14ac:dyDescent="0.25">
      <c r="A693" s="231"/>
      <c r="B693" s="231"/>
      <c r="C693" s="231"/>
      <c r="D693" s="244"/>
      <c r="E693" s="244"/>
      <c r="F693" s="244"/>
      <c r="G693" s="244"/>
      <c r="H693" s="244"/>
      <c r="I693" s="244"/>
      <c r="J693" s="244"/>
      <c r="K693" s="231"/>
      <c r="L693" s="231"/>
      <c r="M693" s="231"/>
      <c r="O693" s="231" t="str" cm="1">
        <f t="array" aca="1" ref="O693" ca="1">IF(AND(K693&lt;&gt;"",N693&lt;&gt;"Y",S693&lt;&gt;"NO",M693="3GPPMEMBER"),IF(INDIRECT(Q693)&lt;&gt;"Present","CHECK","Covered"),"")</f>
        <v/>
      </c>
      <c r="Q693" s="244" t="str">
        <f>IF(M693="3GPPMEMBER","'Voting List'!L"&amp;MATCH(K693,'Voting List'!B:B,0),"")</f>
        <v/>
      </c>
      <c r="S693" s="233" t="str">
        <f>IF(K693&lt;&gt;"",IF(ISNUMBER(FIND(K693,'Voting List'!L1)),"YES","NO"),"")</f>
        <v/>
      </c>
      <c r="V693" s="231">
        <v>0</v>
      </c>
      <c r="W693" s="231">
        <v>10700</v>
      </c>
    </row>
    <row r="694" spans="1:23" ht="12.6" customHeight="1" x14ac:dyDescent="0.25">
      <c r="A694" s="231"/>
      <c r="B694" s="231"/>
      <c r="C694" s="231"/>
      <c r="D694" s="244"/>
      <c r="E694" s="244"/>
      <c r="F694" s="244"/>
      <c r="G694" s="244"/>
      <c r="H694" s="244"/>
      <c r="I694" s="244"/>
      <c r="J694" s="244"/>
      <c r="K694" s="231"/>
      <c r="L694" s="231"/>
      <c r="M694" s="231"/>
      <c r="O694" s="231" t="str" cm="1">
        <f t="array" aca="1" ref="O694" ca="1">IF(AND(K694&lt;&gt;"",N694&lt;&gt;"Y",S694&lt;&gt;"NO",M694="3GPPMEMBER"),IF(INDIRECT(Q694)&lt;&gt;"Present","CHECK","Covered"),"")</f>
        <v/>
      </c>
      <c r="Q694" s="244" t="str">
        <f>IF(M694="3GPPMEMBER","'Voting List'!L"&amp;MATCH(K694,'Voting List'!B:B,0),"")</f>
        <v/>
      </c>
      <c r="S694" s="233" t="str">
        <f>IF(K694&lt;&gt;"",IF(ISNUMBER(FIND(K694,'Voting List'!L1)),"YES","NO"),"")</f>
        <v/>
      </c>
      <c r="V694" s="231">
        <v>0</v>
      </c>
      <c r="W694" s="231">
        <v>10701</v>
      </c>
    </row>
    <row r="695" spans="1:23" ht="12.6" customHeight="1" x14ac:dyDescent="0.25">
      <c r="A695" s="231"/>
      <c r="B695" s="231"/>
      <c r="C695" s="231"/>
      <c r="D695" s="244"/>
      <c r="E695" s="244"/>
      <c r="F695" s="244"/>
      <c r="G695" s="244"/>
      <c r="H695" s="244"/>
      <c r="I695" s="244"/>
      <c r="J695" s="244"/>
      <c r="K695" s="231"/>
      <c r="L695" s="231"/>
      <c r="M695" s="231"/>
      <c r="O695" s="231" t="str" cm="1">
        <f t="array" aca="1" ref="O695" ca="1">IF(AND(K695&lt;&gt;"",N695&lt;&gt;"Y",S695&lt;&gt;"NO",M695="3GPPMEMBER"),IF(INDIRECT(Q695)&lt;&gt;"Present","CHECK","Covered"),"")</f>
        <v/>
      </c>
      <c r="Q695" s="244" t="str">
        <f>IF(M695="3GPPMEMBER","'Voting List'!L"&amp;MATCH(K695,'Voting List'!B:B,0),"")</f>
        <v/>
      </c>
      <c r="S695" s="233" t="str">
        <f>IF(K695&lt;&gt;"",IF(ISNUMBER(FIND(K695,'Voting List'!L1)),"YES","NO"),"")</f>
        <v/>
      </c>
      <c r="V695" s="231">
        <v>0</v>
      </c>
      <c r="W695" s="231">
        <v>10702</v>
      </c>
    </row>
    <row r="696" spans="1:23" ht="12.6" customHeight="1" x14ac:dyDescent="0.25">
      <c r="A696" s="231"/>
      <c r="B696" s="231"/>
      <c r="C696" s="231"/>
      <c r="D696" s="244"/>
      <c r="E696" s="244"/>
      <c r="F696" s="244"/>
      <c r="G696" s="244"/>
      <c r="H696" s="244"/>
      <c r="I696" s="244"/>
      <c r="J696" s="244"/>
      <c r="K696" s="231"/>
      <c r="L696" s="231"/>
      <c r="M696" s="231"/>
      <c r="O696" s="231" t="str" cm="1">
        <f t="array" aca="1" ref="O696" ca="1">IF(AND(K696&lt;&gt;"",N696&lt;&gt;"Y",S696&lt;&gt;"NO",M696="3GPPMEMBER"),IF(INDIRECT(Q696)&lt;&gt;"Present","CHECK","Covered"),"")</f>
        <v/>
      </c>
      <c r="Q696" s="244" t="str">
        <f>IF(M696="3GPPMEMBER","'Voting List'!L"&amp;MATCH(K696,'Voting List'!B:B,0),"")</f>
        <v/>
      </c>
      <c r="S696" s="233" t="str">
        <f>IF(K696&lt;&gt;"",IF(ISNUMBER(FIND(K696,'Voting List'!L1)),"YES","NO"),"")</f>
        <v/>
      </c>
      <c r="V696" s="231">
        <v>0</v>
      </c>
      <c r="W696" s="231">
        <v>10703</v>
      </c>
    </row>
    <row r="697" spans="1:23" ht="12.6" customHeight="1" x14ac:dyDescent="0.25">
      <c r="A697" s="231"/>
      <c r="B697" s="231"/>
      <c r="C697" s="231"/>
      <c r="D697" s="244"/>
      <c r="E697" s="244"/>
      <c r="F697" s="244"/>
      <c r="G697" s="244"/>
      <c r="H697" s="244"/>
      <c r="I697" s="244"/>
      <c r="J697" s="244"/>
      <c r="K697" s="231"/>
      <c r="L697" s="231"/>
      <c r="M697" s="231"/>
      <c r="O697" s="231" t="str" cm="1">
        <f t="array" aca="1" ref="O697" ca="1">IF(AND(K697&lt;&gt;"",N697&lt;&gt;"Y",S697&lt;&gt;"NO",M697="3GPPMEMBER"),IF(INDIRECT(Q697)&lt;&gt;"Present","CHECK","Covered"),"")</f>
        <v/>
      </c>
      <c r="Q697" s="244" t="str">
        <f>IF(M697="3GPPMEMBER","'Voting List'!L"&amp;MATCH(K697,'Voting List'!B:B,0),"")</f>
        <v/>
      </c>
      <c r="S697" s="233" t="str">
        <f>IF(K697&lt;&gt;"",IF(ISNUMBER(FIND(K697,'Voting List'!L1)),"YES","NO"),"")</f>
        <v/>
      </c>
      <c r="V697" s="231">
        <v>0</v>
      </c>
      <c r="W697" s="231">
        <v>10704</v>
      </c>
    </row>
    <row r="698" spans="1:23" ht="12.6" customHeight="1" x14ac:dyDescent="0.25">
      <c r="A698" s="231"/>
      <c r="B698" s="231"/>
      <c r="C698" s="231"/>
      <c r="D698" s="244"/>
      <c r="E698" s="244"/>
      <c r="F698" s="244"/>
      <c r="G698" s="244"/>
      <c r="H698" s="244"/>
      <c r="I698" s="244"/>
      <c r="J698" s="244"/>
      <c r="K698" s="231"/>
      <c r="L698" s="231"/>
      <c r="M698" s="231"/>
      <c r="O698" s="231" t="str" cm="1">
        <f t="array" aca="1" ref="O698" ca="1">IF(AND(K698&lt;&gt;"",N698&lt;&gt;"Y",S698&lt;&gt;"NO",M698="3GPPMEMBER"),IF(INDIRECT(Q698)&lt;&gt;"Present","CHECK","Covered"),"")</f>
        <v/>
      </c>
      <c r="Q698" s="244" t="str">
        <f>IF(M698="3GPPMEMBER","'Voting List'!L"&amp;MATCH(K698,'Voting List'!B:B,0),"")</f>
        <v/>
      </c>
      <c r="S698" s="233" t="str">
        <f>IF(K698&lt;&gt;"",IF(ISNUMBER(FIND(K698,'Voting List'!L1)),"YES","NO"),"")</f>
        <v/>
      </c>
      <c r="V698" s="231">
        <v>0</v>
      </c>
      <c r="W698" s="231">
        <v>10705</v>
      </c>
    </row>
    <row r="699" spans="1:23" ht="12.6" customHeight="1" x14ac:dyDescent="0.25">
      <c r="A699" s="231"/>
      <c r="B699" s="231"/>
      <c r="C699" s="231"/>
      <c r="D699" s="244"/>
      <c r="E699" s="244"/>
      <c r="F699" s="244"/>
      <c r="G699" s="244"/>
      <c r="H699" s="244"/>
      <c r="I699" s="244"/>
      <c r="J699" s="244"/>
      <c r="K699" s="231"/>
      <c r="L699" s="231"/>
      <c r="M699" s="231"/>
      <c r="O699" s="231" t="str" cm="1">
        <f t="array" aca="1" ref="O699" ca="1">IF(AND(K699&lt;&gt;"",N699&lt;&gt;"Y",S699&lt;&gt;"NO",M699="3GPPMEMBER"),IF(INDIRECT(Q699)&lt;&gt;"Present","CHECK","Covered"),"")</f>
        <v/>
      </c>
      <c r="Q699" s="244" t="str">
        <f>IF(M699="3GPPMEMBER","'Voting List'!L"&amp;MATCH(K699,'Voting List'!B:B,0),"")</f>
        <v/>
      </c>
      <c r="S699" s="233" t="str">
        <f>IF(K699&lt;&gt;"",IF(ISNUMBER(FIND(K699,'Voting List'!L1)),"YES","NO"),"")</f>
        <v/>
      </c>
      <c r="V699" s="231">
        <v>0</v>
      </c>
      <c r="W699" s="231">
        <v>10706</v>
      </c>
    </row>
    <row r="700" spans="1:23" ht="12.6" customHeight="1" x14ac:dyDescent="0.25">
      <c r="A700" s="231"/>
      <c r="B700" s="231"/>
      <c r="C700" s="231"/>
      <c r="D700" s="244"/>
      <c r="E700" s="244"/>
      <c r="F700" s="244"/>
      <c r="G700" s="244"/>
      <c r="H700" s="244"/>
      <c r="I700" s="244"/>
      <c r="J700" s="244"/>
      <c r="K700" s="231"/>
      <c r="L700" s="231"/>
      <c r="M700" s="231"/>
      <c r="O700" s="231" t="str" cm="1">
        <f t="array" aca="1" ref="O700" ca="1">IF(AND(K700&lt;&gt;"",N700&lt;&gt;"Y",S700&lt;&gt;"NO",M700="3GPPMEMBER"),IF(INDIRECT(Q700)&lt;&gt;"Present","CHECK","Covered"),"")</f>
        <v/>
      </c>
      <c r="Q700" s="244" t="str">
        <f>IF(M700="3GPPMEMBER","'Voting List'!L"&amp;MATCH(K700,'Voting List'!B:B,0),"")</f>
        <v/>
      </c>
      <c r="S700" s="233" t="str">
        <f>IF(K700&lt;&gt;"",IF(ISNUMBER(FIND(K700,'Voting List'!L1)),"YES","NO"),"")</f>
        <v/>
      </c>
      <c r="V700" s="231">
        <v>0</v>
      </c>
      <c r="W700" s="231">
        <v>10707</v>
      </c>
    </row>
    <row r="701" spans="1:23" ht="12.6" customHeight="1" x14ac:dyDescent="0.25">
      <c r="A701" s="231"/>
      <c r="B701" s="231"/>
      <c r="C701" s="231"/>
      <c r="D701" s="244"/>
      <c r="E701" s="244"/>
      <c r="F701" s="244"/>
      <c r="G701" s="244"/>
      <c r="H701" s="244"/>
      <c r="I701" s="244"/>
      <c r="J701" s="244"/>
      <c r="K701" s="231"/>
      <c r="L701" s="231"/>
      <c r="M701" s="231"/>
      <c r="O701" s="231" t="str" cm="1">
        <f t="array" aca="1" ref="O701" ca="1">IF(AND(K701&lt;&gt;"",N701&lt;&gt;"Y",S701&lt;&gt;"NO",M701="3GPPMEMBER"),IF(INDIRECT(Q701)&lt;&gt;"Present","CHECK","Covered"),"")</f>
        <v/>
      </c>
      <c r="Q701" s="244" t="str">
        <f>IF(M701="3GPPMEMBER","'Voting List'!L"&amp;MATCH(K701,'Voting List'!B:B,0),"")</f>
        <v/>
      </c>
      <c r="S701" s="233" t="str">
        <f>IF(K701&lt;&gt;"",IF(ISNUMBER(FIND(K701,'Voting List'!L1)),"YES","NO"),"")</f>
        <v/>
      </c>
      <c r="V701" s="231">
        <v>0</v>
      </c>
      <c r="W701" s="231">
        <v>10708</v>
      </c>
    </row>
    <row r="702" spans="1:23" ht="12.6" customHeight="1" x14ac:dyDescent="0.25">
      <c r="A702" s="231"/>
      <c r="B702" s="231"/>
      <c r="C702" s="231"/>
      <c r="D702" s="244"/>
      <c r="E702" s="244"/>
      <c r="F702" s="244"/>
      <c r="G702" s="244"/>
      <c r="H702" s="244"/>
      <c r="I702" s="244"/>
      <c r="J702" s="244"/>
      <c r="K702" s="231"/>
      <c r="L702" s="231"/>
      <c r="M702" s="231"/>
      <c r="O702" s="231" t="str" cm="1">
        <f t="array" aca="1" ref="O702" ca="1">IF(AND(K702&lt;&gt;"",N702&lt;&gt;"Y",S702&lt;&gt;"NO",M702="3GPPMEMBER"),IF(INDIRECT(Q702)&lt;&gt;"Present","CHECK","Covered"),"")</f>
        <v/>
      </c>
      <c r="Q702" s="244" t="str">
        <f>IF(M702="3GPPMEMBER","'Voting List'!L"&amp;MATCH(K702,'Voting List'!B:B,0),"")</f>
        <v/>
      </c>
      <c r="S702" s="233" t="str">
        <f>IF(K702&lt;&gt;"",IF(ISNUMBER(FIND(K702,'Voting List'!L1)),"YES","NO"),"")</f>
        <v/>
      </c>
      <c r="V702" s="231">
        <v>0</v>
      </c>
      <c r="W702" s="231">
        <v>10709</v>
      </c>
    </row>
    <row r="703" spans="1:23" ht="12.6" customHeight="1" x14ac:dyDescent="0.25">
      <c r="A703" s="231"/>
      <c r="B703" s="231"/>
      <c r="C703" s="231"/>
      <c r="D703" s="244"/>
      <c r="E703" s="244"/>
      <c r="F703" s="244"/>
      <c r="G703" s="244"/>
      <c r="H703" s="244"/>
      <c r="I703" s="244"/>
      <c r="J703" s="244"/>
      <c r="K703" s="231"/>
      <c r="L703" s="231"/>
      <c r="M703" s="231"/>
      <c r="O703" s="231" t="str" cm="1">
        <f t="array" aca="1" ref="O703" ca="1">IF(AND(K703&lt;&gt;"",N703&lt;&gt;"Y",S703&lt;&gt;"NO",M703="3GPPMEMBER"),IF(INDIRECT(Q703)&lt;&gt;"Present","CHECK","Covered"),"")</f>
        <v/>
      </c>
      <c r="Q703" s="244" t="str">
        <f>IF(M703="3GPPMEMBER","'Voting List'!L"&amp;MATCH(K703,'Voting List'!B:B,0),"")</f>
        <v/>
      </c>
      <c r="S703" s="233" t="str">
        <f>IF(K703&lt;&gt;"",IF(ISNUMBER(FIND(K703,'Voting List'!L1)),"YES","NO"),"")</f>
        <v/>
      </c>
      <c r="V703" s="231">
        <v>0</v>
      </c>
      <c r="W703" s="231">
        <v>10710</v>
      </c>
    </row>
    <row r="704" spans="1:23" ht="12.6" customHeight="1" x14ac:dyDescent="0.25">
      <c r="A704" s="231"/>
      <c r="B704" s="231"/>
      <c r="C704" s="231"/>
      <c r="D704" s="244"/>
      <c r="E704" s="244"/>
      <c r="F704" s="244"/>
      <c r="G704" s="244"/>
      <c r="H704" s="244"/>
      <c r="I704" s="244"/>
      <c r="J704" s="244"/>
      <c r="K704" s="231"/>
      <c r="L704" s="231"/>
      <c r="M704" s="231"/>
      <c r="O704" s="231" t="str" cm="1">
        <f t="array" aca="1" ref="O704" ca="1">IF(AND(K704&lt;&gt;"",N704&lt;&gt;"Y",S704&lt;&gt;"NO",M704="3GPPMEMBER"),IF(INDIRECT(Q704)&lt;&gt;"Present","CHECK","Covered"),"")</f>
        <v/>
      </c>
      <c r="Q704" s="244" t="str">
        <f>IF(M704="3GPPMEMBER","'Voting List'!L"&amp;MATCH(K704,'Voting List'!B:B,0),"")</f>
        <v/>
      </c>
      <c r="S704" s="233" t="str">
        <f>IF(K704&lt;&gt;"",IF(ISNUMBER(FIND(K704,'Voting List'!L1)),"YES","NO"),"")</f>
        <v/>
      </c>
      <c r="V704" s="231">
        <v>0</v>
      </c>
      <c r="W704" s="231">
        <v>10711</v>
      </c>
    </row>
    <row r="705" spans="1:23" ht="12.6" customHeight="1" x14ac:dyDescent="0.25">
      <c r="A705" s="231"/>
      <c r="B705" s="231"/>
      <c r="C705" s="231"/>
      <c r="D705" s="244"/>
      <c r="E705" s="244"/>
      <c r="F705" s="244"/>
      <c r="G705" s="244"/>
      <c r="H705" s="244"/>
      <c r="I705" s="244"/>
      <c r="J705" s="244"/>
      <c r="K705" s="231"/>
      <c r="L705" s="231"/>
      <c r="M705" s="231"/>
      <c r="O705" s="231" t="str" cm="1">
        <f t="array" aca="1" ref="O705" ca="1">IF(AND(K705&lt;&gt;"",N705&lt;&gt;"Y",S705&lt;&gt;"NO",M705="3GPPMEMBER"),IF(INDIRECT(Q705)&lt;&gt;"Present","CHECK","Covered"),"")</f>
        <v/>
      </c>
      <c r="Q705" s="244" t="str">
        <f>IF(M705="3GPPMEMBER","'Voting List'!L"&amp;MATCH(K705,'Voting List'!B:B,0),"")</f>
        <v/>
      </c>
      <c r="S705" s="233" t="str">
        <f>IF(K705&lt;&gt;"",IF(ISNUMBER(FIND(K705,'Voting List'!L1)),"YES","NO"),"")</f>
        <v/>
      </c>
      <c r="V705" s="231">
        <v>0</v>
      </c>
      <c r="W705" s="231">
        <v>10712</v>
      </c>
    </row>
    <row r="706" spans="1:23" ht="12.6" customHeight="1" x14ac:dyDescent="0.25">
      <c r="A706" s="231"/>
      <c r="B706" s="231"/>
      <c r="C706" s="231"/>
      <c r="D706" s="244"/>
      <c r="E706" s="244"/>
      <c r="F706" s="244"/>
      <c r="G706" s="244"/>
      <c r="H706" s="244"/>
      <c r="I706" s="244"/>
      <c r="J706" s="244"/>
      <c r="K706" s="231"/>
      <c r="L706" s="231"/>
      <c r="M706" s="231"/>
      <c r="O706" s="231" t="str" cm="1">
        <f t="array" aca="1" ref="O706" ca="1">IF(AND(K706&lt;&gt;"",N706&lt;&gt;"Y",S706&lt;&gt;"NO",M706="3GPPMEMBER"),IF(INDIRECT(Q706)&lt;&gt;"Present","CHECK","Covered"),"")</f>
        <v/>
      </c>
      <c r="Q706" s="244" t="str">
        <f>IF(M706="3GPPMEMBER","'Voting List'!L"&amp;MATCH(K706,'Voting List'!B:B,0),"")</f>
        <v/>
      </c>
      <c r="S706" s="233" t="str">
        <f>IF(K706&lt;&gt;"",IF(ISNUMBER(FIND(K706,'Voting List'!L1)),"YES","NO"),"")</f>
        <v/>
      </c>
      <c r="V706" s="231">
        <v>0</v>
      </c>
      <c r="W706" s="231">
        <v>10713</v>
      </c>
    </row>
    <row r="707" spans="1:23" ht="12.6" customHeight="1" x14ac:dyDescent="0.25">
      <c r="A707" s="231"/>
      <c r="B707" s="231"/>
      <c r="C707" s="231"/>
      <c r="D707" s="244"/>
      <c r="E707" s="244"/>
      <c r="F707" s="244"/>
      <c r="G707" s="244"/>
      <c r="H707" s="244"/>
      <c r="I707" s="244"/>
      <c r="J707" s="244"/>
      <c r="K707" s="231"/>
      <c r="L707" s="231"/>
      <c r="M707" s="231"/>
      <c r="O707" s="231" t="str" cm="1">
        <f t="array" aca="1" ref="O707" ca="1">IF(AND(K707&lt;&gt;"",N707&lt;&gt;"Y",S707&lt;&gt;"NO",M707="3GPPMEMBER"),IF(INDIRECT(Q707)&lt;&gt;"Present","CHECK","Covered"),"")</f>
        <v/>
      </c>
      <c r="Q707" s="244" t="str">
        <f>IF(M707="3GPPMEMBER","'Voting List'!L"&amp;MATCH(K707,'Voting List'!B:B,0),"")</f>
        <v/>
      </c>
      <c r="S707" s="233" t="str">
        <f>IF(K707&lt;&gt;"",IF(ISNUMBER(FIND(K707,'Voting List'!L1)),"YES","NO"),"")</f>
        <v/>
      </c>
      <c r="V707" s="231">
        <v>0</v>
      </c>
      <c r="W707" s="231">
        <v>10714</v>
      </c>
    </row>
    <row r="708" spans="1:23" ht="12.6" customHeight="1" x14ac:dyDescent="0.25">
      <c r="A708" s="231"/>
      <c r="B708" s="231"/>
      <c r="C708" s="231"/>
      <c r="D708" s="244"/>
      <c r="E708" s="244"/>
      <c r="F708" s="244"/>
      <c r="G708" s="244"/>
      <c r="H708" s="244"/>
      <c r="I708" s="244"/>
      <c r="J708" s="244"/>
      <c r="K708" s="231"/>
      <c r="L708" s="231"/>
      <c r="M708" s="231"/>
      <c r="O708" s="231" t="str" cm="1">
        <f t="array" aca="1" ref="O708" ca="1">IF(AND(K708&lt;&gt;"",N708&lt;&gt;"Y",S708&lt;&gt;"NO",M708="3GPPMEMBER"),IF(INDIRECT(Q708)&lt;&gt;"Present","CHECK","Covered"),"")</f>
        <v/>
      </c>
      <c r="Q708" s="244" t="str">
        <f>IF(M708="3GPPMEMBER","'Voting List'!L"&amp;MATCH(K708,'Voting List'!B:B,0),"")</f>
        <v/>
      </c>
      <c r="S708" s="233" t="str">
        <f>IF(K708&lt;&gt;"",IF(ISNUMBER(FIND(K708,'Voting List'!L1)),"YES","NO"),"")</f>
        <v/>
      </c>
      <c r="V708" s="231">
        <v>0</v>
      </c>
      <c r="W708" s="231">
        <v>10715</v>
      </c>
    </row>
    <row r="709" spans="1:23" ht="12.6" customHeight="1" x14ac:dyDescent="0.25">
      <c r="A709" s="231"/>
      <c r="B709" s="231"/>
      <c r="C709" s="231"/>
      <c r="D709" s="244"/>
      <c r="E709" s="244"/>
      <c r="F709" s="244"/>
      <c r="G709" s="244"/>
      <c r="H709" s="244"/>
      <c r="I709" s="244"/>
      <c r="J709" s="244"/>
      <c r="K709" s="231"/>
      <c r="L709" s="231"/>
      <c r="M709" s="231"/>
      <c r="O709" s="231" t="str" cm="1">
        <f t="array" aca="1" ref="O709" ca="1">IF(AND(K709&lt;&gt;"",N709&lt;&gt;"Y",S709&lt;&gt;"NO",M709="3GPPMEMBER"),IF(INDIRECT(Q709)&lt;&gt;"Present","CHECK","Covered"),"")</f>
        <v/>
      </c>
      <c r="Q709" s="244" t="str">
        <f>IF(M709="3GPPMEMBER","'Voting List'!L"&amp;MATCH(K709,'Voting List'!B:B,0),"")</f>
        <v/>
      </c>
      <c r="S709" s="233" t="str">
        <f>IF(K709&lt;&gt;"",IF(ISNUMBER(FIND(K709,'Voting List'!L1)),"YES","NO"),"")</f>
        <v/>
      </c>
      <c r="V709" s="231">
        <v>0</v>
      </c>
      <c r="W709" s="231">
        <v>10716</v>
      </c>
    </row>
    <row r="710" spans="1:23" ht="12.6" customHeight="1" x14ac:dyDescent="0.25">
      <c r="A710" s="231"/>
      <c r="B710" s="231"/>
      <c r="C710" s="231"/>
      <c r="D710" s="244"/>
      <c r="E710" s="244"/>
      <c r="F710" s="244"/>
      <c r="G710" s="244"/>
      <c r="H710" s="244"/>
      <c r="I710" s="244"/>
      <c r="J710" s="244"/>
      <c r="K710" s="231"/>
      <c r="L710" s="231"/>
      <c r="M710" s="231"/>
      <c r="O710" s="231" t="str" cm="1">
        <f t="array" aca="1" ref="O710" ca="1">IF(AND(K710&lt;&gt;"",N710&lt;&gt;"Y",S710&lt;&gt;"NO",M710="3GPPMEMBER"),IF(INDIRECT(Q710)&lt;&gt;"Present","CHECK","Covered"),"")</f>
        <v/>
      </c>
      <c r="Q710" s="244" t="str">
        <f>IF(M710="3GPPMEMBER","'Voting List'!L"&amp;MATCH(K710,'Voting List'!B:B,0),"")</f>
        <v/>
      </c>
      <c r="S710" s="233" t="str">
        <f>IF(K710&lt;&gt;"",IF(ISNUMBER(FIND(K710,'Voting List'!L1)),"YES","NO"),"")</f>
        <v/>
      </c>
      <c r="V710" s="231">
        <v>0</v>
      </c>
      <c r="W710" s="231">
        <v>10717</v>
      </c>
    </row>
    <row r="711" spans="1:23" ht="12.6" customHeight="1" x14ac:dyDescent="0.25">
      <c r="A711" s="231"/>
      <c r="B711" s="231"/>
      <c r="C711" s="231"/>
      <c r="D711" s="244"/>
      <c r="E711" s="244"/>
      <c r="F711" s="244"/>
      <c r="G711" s="244"/>
      <c r="H711" s="244"/>
      <c r="I711" s="244"/>
      <c r="J711" s="244"/>
      <c r="K711" s="231"/>
      <c r="L711" s="231"/>
      <c r="M711" s="231"/>
      <c r="O711" s="231" t="str" cm="1">
        <f t="array" aca="1" ref="O711" ca="1">IF(AND(K711&lt;&gt;"",N711&lt;&gt;"Y",S711&lt;&gt;"NO",M711="3GPPMEMBER"),IF(INDIRECT(Q711)&lt;&gt;"Present","CHECK","Covered"),"")</f>
        <v/>
      </c>
      <c r="Q711" s="244" t="str">
        <f>IF(M711="3GPPMEMBER","'Voting List'!L"&amp;MATCH(K711,'Voting List'!B:B,0),"")</f>
        <v/>
      </c>
      <c r="S711" s="233" t="str">
        <f>IF(K711&lt;&gt;"",IF(ISNUMBER(FIND(K711,'Voting List'!L1)),"YES","NO"),"")</f>
        <v/>
      </c>
      <c r="V711" s="231">
        <v>0</v>
      </c>
      <c r="W711" s="231">
        <v>10718</v>
      </c>
    </row>
    <row r="712" spans="1:23" ht="12.6" customHeight="1" x14ac:dyDescent="0.25">
      <c r="A712" s="231"/>
      <c r="B712" s="231"/>
      <c r="C712" s="231"/>
      <c r="D712" s="244"/>
      <c r="E712" s="244"/>
      <c r="F712" s="244"/>
      <c r="G712" s="244"/>
      <c r="H712" s="244"/>
      <c r="I712" s="244"/>
      <c r="J712" s="244"/>
      <c r="K712" s="231"/>
      <c r="L712" s="231"/>
      <c r="M712" s="231"/>
      <c r="O712" s="231" t="str" cm="1">
        <f t="array" aca="1" ref="O712" ca="1">IF(AND(K712&lt;&gt;"",N712&lt;&gt;"Y",S712&lt;&gt;"NO",M712="3GPPMEMBER"),IF(INDIRECT(Q712)&lt;&gt;"Present","CHECK","Covered"),"")</f>
        <v/>
      </c>
      <c r="Q712" s="244" t="str">
        <f>IF(M712="3GPPMEMBER","'Voting List'!L"&amp;MATCH(K712,'Voting List'!B:B,0),"")</f>
        <v/>
      </c>
      <c r="S712" s="233" t="str">
        <f>IF(K712&lt;&gt;"",IF(ISNUMBER(FIND(K712,'Voting List'!L1)),"YES","NO"),"")</f>
        <v/>
      </c>
      <c r="V712" s="231">
        <v>0</v>
      </c>
      <c r="W712" s="231">
        <v>10719</v>
      </c>
    </row>
    <row r="713" spans="1:23" ht="12.6" customHeight="1" x14ac:dyDescent="0.25">
      <c r="A713" s="231"/>
      <c r="B713" s="231"/>
      <c r="C713" s="231"/>
      <c r="D713" s="244"/>
      <c r="E713" s="244"/>
      <c r="F713" s="244"/>
      <c r="G713" s="244"/>
      <c r="H713" s="244"/>
      <c r="I713" s="244"/>
      <c r="J713" s="244"/>
      <c r="K713" s="231"/>
      <c r="L713" s="231"/>
      <c r="M713" s="231"/>
      <c r="O713" s="231" t="str" cm="1">
        <f t="array" aca="1" ref="O713" ca="1">IF(AND(K713&lt;&gt;"",N713&lt;&gt;"Y",S713&lt;&gt;"NO",M713="3GPPMEMBER"),IF(INDIRECT(Q713)&lt;&gt;"Present","CHECK","Covered"),"")</f>
        <v/>
      </c>
      <c r="Q713" s="244" t="str">
        <f>IF(M713="3GPPMEMBER","'Voting List'!L"&amp;MATCH(K713,'Voting List'!B:B,0),"")</f>
        <v/>
      </c>
      <c r="S713" s="233" t="str">
        <f>IF(K713&lt;&gt;"",IF(ISNUMBER(FIND(K713,'Voting List'!L1)),"YES","NO"),"")</f>
        <v/>
      </c>
      <c r="V713" s="231">
        <v>0</v>
      </c>
      <c r="W713" s="231">
        <v>10720</v>
      </c>
    </row>
    <row r="714" spans="1:23" ht="12.6" customHeight="1" x14ac:dyDescent="0.25">
      <c r="A714" s="231"/>
      <c r="B714" s="231"/>
      <c r="C714" s="231"/>
      <c r="D714" s="244"/>
      <c r="E714" s="244"/>
      <c r="F714" s="244"/>
      <c r="G714" s="244"/>
      <c r="H714" s="244"/>
      <c r="I714" s="244"/>
      <c r="J714" s="244"/>
      <c r="K714" s="231"/>
      <c r="L714" s="231"/>
      <c r="M714" s="231"/>
      <c r="O714" s="231" t="str" cm="1">
        <f t="array" aca="1" ref="O714" ca="1">IF(AND(K714&lt;&gt;"",N714&lt;&gt;"Y",S714&lt;&gt;"NO",M714="3GPPMEMBER"),IF(INDIRECT(Q714)&lt;&gt;"Present","CHECK","Covered"),"")</f>
        <v/>
      </c>
      <c r="Q714" s="244" t="str">
        <f>IF(M714="3GPPMEMBER","'Voting List'!L"&amp;MATCH(K714,'Voting List'!B:B,0),"")</f>
        <v/>
      </c>
      <c r="S714" s="233" t="str">
        <f>IF(K714&lt;&gt;"",IF(ISNUMBER(FIND(K714,'Voting List'!L1)),"YES","NO"),"")</f>
        <v/>
      </c>
      <c r="V714" s="231">
        <v>0</v>
      </c>
      <c r="W714" s="231">
        <v>10721</v>
      </c>
    </row>
    <row r="715" spans="1:23" ht="12.6" customHeight="1" x14ac:dyDescent="0.25">
      <c r="A715" s="231"/>
      <c r="B715" s="231"/>
      <c r="C715" s="231"/>
      <c r="D715" s="244"/>
      <c r="E715" s="244"/>
      <c r="F715" s="244"/>
      <c r="G715" s="244"/>
      <c r="H715" s="244"/>
      <c r="I715" s="244"/>
      <c r="J715" s="244"/>
      <c r="K715" s="231"/>
      <c r="L715" s="231"/>
      <c r="M715" s="231"/>
      <c r="O715" s="231" t="str" cm="1">
        <f t="array" aca="1" ref="O715" ca="1">IF(AND(K715&lt;&gt;"",N715&lt;&gt;"Y",S715&lt;&gt;"NO",M715="3GPPMEMBER"),IF(INDIRECT(Q715)&lt;&gt;"Present","CHECK","Covered"),"")</f>
        <v/>
      </c>
      <c r="Q715" s="244" t="str">
        <f>IF(M715="3GPPMEMBER","'Voting List'!L"&amp;MATCH(K715,'Voting List'!B:B,0),"")</f>
        <v/>
      </c>
      <c r="S715" s="233" t="str">
        <f>IF(K715&lt;&gt;"",IF(ISNUMBER(FIND(K715,'Voting List'!L1)),"YES","NO"),"")</f>
        <v/>
      </c>
      <c r="V715" s="231">
        <v>0</v>
      </c>
      <c r="W715" s="231">
        <v>10722</v>
      </c>
    </row>
    <row r="716" spans="1:23" ht="12.6" customHeight="1" x14ac:dyDescent="0.25">
      <c r="A716" s="231"/>
      <c r="B716" s="231"/>
      <c r="C716" s="231"/>
      <c r="D716" s="244"/>
      <c r="E716" s="244"/>
      <c r="F716" s="244"/>
      <c r="G716" s="244"/>
      <c r="H716" s="244"/>
      <c r="I716" s="244"/>
      <c r="J716" s="244"/>
      <c r="K716" s="231"/>
      <c r="L716" s="231"/>
      <c r="M716" s="231"/>
      <c r="O716" s="231" t="str" cm="1">
        <f t="array" aca="1" ref="O716" ca="1">IF(AND(K716&lt;&gt;"",N716&lt;&gt;"Y",S716&lt;&gt;"NO",M716="3GPPMEMBER"),IF(INDIRECT(Q716)&lt;&gt;"Present","CHECK","Covered"),"")</f>
        <v/>
      </c>
      <c r="Q716" s="244" t="str">
        <f>IF(M716="3GPPMEMBER","'Voting List'!L"&amp;MATCH(K716,'Voting List'!B:B,0),"")</f>
        <v/>
      </c>
      <c r="S716" s="233" t="str">
        <f>IF(K716&lt;&gt;"",IF(ISNUMBER(FIND(K716,'Voting List'!L1)),"YES","NO"),"")</f>
        <v/>
      </c>
      <c r="V716" s="231">
        <v>0</v>
      </c>
      <c r="W716" s="231">
        <v>10723</v>
      </c>
    </row>
    <row r="717" spans="1:23" ht="12.6" customHeight="1" x14ac:dyDescent="0.25">
      <c r="A717" s="231"/>
      <c r="B717" s="231"/>
      <c r="C717" s="231"/>
      <c r="D717" s="244"/>
      <c r="E717" s="244"/>
      <c r="F717" s="244"/>
      <c r="G717" s="244"/>
      <c r="H717" s="244"/>
      <c r="I717" s="244"/>
      <c r="J717" s="244"/>
      <c r="K717" s="231"/>
      <c r="L717" s="231"/>
      <c r="M717" s="231"/>
      <c r="O717" s="231" t="str" cm="1">
        <f t="array" aca="1" ref="O717" ca="1">IF(AND(K717&lt;&gt;"",N717&lt;&gt;"Y",S717&lt;&gt;"NO",M717="3GPPMEMBER"),IF(INDIRECT(Q717)&lt;&gt;"Present","CHECK","Covered"),"")</f>
        <v/>
      </c>
      <c r="Q717" s="244" t="str">
        <f>IF(M717="3GPPMEMBER","'Voting List'!L"&amp;MATCH(K717,'Voting List'!B:B,0),"")</f>
        <v/>
      </c>
      <c r="S717" s="233" t="str">
        <f>IF(K717&lt;&gt;"",IF(ISNUMBER(FIND(K717,'Voting List'!L1)),"YES","NO"),"")</f>
        <v/>
      </c>
      <c r="V717" s="231">
        <v>0</v>
      </c>
      <c r="W717" s="231">
        <v>10724</v>
      </c>
    </row>
    <row r="718" spans="1:23" ht="12.6" customHeight="1" x14ac:dyDescent="0.25">
      <c r="A718" s="231"/>
      <c r="B718" s="231"/>
      <c r="C718" s="231"/>
      <c r="D718" s="244"/>
      <c r="E718" s="244"/>
      <c r="F718" s="244"/>
      <c r="G718" s="244"/>
      <c r="H718" s="244"/>
      <c r="I718" s="244"/>
      <c r="J718" s="244"/>
      <c r="K718" s="231"/>
      <c r="L718" s="231"/>
      <c r="M718" s="231"/>
      <c r="O718" s="231" t="str" cm="1">
        <f t="array" aca="1" ref="O718" ca="1">IF(AND(K718&lt;&gt;"",N718&lt;&gt;"Y",S718&lt;&gt;"NO",M718="3GPPMEMBER"),IF(INDIRECT(Q718)&lt;&gt;"Present","CHECK","Covered"),"")</f>
        <v/>
      </c>
      <c r="Q718" s="244" t="str">
        <f>IF(M718="3GPPMEMBER","'Voting List'!L"&amp;MATCH(K718,'Voting List'!B:B,0),"")</f>
        <v/>
      </c>
      <c r="S718" s="233" t="str">
        <f>IF(K718&lt;&gt;"",IF(ISNUMBER(FIND(K718,'Voting List'!L1)),"YES","NO"),"")</f>
        <v/>
      </c>
      <c r="V718" s="231">
        <v>0</v>
      </c>
      <c r="W718" s="231">
        <v>10725</v>
      </c>
    </row>
    <row r="719" spans="1:23" ht="12.6" customHeight="1" x14ac:dyDescent="0.25">
      <c r="A719" s="231"/>
      <c r="B719" s="231"/>
      <c r="C719" s="231"/>
      <c r="D719" s="244"/>
      <c r="E719" s="244"/>
      <c r="F719" s="244"/>
      <c r="G719" s="244"/>
      <c r="H719" s="244"/>
      <c r="I719" s="244"/>
      <c r="J719" s="244"/>
      <c r="K719" s="231"/>
      <c r="L719" s="231"/>
      <c r="M719" s="231"/>
      <c r="O719" s="231" t="str" cm="1">
        <f t="array" aca="1" ref="O719" ca="1">IF(AND(K719&lt;&gt;"",N719&lt;&gt;"Y",S719&lt;&gt;"NO",M719="3GPPMEMBER"),IF(INDIRECT(Q719)&lt;&gt;"Present","CHECK","Covered"),"")</f>
        <v/>
      </c>
      <c r="Q719" s="244" t="str">
        <f>IF(M719="3GPPMEMBER","'Voting List'!L"&amp;MATCH(K719,'Voting List'!B:B,0),"")</f>
        <v/>
      </c>
      <c r="S719" s="233" t="str">
        <f>IF(K719&lt;&gt;"",IF(ISNUMBER(FIND(K719,'Voting List'!L1)),"YES","NO"),"")</f>
        <v/>
      </c>
      <c r="V719" s="231">
        <v>0</v>
      </c>
      <c r="W719" s="231">
        <v>10726</v>
      </c>
    </row>
    <row r="720" spans="1:23" ht="12.6" customHeight="1" x14ac:dyDescent="0.25">
      <c r="A720" s="231"/>
      <c r="B720" s="231"/>
      <c r="C720" s="231"/>
      <c r="D720" s="244"/>
      <c r="E720" s="244"/>
      <c r="F720" s="244"/>
      <c r="G720" s="244"/>
      <c r="H720" s="244"/>
      <c r="I720" s="244"/>
      <c r="J720" s="244"/>
      <c r="K720" s="231"/>
      <c r="L720" s="231"/>
      <c r="M720" s="231"/>
      <c r="O720" s="231" t="str" cm="1">
        <f t="array" aca="1" ref="O720" ca="1">IF(AND(K720&lt;&gt;"",N720&lt;&gt;"Y",S720&lt;&gt;"NO",M720="3GPPMEMBER"),IF(INDIRECT(Q720)&lt;&gt;"Present","CHECK","Covered"),"")</f>
        <v/>
      </c>
      <c r="Q720" s="244" t="str">
        <f>IF(M720="3GPPMEMBER","'Voting List'!L"&amp;MATCH(K720,'Voting List'!B:B,0),"")</f>
        <v/>
      </c>
      <c r="S720" s="233" t="str">
        <f>IF(K720&lt;&gt;"",IF(ISNUMBER(FIND(K720,'Voting List'!L1)),"YES","NO"),"")</f>
        <v/>
      </c>
      <c r="V720" s="231">
        <v>0</v>
      </c>
      <c r="W720" s="231">
        <v>10727</v>
      </c>
    </row>
    <row r="721" spans="1:23" ht="12.6" customHeight="1" x14ac:dyDescent="0.25">
      <c r="A721" s="231"/>
      <c r="B721" s="231"/>
      <c r="C721" s="231"/>
      <c r="D721" s="244"/>
      <c r="E721" s="244"/>
      <c r="F721" s="244"/>
      <c r="G721" s="244"/>
      <c r="H721" s="244"/>
      <c r="I721" s="244"/>
      <c r="J721" s="244"/>
      <c r="K721" s="231"/>
      <c r="L721" s="231"/>
      <c r="M721" s="231"/>
      <c r="O721" s="231" t="str" cm="1">
        <f t="array" aca="1" ref="O721" ca="1">IF(AND(K721&lt;&gt;"",N721&lt;&gt;"Y",S721&lt;&gt;"NO",M721="3GPPMEMBER"),IF(INDIRECT(Q721)&lt;&gt;"Present","CHECK","Covered"),"")</f>
        <v/>
      </c>
      <c r="Q721" s="244" t="str">
        <f>IF(M721="3GPPMEMBER","'Voting List'!L"&amp;MATCH(K721,'Voting List'!B:B,0),"")</f>
        <v/>
      </c>
      <c r="S721" s="233" t="str">
        <f>IF(K721&lt;&gt;"",IF(ISNUMBER(FIND(K721,'Voting List'!L1)),"YES","NO"),"")</f>
        <v/>
      </c>
      <c r="V721" s="231">
        <v>0</v>
      </c>
      <c r="W721" s="231">
        <v>10728</v>
      </c>
    </row>
    <row r="722" spans="1:23" ht="12.6" customHeight="1" x14ac:dyDescent="0.25">
      <c r="A722" s="231"/>
      <c r="B722" s="231"/>
      <c r="C722" s="231"/>
      <c r="D722" s="244"/>
      <c r="E722" s="244"/>
      <c r="F722" s="244"/>
      <c r="G722" s="244"/>
      <c r="H722" s="244"/>
      <c r="I722" s="244"/>
      <c r="J722" s="244"/>
      <c r="K722" s="231"/>
      <c r="L722" s="231"/>
      <c r="M722" s="231"/>
      <c r="O722" s="231" t="str" cm="1">
        <f t="array" aca="1" ref="O722" ca="1">IF(AND(K722&lt;&gt;"",N722&lt;&gt;"Y",S722&lt;&gt;"NO",M722="3GPPMEMBER"),IF(INDIRECT(Q722)&lt;&gt;"Present","CHECK","Covered"),"")</f>
        <v/>
      </c>
      <c r="Q722" s="244" t="str">
        <f>IF(M722="3GPPMEMBER","'Voting List'!L"&amp;MATCH(K722,'Voting List'!B:B,0),"")</f>
        <v/>
      </c>
      <c r="S722" s="233" t="str">
        <f>IF(K722&lt;&gt;"",IF(ISNUMBER(FIND(K722,'Voting List'!L1)),"YES","NO"),"")</f>
        <v/>
      </c>
      <c r="V722" s="231">
        <v>0</v>
      </c>
      <c r="W722" s="231">
        <v>10729</v>
      </c>
    </row>
    <row r="723" spans="1:23" ht="12.6" customHeight="1" x14ac:dyDescent="0.25">
      <c r="A723" s="231"/>
      <c r="B723" s="231"/>
      <c r="C723" s="231"/>
      <c r="D723" s="244"/>
      <c r="E723" s="244"/>
      <c r="F723" s="244"/>
      <c r="G723" s="244"/>
      <c r="H723" s="244"/>
      <c r="I723" s="244"/>
      <c r="J723" s="244"/>
      <c r="K723" s="231"/>
      <c r="L723" s="231"/>
      <c r="M723" s="231"/>
      <c r="O723" s="231" t="str" cm="1">
        <f t="array" aca="1" ref="O723" ca="1">IF(AND(K723&lt;&gt;"",N723&lt;&gt;"Y",S723&lt;&gt;"NO",M723="3GPPMEMBER"),IF(INDIRECT(Q723)&lt;&gt;"Present","CHECK","Covered"),"")</f>
        <v/>
      </c>
      <c r="Q723" s="244" t="str">
        <f>IF(M723="3GPPMEMBER","'Voting List'!L"&amp;MATCH(K723,'Voting List'!B:B,0),"")</f>
        <v/>
      </c>
      <c r="S723" s="233" t="str">
        <f>IF(K723&lt;&gt;"",IF(ISNUMBER(FIND(K723,'Voting List'!L1)),"YES","NO"),"")</f>
        <v/>
      </c>
      <c r="V723" s="231">
        <v>0</v>
      </c>
      <c r="W723" s="231">
        <v>10730</v>
      </c>
    </row>
    <row r="724" spans="1:23" ht="12.6" customHeight="1" x14ac:dyDescent="0.25">
      <c r="A724" s="231"/>
      <c r="B724" s="231"/>
      <c r="C724" s="231"/>
      <c r="D724" s="244"/>
      <c r="E724" s="244"/>
      <c r="F724" s="244"/>
      <c r="G724" s="244"/>
      <c r="H724" s="244"/>
      <c r="I724" s="244"/>
      <c r="J724" s="244"/>
      <c r="K724" s="231"/>
      <c r="L724" s="231"/>
      <c r="M724" s="231"/>
      <c r="O724" s="231" t="str" cm="1">
        <f t="array" aca="1" ref="O724" ca="1">IF(AND(K724&lt;&gt;"",N724&lt;&gt;"Y",S724&lt;&gt;"NO",M724="3GPPMEMBER"),IF(INDIRECT(Q724)&lt;&gt;"Present","CHECK","Covered"),"")</f>
        <v/>
      </c>
      <c r="Q724" s="244" t="str">
        <f>IF(M724="3GPPMEMBER","'Voting List'!L"&amp;MATCH(K724,'Voting List'!B:B,0),"")</f>
        <v/>
      </c>
      <c r="S724" s="233" t="str">
        <f>IF(K724&lt;&gt;"",IF(ISNUMBER(FIND(K724,'Voting List'!L1)),"YES","NO"),"")</f>
        <v/>
      </c>
      <c r="V724" s="231">
        <v>0</v>
      </c>
      <c r="W724" s="231">
        <v>10731</v>
      </c>
    </row>
    <row r="725" spans="1:23" ht="12.6" customHeight="1" x14ac:dyDescent="0.25">
      <c r="A725" s="231"/>
      <c r="B725" s="231"/>
      <c r="C725" s="231"/>
      <c r="D725" s="244"/>
      <c r="E725" s="244"/>
      <c r="F725" s="244"/>
      <c r="G725" s="244"/>
      <c r="H725" s="244"/>
      <c r="I725" s="244"/>
      <c r="J725" s="244"/>
      <c r="K725" s="231"/>
      <c r="L725" s="231"/>
      <c r="M725" s="231"/>
      <c r="O725" s="231" t="str" cm="1">
        <f t="array" aca="1" ref="O725" ca="1">IF(AND(K725&lt;&gt;"",N725&lt;&gt;"Y",S725&lt;&gt;"NO",M725="3GPPMEMBER"),IF(INDIRECT(Q725)&lt;&gt;"Present","CHECK","Covered"),"")</f>
        <v/>
      </c>
      <c r="Q725" s="244" t="str">
        <f>IF(M725="3GPPMEMBER","'Voting List'!L"&amp;MATCH(K725,'Voting List'!B:B,0),"")</f>
        <v/>
      </c>
      <c r="S725" s="233" t="str">
        <f>IF(K725&lt;&gt;"",IF(ISNUMBER(FIND(K725,'Voting List'!L1)),"YES","NO"),"")</f>
        <v/>
      </c>
      <c r="V725" s="231">
        <v>0</v>
      </c>
      <c r="W725" s="231">
        <v>10732</v>
      </c>
    </row>
    <row r="726" spans="1:23" ht="12.6" customHeight="1" x14ac:dyDescent="0.25">
      <c r="A726" s="231"/>
      <c r="B726" s="231"/>
      <c r="C726" s="231"/>
      <c r="D726" s="244"/>
      <c r="E726" s="244"/>
      <c r="F726" s="244"/>
      <c r="G726" s="244"/>
      <c r="H726" s="244"/>
      <c r="I726" s="244"/>
      <c r="J726" s="244"/>
      <c r="K726" s="231"/>
      <c r="L726" s="231"/>
      <c r="M726" s="231"/>
      <c r="O726" s="231" t="str" cm="1">
        <f t="array" aca="1" ref="O726" ca="1">IF(AND(K726&lt;&gt;"",N726&lt;&gt;"Y",S726&lt;&gt;"NO",M726="3GPPMEMBER"),IF(INDIRECT(Q726)&lt;&gt;"Present","CHECK","Covered"),"")</f>
        <v/>
      </c>
      <c r="Q726" s="244" t="str">
        <f>IF(M726="3GPPMEMBER","'Voting List'!L"&amp;MATCH(K726,'Voting List'!B:B,0),"")</f>
        <v/>
      </c>
      <c r="S726" s="233" t="str">
        <f>IF(K726&lt;&gt;"",IF(ISNUMBER(FIND(K726,'Voting List'!L1)),"YES","NO"),"")</f>
        <v/>
      </c>
      <c r="V726" s="231">
        <v>0</v>
      </c>
      <c r="W726" s="231">
        <v>10733</v>
      </c>
    </row>
    <row r="727" spans="1:23" ht="12.6" customHeight="1" x14ac:dyDescent="0.25">
      <c r="A727" s="231"/>
      <c r="B727" s="231"/>
      <c r="C727" s="231"/>
      <c r="D727" s="244"/>
      <c r="E727" s="244"/>
      <c r="F727" s="244"/>
      <c r="G727" s="244"/>
      <c r="H727" s="244"/>
      <c r="I727" s="244"/>
      <c r="J727" s="244"/>
      <c r="K727" s="231"/>
      <c r="L727" s="231"/>
      <c r="M727" s="231"/>
      <c r="O727" s="231" t="str" cm="1">
        <f t="array" aca="1" ref="O727" ca="1">IF(AND(K727&lt;&gt;"",N727&lt;&gt;"Y",S727&lt;&gt;"NO",M727="3GPPMEMBER"),IF(INDIRECT(Q727)&lt;&gt;"Present","CHECK","Covered"),"")</f>
        <v/>
      </c>
      <c r="Q727" s="244" t="str">
        <f>IF(M727="3GPPMEMBER","'Voting List'!L"&amp;MATCH(K727,'Voting List'!B:B,0),"")</f>
        <v/>
      </c>
      <c r="S727" s="233" t="str">
        <f>IF(K727&lt;&gt;"",IF(ISNUMBER(FIND(K727,'Voting List'!L1)),"YES","NO"),"")</f>
        <v/>
      </c>
      <c r="V727" s="231">
        <v>0</v>
      </c>
      <c r="W727" s="231">
        <v>10734</v>
      </c>
    </row>
    <row r="728" spans="1:23" ht="12.6" customHeight="1" x14ac:dyDescent="0.25">
      <c r="A728" s="231"/>
      <c r="B728" s="231"/>
      <c r="C728" s="231"/>
      <c r="D728" s="244"/>
      <c r="E728" s="244"/>
      <c r="F728" s="244"/>
      <c r="G728" s="244"/>
      <c r="H728" s="244"/>
      <c r="I728" s="244"/>
      <c r="J728" s="244"/>
      <c r="K728" s="231"/>
      <c r="L728" s="231"/>
      <c r="M728" s="231"/>
      <c r="O728" s="231" t="str" cm="1">
        <f t="array" aca="1" ref="O728" ca="1">IF(AND(K728&lt;&gt;"",N728&lt;&gt;"Y",S728&lt;&gt;"NO",M728="3GPPMEMBER"),IF(INDIRECT(Q728)&lt;&gt;"Present","CHECK","Covered"),"")</f>
        <v/>
      </c>
      <c r="Q728" s="244" t="str">
        <f>IF(M728="3GPPMEMBER","'Voting List'!L"&amp;MATCH(K728,'Voting List'!B:B,0),"")</f>
        <v/>
      </c>
      <c r="S728" s="233" t="str">
        <f>IF(K728&lt;&gt;"",IF(ISNUMBER(FIND(K728,'Voting List'!L1)),"YES","NO"),"")</f>
        <v/>
      </c>
      <c r="V728" s="231">
        <v>0</v>
      </c>
      <c r="W728" s="231">
        <v>10735</v>
      </c>
    </row>
    <row r="729" spans="1:23" ht="12.6" customHeight="1" x14ac:dyDescent="0.25">
      <c r="A729" s="231"/>
      <c r="B729" s="231"/>
      <c r="C729" s="231"/>
      <c r="D729" s="244"/>
      <c r="E729" s="244"/>
      <c r="F729" s="244"/>
      <c r="G729" s="244"/>
      <c r="H729" s="244"/>
      <c r="I729" s="244"/>
      <c r="J729" s="244"/>
      <c r="K729" s="231"/>
      <c r="L729" s="231"/>
      <c r="M729" s="231"/>
      <c r="O729" s="231" t="str" cm="1">
        <f t="array" aca="1" ref="O729" ca="1">IF(AND(K729&lt;&gt;"",N729&lt;&gt;"Y",S729&lt;&gt;"NO",M729="3GPPMEMBER"),IF(INDIRECT(Q729)&lt;&gt;"Present","CHECK","Covered"),"")</f>
        <v/>
      </c>
      <c r="Q729" s="244" t="str">
        <f>IF(M729="3GPPMEMBER","'Voting List'!L"&amp;MATCH(K729,'Voting List'!B:B,0),"")</f>
        <v/>
      </c>
      <c r="S729" s="233" t="str">
        <f>IF(K729&lt;&gt;"",IF(ISNUMBER(FIND(K729,'Voting List'!L1)),"YES","NO"),"")</f>
        <v/>
      </c>
      <c r="V729" s="231">
        <v>0</v>
      </c>
      <c r="W729" s="231">
        <v>10736</v>
      </c>
    </row>
    <row r="730" spans="1:23" ht="12.6" customHeight="1" x14ac:dyDescent="0.25">
      <c r="A730" s="231"/>
      <c r="B730" s="231"/>
      <c r="C730" s="231"/>
      <c r="D730" s="244"/>
      <c r="E730" s="244"/>
      <c r="F730" s="244"/>
      <c r="G730" s="244"/>
      <c r="H730" s="244"/>
      <c r="I730" s="244"/>
      <c r="J730" s="244"/>
      <c r="K730" s="231"/>
      <c r="L730" s="231"/>
      <c r="M730" s="231"/>
      <c r="O730" s="231" t="str" cm="1">
        <f t="array" aca="1" ref="O730" ca="1">IF(AND(K730&lt;&gt;"",N730&lt;&gt;"Y",S730&lt;&gt;"NO",M730="3GPPMEMBER"),IF(INDIRECT(Q730)&lt;&gt;"Present","CHECK","Covered"),"")</f>
        <v/>
      </c>
      <c r="Q730" s="244" t="str">
        <f>IF(M730="3GPPMEMBER","'Voting List'!L"&amp;MATCH(K730,'Voting List'!B:B,0),"")</f>
        <v/>
      </c>
      <c r="S730" s="233" t="str">
        <f>IF(K730&lt;&gt;"",IF(ISNUMBER(FIND(K730,'Voting List'!L1)),"YES","NO"),"")</f>
        <v/>
      </c>
      <c r="V730" s="231">
        <v>0</v>
      </c>
      <c r="W730" s="231">
        <v>10737</v>
      </c>
    </row>
    <row r="731" spans="1:23" ht="12.6" customHeight="1" x14ac:dyDescent="0.25">
      <c r="A731" s="231"/>
      <c r="B731" s="231"/>
      <c r="C731" s="231"/>
      <c r="D731" s="244"/>
      <c r="E731" s="244"/>
      <c r="F731" s="244"/>
      <c r="G731" s="244"/>
      <c r="H731" s="244"/>
      <c r="I731" s="244"/>
      <c r="J731" s="244"/>
      <c r="K731" s="231"/>
      <c r="L731" s="231"/>
      <c r="M731" s="231"/>
      <c r="O731" s="231" t="str" cm="1">
        <f t="array" aca="1" ref="O731" ca="1">IF(AND(K731&lt;&gt;"",N731&lt;&gt;"Y",S731&lt;&gt;"NO",M731="3GPPMEMBER"),IF(INDIRECT(Q731)&lt;&gt;"Present","CHECK","Covered"),"")</f>
        <v/>
      </c>
      <c r="Q731" s="244" t="str">
        <f>IF(M731="3GPPMEMBER","'Voting List'!L"&amp;MATCH(K731,'Voting List'!B:B,0),"")</f>
        <v/>
      </c>
      <c r="S731" s="233" t="str">
        <f>IF(K731&lt;&gt;"",IF(ISNUMBER(FIND(K731,'Voting List'!L1)),"YES","NO"),"")</f>
        <v/>
      </c>
      <c r="V731" s="231">
        <v>0</v>
      </c>
      <c r="W731" s="231">
        <v>10738</v>
      </c>
    </row>
    <row r="732" spans="1:23" ht="12.6" customHeight="1" x14ac:dyDescent="0.25">
      <c r="A732" s="231"/>
      <c r="B732" s="231"/>
      <c r="C732" s="231"/>
      <c r="D732" s="244"/>
      <c r="E732" s="244"/>
      <c r="F732" s="244"/>
      <c r="G732" s="244"/>
      <c r="H732" s="244"/>
      <c r="I732" s="244"/>
      <c r="J732" s="244"/>
      <c r="K732" s="231"/>
      <c r="L732" s="231"/>
      <c r="M732" s="231"/>
      <c r="O732" s="231" t="str" cm="1">
        <f t="array" aca="1" ref="O732" ca="1">IF(AND(K732&lt;&gt;"",N732&lt;&gt;"Y",S732&lt;&gt;"NO",M732="3GPPMEMBER"),IF(INDIRECT(Q732)&lt;&gt;"Present","CHECK","Covered"),"")</f>
        <v/>
      </c>
      <c r="Q732" s="244" t="str">
        <f>IF(M732="3GPPMEMBER","'Voting List'!L"&amp;MATCH(K732,'Voting List'!B:B,0),"")</f>
        <v/>
      </c>
      <c r="S732" s="233" t="str">
        <f>IF(K732&lt;&gt;"",IF(ISNUMBER(FIND(K732,'Voting List'!L1)),"YES","NO"),"")</f>
        <v/>
      </c>
      <c r="V732" s="231">
        <v>0</v>
      </c>
      <c r="W732" s="231">
        <v>10739</v>
      </c>
    </row>
    <row r="733" spans="1:23" ht="12.6" customHeight="1" x14ac:dyDescent="0.25">
      <c r="A733" s="231"/>
      <c r="B733" s="231"/>
      <c r="C733" s="231"/>
      <c r="D733" s="244"/>
      <c r="E733" s="244"/>
      <c r="F733" s="244"/>
      <c r="G733" s="244"/>
      <c r="H733" s="244"/>
      <c r="I733" s="244"/>
      <c r="J733" s="244"/>
      <c r="K733" s="231"/>
      <c r="L733" s="231"/>
      <c r="M733" s="231"/>
      <c r="O733" s="231" t="str" cm="1">
        <f t="array" aca="1" ref="O733" ca="1">IF(AND(K733&lt;&gt;"",N733&lt;&gt;"Y",S733&lt;&gt;"NO",M733="3GPPMEMBER"),IF(INDIRECT(Q733)&lt;&gt;"Present","CHECK","Covered"),"")</f>
        <v/>
      </c>
      <c r="Q733" s="244" t="str">
        <f>IF(M733="3GPPMEMBER","'Voting List'!L"&amp;MATCH(K733,'Voting List'!B:B,0),"")</f>
        <v/>
      </c>
      <c r="S733" s="233" t="str">
        <f>IF(K733&lt;&gt;"",IF(ISNUMBER(FIND(K733,'Voting List'!L1)),"YES","NO"),"")</f>
        <v/>
      </c>
      <c r="V733" s="231">
        <v>0</v>
      </c>
      <c r="W733" s="231">
        <v>10740</v>
      </c>
    </row>
    <row r="734" spans="1:23" ht="12.6" customHeight="1" x14ac:dyDescent="0.25">
      <c r="A734" s="231"/>
      <c r="B734" s="231"/>
      <c r="C734" s="231"/>
      <c r="D734" s="244"/>
      <c r="E734" s="244"/>
      <c r="F734" s="244"/>
      <c r="G734" s="244"/>
      <c r="H734" s="244"/>
      <c r="I734" s="244"/>
      <c r="J734" s="244"/>
      <c r="K734" s="231"/>
      <c r="L734" s="231"/>
      <c r="M734" s="231"/>
      <c r="O734" s="231" t="str" cm="1">
        <f t="array" aca="1" ref="O734" ca="1">IF(AND(K734&lt;&gt;"",N734&lt;&gt;"Y",S734&lt;&gt;"NO",M734="3GPPMEMBER"),IF(INDIRECT(Q734)&lt;&gt;"Present","CHECK","Covered"),"")</f>
        <v/>
      </c>
      <c r="Q734" s="244" t="str">
        <f>IF(M734="3GPPMEMBER","'Voting List'!L"&amp;MATCH(K734,'Voting List'!B:B,0),"")</f>
        <v/>
      </c>
      <c r="S734" s="233" t="str">
        <f>IF(K734&lt;&gt;"",IF(ISNUMBER(FIND(K734,'Voting List'!L1)),"YES","NO"),"")</f>
        <v/>
      </c>
      <c r="V734" s="231">
        <v>0</v>
      </c>
      <c r="W734" s="231">
        <v>10741</v>
      </c>
    </row>
    <row r="735" spans="1:23" ht="12.6" customHeight="1" x14ac:dyDescent="0.25">
      <c r="A735" s="231"/>
      <c r="B735" s="231"/>
      <c r="C735" s="231"/>
      <c r="D735" s="244"/>
      <c r="E735" s="244"/>
      <c r="F735" s="244"/>
      <c r="G735" s="244"/>
      <c r="H735" s="244"/>
      <c r="I735" s="244"/>
      <c r="J735" s="244"/>
      <c r="K735" s="231"/>
      <c r="L735" s="231"/>
      <c r="M735" s="231"/>
      <c r="O735" s="231" t="str" cm="1">
        <f t="array" aca="1" ref="O735" ca="1">IF(AND(K735&lt;&gt;"",N735&lt;&gt;"Y",S735&lt;&gt;"NO",M735="3GPPMEMBER"),IF(INDIRECT(Q735)&lt;&gt;"Present","CHECK","Covered"),"")</f>
        <v/>
      </c>
      <c r="Q735" s="244" t="str">
        <f>IF(M735="3GPPMEMBER","'Voting List'!L"&amp;MATCH(K735,'Voting List'!B:B,0),"")</f>
        <v/>
      </c>
      <c r="S735" s="233" t="str">
        <f>IF(K735&lt;&gt;"",IF(ISNUMBER(FIND(K735,'Voting List'!L1)),"YES","NO"),"")</f>
        <v/>
      </c>
      <c r="V735" s="231">
        <v>0</v>
      </c>
      <c r="W735" s="231">
        <v>10742</v>
      </c>
    </row>
    <row r="736" spans="1:23" ht="12.6" customHeight="1" x14ac:dyDescent="0.25">
      <c r="A736" s="231"/>
      <c r="B736" s="231"/>
      <c r="C736" s="231"/>
      <c r="D736" s="244"/>
      <c r="E736" s="244"/>
      <c r="F736" s="244"/>
      <c r="G736" s="244"/>
      <c r="H736" s="244"/>
      <c r="I736" s="244"/>
      <c r="J736" s="244"/>
      <c r="K736" s="231"/>
      <c r="L736" s="231"/>
      <c r="M736" s="231"/>
      <c r="O736" s="231" t="str" cm="1">
        <f t="array" aca="1" ref="O736" ca="1">IF(AND(K736&lt;&gt;"",N736&lt;&gt;"Y",S736&lt;&gt;"NO",M736="3GPPMEMBER"),IF(INDIRECT(Q736)&lt;&gt;"Present","CHECK","Covered"),"")</f>
        <v/>
      </c>
      <c r="Q736" s="244" t="str">
        <f>IF(M736="3GPPMEMBER","'Voting List'!L"&amp;MATCH(K736,'Voting List'!B:B,0),"")</f>
        <v/>
      </c>
      <c r="S736" s="233" t="str">
        <f>IF(K736&lt;&gt;"",IF(ISNUMBER(FIND(K736,'Voting List'!L1)),"YES","NO"),"")</f>
        <v/>
      </c>
      <c r="V736" s="231">
        <v>0</v>
      </c>
      <c r="W736" s="231">
        <v>10743</v>
      </c>
    </row>
    <row r="737" spans="1:23" ht="12.6" customHeight="1" x14ac:dyDescent="0.25">
      <c r="A737" s="231"/>
      <c r="B737" s="231"/>
      <c r="C737" s="231"/>
      <c r="D737" s="244"/>
      <c r="E737" s="244"/>
      <c r="F737" s="244"/>
      <c r="G737" s="244"/>
      <c r="H737" s="244"/>
      <c r="I737" s="244"/>
      <c r="J737" s="244"/>
      <c r="K737" s="231"/>
      <c r="L737" s="231"/>
      <c r="M737" s="231"/>
      <c r="O737" s="231" t="str" cm="1">
        <f t="array" aca="1" ref="O737" ca="1">IF(AND(K737&lt;&gt;"",N737&lt;&gt;"Y",S737&lt;&gt;"NO",M737="3GPPMEMBER"),IF(INDIRECT(Q737)&lt;&gt;"Present","CHECK","Covered"),"")</f>
        <v/>
      </c>
      <c r="Q737" s="244" t="str">
        <f>IF(M737="3GPPMEMBER","'Voting List'!L"&amp;MATCH(K737,'Voting List'!B:B,0),"")</f>
        <v/>
      </c>
      <c r="S737" s="233" t="str">
        <f>IF(K737&lt;&gt;"",IF(ISNUMBER(FIND(K737,'Voting List'!L1)),"YES","NO"),"")</f>
        <v/>
      </c>
      <c r="V737" s="231">
        <v>0</v>
      </c>
      <c r="W737" s="231">
        <v>10744</v>
      </c>
    </row>
    <row r="738" spans="1:23" ht="12.6" customHeight="1" x14ac:dyDescent="0.25">
      <c r="A738" s="231"/>
      <c r="B738" s="231"/>
      <c r="C738" s="231"/>
      <c r="D738" s="244"/>
      <c r="E738" s="244"/>
      <c r="F738" s="244"/>
      <c r="G738" s="244"/>
      <c r="H738" s="244"/>
      <c r="I738" s="244"/>
      <c r="J738" s="244"/>
      <c r="K738" s="231"/>
      <c r="L738" s="231"/>
      <c r="M738" s="231"/>
      <c r="O738" s="231" t="str" cm="1">
        <f t="array" aca="1" ref="O738" ca="1">IF(AND(K738&lt;&gt;"",N738&lt;&gt;"Y",S738&lt;&gt;"NO",M738="3GPPMEMBER"),IF(INDIRECT(Q738)&lt;&gt;"Present","CHECK","Covered"),"")</f>
        <v/>
      </c>
      <c r="Q738" s="244" t="str">
        <f>IF(M738="3GPPMEMBER","'Voting List'!L"&amp;MATCH(K738,'Voting List'!B:B,0),"")</f>
        <v/>
      </c>
      <c r="S738" s="233" t="str">
        <f>IF(K738&lt;&gt;"",IF(ISNUMBER(FIND(K738,'Voting List'!L1)),"YES","NO"),"")</f>
        <v/>
      </c>
      <c r="V738" s="231">
        <v>0</v>
      </c>
      <c r="W738" s="231">
        <v>10745</v>
      </c>
    </row>
    <row r="739" spans="1:23" ht="12.6" customHeight="1" x14ac:dyDescent="0.25">
      <c r="A739" s="231"/>
      <c r="B739" s="231"/>
      <c r="C739" s="231"/>
      <c r="D739" s="244"/>
      <c r="E739" s="244"/>
      <c r="F739" s="244"/>
      <c r="G739" s="244"/>
      <c r="H739" s="244"/>
      <c r="I739" s="244"/>
      <c r="J739" s="244"/>
      <c r="K739" s="231"/>
      <c r="L739" s="231"/>
      <c r="M739" s="231"/>
      <c r="O739" s="231" t="str" cm="1">
        <f t="array" aca="1" ref="O739" ca="1">IF(AND(K739&lt;&gt;"",N739&lt;&gt;"Y",S739&lt;&gt;"NO",M739="3GPPMEMBER"),IF(INDIRECT(Q739)&lt;&gt;"Present","CHECK","Covered"),"")</f>
        <v/>
      </c>
      <c r="Q739" s="244" t="str">
        <f>IF(M739="3GPPMEMBER","'Voting List'!L"&amp;MATCH(K739,'Voting List'!B:B,0),"")</f>
        <v/>
      </c>
      <c r="S739" s="233" t="str">
        <f>IF(K739&lt;&gt;"",IF(ISNUMBER(FIND(K739,'Voting List'!L1)),"YES","NO"),"")</f>
        <v/>
      </c>
      <c r="V739" s="231">
        <v>0</v>
      </c>
      <c r="W739" s="231">
        <v>10746</v>
      </c>
    </row>
    <row r="740" spans="1:23" ht="12.6" customHeight="1" x14ac:dyDescent="0.25">
      <c r="A740" s="231"/>
      <c r="B740" s="231"/>
      <c r="C740" s="231"/>
      <c r="D740" s="244"/>
      <c r="E740" s="244"/>
      <c r="F740" s="244"/>
      <c r="G740" s="244"/>
      <c r="H740" s="244"/>
      <c r="I740" s="244"/>
      <c r="J740" s="244"/>
      <c r="K740" s="231"/>
      <c r="L740" s="231"/>
      <c r="M740" s="231"/>
      <c r="O740" s="231" t="str" cm="1">
        <f t="array" aca="1" ref="O740" ca="1">IF(AND(K740&lt;&gt;"",N740&lt;&gt;"Y",S740&lt;&gt;"NO",M740="3GPPMEMBER"),IF(INDIRECT(Q740)&lt;&gt;"Present","CHECK","Covered"),"")</f>
        <v/>
      </c>
      <c r="Q740" s="244" t="str">
        <f>IF(M740="3GPPMEMBER","'Voting List'!L"&amp;MATCH(K740,'Voting List'!B:B,0),"")</f>
        <v/>
      </c>
      <c r="S740" s="233" t="str">
        <f>IF(K740&lt;&gt;"",IF(ISNUMBER(FIND(K740,'Voting List'!L1)),"YES","NO"),"")</f>
        <v/>
      </c>
      <c r="V740" s="231">
        <v>0</v>
      </c>
      <c r="W740" s="231">
        <v>10747</v>
      </c>
    </row>
    <row r="741" spans="1:23" ht="12.6" customHeight="1" x14ac:dyDescent="0.25">
      <c r="A741" s="231"/>
      <c r="B741" s="231"/>
      <c r="C741" s="231"/>
      <c r="D741" s="244"/>
      <c r="E741" s="244"/>
      <c r="F741" s="244"/>
      <c r="G741" s="244"/>
      <c r="H741" s="244"/>
      <c r="I741" s="244"/>
      <c r="J741" s="244"/>
      <c r="K741" s="231"/>
      <c r="L741" s="231"/>
      <c r="M741" s="231"/>
      <c r="O741" s="231" t="str" cm="1">
        <f t="array" aca="1" ref="O741" ca="1">IF(AND(K741&lt;&gt;"",N741&lt;&gt;"Y",S741&lt;&gt;"NO",M741="3GPPMEMBER"),IF(INDIRECT(Q741)&lt;&gt;"Present","CHECK","Covered"),"")</f>
        <v/>
      </c>
      <c r="Q741" s="244" t="str">
        <f>IF(M741="3GPPMEMBER","'Voting List'!L"&amp;MATCH(K741,'Voting List'!B:B,0),"")</f>
        <v/>
      </c>
      <c r="S741" s="233" t="str">
        <f>IF(K741&lt;&gt;"",IF(ISNUMBER(FIND(K741,'Voting List'!L1)),"YES","NO"),"")</f>
        <v/>
      </c>
      <c r="V741" s="231">
        <v>0</v>
      </c>
      <c r="W741" s="231">
        <v>10748</v>
      </c>
    </row>
    <row r="742" spans="1:23" ht="12.6" customHeight="1" x14ac:dyDescent="0.25">
      <c r="A742" s="231"/>
      <c r="B742" s="231"/>
      <c r="C742" s="231"/>
      <c r="D742" s="244"/>
      <c r="E742" s="244"/>
      <c r="F742" s="244"/>
      <c r="G742" s="244"/>
      <c r="H742" s="244"/>
      <c r="I742" s="244"/>
      <c r="J742" s="244"/>
      <c r="K742" s="231"/>
      <c r="L742" s="231"/>
      <c r="M742" s="231"/>
      <c r="O742" s="231" t="str" cm="1">
        <f t="array" aca="1" ref="O742" ca="1">IF(AND(K742&lt;&gt;"",N742&lt;&gt;"Y",S742&lt;&gt;"NO",M742="3GPPMEMBER"),IF(INDIRECT(Q742)&lt;&gt;"Present","CHECK","Covered"),"")</f>
        <v/>
      </c>
      <c r="Q742" s="244" t="str">
        <f>IF(M742="3GPPMEMBER","'Voting List'!L"&amp;MATCH(K742,'Voting List'!B:B,0),"")</f>
        <v/>
      </c>
      <c r="S742" s="233" t="str">
        <f>IF(K742&lt;&gt;"",IF(ISNUMBER(FIND(K742,'Voting List'!L1)),"YES","NO"),"")</f>
        <v/>
      </c>
      <c r="V742" s="231">
        <v>0</v>
      </c>
      <c r="W742" s="231">
        <v>10749</v>
      </c>
    </row>
    <row r="743" spans="1:23" ht="12.6" customHeight="1" x14ac:dyDescent="0.25">
      <c r="A743" s="231"/>
      <c r="B743" s="231"/>
      <c r="C743" s="231"/>
      <c r="D743" s="244"/>
      <c r="E743" s="244"/>
      <c r="F743" s="244"/>
      <c r="G743" s="244"/>
      <c r="H743" s="244"/>
      <c r="I743" s="244"/>
      <c r="J743" s="244"/>
      <c r="K743" s="231"/>
      <c r="L743" s="231"/>
      <c r="M743" s="231"/>
      <c r="O743" s="231" t="str" cm="1">
        <f t="array" aca="1" ref="O743" ca="1">IF(AND(K743&lt;&gt;"",N743&lt;&gt;"Y",S743&lt;&gt;"NO",M743="3GPPMEMBER"),IF(INDIRECT(Q743)&lt;&gt;"Present","CHECK","Covered"),"")</f>
        <v/>
      </c>
      <c r="Q743" s="244" t="str">
        <f>IF(M743="3GPPMEMBER","'Voting List'!L"&amp;MATCH(K743,'Voting List'!B:B,0),"")</f>
        <v/>
      </c>
      <c r="S743" s="233" t="str">
        <f>IF(K743&lt;&gt;"",IF(ISNUMBER(FIND(K743,'Voting List'!L1)),"YES","NO"),"")</f>
        <v/>
      </c>
      <c r="V743" s="231">
        <v>0</v>
      </c>
      <c r="W743" s="231">
        <v>10750</v>
      </c>
    </row>
    <row r="744" spans="1:23" ht="12.6" customHeight="1" x14ac:dyDescent="0.25">
      <c r="A744" s="231"/>
      <c r="B744" s="231"/>
      <c r="C744" s="231"/>
      <c r="D744" s="244"/>
      <c r="E744" s="244"/>
      <c r="F744" s="244"/>
      <c r="G744" s="244"/>
      <c r="H744" s="244"/>
      <c r="I744" s="244"/>
      <c r="J744" s="244"/>
      <c r="K744" s="231"/>
      <c r="L744" s="231"/>
      <c r="M744" s="231"/>
      <c r="O744" s="231" t="str" cm="1">
        <f t="array" aca="1" ref="O744" ca="1">IF(AND(K744&lt;&gt;"",N744&lt;&gt;"Y",S744&lt;&gt;"NO",M744="3GPPMEMBER"),IF(INDIRECT(Q744)&lt;&gt;"Present","CHECK","Covered"),"")</f>
        <v/>
      </c>
      <c r="Q744" s="244" t="str">
        <f>IF(M744="3GPPMEMBER","'Voting List'!L"&amp;MATCH(K744,'Voting List'!B:B,0),"")</f>
        <v/>
      </c>
      <c r="S744" s="233" t="str">
        <f>IF(K744&lt;&gt;"",IF(ISNUMBER(FIND(K744,'Voting List'!L1)),"YES","NO"),"")</f>
        <v/>
      </c>
      <c r="V744" s="231">
        <v>0</v>
      </c>
      <c r="W744" s="231">
        <v>10751</v>
      </c>
    </row>
    <row r="745" spans="1:23" ht="12.6" customHeight="1" x14ac:dyDescent="0.25">
      <c r="A745" s="231"/>
      <c r="B745" s="231"/>
      <c r="C745" s="231"/>
      <c r="D745" s="244"/>
      <c r="E745" s="244"/>
      <c r="F745" s="244"/>
      <c r="G745" s="244"/>
      <c r="H745" s="244"/>
      <c r="I745" s="244"/>
      <c r="J745" s="244"/>
      <c r="K745" s="231"/>
      <c r="L745" s="231"/>
      <c r="M745" s="231"/>
      <c r="O745" s="231" t="str" cm="1">
        <f t="array" aca="1" ref="O745" ca="1">IF(AND(K745&lt;&gt;"",N745&lt;&gt;"Y",S745&lt;&gt;"NO",M745="3GPPMEMBER"),IF(INDIRECT(Q745)&lt;&gt;"Present","CHECK","Covered"),"")</f>
        <v/>
      </c>
      <c r="Q745" s="244" t="str">
        <f>IF(M745="3GPPMEMBER","'Voting List'!L"&amp;MATCH(K745,'Voting List'!B:B,0),"")</f>
        <v/>
      </c>
      <c r="S745" s="233" t="str">
        <f>IF(K745&lt;&gt;"",IF(ISNUMBER(FIND(K745,'Voting List'!L1)),"YES","NO"),"")</f>
        <v/>
      </c>
      <c r="V745" s="231">
        <v>0</v>
      </c>
      <c r="W745" s="231">
        <v>10752</v>
      </c>
    </row>
    <row r="746" spans="1:23" ht="12.6" customHeight="1" x14ac:dyDescent="0.25">
      <c r="A746" s="231"/>
      <c r="B746" s="231"/>
      <c r="C746" s="231"/>
      <c r="D746" s="244"/>
      <c r="E746" s="244"/>
      <c r="F746" s="244"/>
      <c r="G746" s="244"/>
      <c r="H746" s="244"/>
      <c r="I746" s="244"/>
      <c r="J746" s="244"/>
      <c r="K746" s="231"/>
      <c r="L746" s="231"/>
      <c r="M746" s="231"/>
      <c r="O746" s="231" t="str" cm="1">
        <f t="array" aca="1" ref="O746" ca="1">IF(AND(K746&lt;&gt;"",N746&lt;&gt;"Y",S746&lt;&gt;"NO",M746="3GPPMEMBER"),IF(INDIRECT(Q746)&lt;&gt;"Present","CHECK","Covered"),"")</f>
        <v/>
      </c>
      <c r="Q746" s="244" t="str">
        <f>IF(M746="3GPPMEMBER","'Voting List'!L"&amp;MATCH(K746,'Voting List'!B:B,0),"")</f>
        <v/>
      </c>
      <c r="S746" s="233" t="str">
        <f>IF(K746&lt;&gt;"",IF(ISNUMBER(FIND(K746,'Voting List'!L1)),"YES","NO"),"")</f>
        <v/>
      </c>
      <c r="V746" s="231">
        <v>0</v>
      </c>
      <c r="W746" s="231">
        <v>10753</v>
      </c>
    </row>
    <row r="747" spans="1:23" ht="12.6" customHeight="1" x14ac:dyDescent="0.25">
      <c r="A747" s="231"/>
      <c r="B747" s="231"/>
      <c r="C747" s="231"/>
      <c r="D747" s="244"/>
      <c r="E747" s="244"/>
      <c r="F747" s="244"/>
      <c r="G747" s="244"/>
      <c r="H747" s="244"/>
      <c r="I747" s="244"/>
      <c r="J747" s="244"/>
      <c r="K747" s="231"/>
      <c r="L747" s="231"/>
      <c r="M747" s="231"/>
      <c r="O747" s="231" t="str" cm="1">
        <f t="array" aca="1" ref="O747" ca="1">IF(AND(K747&lt;&gt;"",N747&lt;&gt;"Y",S747&lt;&gt;"NO",M747="3GPPMEMBER"),IF(INDIRECT(Q747)&lt;&gt;"Present","CHECK","Covered"),"")</f>
        <v/>
      </c>
      <c r="Q747" s="244" t="str">
        <f>IF(M747="3GPPMEMBER","'Voting List'!L"&amp;MATCH(K747,'Voting List'!B:B,0),"")</f>
        <v/>
      </c>
      <c r="S747" s="233" t="str">
        <f>IF(K747&lt;&gt;"",IF(ISNUMBER(FIND(K747,'Voting List'!L1)),"YES","NO"),"")</f>
        <v/>
      </c>
      <c r="V747" s="231">
        <v>0</v>
      </c>
      <c r="W747" s="231">
        <v>10754</v>
      </c>
    </row>
    <row r="748" spans="1:23" ht="12.6" customHeight="1" x14ac:dyDescent="0.25">
      <c r="A748" s="231"/>
      <c r="B748" s="231"/>
      <c r="C748" s="231"/>
      <c r="D748" s="244"/>
      <c r="E748" s="244"/>
      <c r="F748" s="244"/>
      <c r="G748" s="244"/>
      <c r="H748" s="244"/>
      <c r="I748" s="244"/>
      <c r="J748" s="244"/>
      <c r="K748" s="231"/>
      <c r="L748" s="231"/>
      <c r="M748" s="231"/>
      <c r="O748" s="231" t="str" cm="1">
        <f t="array" aca="1" ref="O748" ca="1">IF(AND(K748&lt;&gt;"",N748&lt;&gt;"Y",S748&lt;&gt;"NO",M748="3GPPMEMBER"),IF(INDIRECT(Q748)&lt;&gt;"Present","CHECK","Covered"),"")</f>
        <v/>
      </c>
      <c r="Q748" s="244" t="str">
        <f>IF(M748="3GPPMEMBER","'Voting List'!L"&amp;MATCH(K748,'Voting List'!B:B,0),"")</f>
        <v/>
      </c>
      <c r="S748" s="233" t="str">
        <f>IF(K748&lt;&gt;"",IF(ISNUMBER(FIND(K748,'Voting List'!L1)),"YES","NO"),"")</f>
        <v/>
      </c>
      <c r="V748" s="231">
        <v>0</v>
      </c>
      <c r="W748" s="231">
        <v>10755</v>
      </c>
    </row>
    <row r="749" spans="1:23" ht="12.6" customHeight="1" x14ac:dyDescent="0.25">
      <c r="A749" s="231"/>
      <c r="B749" s="231"/>
      <c r="C749" s="231"/>
      <c r="D749" s="244"/>
      <c r="E749" s="244"/>
      <c r="F749" s="244"/>
      <c r="G749" s="244"/>
      <c r="H749" s="244"/>
      <c r="I749" s="244"/>
      <c r="J749" s="244"/>
      <c r="K749" s="231"/>
      <c r="L749" s="231"/>
      <c r="M749" s="231"/>
      <c r="O749" s="231" t="str" cm="1">
        <f t="array" aca="1" ref="O749" ca="1">IF(AND(K749&lt;&gt;"",N749&lt;&gt;"Y",S749&lt;&gt;"NO",M749="3GPPMEMBER"),IF(INDIRECT(Q749)&lt;&gt;"Present","CHECK","Covered"),"")</f>
        <v/>
      </c>
      <c r="Q749" s="244" t="str">
        <f>IF(M749="3GPPMEMBER","'Voting List'!L"&amp;MATCH(K749,'Voting List'!B:B,0),"")</f>
        <v/>
      </c>
      <c r="S749" s="233" t="str">
        <f>IF(K749&lt;&gt;"",IF(ISNUMBER(FIND(K749,'Voting List'!L1)),"YES","NO"),"")</f>
        <v/>
      </c>
      <c r="V749" s="231">
        <v>0</v>
      </c>
      <c r="W749" s="231">
        <v>10756</v>
      </c>
    </row>
    <row r="750" spans="1:23" ht="12.6" customHeight="1" x14ac:dyDescent="0.25">
      <c r="A750" s="231"/>
      <c r="B750" s="231"/>
      <c r="C750" s="231"/>
      <c r="D750" s="244"/>
      <c r="E750" s="244"/>
      <c r="F750" s="244"/>
      <c r="G750" s="244"/>
      <c r="H750" s="244"/>
      <c r="I750" s="244"/>
      <c r="J750" s="244"/>
      <c r="K750" s="231"/>
      <c r="L750" s="231"/>
      <c r="M750" s="231"/>
      <c r="O750" s="231" t="str" cm="1">
        <f t="array" aca="1" ref="O750" ca="1">IF(AND(K750&lt;&gt;"",N750&lt;&gt;"Y",S750&lt;&gt;"NO",M750="3GPPMEMBER"),IF(INDIRECT(Q750)&lt;&gt;"Present","CHECK","Covered"),"")</f>
        <v/>
      </c>
      <c r="Q750" s="244" t="str">
        <f>IF(M750="3GPPMEMBER","'Voting List'!L"&amp;MATCH(K750,'Voting List'!B:B,0),"")</f>
        <v/>
      </c>
      <c r="S750" s="233" t="str">
        <f>IF(K750&lt;&gt;"",IF(ISNUMBER(FIND(K750,'Voting List'!L1)),"YES","NO"),"")</f>
        <v/>
      </c>
      <c r="V750" s="231">
        <v>0</v>
      </c>
      <c r="W750" s="231">
        <v>10757</v>
      </c>
    </row>
    <row r="751" spans="1:23" ht="12.6" customHeight="1" x14ac:dyDescent="0.25">
      <c r="A751" s="231"/>
      <c r="B751" s="231"/>
      <c r="C751" s="231"/>
      <c r="D751" s="244"/>
      <c r="E751" s="244"/>
      <c r="F751" s="244"/>
      <c r="G751" s="244"/>
      <c r="H751" s="244"/>
      <c r="I751" s="244"/>
      <c r="J751" s="244"/>
      <c r="K751" s="231"/>
      <c r="L751" s="231"/>
      <c r="M751" s="231"/>
      <c r="O751" s="231" t="str" cm="1">
        <f t="array" aca="1" ref="O751" ca="1">IF(AND(K751&lt;&gt;"",N751&lt;&gt;"Y",S751&lt;&gt;"NO",M751="3GPPMEMBER"),IF(INDIRECT(Q751)&lt;&gt;"Present","CHECK","Covered"),"")</f>
        <v/>
      </c>
      <c r="Q751" s="244" t="str">
        <f>IF(M751="3GPPMEMBER","'Voting List'!L"&amp;MATCH(K751,'Voting List'!B:B,0),"")</f>
        <v/>
      </c>
      <c r="S751" s="233" t="str">
        <f>IF(K751&lt;&gt;"",IF(ISNUMBER(FIND(K751,'Voting List'!L1)),"YES","NO"),"")</f>
        <v/>
      </c>
      <c r="V751" s="231">
        <v>0</v>
      </c>
      <c r="W751" s="231">
        <v>10758</v>
      </c>
    </row>
    <row r="752" spans="1:23" ht="12.6" customHeight="1" x14ac:dyDescent="0.25">
      <c r="A752" s="231"/>
      <c r="B752" s="231"/>
      <c r="C752" s="231"/>
      <c r="D752" s="244"/>
      <c r="E752" s="244"/>
      <c r="F752" s="244"/>
      <c r="G752" s="244"/>
      <c r="H752" s="244"/>
      <c r="I752" s="244"/>
      <c r="J752" s="244"/>
      <c r="K752" s="231"/>
      <c r="L752" s="231"/>
      <c r="M752" s="231"/>
      <c r="O752" s="231" t="str" cm="1">
        <f t="array" aca="1" ref="O752" ca="1">IF(AND(K752&lt;&gt;"",N752&lt;&gt;"Y",S752&lt;&gt;"NO",M752="3GPPMEMBER"),IF(INDIRECT(Q752)&lt;&gt;"Present","CHECK","Covered"),"")</f>
        <v/>
      </c>
      <c r="Q752" s="244" t="str">
        <f>IF(M752="3GPPMEMBER","'Voting List'!L"&amp;MATCH(K752,'Voting List'!B:B,0),"")</f>
        <v/>
      </c>
      <c r="S752" s="233" t="str">
        <f>IF(K752&lt;&gt;"",IF(ISNUMBER(FIND(K752,'Voting List'!L1)),"YES","NO"),"")</f>
        <v/>
      </c>
      <c r="V752" s="231">
        <v>0</v>
      </c>
      <c r="W752" s="231">
        <v>10759</v>
      </c>
    </row>
    <row r="753" spans="1:23" ht="12.6" customHeight="1" x14ac:dyDescent="0.25">
      <c r="A753" s="231"/>
      <c r="B753" s="231"/>
      <c r="C753" s="231"/>
      <c r="D753" s="244"/>
      <c r="E753" s="244"/>
      <c r="F753" s="244"/>
      <c r="G753" s="244"/>
      <c r="H753" s="244"/>
      <c r="I753" s="244"/>
      <c r="J753" s="244"/>
      <c r="K753" s="231"/>
      <c r="L753" s="231"/>
      <c r="M753" s="231"/>
      <c r="O753" s="231" t="str" cm="1">
        <f t="array" aca="1" ref="O753" ca="1">IF(AND(K753&lt;&gt;"",N753&lt;&gt;"Y",S753&lt;&gt;"NO",M753="3GPPMEMBER"),IF(INDIRECT(Q753)&lt;&gt;"Present","CHECK","Covered"),"")</f>
        <v/>
      </c>
      <c r="Q753" s="244" t="str">
        <f>IF(M753="3GPPMEMBER","'Voting List'!L"&amp;MATCH(K753,'Voting List'!B:B,0),"")</f>
        <v/>
      </c>
      <c r="S753" s="233" t="str">
        <f>IF(K753&lt;&gt;"",IF(ISNUMBER(FIND(K753,'Voting List'!L1)),"YES","NO"),"")</f>
        <v/>
      </c>
      <c r="V753" s="231">
        <v>0</v>
      </c>
      <c r="W753" s="231">
        <v>10760</v>
      </c>
    </row>
    <row r="754" spans="1:23" ht="12.6" customHeight="1" x14ac:dyDescent="0.25">
      <c r="A754" s="231"/>
      <c r="B754" s="231"/>
      <c r="C754" s="231"/>
      <c r="D754" s="244"/>
      <c r="E754" s="244"/>
      <c r="F754" s="244"/>
      <c r="G754" s="244"/>
      <c r="H754" s="244"/>
      <c r="I754" s="244"/>
      <c r="J754" s="244"/>
      <c r="K754" s="231"/>
      <c r="L754" s="231"/>
      <c r="M754" s="231"/>
      <c r="O754" s="231" t="str" cm="1">
        <f t="array" aca="1" ref="O754" ca="1">IF(AND(K754&lt;&gt;"",N754&lt;&gt;"Y",S754&lt;&gt;"NO",M754="3GPPMEMBER"),IF(INDIRECT(Q754)&lt;&gt;"Present","CHECK","Covered"),"")</f>
        <v/>
      </c>
      <c r="Q754" s="244" t="str">
        <f>IF(M754="3GPPMEMBER","'Voting List'!L"&amp;MATCH(K754,'Voting List'!B:B,0),"")</f>
        <v/>
      </c>
      <c r="S754" s="233" t="str">
        <f>IF(K754&lt;&gt;"",IF(ISNUMBER(FIND(K754,'Voting List'!L1)),"YES","NO"),"")</f>
        <v/>
      </c>
      <c r="V754" s="231">
        <v>0</v>
      </c>
      <c r="W754" s="231">
        <v>10761</v>
      </c>
    </row>
    <row r="755" spans="1:23" ht="12.6" customHeight="1" x14ac:dyDescent="0.25">
      <c r="A755" s="231"/>
      <c r="B755" s="231"/>
      <c r="C755" s="231"/>
      <c r="D755" s="244"/>
      <c r="E755" s="244"/>
      <c r="F755" s="244"/>
      <c r="G755" s="244"/>
      <c r="H755" s="244"/>
      <c r="I755" s="244"/>
      <c r="J755" s="244"/>
      <c r="K755" s="231"/>
      <c r="L755" s="231"/>
      <c r="M755" s="231"/>
      <c r="O755" s="231" t="str" cm="1">
        <f t="array" aca="1" ref="O755" ca="1">IF(AND(K755&lt;&gt;"",N755&lt;&gt;"Y",S755&lt;&gt;"NO",M755="3GPPMEMBER"),IF(INDIRECT(Q755)&lt;&gt;"Present","CHECK","Covered"),"")</f>
        <v/>
      </c>
      <c r="Q755" s="244" t="str">
        <f>IF(M755="3GPPMEMBER","'Voting List'!L"&amp;MATCH(K755,'Voting List'!B:B,0),"")</f>
        <v/>
      </c>
      <c r="S755" s="233" t="str">
        <f>IF(K755&lt;&gt;"",IF(ISNUMBER(FIND(K755,'Voting List'!L1)),"YES","NO"),"")</f>
        <v/>
      </c>
      <c r="V755" s="231">
        <v>0</v>
      </c>
      <c r="W755" s="231">
        <v>10762</v>
      </c>
    </row>
    <row r="756" spans="1:23" ht="12.6" customHeight="1" x14ac:dyDescent="0.25">
      <c r="A756" s="231"/>
      <c r="B756" s="231"/>
      <c r="C756" s="231"/>
      <c r="D756" s="244"/>
      <c r="E756" s="244"/>
      <c r="F756" s="244"/>
      <c r="G756" s="244"/>
      <c r="H756" s="244"/>
      <c r="I756" s="244"/>
      <c r="J756" s="244"/>
      <c r="K756" s="231"/>
      <c r="L756" s="231"/>
      <c r="M756" s="231"/>
      <c r="O756" s="231" t="str" cm="1">
        <f t="array" aca="1" ref="O756" ca="1">IF(AND(K756&lt;&gt;"",N756&lt;&gt;"Y",S756&lt;&gt;"NO",M756="3GPPMEMBER"),IF(INDIRECT(Q756)&lt;&gt;"Present","CHECK","Covered"),"")</f>
        <v/>
      </c>
      <c r="Q756" s="244" t="str">
        <f>IF(M756="3GPPMEMBER","'Voting List'!L"&amp;MATCH(K756,'Voting List'!B:B,0),"")</f>
        <v/>
      </c>
      <c r="S756" s="233" t="str">
        <f>IF(K756&lt;&gt;"",IF(ISNUMBER(FIND(K756,'Voting List'!L1)),"YES","NO"),"")</f>
        <v/>
      </c>
      <c r="V756" s="231">
        <v>0</v>
      </c>
      <c r="W756" s="231">
        <v>10763</v>
      </c>
    </row>
    <row r="757" spans="1:23" ht="12.6" customHeight="1" x14ac:dyDescent="0.25">
      <c r="A757" s="231"/>
      <c r="B757" s="231"/>
      <c r="C757" s="231"/>
      <c r="D757" s="244"/>
      <c r="E757" s="244"/>
      <c r="F757" s="244"/>
      <c r="G757" s="244"/>
      <c r="H757" s="244"/>
      <c r="I757" s="244"/>
      <c r="J757" s="244"/>
      <c r="K757" s="231"/>
      <c r="L757" s="231"/>
      <c r="M757" s="231"/>
      <c r="O757" s="231" t="str" cm="1">
        <f t="array" aca="1" ref="O757" ca="1">IF(AND(K757&lt;&gt;"",N757&lt;&gt;"Y",S757&lt;&gt;"NO",M757="3GPPMEMBER"),IF(INDIRECT(Q757)&lt;&gt;"Present","CHECK","Covered"),"")</f>
        <v/>
      </c>
      <c r="Q757" s="244" t="str">
        <f>IF(M757="3GPPMEMBER","'Voting List'!L"&amp;MATCH(K757,'Voting List'!B:B,0),"")</f>
        <v/>
      </c>
      <c r="S757" s="233" t="str">
        <f>IF(K757&lt;&gt;"",IF(ISNUMBER(FIND(K757,'Voting List'!L1)),"YES","NO"),"")</f>
        <v/>
      </c>
      <c r="V757" s="231">
        <v>0</v>
      </c>
      <c r="W757" s="231">
        <v>10764</v>
      </c>
    </row>
    <row r="758" spans="1:23" ht="12.6" customHeight="1" x14ac:dyDescent="0.25">
      <c r="A758" s="231"/>
      <c r="B758" s="231"/>
      <c r="C758" s="231"/>
      <c r="D758" s="244"/>
      <c r="E758" s="244"/>
      <c r="F758" s="244"/>
      <c r="G758" s="244"/>
      <c r="H758" s="244"/>
      <c r="I758" s="244"/>
      <c r="J758" s="244"/>
      <c r="K758" s="231"/>
      <c r="L758" s="231"/>
      <c r="M758" s="231"/>
      <c r="O758" s="231" t="str" cm="1">
        <f t="array" aca="1" ref="O758" ca="1">IF(AND(K758&lt;&gt;"",N758&lt;&gt;"Y",S758&lt;&gt;"NO",M758="3GPPMEMBER"),IF(INDIRECT(Q758)&lt;&gt;"Present","CHECK","Covered"),"")</f>
        <v/>
      </c>
      <c r="Q758" s="244" t="str">
        <f>IF(M758="3GPPMEMBER","'Voting List'!L"&amp;MATCH(K758,'Voting List'!B:B,0),"")</f>
        <v/>
      </c>
      <c r="S758" s="233" t="str">
        <f>IF(K758&lt;&gt;"",IF(ISNUMBER(FIND(K758,'Voting List'!L1)),"YES","NO"),"")</f>
        <v/>
      </c>
      <c r="V758" s="231">
        <v>0</v>
      </c>
      <c r="W758" s="231">
        <v>10765</v>
      </c>
    </row>
    <row r="759" spans="1:23" ht="12.6" customHeight="1" x14ac:dyDescent="0.25">
      <c r="A759" s="231"/>
      <c r="B759" s="231"/>
      <c r="C759" s="231"/>
      <c r="D759" s="244"/>
      <c r="E759" s="244"/>
      <c r="F759" s="244"/>
      <c r="G759" s="244"/>
      <c r="H759" s="244"/>
      <c r="I759" s="244"/>
      <c r="J759" s="244"/>
      <c r="K759" s="231"/>
      <c r="L759" s="231"/>
      <c r="M759" s="231"/>
      <c r="O759" s="231" t="str" cm="1">
        <f t="array" aca="1" ref="O759" ca="1">IF(AND(K759&lt;&gt;"",N759&lt;&gt;"Y",S759&lt;&gt;"NO",M759="3GPPMEMBER"),IF(INDIRECT(Q759)&lt;&gt;"Present","CHECK","Covered"),"")</f>
        <v/>
      </c>
      <c r="Q759" s="244" t="str">
        <f>IF(M759="3GPPMEMBER","'Voting List'!L"&amp;MATCH(K759,'Voting List'!B:B,0),"")</f>
        <v/>
      </c>
      <c r="S759" s="233" t="str">
        <f>IF(K759&lt;&gt;"",IF(ISNUMBER(FIND(K759,'Voting List'!L1)),"YES","NO"),"")</f>
        <v/>
      </c>
      <c r="V759" s="231">
        <v>0</v>
      </c>
      <c r="W759" s="231">
        <v>10766</v>
      </c>
    </row>
    <row r="760" spans="1:23" ht="12.6" customHeight="1" x14ac:dyDescent="0.25">
      <c r="A760" s="231"/>
      <c r="B760" s="231"/>
      <c r="C760" s="231"/>
      <c r="D760" s="244"/>
      <c r="E760" s="244"/>
      <c r="F760" s="244"/>
      <c r="G760" s="244"/>
      <c r="H760" s="244"/>
      <c r="I760" s="244"/>
      <c r="J760" s="244"/>
      <c r="K760" s="231"/>
      <c r="L760" s="231"/>
      <c r="M760" s="231"/>
      <c r="O760" s="231" t="str" cm="1">
        <f t="array" aca="1" ref="O760" ca="1">IF(AND(K760&lt;&gt;"",N760&lt;&gt;"Y",S760&lt;&gt;"NO",M760="3GPPMEMBER"),IF(INDIRECT(Q760)&lt;&gt;"Present","CHECK","Covered"),"")</f>
        <v/>
      </c>
      <c r="Q760" s="244" t="str">
        <f>IF(M760="3GPPMEMBER","'Voting List'!L"&amp;MATCH(K760,'Voting List'!B:B,0),"")</f>
        <v/>
      </c>
      <c r="S760" s="233" t="str">
        <f>IF(K760&lt;&gt;"",IF(ISNUMBER(FIND(K760,'Voting List'!L1)),"YES","NO"),"")</f>
        <v/>
      </c>
      <c r="V760" s="231">
        <v>0</v>
      </c>
      <c r="W760" s="231">
        <v>10767</v>
      </c>
    </row>
    <row r="761" spans="1:23" ht="12.6" customHeight="1" x14ac:dyDescent="0.25">
      <c r="A761" s="231"/>
      <c r="B761" s="231"/>
      <c r="C761" s="231"/>
      <c r="D761" s="244"/>
      <c r="E761" s="244"/>
      <c r="F761" s="244"/>
      <c r="G761" s="244"/>
      <c r="H761" s="244"/>
      <c r="I761" s="244"/>
      <c r="J761" s="244"/>
      <c r="K761" s="231"/>
      <c r="L761" s="231"/>
      <c r="M761" s="231"/>
      <c r="O761" s="231" t="str" cm="1">
        <f t="array" aca="1" ref="O761" ca="1">IF(AND(K761&lt;&gt;"",N761&lt;&gt;"Y",S761&lt;&gt;"NO",M761="3GPPMEMBER"),IF(INDIRECT(Q761)&lt;&gt;"Present","CHECK","Covered"),"")</f>
        <v/>
      </c>
      <c r="Q761" s="244" t="str">
        <f>IF(M761="3GPPMEMBER","'Voting List'!L"&amp;MATCH(K761,'Voting List'!B:B,0),"")</f>
        <v/>
      </c>
      <c r="S761" s="233" t="str">
        <f>IF(K761&lt;&gt;"",IF(ISNUMBER(FIND(K761,'Voting List'!L1)),"YES","NO"),"")</f>
        <v/>
      </c>
      <c r="V761" s="231">
        <v>0</v>
      </c>
      <c r="W761" s="231">
        <v>10768</v>
      </c>
    </row>
    <row r="762" spans="1:23" ht="12.6" customHeight="1" x14ac:dyDescent="0.25">
      <c r="A762" s="231"/>
      <c r="B762" s="231"/>
      <c r="C762" s="231"/>
      <c r="D762" s="244"/>
      <c r="E762" s="244"/>
      <c r="F762" s="244"/>
      <c r="G762" s="244"/>
      <c r="H762" s="244"/>
      <c r="I762" s="244"/>
      <c r="J762" s="244"/>
      <c r="K762" s="231"/>
      <c r="L762" s="231"/>
      <c r="M762" s="231"/>
      <c r="O762" s="231" t="str" cm="1">
        <f t="array" aca="1" ref="O762" ca="1">IF(AND(K762&lt;&gt;"",N762&lt;&gt;"Y",S762&lt;&gt;"NO",M762="3GPPMEMBER"),IF(INDIRECT(Q762)&lt;&gt;"Present","CHECK","Covered"),"")</f>
        <v/>
      </c>
      <c r="Q762" s="244" t="str">
        <f>IF(M762="3GPPMEMBER","'Voting List'!L"&amp;MATCH(K762,'Voting List'!B:B,0),"")</f>
        <v/>
      </c>
      <c r="S762" s="233" t="str">
        <f>IF(K762&lt;&gt;"",IF(ISNUMBER(FIND(K762,'Voting List'!L1)),"YES","NO"),"")</f>
        <v/>
      </c>
      <c r="V762" s="231">
        <v>0</v>
      </c>
      <c r="W762" s="231">
        <v>10769</v>
      </c>
    </row>
    <row r="763" spans="1:23" ht="12.6" customHeight="1" x14ac:dyDescent="0.25">
      <c r="A763" s="231"/>
      <c r="B763" s="231"/>
      <c r="C763" s="231"/>
      <c r="D763" s="244"/>
      <c r="E763" s="244"/>
      <c r="F763" s="244"/>
      <c r="G763" s="244"/>
      <c r="H763" s="244"/>
      <c r="I763" s="244"/>
      <c r="J763" s="244"/>
      <c r="K763" s="231"/>
      <c r="L763" s="231"/>
      <c r="M763" s="231"/>
      <c r="O763" s="231" t="str" cm="1">
        <f t="array" aca="1" ref="O763" ca="1">IF(AND(K763&lt;&gt;"",N763&lt;&gt;"Y",S763&lt;&gt;"NO",M763="3GPPMEMBER"),IF(INDIRECT(Q763)&lt;&gt;"Present","CHECK","Covered"),"")</f>
        <v/>
      </c>
      <c r="Q763" s="244" t="str">
        <f>IF(M763="3GPPMEMBER","'Voting List'!L"&amp;MATCH(K763,'Voting List'!B:B,0),"")</f>
        <v/>
      </c>
      <c r="S763" s="233" t="str">
        <f>IF(K763&lt;&gt;"",IF(ISNUMBER(FIND(K763,'Voting List'!L1)),"YES","NO"),"")</f>
        <v/>
      </c>
      <c r="V763" s="231">
        <v>0</v>
      </c>
      <c r="W763" s="231">
        <v>10770</v>
      </c>
    </row>
    <row r="764" spans="1:23" ht="12.6" customHeight="1" x14ac:dyDescent="0.25">
      <c r="A764" s="231"/>
      <c r="B764" s="231"/>
      <c r="C764" s="231"/>
      <c r="D764" s="244"/>
      <c r="E764" s="244"/>
      <c r="F764" s="244"/>
      <c r="G764" s="244"/>
      <c r="H764" s="244"/>
      <c r="I764" s="244"/>
      <c r="J764" s="244"/>
      <c r="K764" s="231"/>
      <c r="L764" s="231"/>
      <c r="M764" s="231"/>
      <c r="O764" s="231" t="str" cm="1">
        <f t="array" aca="1" ref="O764" ca="1">IF(AND(K764&lt;&gt;"",N764&lt;&gt;"Y",S764&lt;&gt;"NO",M764="3GPPMEMBER"),IF(INDIRECT(Q764)&lt;&gt;"Present","CHECK","Covered"),"")</f>
        <v/>
      </c>
      <c r="Q764" s="244" t="str">
        <f>IF(M764="3GPPMEMBER","'Voting List'!L"&amp;MATCH(K764,'Voting List'!B:B,0),"")</f>
        <v/>
      </c>
      <c r="S764" s="233" t="str">
        <f>IF(K764&lt;&gt;"",IF(ISNUMBER(FIND(K764,'Voting List'!L1)),"YES","NO"),"")</f>
        <v/>
      </c>
      <c r="V764" s="231">
        <v>0</v>
      </c>
      <c r="W764" s="231">
        <v>10771</v>
      </c>
    </row>
    <row r="765" spans="1:23" ht="12.6" customHeight="1" x14ac:dyDescent="0.25">
      <c r="A765" s="231"/>
      <c r="B765" s="231"/>
      <c r="C765" s="231"/>
      <c r="D765" s="244"/>
      <c r="E765" s="244"/>
      <c r="F765" s="244"/>
      <c r="G765" s="244"/>
      <c r="H765" s="244"/>
      <c r="I765" s="244"/>
      <c r="J765" s="244"/>
      <c r="K765" s="231"/>
      <c r="L765" s="231"/>
      <c r="M765" s="231"/>
      <c r="O765" s="231" t="str" cm="1">
        <f t="array" aca="1" ref="O765" ca="1">IF(AND(K765&lt;&gt;"",N765&lt;&gt;"Y",S765&lt;&gt;"NO",M765="3GPPMEMBER"),IF(INDIRECT(Q765)&lt;&gt;"Present","CHECK","Covered"),"")</f>
        <v/>
      </c>
      <c r="Q765" s="244" t="str">
        <f>IF(M765="3GPPMEMBER","'Voting List'!L"&amp;MATCH(K765,'Voting List'!B:B,0),"")</f>
        <v/>
      </c>
      <c r="S765" s="233" t="str">
        <f>IF(K765&lt;&gt;"",IF(ISNUMBER(FIND(K765,'Voting List'!L1)),"YES","NO"),"")</f>
        <v/>
      </c>
      <c r="V765" s="231">
        <v>0</v>
      </c>
      <c r="W765" s="231">
        <v>10772</v>
      </c>
    </row>
    <row r="766" spans="1:23" ht="12.6" customHeight="1" x14ac:dyDescent="0.25">
      <c r="A766" s="231"/>
      <c r="B766" s="231"/>
      <c r="C766" s="231"/>
      <c r="D766" s="244"/>
      <c r="E766" s="244"/>
      <c r="F766" s="244"/>
      <c r="G766" s="244"/>
      <c r="H766" s="244"/>
      <c r="I766" s="244"/>
      <c r="J766" s="244"/>
      <c r="K766" s="231"/>
      <c r="L766" s="231"/>
      <c r="M766" s="231"/>
      <c r="O766" s="231" t="str" cm="1">
        <f t="array" aca="1" ref="O766" ca="1">IF(AND(K766&lt;&gt;"",N766&lt;&gt;"Y",S766&lt;&gt;"NO",M766="3GPPMEMBER"),IF(INDIRECT(Q766)&lt;&gt;"Present","CHECK","Covered"),"")</f>
        <v/>
      </c>
      <c r="Q766" s="244" t="str">
        <f>IF(M766="3GPPMEMBER","'Voting List'!L"&amp;MATCH(K766,'Voting List'!B:B,0),"")</f>
        <v/>
      </c>
      <c r="S766" s="233" t="str">
        <f>IF(K766&lt;&gt;"",IF(ISNUMBER(FIND(K766,'Voting List'!L1)),"YES","NO"),"")</f>
        <v/>
      </c>
      <c r="V766" s="231">
        <v>0</v>
      </c>
      <c r="W766" s="231">
        <v>10773</v>
      </c>
    </row>
    <row r="767" spans="1:23" ht="12.6" customHeight="1" x14ac:dyDescent="0.25">
      <c r="A767" s="231"/>
      <c r="B767" s="231"/>
      <c r="C767" s="231"/>
      <c r="D767" s="244"/>
      <c r="E767" s="244"/>
      <c r="F767" s="244"/>
      <c r="G767" s="244"/>
      <c r="H767" s="244"/>
      <c r="I767" s="244"/>
      <c r="J767" s="244"/>
      <c r="K767" s="231"/>
      <c r="L767" s="231"/>
      <c r="M767" s="231"/>
      <c r="O767" s="231" t="str" cm="1">
        <f t="array" aca="1" ref="O767" ca="1">IF(AND(K767&lt;&gt;"",N767&lt;&gt;"Y",S767&lt;&gt;"NO",M767="3GPPMEMBER"),IF(INDIRECT(Q767)&lt;&gt;"Present","CHECK","Covered"),"")</f>
        <v/>
      </c>
      <c r="Q767" s="244" t="str">
        <f>IF(M767="3GPPMEMBER","'Voting List'!L"&amp;MATCH(K767,'Voting List'!B:B,0),"")</f>
        <v/>
      </c>
      <c r="S767" s="233" t="str">
        <f>IF(K767&lt;&gt;"",IF(ISNUMBER(FIND(K767,'Voting List'!L1)),"YES","NO"),"")</f>
        <v/>
      </c>
      <c r="V767" s="231">
        <v>0</v>
      </c>
      <c r="W767" s="231">
        <v>10774</v>
      </c>
    </row>
    <row r="768" spans="1:23" ht="12.6" customHeight="1" x14ac:dyDescent="0.25">
      <c r="A768" s="231"/>
      <c r="B768" s="231"/>
      <c r="C768" s="231"/>
      <c r="D768" s="244"/>
      <c r="E768" s="244"/>
      <c r="F768" s="244"/>
      <c r="G768" s="244"/>
      <c r="H768" s="244"/>
      <c r="I768" s="244"/>
      <c r="J768" s="244"/>
      <c r="K768" s="231"/>
      <c r="L768" s="231"/>
      <c r="M768" s="231"/>
      <c r="O768" s="231" t="str" cm="1">
        <f t="array" aca="1" ref="O768" ca="1">IF(AND(K768&lt;&gt;"",N768&lt;&gt;"Y",S768&lt;&gt;"NO",M768="3GPPMEMBER"),IF(INDIRECT(Q768)&lt;&gt;"Present","CHECK","Covered"),"")</f>
        <v/>
      </c>
      <c r="Q768" s="244" t="str">
        <f>IF(M768="3GPPMEMBER","'Voting List'!L"&amp;MATCH(K768,'Voting List'!B:B,0),"")</f>
        <v/>
      </c>
      <c r="S768" s="233" t="str">
        <f>IF(K768&lt;&gt;"",IF(ISNUMBER(FIND(K768,'Voting List'!L1)),"YES","NO"),"")</f>
        <v/>
      </c>
      <c r="V768" s="231">
        <v>0</v>
      </c>
      <c r="W768" s="231">
        <v>10775</v>
      </c>
    </row>
    <row r="769" spans="1:23" ht="12.6" customHeight="1" x14ac:dyDescent="0.25">
      <c r="A769" s="231"/>
      <c r="B769" s="231"/>
      <c r="C769" s="231"/>
      <c r="D769" s="244"/>
      <c r="E769" s="244"/>
      <c r="F769" s="244"/>
      <c r="G769" s="244"/>
      <c r="H769" s="244"/>
      <c r="I769" s="244"/>
      <c r="J769" s="244"/>
      <c r="K769" s="231"/>
      <c r="L769" s="231"/>
      <c r="M769" s="231"/>
      <c r="O769" s="231" t="str" cm="1">
        <f t="array" aca="1" ref="O769" ca="1">IF(AND(K769&lt;&gt;"",N769&lt;&gt;"Y",S769&lt;&gt;"NO",M769="3GPPMEMBER"),IF(INDIRECT(Q769)&lt;&gt;"Present","CHECK","Covered"),"")</f>
        <v/>
      </c>
      <c r="Q769" s="244" t="str">
        <f>IF(M769="3GPPMEMBER","'Voting List'!L"&amp;MATCH(K769,'Voting List'!B:B,0),"")</f>
        <v/>
      </c>
      <c r="S769" s="233" t="str">
        <f>IF(K769&lt;&gt;"",IF(ISNUMBER(FIND(K769,'Voting List'!L1)),"YES","NO"),"")</f>
        <v/>
      </c>
      <c r="V769" s="231">
        <v>0</v>
      </c>
      <c r="W769" s="231">
        <v>10776</v>
      </c>
    </row>
    <row r="770" spans="1:23" ht="12.6" customHeight="1" x14ac:dyDescent="0.25">
      <c r="A770" s="231"/>
      <c r="B770" s="231"/>
      <c r="C770" s="231"/>
      <c r="D770" s="244"/>
      <c r="E770" s="244"/>
      <c r="F770" s="244"/>
      <c r="G770" s="244"/>
      <c r="H770" s="244"/>
      <c r="I770" s="244"/>
      <c r="J770" s="244"/>
      <c r="K770" s="231"/>
      <c r="L770" s="231"/>
      <c r="M770" s="231"/>
      <c r="O770" s="231" t="str" cm="1">
        <f t="array" aca="1" ref="O770" ca="1">IF(AND(K770&lt;&gt;"",N770&lt;&gt;"Y",S770&lt;&gt;"NO",M770="3GPPMEMBER"),IF(INDIRECT(Q770)&lt;&gt;"Present","CHECK","Covered"),"")</f>
        <v/>
      </c>
      <c r="Q770" s="244" t="str">
        <f>IF(M770="3GPPMEMBER","'Voting List'!L"&amp;MATCH(K770,'Voting List'!B:B,0),"")</f>
        <v/>
      </c>
      <c r="S770" s="233" t="str">
        <f>IF(K770&lt;&gt;"",IF(ISNUMBER(FIND(K770,'Voting List'!L1)),"YES","NO"),"")</f>
        <v/>
      </c>
      <c r="V770" s="231">
        <v>0</v>
      </c>
      <c r="W770" s="231">
        <v>10777</v>
      </c>
    </row>
    <row r="771" spans="1:23" ht="12.6" customHeight="1" x14ac:dyDescent="0.25">
      <c r="A771" s="231"/>
      <c r="B771" s="231"/>
      <c r="C771" s="231"/>
      <c r="D771" s="244"/>
      <c r="E771" s="244"/>
      <c r="F771" s="244"/>
      <c r="G771" s="244"/>
      <c r="H771" s="244"/>
      <c r="I771" s="244"/>
      <c r="J771" s="244"/>
      <c r="K771" s="231"/>
      <c r="L771" s="231"/>
      <c r="M771" s="231"/>
      <c r="O771" s="231" t="str" cm="1">
        <f t="array" aca="1" ref="O771" ca="1">IF(AND(K771&lt;&gt;"",N771&lt;&gt;"Y",S771&lt;&gt;"NO",M771="3GPPMEMBER"),IF(INDIRECT(Q771)&lt;&gt;"Present","CHECK","Covered"),"")</f>
        <v/>
      </c>
      <c r="Q771" s="244" t="str">
        <f>IF(M771="3GPPMEMBER","'Voting List'!L"&amp;MATCH(K771,'Voting List'!B:B,0),"")</f>
        <v/>
      </c>
      <c r="S771" s="233" t="str">
        <f>IF(K771&lt;&gt;"",IF(ISNUMBER(FIND(K771,'Voting List'!L1)),"YES","NO"),"")</f>
        <v/>
      </c>
      <c r="V771" s="231">
        <v>0</v>
      </c>
      <c r="W771" s="231">
        <v>10778</v>
      </c>
    </row>
    <row r="772" spans="1:23" ht="12.6" customHeight="1" x14ac:dyDescent="0.25">
      <c r="A772" s="231"/>
      <c r="B772" s="231"/>
      <c r="C772" s="231"/>
      <c r="D772" s="244"/>
      <c r="E772" s="244"/>
      <c r="F772" s="244"/>
      <c r="G772" s="244"/>
      <c r="H772" s="244"/>
      <c r="I772" s="244"/>
      <c r="J772" s="244"/>
      <c r="K772" s="231"/>
      <c r="L772" s="231"/>
      <c r="M772" s="231"/>
      <c r="O772" s="231" t="str" cm="1">
        <f t="array" aca="1" ref="O772" ca="1">IF(AND(K772&lt;&gt;"",N772&lt;&gt;"Y",S772&lt;&gt;"NO",M772="3GPPMEMBER"),IF(INDIRECT(Q772)&lt;&gt;"Present","CHECK","Covered"),"")</f>
        <v/>
      </c>
      <c r="Q772" s="244" t="str">
        <f>IF(M772="3GPPMEMBER","'Voting List'!L"&amp;MATCH(K772,'Voting List'!B:B,0),"")</f>
        <v/>
      </c>
      <c r="S772" s="233" t="str">
        <f>IF(K772&lt;&gt;"",IF(ISNUMBER(FIND(K772,'Voting List'!L1)),"YES","NO"),"")</f>
        <v/>
      </c>
      <c r="V772" s="231">
        <v>0</v>
      </c>
      <c r="W772" s="231">
        <v>10779</v>
      </c>
    </row>
    <row r="773" spans="1:23" ht="12.6" customHeight="1" x14ac:dyDescent="0.25">
      <c r="A773" s="231"/>
      <c r="B773" s="231"/>
      <c r="C773" s="231"/>
      <c r="D773" s="244"/>
      <c r="E773" s="244"/>
      <c r="F773" s="244"/>
      <c r="G773" s="244"/>
      <c r="H773" s="244"/>
      <c r="I773" s="244"/>
      <c r="J773" s="244"/>
      <c r="K773" s="231"/>
      <c r="L773" s="231"/>
      <c r="M773" s="231"/>
      <c r="O773" s="231" t="str" cm="1">
        <f t="array" aca="1" ref="O773" ca="1">IF(AND(K773&lt;&gt;"",N773&lt;&gt;"Y",S773&lt;&gt;"NO",M773="3GPPMEMBER"),IF(INDIRECT(Q773)&lt;&gt;"Present","CHECK","Covered"),"")</f>
        <v/>
      </c>
      <c r="Q773" s="244" t="str">
        <f>IF(M773="3GPPMEMBER","'Voting List'!L"&amp;MATCH(K773,'Voting List'!B:B,0),"")</f>
        <v/>
      </c>
      <c r="S773" s="233" t="str">
        <f>IF(K773&lt;&gt;"",IF(ISNUMBER(FIND(K773,'Voting List'!L1)),"YES","NO"),"")</f>
        <v/>
      </c>
      <c r="V773" s="231">
        <v>0</v>
      </c>
      <c r="W773" s="231">
        <v>10780</v>
      </c>
    </row>
    <row r="774" spans="1:23" ht="12.6" customHeight="1" x14ac:dyDescent="0.25">
      <c r="A774" s="231"/>
      <c r="B774" s="231"/>
      <c r="C774" s="231"/>
      <c r="D774" s="244"/>
      <c r="E774" s="244"/>
      <c r="F774" s="244"/>
      <c r="G774" s="244"/>
      <c r="H774" s="244"/>
      <c r="I774" s="244"/>
      <c r="J774" s="244"/>
      <c r="K774" s="231"/>
      <c r="L774" s="231"/>
      <c r="M774" s="231"/>
      <c r="O774" s="231" t="str" cm="1">
        <f t="array" aca="1" ref="O774" ca="1">IF(AND(K774&lt;&gt;"",N774&lt;&gt;"Y",S774&lt;&gt;"NO",M774="3GPPMEMBER"),IF(INDIRECT(Q774)&lt;&gt;"Present","CHECK","Covered"),"")</f>
        <v/>
      </c>
      <c r="Q774" s="244" t="str">
        <f>IF(M774="3GPPMEMBER","'Voting List'!L"&amp;MATCH(K774,'Voting List'!B:B,0),"")</f>
        <v/>
      </c>
      <c r="S774" s="233" t="str">
        <f>IF(K774&lt;&gt;"",IF(ISNUMBER(FIND(K774,'Voting List'!L1)),"YES","NO"),"")</f>
        <v/>
      </c>
      <c r="V774" s="231">
        <v>0</v>
      </c>
      <c r="W774" s="231">
        <v>10781</v>
      </c>
    </row>
    <row r="775" spans="1:23" ht="12.6" customHeight="1" x14ac:dyDescent="0.25">
      <c r="A775" s="231"/>
      <c r="B775" s="231"/>
      <c r="C775" s="231"/>
      <c r="D775" s="244"/>
      <c r="E775" s="244"/>
      <c r="F775" s="244"/>
      <c r="G775" s="244"/>
      <c r="H775" s="244"/>
      <c r="I775" s="244"/>
      <c r="J775" s="244"/>
      <c r="K775" s="231"/>
      <c r="L775" s="231"/>
      <c r="M775" s="231"/>
      <c r="O775" s="231" t="str" cm="1">
        <f t="array" aca="1" ref="O775" ca="1">IF(AND(K775&lt;&gt;"",N775&lt;&gt;"Y",S775&lt;&gt;"NO",M775="3GPPMEMBER"),IF(INDIRECT(Q775)&lt;&gt;"Present","CHECK","Covered"),"")</f>
        <v/>
      </c>
      <c r="Q775" s="244" t="str">
        <f>IF(M775="3GPPMEMBER","'Voting List'!L"&amp;MATCH(K775,'Voting List'!B:B,0),"")</f>
        <v/>
      </c>
      <c r="S775" s="233" t="str">
        <f>IF(K775&lt;&gt;"",IF(ISNUMBER(FIND(K775,'Voting List'!L1)),"YES","NO"),"")</f>
        <v/>
      </c>
      <c r="V775" s="231">
        <v>0</v>
      </c>
      <c r="W775" s="231">
        <v>10782</v>
      </c>
    </row>
    <row r="776" spans="1:23" ht="12.6" customHeight="1" x14ac:dyDescent="0.25">
      <c r="A776" s="231"/>
      <c r="B776" s="231"/>
      <c r="C776" s="231"/>
      <c r="D776" s="244"/>
      <c r="E776" s="244"/>
      <c r="F776" s="244"/>
      <c r="G776" s="244"/>
      <c r="H776" s="244"/>
      <c r="I776" s="244"/>
      <c r="J776" s="244"/>
      <c r="K776" s="231"/>
      <c r="L776" s="231"/>
      <c r="M776" s="231"/>
      <c r="O776" s="231" t="str" cm="1">
        <f t="array" aca="1" ref="O776" ca="1">IF(AND(K776&lt;&gt;"",N776&lt;&gt;"Y",S776&lt;&gt;"NO",M776="3GPPMEMBER"),IF(INDIRECT(Q776)&lt;&gt;"Present","CHECK","Covered"),"")</f>
        <v/>
      </c>
      <c r="Q776" s="244" t="str">
        <f>IF(M776="3GPPMEMBER","'Voting List'!L"&amp;MATCH(K776,'Voting List'!B:B,0),"")</f>
        <v/>
      </c>
      <c r="S776" s="233" t="str">
        <f>IF(K776&lt;&gt;"",IF(ISNUMBER(FIND(K776,'Voting List'!L1)),"YES","NO"),"")</f>
        <v/>
      </c>
      <c r="V776" s="231">
        <v>0</v>
      </c>
      <c r="W776" s="231">
        <v>10783</v>
      </c>
    </row>
    <row r="777" spans="1:23" ht="12.6" customHeight="1" x14ac:dyDescent="0.25">
      <c r="A777" s="231"/>
      <c r="B777" s="231"/>
      <c r="C777" s="231"/>
      <c r="D777" s="244"/>
      <c r="E777" s="244"/>
      <c r="F777" s="244"/>
      <c r="G777" s="244"/>
      <c r="H777" s="244"/>
      <c r="I777" s="244"/>
      <c r="J777" s="244"/>
      <c r="K777" s="231"/>
      <c r="L777" s="231"/>
      <c r="M777" s="231"/>
      <c r="O777" s="231" t="str" cm="1">
        <f t="array" aca="1" ref="O777" ca="1">IF(AND(K777&lt;&gt;"",N777&lt;&gt;"Y",S777&lt;&gt;"NO",M777="3GPPMEMBER"),IF(INDIRECT(Q777)&lt;&gt;"Present","CHECK","Covered"),"")</f>
        <v/>
      </c>
      <c r="Q777" s="244" t="str">
        <f>IF(M777="3GPPMEMBER","'Voting List'!L"&amp;MATCH(K777,'Voting List'!B:B,0),"")</f>
        <v/>
      </c>
      <c r="S777" s="233" t="str">
        <f>IF(K777&lt;&gt;"",IF(ISNUMBER(FIND(K777,'Voting List'!L1)),"YES","NO"),"")</f>
        <v/>
      </c>
      <c r="V777" s="231">
        <v>0</v>
      </c>
      <c r="W777" s="231">
        <v>10784</v>
      </c>
    </row>
    <row r="778" spans="1:23" ht="12.6" customHeight="1" x14ac:dyDescent="0.25">
      <c r="A778" s="231"/>
      <c r="B778" s="231"/>
      <c r="C778" s="231"/>
      <c r="D778" s="244"/>
      <c r="E778" s="244"/>
      <c r="F778" s="244"/>
      <c r="G778" s="244"/>
      <c r="H778" s="244"/>
      <c r="I778" s="244"/>
      <c r="J778" s="244"/>
      <c r="K778" s="231"/>
      <c r="L778" s="231"/>
      <c r="M778" s="231"/>
      <c r="O778" s="231" t="str" cm="1">
        <f t="array" aca="1" ref="O778" ca="1">IF(AND(K778&lt;&gt;"",N778&lt;&gt;"Y",S778&lt;&gt;"NO",M778="3GPPMEMBER"),IF(INDIRECT(Q778)&lt;&gt;"Present","CHECK","Covered"),"")</f>
        <v/>
      </c>
      <c r="Q778" s="244" t="str">
        <f>IF(M778="3GPPMEMBER","'Voting List'!L"&amp;MATCH(K778,'Voting List'!B:B,0),"")</f>
        <v/>
      </c>
      <c r="S778" s="233" t="str">
        <f>IF(K778&lt;&gt;"",IF(ISNUMBER(FIND(K778,'Voting List'!L1)),"YES","NO"),"")</f>
        <v/>
      </c>
      <c r="V778" s="231">
        <v>0</v>
      </c>
      <c r="W778" s="231">
        <v>10785</v>
      </c>
    </row>
    <row r="779" spans="1:23" ht="12.6" customHeight="1" x14ac:dyDescent="0.25">
      <c r="A779" s="231"/>
      <c r="B779" s="231"/>
      <c r="C779" s="231"/>
      <c r="D779" s="244"/>
      <c r="E779" s="244"/>
      <c r="F779" s="244"/>
      <c r="G779" s="244"/>
      <c r="H779" s="244"/>
      <c r="I779" s="244"/>
      <c r="J779" s="244"/>
      <c r="K779" s="231"/>
      <c r="L779" s="231"/>
      <c r="M779" s="231"/>
      <c r="O779" s="231" t="str" cm="1">
        <f t="array" aca="1" ref="O779" ca="1">IF(AND(K779&lt;&gt;"",N779&lt;&gt;"Y",S779&lt;&gt;"NO",M779="3GPPMEMBER"),IF(INDIRECT(Q779)&lt;&gt;"Present","CHECK","Covered"),"")</f>
        <v/>
      </c>
      <c r="Q779" s="244" t="str">
        <f>IF(M779="3GPPMEMBER","'Voting List'!L"&amp;MATCH(K779,'Voting List'!B:B,0),"")</f>
        <v/>
      </c>
      <c r="S779" s="233" t="str">
        <f>IF(K779&lt;&gt;"",IF(ISNUMBER(FIND(K779,'Voting List'!L1)),"YES","NO"),"")</f>
        <v/>
      </c>
      <c r="V779" s="231">
        <v>0</v>
      </c>
      <c r="W779" s="231">
        <v>10786</v>
      </c>
    </row>
    <row r="780" spans="1:23" ht="12.6" customHeight="1" x14ac:dyDescent="0.25">
      <c r="A780" s="231"/>
      <c r="B780" s="231"/>
      <c r="C780" s="231"/>
      <c r="D780" s="244"/>
      <c r="E780" s="244"/>
      <c r="F780" s="244"/>
      <c r="G780" s="244"/>
      <c r="H780" s="244"/>
      <c r="I780" s="244"/>
      <c r="J780" s="244"/>
      <c r="K780" s="231"/>
      <c r="L780" s="231"/>
      <c r="M780" s="231"/>
      <c r="O780" s="231" t="str" cm="1">
        <f t="array" aca="1" ref="O780" ca="1">IF(AND(K780&lt;&gt;"",N780&lt;&gt;"Y",S780&lt;&gt;"NO",M780="3GPPMEMBER"),IF(INDIRECT(Q780)&lt;&gt;"Present","CHECK","Covered"),"")</f>
        <v/>
      </c>
      <c r="Q780" s="244" t="str">
        <f>IF(M780="3GPPMEMBER","'Voting List'!L"&amp;MATCH(K780,'Voting List'!B:B,0),"")</f>
        <v/>
      </c>
      <c r="S780" s="233" t="str">
        <f>IF(K780&lt;&gt;"",IF(ISNUMBER(FIND(K780,'Voting List'!L1)),"YES","NO"),"")</f>
        <v/>
      </c>
      <c r="V780" s="231">
        <v>0</v>
      </c>
      <c r="W780" s="231">
        <v>10787</v>
      </c>
    </row>
    <row r="781" spans="1:23" ht="12.6" customHeight="1" x14ac:dyDescent="0.25">
      <c r="A781" s="231"/>
      <c r="B781" s="231"/>
      <c r="C781" s="231"/>
      <c r="D781" s="244"/>
      <c r="E781" s="244"/>
      <c r="F781" s="244"/>
      <c r="G781" s="244"/>
      <c r="H781" s="244"/>
      <c r="I781" s="244"/>
      <c r="J781" s="244"/>
      <c r="K781" s="231"/>
      <c r="L781" s="231"/>
      <c r="M781" s="231"/>
      <c r="O781" s="231" t="str" cm="1">
        <f t="array" aca="1" ref="O781" ca="1">IF(AND(K781&lt;&gt;"",N781&lt;&gt;"Y",S781&lt;&gt;"NO",M781="3GPPMEMBER"),IF(INDIRECT(Q781)&lt;&gt;"Present","CHECK","Covered"),"")</f>
        <v/>
      </c>
      <c r="Q781" s="244" t="str">
        <f>IF(M781="3GPPMEMBER","'Voting List'!L"&amp;MATCH(K781,'Voting List'!B:B,0),"")</f>
        <v/>
      </c>
      <c r="S781" s="233" t="str">
        <f>IF(K781&lt;&gt;"",IF(ISNUMBER(FIND(K781,'Voting List'!L1)),"YES","NO"),"")</f>
        <v/>
      </c>
      <c r="V781" s="231">
        <v>0</v>
      </c>
      <c r="W781" s="231">
        <v>10788</v>
      </c>
    </row>
    <row r="782" spans="1:23" ht="12.6" customHeight="1" x14ac:dyDescent="0.25">
      <c r="A782" s="231"/>
      <c r="B782" s="231"/>
      <c r="C782" s="231"/>
      <c r="D782" s="244"/>
      <c r="E782" s="244"/>
      <c r="F782" s="244"/>
      <c r="G782" s="244"/>
      <c r="H782" s="244"/>
      <c r="I782" s="244"/>
      <c r="J782" s="244"/>
      <c r="K782" s="231"/>
      <c r="L782" s="231"/>
      <c r="M782" s="231"/>
      <c r="O782" s="231" t="str" cm="1">
        <f t="array" aca="1" ref="O782" ca="1">IF(AND(K782&lt;&gt;"",N782&lt;&gt;"Y",S782&lt;&gt;"NO",M782="3GPPMEMBER"),IF(INDIRECT(Q782)&lt;&gt;"Present","CHECK","Covered"),"")</f>
        <v/>
      </c>
      <c r="Q782" s="244" t="str">
        <f>IF(M782="3GPPMEMBER","'Voting List'!L"&amp;MATCH(K782,'Voting List'!B:B,0),"")</f>
        <v/>
      </c>
      <c r="S782" s="233" t="str">
        <f>IF(K782&lt;&gt;"",IF(ISNUMBER(FIND(K782,'Voting List'!L1)),"YES","NO"),"")</f>
        <v/>
      </c>
      <c r="V782" s="231">
        <v>0</v>
      </c>
      <c r="W782" s="231">
        <v>10789</v>
      </c>
    </row>
    <row r="783" spans="1:23" ht="12.6" customHeight="1" x14ac:dyDescent="0.25">
      <c r="A783" s="231"/>
      <c r="B783" s="231"/>
      <c r="C783" s="231"/>
      <c r="D783" s="244"/>
      <c r="E783" s="244"/>
      <c r="F783" s="244"/>
      <c r="G783" s="244"/>
      <c r="H783" s="244"/>
      <c r="I783" s="244"/>
      <c r="J783" s="244"/>
      <c r="K783" s="231"/>
      <c r="L783" s="231"/>
      <c r="M783" s="231"/>
      <c r="O783" s="231" t="str" cm="1">
        <f t="array" aca="1" ref="O783" ca="1">IF(AND(K783&lt;&gt;"",N783&lt;&gt;"Y",S783&lt;&gt;"NO",M783="3GPPMEMBER"),IF(INDIRECT(Q783)&lt;&gt;"Present","CHECK","Covered"),"")</f>
        <v/>
      </c>
      <c r="Q783" s="244" t="str">
        <f>IF(M783="3GPPMEMBER","'Voting List'!L"&amp;MATCH(K783,'Voting List'!B:B,0),"")</f>
        <v/>
      </c>
      <c r="S783" s="233" t="str">
        <f>IF(K783&lt;&gt;"",IF(ISNUMBER(FIND(K783,'Voting List'!L1)),"YES","NO"),"")</f>
        <v/>
      </c>
      <c r="V783" s="231">
        <v>0</v>
      </c>
      <c r="W783" s="231">
        <v>10790</v>
      </c>
    </row>
    <row r="784" spans="1:23" ht="12.6" customHeight="1" x14ac:dyDescent="0.25">
      <c r="A784" s="231"/>
      <c r="B784" s="231"/>
      <c r="C784" s="231"/>
      <c r="D784" s="244"/>
      <c r="E784" s="244"/>
      <c r="F784" s="244"/>
      <c r="G784" s="244"/>
      <c r="H784" s="244"/>
      <c r="I784" s="244"/>
      <c r="J784" s="244"/>
      <c r="K784" s="231"/>
      <c r="L784" s="231"/>
      <c r="M784" s="231"/>
      <c r="O784" s="231" t="str" cm="1">
        <f t="array" aca="1" ref="O784" ca="1">IF(AND(K784&lt;&gt;"",N784&lt;&gt;"Y",S784&lt;&gt;"NO",M784="3GPPMEMBER"),IF(INDIRECT(Q784)&lt;&gt;"Present","CHECK","Covered"),"")</f>
        <v/>
      </c>
      <c r="Q784" s="244" t="str">
        <f>IF(M784="3GPPMEMBER","'Voting List'!L"&amp;MATCH(K784,'Voting List'!B:B,0),"")</f>
        <v/>
      </c>
      <c r="S784" s="233" t="str">
        <f>IF(K784&lt;&gt;"",IF(ISNUMBER(FIND(K784,'Voting List'!L1)),"YES","NO"),"")</f>
        <v/>
      </c>
      <c r="V784" s="231">
        <v>0</v>
      </c>
      <c r="W784" s="231">
        <v>10791</v>
      </c>
    </row>
    <row r="785" spans="1:23" ht="12.6" customHeight="1" x14ac:dyDescent="0.25">
      <c r="A785" s="231"/>
      <c r="B785" s="231"/>
      <c r="C785" s="231"/>
      <c r="D785" s="244"/>
      <c r="E785" s="244"/>
      <c r="F785" s="244"/>
      <c r="G785" s="244"/>
      <c r="H785" s="244"/>
      <c r="I785" s="244"/>
      <c r="J785" s="244"/>
      <c r="K785" s="231"/>
      <c r="L785" s="231"/>
      <c r="M785" s="231"/>
      <c r="O785" s="231" t="str" cm="1">
        <f t="array" aca="1" ref="O785" ca="1">IF(AND(K785&lt;&gt;"",N785&lt;&gt;"Y",S785&lt;&gt;"NO",M785="3GPPMEMBER"),IF(INDIRECT(Q785)&lt;&gt;"Present","CHECK","Covered"),"")</f>
        <v/>
      </c>
      <c r="Q785" s="244" t="str">
        <f>IF(M785="3GPPMEMBER","'Voting List'!L"&amp;MATCH(K785,'Voting List'!B:B,0),"")</f>
        <v/>
      </c>
      <c r="S785" s="233" t="str">
        <f>IF(K785&lt;&gt;"",IF(ISNUMBER(FIND(K785,'Voting List'!L1)),"YES","NO"),"")</f>
        <v/>
      </c>
      <c r="V785" s="231">
        <v>0</v>
      </c>
      <c r="W785" s="231">
        <v>10792</v>
      </c>
    </row>
    <row r="786" spans="1:23" ht="12.6" customHeight="1" x14ac:dyDescent="0.25">
      <c r="A786" s="231"/>
      <c r="B786" s="231"/>
      <c r="C786" s="231"/>
      <c r="D786" s="244"/>
      <c r="E786" s="244"/>
      <c r="F786" s="244"/>
      <c r="G786" s="244"/>
      <c r="H786" s="244"/>
      <c r="I786" s="244"/>
      <c r="J786" s="244"/>
      <c r="K786" s="231"/>
      <c r="L786" s="231"/>
      <c r="M786" s="231"/>
      <c r="O786" s="231" t="str" cm="1">
        <f t="array" aca="1" ref="O786" ca="1">IF(AND(K786&lt;&gt;"",N786&lt;&gt;"Y",S786&lt;&gt;"NO",M786="3GPPMEMBER"),IF(INDIRECT(Q786)&lt;&gt;"Present","CHECK","Covered"),"")</f>
        <v/>
      </c>
      <c r="Q786" s="244" t="str">
        <f>IF(M786="3GPPMEMBER","'Voting List'!L"&amp;MATCH(K786,'Voting List'!B:B,0),"")</f>
        <v/>
      </c>
      <c r="S786" s="233" t="str">
        <f>IF(K786&lt;&gt;"",IF(ISNUMBER(FIND(K786,'Voting List'!L1)),"YES","NO"),"")</f>
        <v/>
      </c>
      <c r="V786" s="231">
        <v>0</v>
      </c>
      <c r="W786" s="231">
        <v>10793</v>
      </c>
    </row>
    <row r="787" spans="1:23" ht="12.6" customHeight="1" x14ac:dyDescent="0.25">
      <c r="A787" s="231"/>
      <c r="B787" s="231"/>
      <c r="C787" s="231"/>
      <c r="D787" s="244"/>
      <c r="E787" s="244"/>
      <c r="F787" s="244"/>
      <c r="G787" s="244"/>
      <c r="H787" s="244"/>
      <c r="I787" s="244"/>
      <c r="J787" s="244"/>
      <c r="K787" s="231"/>
      <c r="L787" s="231"/>
      <c r="M787" s="231"/>
      <c r="O787" s="231" t="str" cm="1">
        <f t="array" aca="1" ref="O787" ca="1">IF(AND(K787&lt;&gt;"",N787&lt;&gt;"Y",S787&lt;&gt;"NO",M787="3GPPMEMBER"),IF(INDIRECT(Q787)&lt;&gt;"Present","CHECK","Covered"),"")</f>
        <v/>
      </c>
      <c r="Q787" s="244" t="str">
        <f>IF(M787="3GPPMEMBER","'Voting List'!L"&amp;MATCH(K787,'Voting List'!B:B,0),"")</f>
        <v/>
      </c>
      <c r="S787" s="233" t="str">
        <f>IF(K787&lt;&gt;"",IF(ISNUMBER(FIND(K787,'Voting List'!L1)),"YES","NO"),"")</f>
        <v/>
      </c>
      <c r="V787" s="231">
        <v>0</v>
      </c>
      <c r="W787" s="231">
        <v>10794</v>
      </c>
    </row>
    <row r="788" spans="1:23" ht="12.6" customHeight="1" x14ac:dyDescent="0.25">
      <c r="A788" s="231"/>
      <c r="B788" s="231"/>
      <c r="C788" s="231"/>
      <c r="D788" s="244"/>
      <c r="E788" s="244"/>
      <c r="F788" s="244"/>
      <c r="G788" s="244"/>
      <c r="H788" s="244"/>
      <c r="I788" s="244"/>
      <c r="J788" s="244"/>
      <c r="K788" s="231"/>
      <c r="L788" s="231"/>
      <c r="M788" s="231"/>
      <c r="O788" s="231" t="str" cm="1">
        <f t="array" aca="1" ref="O788" ca="1">IF(AND(K788&lt;&gt;"",N788&lt;&gt;"Y",S788&lt;&gt;"NO",M788="3GPPMEMBER"),IF(INDIRECT(Q788)&lt;&gt;"Present","CHECK","Covered"),"")</f>
        <v/>
      </c>
      <c r="Q788" s="244" t="str">
        <f>IF(M788="3GPPMEMBER","'Voting List'!L"&amp;MATCH(K788,'Voting List'!B:B,0),"")</f>
        <v/>
      </c>
      <c r="S788" s="233" t="str">
        <f>IF(K788&lt;&gt;"",IF(ISNUMBER(FIND(K788,'Voting List'!L1)),"YES","NO"),"")</f>
        <v/>
      </c>
      <c r="V788" s="231">
        <v>0</v>
      </c>
      <c r="W788" s="231">
        <v>10795</v>
      </c>
    </row>
    <row r="789" spans="1:23" ht="12.6" customHeight="1" x14ac:dyDescent="0.25">
      <c r="A789" s="231"/>
      <c r="B789" s="231"/>
      <c r="C789" s="231"/>
      <c r="D789" s="244"/>
      <c r="E789" s="244"/>
      <c r="F789" s="244"/>
      <c r="G789" s="244"/>
      <c r="H789" s="244"/>
      <c r="I789" s="244"/>
      <c r="J789" s="244"/>
      <c r="K789" s="231"/>
      <c r="L789" s="231"/>
      <c r="M789" s="231"/>
      <c r="O789" s="231" t="str" cm="1">
        <f t="array" aca="1" ref="O789" ca="1">IF(AND(K789&lt;&gt;"",N789&lt;&gt;"Y",S789&lt;&gt;"NO",M789="3GPPMEMBER"),IF(INDIRECT(Q789)&lt;&gt;"Present","CHECK","Covered"),"")</f>
        <v/>
      </c>
      <c r="Q789" s="244" t="str">
        <f>IF(M789="3GPPMEMBER","'Voting List'!L"&amp;MATCH(K789,'Voting List'!B:B,0),"")</f>
        <v/>
      </c>
      <c r="S789" s="233" t="str">
        <f>IF(K789&lt;&gt;"",IF(ISNUMBER(FIND(K789,'Voting List'!L1)),"YES","NO"),"")</f>
        <v/>
      </c>
      <c r="V789" s="231">
        <v>0</v>
      </c>
      <c r="W789" s="231">
        <v>10796</v>
      </c>
    </row>
    <row r="790" spans="1:23" ht="12.6" customHeight="1" x14ac:dyDescent="0.25">
      <c r="A790" s="231"/>
      <c r="B790" s="231"/>
      <c r="C790" s="231"/>
      <c r="D790" s="244"/>
      <c r="E790" s="244"/>
      <c r="F790" s="244"/>
      <c r="G790" s="244"/>
      <c r="H790" s="244"/>
      <c r="I790" s="244"/>
      <c r="J790" s="244"/>
      <c r="K790" s="231"/>
      <c r="L790" s="231"/>
      <c r="M790" s="231"/>
      <c r="O790" s="231" t="str" cm="1">
        <f t="array" aca="1" ref="O790" ca="1">IF(AND(K790&lt;&gt;"",N790&lt;&gt;"Y",S790&lt;&gt;"NO",M790="3GPPMEMBER"),IF(INDIRECT(Q790)&lt;&gt;"Present","CHECK","Covered"),"")</f>
        <v/>
      </c>
      <c r="Q790" s="244" t="str">
        <f>IF(M790="3GPPMEMBER","'Voting List'!L"&amp;MATCH(K790,'Voting List'!B:B,0),"")</f>
        <v/>
      </c>
      <c r="S790" s="233" t="str">
        <f>IF(K790&lt;&gt;"",IF(ISNUMBER(FIND(K790,'Voting List'!L1)),"YES","NO"),"")</f>
        <v/>
      </c>
      <c r="V790" s="231">
        <v>0</v>
      </c>
      <c r="W790" s="231">
        <v>10797</v>
      </c>
    </row>
    <row r="791" spans="1:23" ht="12.6" customHeight="1" x14ac:dyDescent="0.25">
      <c r="A791" s="231"/>
      <c r="B791" s="231"/>
      <c r="C791" s="231"/>
      <c r="D791" s="244"/>
      <c r="E791" s="244"/>
      <c r="F791" s="244"/>
      <c r="G791" s="244"/>
      <c r="H791" s="244"/>
      <c r="I791" s="244"/>
      <c r="J791" s="244"/>
      <c r="K791" s="231"/>
      <c r="L791" s="231"/>
      <c r="M791" s="231"/>
      <c r="O791" s="231" t="str" cm="1">
        <f t="array" aca="1" ref="O791" ca="1">IF(AND(K791&lt;&gt;"",N791&lt;&gt;"Y",S791&lt;&gt;"NO",M791="3GPPMEMBER"),IF(INDIRECT(Q791)&lt;&gt;"Present","CHECK","Covered"),"")</f>
        <v/>
      </c>
      <c r="Q791" s="244" t="str">
        <f>IF(M791="3GPPMEMBER","'Voting List'!L"&amp;MATCH(K791,'Voting List'!B:B,0),"")</f>
        <v/>
      </c>
      <c r="S791" s="233" t="str">
        <f>IF(K791&lt;&gt;"",IF(ISNUMBER(FIND(K791,'Voting List'!L1)),"YES","NO"),"")</f>
        <v/>
      </c>
      <c r="V791" s="231">
        <v>0</v>
      </c>
      <c r="W791" s="231">
        <v>10798</v>
      </c>
    </row>
    <row r="792" spans="1:23" ht="12.6" customHeight="1" x14ac:dyDescent="0.25">
      <c r="A792" s="231"/>
      <c r="B792" s="231"/>
      <c r="C792" s="231"/>
      <c r="D792" s="244"/>
      <c r="E792" s="244"/>
      <c r="F792" s="244"/>
      <c r="G792" s="244"/>
      <c r="H792" s="244"/>
      <c r="I792" s="244"/>
      <c r="J792" s="244"/>
      <c r="K792" s="231"/>
      <c r="L792" s="231"/>
      <c r="M792" s="231"/>
      <c r="O792" s="231" t="str" cm="1">
        <f t="array" aca="1" ref="O792" ca="1">IF(AND(K792&lt;&gt;"",N792&lt;&gt;"Y",S792&lt;&gt;"NO",M792="3GPPMEMBER"),IF(INDIRECT(Q792)&lt;&gt;"Present","CHECK","Covered"),"")</f>
        <v/>
      </c>
      <c r="Q792" s="244" t="str">
        <f>IF(M792="3GPPMEMBER","'Voting List'!L"&amp;MATCH(K792,'Voting List'!B:B,0),"")</f>
        <v/>
      </c>
      <c r="S792" s="233" t="str">
        <f>IF(K792&lt;&gt;"",IF(ISNUMBER(FIND(K792,'Voting List'!L1)),"YES","NO"),"")</f>
        <v/>
      </c>
      <c r="V792" s="231">
        <v>0</v>
      </c>
      <c r="W792" s="231">
        <v>10799</v>
      </c>
    </row>
    <row r="793" spans="1:23" ht="12.6" customHeight="1" x14ac:dyDescent="0.25">
      <c r="A793" s="231"/>
      <c r="B793" s="231"/>
      <c r="C793" s="231"/>
      <c r="D793" s="244"/>
      <c r="E793" s="244"/>
      <c r="F793" s="244"/>
      <c r="G793" s="244"/>
      <c r="H793" s="244"/>
      <c r="I793" s="244"/>
      <c r="J793" s="244"/>
      <c r="K793" s="231"/>
      <c r="L793" s="231"/>
      <c r="M793" s="231"/>
      <c r="O793" s="231" t="str" cm="1">
        <f t="array" aca="1" ref="O793" ca="1">IF(AND(K793&lt;&gt;"",N793&lt;&gt;"Y",S793&lt;&gt;"NO",M793="3GPPMEMBER"),IF(INDIRECT(Q793)&lt;&gt;"Present","CHECK","Covered"),"")</f>
        <v/>
      </c>
      <c r="Q793" s="244" t="str">
        <f>IF(M793="3GPPMEMBER","'Voting List'!L"&amp;MATCH(K793,'Voting List'!B:B,0),"")</f>
        <v/>
      </c>
      <c r="S793" s="233" t="str">
        <f>IF(K793&lt;&gt;"",IF(ISNUMBER(FIND(K793,'Voting List'!L1)),"YES","NO"),"")</f>
        <v/>
      </c>
      <c r="V793" s="231">
        <v>0</v>
      </c>
      <c r="W793" s="231">
        <v>10800</v>
      </c>
    </row>
    <row r="794" spans="1:23" ht="12.6" customHeight="1" x14ac:dyDescent="0.25">
      <c r="A794" s="231"/>
      <c r="B794" s="231"/>
      <c r="C794" s="231"/>
      <c r="D794" s="244"/>
      <c r="E794" s="244"/>
      <c r="F794" s="244"/>
      <c r="G794" s="244"/>
      <c r="H794" s="244"/>
      <c r="I794" s="244"/>
      <c r="J794" s="244"/>
      <c r="K794" s="231"/>
      <c r="L794" s="231"/>
      <c r="M794" s="231"/>
      <c r="O794" s="231" t="str" cm="1">
        <f t="array" aca="1" ref="O794" ca="1">IF(AND(K794&lt;&gt;"",N794&lt;&gt;"Y",S794&lt;&gt;"NO",M794="3GPPMEMBER"),IF(INDIRECT(Q794)&lt;&gt;"Present","CHECK","Covered"),"")</f>
        <v/>
      </c>
      <c r="Q794" s="244" t="str">
        <f>IF(M794="3GPPMEMBER","'Voting List'!L"&amp;MATCH(K794,'Voting List'!B:B,0),"")</f>
        <v/>
      </c>
      <c r="S794" s="233" t="str">
        <f>IF(K794&lt;&gt;"",IF(ISNUMBER(FIND(K794,'Voting List'!L1)),"YES","NO"),"")</f>
        <v/>
      </c>
      <c r="V794" s="231">
        <v>0</v>
      </c>
      <c r="W794" s="231">
        <v>10801</v>
      </c>
    </row>
    <row r="795" spans="1:23" ht="12.6" customHeight="1" x14ac:dyDescent="0.25">
      <c r="A795" s="231"/>
      <c r="B795" s="231"/>
      <c r="C795" s="231"/>
      <c r="D795" s="244"/>
      <c r="E795" s="244"/>
      <c r="F795" s="244"/>
      <c r="G795" s="244"/>
      <c r="H795" s="244"/>
      <c r="I795" s="244"/>
      <c r="J795" s="244"/>
      <c r="K795" s="231"/>
      <c r="L795" s="231"/>
      <c r="M795" s="231"/>
      <c r="O795" s="231" t="str" cm="1">
        <f t="array" aca="1" ref="O795" ca="1">IF(AND(K795&lt;&gt;"",N795&lt;&gt;"Y",S795&lt;&gt;"NO",M795="3GPPMEMBER"),IF(INDIRECT(Q795)&lt;&gt;"Present","CHECK","Covered"),"")</f>
        <v/>
      </c>
      <c r="Q795" s="244" t="str">
        <f>IF(M795="3GPPMEMBER","'Voting List'!L"&amp;MATCH(K795,'Voting List'!B:B,0),"")</f>
        <v/>
      </c>
      <c r="S795" s="233" t="str">
        <f>IF(K795&lt;&gt;"",IF(ISNUMBER(FIND(K795,'Voting List'!L1)),"YES","NO"),"")</f>
        <v/>
      </c>
      <c r="V795" s="231">
        <v>0</v>
      </c>
      <c r="W795" s="231">
        <v>10802</v>
      </c>
    </row>
    <row r="796" spans="1:23" ht="12.6" customHeight="1" x14ac:dyDescent="0.25">
      <c r="A796" s="231"/>
      <c r="B796" s="231"/>
      <c r="C796" s="231"/>
      <c r="D796" s="244"/>
      <c r="E796" s="244"/>
      <c r="F796" s="244"/>
      <c r="G796" s="244"/>
      <c r="H796" s="244"/>
      <c r="I796" s="244"/>
      <c r="J796" s="244"/>
      <c r="K796" s="231"/>
      <c r="L796" s="231"/>
      <c r="M796" s="231"/>
      <c r="O796" s="231" t="str" cm="1">
        <f t="array" aca="1" ref="O796" ca="1">IF(AND(K796&lt;&gt;"",N796&lt;&gt;"Y",S796&lt;&gt;"NO",M796="3GPPMEMBER"),IF(INDIRECT(Q796)&lt;&gt;"Present","CHECK","Covered"),"")</f>
        <v/>
      </c>
      <c r="Q796" s="244" t="str">
        <f>IF(M796="3GPPMEMBER","'Voting List'!L"&amp;MATCH(K796,'Voting List'!B:B,0),"")</f>
        <v/>
      </c>
      <c r="S796" s="233" t="str">
        <f>IF(K796&lt;&gt;"",IF(ISNUMBER(FIND(K796,'Voting List'!L1)),"YES","NO"),"")</f>
        <v/>
      </c>
      <c r="V796" s="231">
        <v>0</v>
      </c>
      <c r="W796" s="231">
        <v>10803</v>
      </c>
    </row>
    <row r="797" spans="1:23" ht="12.6" customHeight="1" x14ac:dyDescent="0.25">
      <c r="A797" s="231"/>
      <c r="B797" s="231"/>
      <c r="C797" s="231"/>
      <c r="D797" s="244"/>
      <c r="E797" s="244"/>
      <c r="F797" s="244"/>
      <c r="G797" s="244"/>
      <c r="H797" s="244"/>
      <c r="I797" s="244"/>
      <c r="J797" s="244"/>
      <c r="K797" s="231"/>
      <c r="L797" s="231"/>
      <c r="M797" s="231"/>
      <c r="O797" s="231" t="str" cm="1">
        <f t="array" aca="1" ref="O797" ca="1">IF(AND(K797&lt;&gt;"",N797&lt;&gt;"Y",S797&lt;&gt;"NO",M797="3GPPMEMBER"),IF(INDIRECT(Q797)&lt;&gt;"Present","CHECK","Covered"),"")</f>
        <v/>
      </c>
      <c r="Q797" s="244" t="str">
        <f>IF(M797="3GPPMEMBER","'Voting List'!L"&amp;MATCH(K797,'Voting List'!B:B,0),"")</f>
        <v/>
      </c>
      <c r="S797" s="233" t="str">
        <f>IF(K797&lt;&gt;"",IF(ISNUMBER(FIND(K797,'Voting List'!L1)),"YES","NO"),"")</f>
        <v/>
      </c>
      <c r="V797" s="231">
        <v>0</v>
      </c>
      <c r="W797" s="231">
        <v>10804</v>
      </c>
    </row>
    <row r="798" spans="1:23" ht="12.6" customHeight="1" x14ac:dyDescent="0.25">
      <c r="A798" s="231"/>
      <c r="B798" s="231"/>
      <c r="C798" s="231"/>
      <c r="D798" s="244"/>
      <c r="E798" s="244"/>
      <c r="F798" s="244"/>
      <c r="G798" s="244"/>
      <c r="H798" s="244"/>
      <c r="I798" s="244"/>
      <c r="J798" s="244"/>
      <c r="K798" s="231"/>
      <c r="L798" s="231"/>
      <c r="M798" s="231"/>
      <c r="O798" s="231" t="str" cm="1">
        <f t="array" aca="1" ref="O798" ca="1">IF(AND(K798&lt;&gt;"",N798&lt;&gt;"Y",S798&lt;&gt;"NO",M798="3GPPMEMBER"),IF(INDIRECT(Q798)&lt;&gt;"Present","CHECK","Covered"),"")</f>
        <v/>
      </c>
      <c r="Q798" s="244" t="str">
        <f>IF(M798="3GPPMEMBER","'Voting List'!L"&amp;MATCH(K798,'Voting List'!B:B,0),"")</f>
        <v/>
      </c>
      <c r="S798" s="233" t="str">
        <f>IF(K798&lt;&gt;"",IF(ISNUMBER(FIND(K798,'Voting List'!L1)),"YES","NO"),"")</f>
        <v/>
      </c>
      <c r="V798" s="231">
        <v>0</v>
      </c>
      <c r="W798" s="231">
        <v>10805</v>
      </c>
    </row>
    <row r="799" spans="1:23" ht="12.6" customHeight="1" x14ac:dyDescent="0.25">
      <c r="A799" s="231"/>
      <c r="B799" s="231"/>
      <c r="C799" s="231"/>
      <c r="D799" s="244"/>
      <c r="E799" s="244"/>
      <c r="F799" s="244"/>
      <c r="G799" s="244"/>
      <c r="H799" s="244"/>
      <c r="I799" s="244"/>
      <c r="J799" s="244"/>
      <c r="K799" s="231"/>
      <c r="L799" s="231"/>
      <c r="M799" s="231"/>
      <c r="O799" s="231" t="str" cm="1">
        <f t="array" aca="1" ref="O799" ca="1">IF(AND(K799&lt;&gt;"",N799&lt;&gt;"Y",S799&lt;&gt;"NO",M799="3GPPMEMBER"),IF(INDIRECT(Q799)&lt;&gt;"Present","CHECK","Covered"),"")</f>
        <v/>
      </c>
      <c r="Q799" s="244" t="str">
        <f>IF(M799="3GPPMEMBER","'Voting List'!L"&amp;MATCH(K799,'Voting List'!B:B,0),"")</f>
        <v/>
      </c>
      <c r="S799" s="233" t="str">
        <f>IF(K799&lt;&gt;"",IF(ISNUMBER(FIND(K799,'Voting List'!L1)),"YES","NO"),"")</f>
        <v/>
      </c>
      <c r="V799" s="231">
        <v>0</v>
      </c>
      <c r="W799" s="231">
        <v>10806</v>
      </c>
    </row>
    <row r="800" spans="1:23" ht="12.6" customHeight="1" x14ac:dyDescent="0.25">
      <c r="A800" s="231"/>
      <c r="B800" s="231"/>
      <c r="C800" s="231"/>
      <c r="D800" s="244"/>
      <c r="E800" s="244"/>
      <c r="F800" s="244"/>
      <c r="G800" s="244"/>
      <c r="H800" s="244"/>
      <c r="I800" s="244"/>
      <c r="J800" s="244"/>
      <c r="K800" s="231"/>
      <c r="L800" s="231"/>
      <c r="M800" s="231"/>
      <c r="O800" s="231" t="str" cm="1">
        <f t="array" aca="1" ref="O800" ca="1">IF(AND(K800&lt;&gt;"",N800&lt;&gt;"Y",S800&lt;&gt;"NO",M800="3GPPMEMBER"),IF(INDIRECT(Q800)&lt;&gt;"Present","CHECK","Covered"),"")</f>
        <v/>
      </c>
      <c r="Q800" s="244" t="str">
        <f>IF(M800="3GPPMEMBER","'Voting List'!L"&amp;MATCH(K800,'Voting List'!B:B,0),"")</f>
        <v/>
      </c>
      <c r="S800" s="233" t="str">
        <f>IF(K800&lt;&gt;"",IF(ISNUMBER(FIND(K800,'Voting List'!L1)),"YES","NO"),"")</f>
        <v/>
      </c>
      <c r="V800" s="231">
        <v>0</v>
      </c>
      <c r="W800" s="231">
        <v>10807</v>
      </c>
    </row>
    <row r="801" spans="1:23" ht="12.6" customHeight="1" x14ac:dyDescent="0.25">
      <c r="A801" s="231"/>
      <c r="B801" s="231"/>
      <c r="C801" s="231"/>
      <c r="D801" s="244"/>
      <c r="E801" s="244"/>
      <c r="F801" s="244"/>
      <c r="G801" s="244"/>
      <c r="H801" s="244"/>
      <c r="I801" s="244"/>
      <c r="J801" s="244"/>
      <c r="K801" s="231"/>
      <c r="L801" s="231"/>
      <c r="M801" s="231"/>
      <c r="O801" s="231" t="str" cm="1">
        <f t="array" aca="1" ref="O801" ca="1">IF(AND(K801&lt;&gt;"",N801&lt;&gt;"Y",S801&lt;&gt;"NO",M801="3GPPMEMBER"),IF(INDIRECT(Q801)&lt;&gt;"Present","CHECK","Covered"),"")</f>
        <v/>
      </c>
      <c r="Q801" s="244" t="str">
        <f>IF(M801="3GPPMEMBER","'Voting List'!L"&amp;MATCH(K801,'Voting List'!B:B,0),"")</f>
        <v/>
      </c>
      <c r="S801" s="233" t="str">
        <f>IF(K801&lt;&gt;"",IF(ISNUMBER(FIND(K801,'Voting List'!L1)),"YES","NO"),"")</f>
        <v/>
      </c>
      <c r="V801" s="231">
        <v>0</v>
      </c>
      <c r="W801" s="231">
        <v>10808</v>
      </c>
    </row>
    <row r="802" spans="1:23" ht="12.6" customHeight="1" x14ac:dyDescent="0.25">
      <c r="A802" s="231"/>
      <c r="B802" s="231"/>
      <c r="C802" s="231"/>
      <c r="D802" s="244"/>
      <c r="E802" s="244"/>
      <c r="F802" s="244"/>
      <c r="G802" s="244"/>
      <c r="H802" s="244"/>
      <c r="I802" s="244"/>
      <c r="J802" s="244"/>
      <c r="K802" s="231"/>
      <c r="L802" s="231"/>
      <c r="M802" s="231"/>
      <c r="O802" s="231" t="str" cm="1">
        <f t="array" aca="1" ref="O802" ca="1">IF(AND(K802&lt;&gt;"",N802&lt;&gt;"Y",S802&lt;&gt;"NO",M802="3GPPMEMBER"),IF(INDIRECT(Q802)&lt;&gt;"Present","CHECK","Covered"),"")</f>
        <v/>
      </c>
      <c r="Q802" s="244" t="str">
        <f>IF(M802="3GPPMEMBER","'Voting List'!L"&amp;MATCH(K802,'Voting List'!B:B,0),"")</f>
        <v/>
      </c>
      <c r="S802" s="233" t="str">
        <f>IF(K802&lt;&gt;"",IF(ISNUMBER(FIND(K802,'Voting List'!L1)),"YES","NO"),"")</f>
        <v/>
      </c>
      <c r="V802" s="231">
        <v>0</v>
      </c>
      <c r="W802" s="231">
        <v>10809</v>
      </c>
    </row>
    <row r="803" spans="1:23" ht="12.6" customHeight="1" x14ac:dyDescent="0.25">
      <c r="A803" s="231"/>
      <c r="B803" s="231"/>
      <c r="C803" s="231"/>
      <c r="D803" s="244"/>
      <c r="E803" s="244"/>
      <c r="F803" s="244"/>
      <c r="G803" s="244"/>
      <c r="H803" s="244"/>
      <c r="I803" s="244"/>
      <c r="J803" s="244"/>
      <c r="K803" s="231"/>
      <c r="L803" s="231"/>
      <c r="M803" s="231"/>
      <c r="O803" s="231" t="str" cm="1">
        <f t="array" aca="1" ref="O803" ca="1">IF(AND(K803&lt;&gt;"",N803&lt;&gt;"Y",S803&lt;&gt;"NO",M803="3GPPMEMBER"),IF(INDIRECT(Q803)&lt;&gt;"Present","CHECK","Covered"),"")</f>
        <v/>
      </c>
      <c r="Q803" s="244" t="str">
        <f>IF(M803="3GPPMEMBER","'Voting List'!L"&amp;MATCH(K803,'Voting List'!B:B,0),"")</f>
        <v/>
      </c>
      <c r="S803" s="233" t="str">
        <f>IF(K803&lt;&gt;"",IF(ISNUMBER(FIND(K803,'Voting List'!L1)),"YES","NO"),"")</f>
        <v/>
      </c>
      <c r="V803" s="231">
        <v>0</v>
      </c>
      <c r="W803" s="231">
        <v>10810</v>
      </c>
    </row>
    <row r="804" spans="1:23" ht="12.6" customHeight="1" x14ac:dyDescent="0.25">
      <c r="A804" s="231"/>
      <c r="B804" s="231"/>
      <c r="C804" s="231"/>
      <c r="D804" s="244"/>
      <c r="E804" s="244"/>
      <c r="F804" s="244"/>
      <c r="G804" s="244"/>
      <c r="H804" s="244"/>
      <c r="I804" s="244"/>
      <c r="J804" s="244"/>
      <c r="K804" s="231"/>
      <c r="L804" s="231"/>
      <c r="M804" s="231"/>
      <c r="O804" s="231" t="str" cm="1">
        <f t="array" aca="1" ref="O804" ca="1">IF(AND(K804&lt;&gt;"",N804&lt;&gt;"Y",S804&lt;&gt;"NO",M804="3GPPMEMBER"),IF(INDIRECT(Q804)&lt;&gt;"Present","CHECK","Covered"),"")</f>
        <v/>
      </c>
      <c r="Q804" s="244" t="str">
        <f>IF(M804="3GPPMEMBER","'Voting List'!L"&amp;MATCH(K804,'Voting List'!B:B,0),"")</f>
        <v/>
      </c>
      <c r="S804" s="233" t="str">
        <f>IF(K804&lt;&gt;"",IF(ISNUMBER(FIND(K804,'Voting List'!L1)),"YES","NO"),"")</f>
        <v/>
      </c>
      <c r="V804" s="231">
        <v>0</v>
      </c>
      <c r="W804" s="231">
        <v>10811</v>
      </c>
    </row>
    <row r="805" spans="1:23" ht="12.6" customHeight="1" x14ac:dyDescent="0.25">
      <c r="A805" s="231"/>
      <c r="B805" s="231"/>
      <c r="C805" s="231"/>
      <c r="D805" s="244"/>
      <c r="E805" s="244"/>
      <c r="F805" s="244"/>
      <c r="G805" s="244"/>
      <c r="H805" s="244"/>
      <c r="I805" s="244"/>
      <c r="J805" s="244"/>
      <c r="K805" s="231"/>
      <c r="L805" s="231"/>
      <c r="M805" s="231"/>
      <c r="O805" s="231" t="str" cm="1">
        <f t="array" aca="1" ref="O805" ca="1">IF(AND(K805&lt;&gt;"",N805&lt;&gt;"Y",S805&lt;&gt;"NO",M805="3GPPMEMBER"),IF(INDIRECT(Q805)&lt;&gt;"Present","CHECK","Covered"),"")</f>
        <v/>
      </c>
      <c r="Q805" s="244" t="str">
        <f>IF(M805="3GPPMEMBER","'Voting List'!L"&amp;MATCH(K805,'Voting List'!B:B,0),"")</f>
        <v/>
      </c>
      <c r="S805" s="233" t="str">
        <f>IF(K805&lt;&gt;"",IF(ISNUMBER(FIND(K805,'Voting List'!L1)),"YES","NO"),"")</f>
        <v/>
      </c>
      <c r="V805" s="231">
        <v>0</v>
      </c>
      <c r="W805" s="231">
        <v>10812</v>
      </c>
    </row>
    <row r="806" spans="1:23" ht="12.6" customHeight="1" x14ac:dyDescent="0.25">
      <c r="A806" s="231"/>
      <c r="B806" s="231"/>
      <c r="C806" s="231"/>
      <c r="D806" s="244"/>
      <c r="E806" s="244"/>
      <c r="F806" s="244"/>
      <c r="G806" s="244"/>
      <c r="H806" s="244"/>
      <c r="I806" s="244"/>
      <c r="J806" s="244"/>
      <c r="K806" s="231"/>
      <c r="L806" s="231"/>
      <c r="M806" s="231"/>
      <c r="O806" s="231" t="str" cm="1">
        <f t="array" aca="1" ref="O806" ca="1">IF(AND(K806&lt;&gt;"",N806&lt;&gt;"Y",S806&lt;&gt;"NO",M806="3GPPMEMBER"),IF(INDIRECT(Q806)&lt;&gt;"Present","CHECK","Covered"),"")</f>
        <v/>
      </c>
      <c r="Q806" s="244" t="str">
        <f>IF(M806="3GPPMEMBER","'Voting List'!L"&amp;MATCH(K806,'Voting List'!B:B,0),"")</f>
        <v/>
      </c>
      <c r="S806" s="233" t="str">
        <f>IF(K806&lt;&gt;"",IF(ISNUMBER(FIND(K806,'Voting List'!L1)),"YES","NO"),"")</f>
        <v/>
      </c>
      <c r="V806" s="231">
        <v>0</v>
      </c>
      <c r="W806" s="231">
        <v>10813</v>
      </c>
    </row>
    <row r="807" spans="1:23" ht="12.6" customHeight="1" x14ac:dyDescent="0.25">
      <c r="A807" s="231"/>
      <c r="B807" s="231"/>
      <c r="C807" s="231"/>
      <c r="D807" s="244"/>
      <c r="E807" s="244"/>
      <c r="F807" s="244"/>
      <c r="G807" s="244"/>
      <c r="H807" s="244"/>
      <c r="I807" s="244"/>
      <c r="J807" s="244"/>
      <c r="K807" s="231"/>
      <c r="L807" s="231"/>
      <c r="M807" s="231"/>
      <c r="O807" s="231" t="str" cm="1">
        <f t="array" aca="1" ref="O807" ca="1">IF(AND(K807&lt;&gt;"",N807&lt;&gt;"Y",S807&lt;&gt;"NO",M807="3GPPMEMBER"),IF(INDIRECT(Q807)&lt;&gt;"Present","CHECK","Covered"),"")</f>
        <v/>
      </c>
      <c r="Q807" s="244" t="str">
        <f>IF(M807="3GPPMEMBER","'Voting List'!L"&amp;MATCH(K807,'Voting List'!B:B,0),"")</f>
        <v/>
      </c>
      <c r="S807" s="233" t="str">
        <f>IF(K807&lt;&gt;"",IF(ISNUMBER(FIND(K807,'Voting List'!L1)),"YES","NO"),"")</f>
        <v/>
      </c>
      <c r="V807" s="231">
        <v>0</v>
      </c>
      <c r="W807" s="231">
        <v>10814</v>
      </c>
    </row>
    <row r="808" spans="1:23" ht="12.6" customHeight="1" x14ac:dyDescent="0.25">
      <c r="A808" s="231"/>
      <c r="B808" s="231"/>
      <c r="C808" s="231"/>
      <c r="D808" s="244"/>
      <c r="E808" s="244"/>
      <c r="F808" s="244"/>
      <c r="G808" s="244"/>
      <c r="H808" s="244"/>
      <c r="I808" s="244"/>
      <c r="J808" s="244"/>
      <c r="K808" s="231"/>
      <c r="L808" s="231"/>
      <c r="M808" s="231"/>
      <c r="O808" s="231" t="str" cm="1">
        <f t="array" aca="1" ref="O808" ca="1">IF(AND(K808&lt;&gt;"",N808&lt;&gt;"Y",S808&lt;&gt;"NO",M808="3GPPMEMBER"),IF(INDIRECT(Q808)&lt;&gt;"Present","CHECK","Covered"),"")</f>
        <v/>
      </c>
      <c r="Q808" s="244" t="str">
        <f>IF(M808="3GPPMEMBER","'Voting List'!L"&amp;MATCH(K808,'Voting List'!B:B,0),"")</f>
        <v/>
      </c>
      <c r="S808" s="233" t="str">
        <f>IF(K808&lt;&gt;"",IF(ISNUMBER(FIND(K808,'Voting List'!L1)),"YES","NO"),"")</f>
        <v/>
      </c>
      <c r="V808" s="231">
        <v>0</v>
      </c>
      <c r="W808" s="231">
        <v>10815</v>
      </c>
    </row>
    <row r="809" spans="1:23" ht="12.6" customHeight="1" x14ac:dyDescent="0.25">
      <c r="A809" s="231"/>
      <c r="B809" s="231"/>
      <c r="C809" s="231"/>
      <c r="D809" s="244"/>
      <c r="E809" s="244"/>
      <c r="F809" s="244"/>
      <c r="G809" s="244"/>
      <c r="H809" s="244"/>
      <c r="I809" s="244"/>
      <c r="J809" s="244"/>
      <c r="K809" s="231"/>
      <c r="L809" s="231"/>
      <c r="M809" s="231"/>
      <c r="O809" s="231" t="str" cm="1">
        <f t="array" aca="1" ref="O809" ca="1">IF(AND(K809&lt;&gt;"",N809&lt;&gt;"Y",S809&lt;&gt;"NO",M809="3GPPMEMBER"),IF(INDIRECT(Q809)&lt;&gt;"Present","CHECK","Covered"),"")</f>
        <v/>
      </c>
      <c r="Q809" s="244" t="str">
        <f>IF(M809="3GPPMEMBER","'Voting List'!L"&amp;MATCH(K809,'Voting List'!B:B,0),"")</f>
        <v/>
      </c>
      <c r="S809" s="233" t="str">
        <f>IF(K809&lt;&gt;"",IF(ISNUMBER(FIND(K809,'Voting List'!L1)),"YES","NO"),"")</f>
        <v/>
      </c>
      <c r="V809" s="231">
        <v>0</v>
      </c>
      <c r="W809" s="231">
        <v>10816</v>
      </c>
    </row>
    <row r="810" spans="1:23" ht="12.6" customHeight="1" x14ac:dyDescent="0.25">
      <c r="A810" s="231"/>
      <c r="B810" s="231"/>
      <c r="C810" s="231"/>
      <c r="D810" s="244"/>
      <c r="E810" s="244"/>
      <c r="F810" s="244"/>
      <c r="G810" s="244"/>
      <c r="H810" s="244"/>
      <c r="I810" s="244"/>
      <c r="J810" s="244"/>
      <c r="K810" s="231"/>
      <c r="L810" s="231"/>
      <c r="M810" s="231"/>
      <c r="O810" s="231" t="str" cm="1">
        <f t="array" aca="1" ref="O810" ca="1">IF(AND(K810&lt;&gt;"",N810&lt;&gt;"Y",S810&lt;&gt;"NO",M810="3GPPMEMBER"),IF(INDIRECT(Q810)&lt;&gt;"Present","CHECK","Covered"),"")</f>
        <v/>
      </c>
      <c r="Q810" s="244" t="str">
        <f>IF(M810="3GPPMEMBER","'Voting List'!L"&amp;MATCH(K810,'Voting List'!B:B,0),"")</f>
        <v/>
      </c>
      <c r="S810" s="233" t="str">
        <f>IF(K810&lt;&gt;"",IF(ISNUMBER(FIND(K810,'Voting List'!L1)),"YES","NO"),"")</f>
        <v/>
      </c>
      <c r="V810" s="231">
        <v>0</v>
      </c>
      <c r="W810" s="231">
        <v>10817</v>
      </c>
    </row>
    <row r="811" spans="1:23" ht="12.6" customHeight="1" x14ac:dyDescent="0.25">
      <c r="A811" s="231"/>
      <c r="B811" s="231"/>
      <c r="C811" s="231"/>
      <c r="D811" s="244"/>
      <c r="E811" s="244"/>
      <c r="F811" s="244"/>
      <c r="G811" s="244"/>
      <c r="H811" s="244"/>
      <c r="I811" s="244"/>
      <c r="J811" s="244"/>
      <c r="K811" s="231"/>
      <c r="L811" s="231"/>
      <c r="M811" s="231"/>
      <c r="O811" s="231" t="str" cm="1">
        <f t="array" aca="1" ref="O811" ca="1">IF(AND(K811&lt;&gt;"",N811&lt;&gt;"Y",S811&lt;&gt;"NO",M811="3GPPMEMBER"),IF(INDIRECT(Q811)&lt;&gt;"Present","CHECK","Covered"),"")</f>
        <v/>
      </c>
      <c r="Q811" s="244" t="str">
        <f>IF(M811="3GPPMEMBER","'Voting List'!L"&amp;MATCH(K811,'Voting List'!B:B,0),"")</f>
        <v/>
      </c>
      <c r="S811" s="233" t="str">
        <f>IF(K811&lt;&gt;"",IF(ISNUMBER(FIND(K811,'Voting List'!L1)),"YES","NO"),"")</f>
        <v/>
      </c>
      <c r="V811" s="231">
        <v>0</v>
      </c>
      <c r="W811" s="231">
        <v>10818</v>
      </c>
    </row>
    <row r="812" spans="1:23" ht="12.6" customHeight="1" x14ac:dyDescent="0.25">
      <c r="A812" s="231"/>
      <c r="B812" s="231"/>
      <c r="C812" s="231"/>
      <c r="D812" s="244"/>
      <c r="E812" s="244"/>
      <c r="F812" s="244"/>
      <c r="G812" s="244"/>
      <c r="H812" s="244"/>
      <c r="I812" s="244"/>
      <c r="J812" s="244"/>
      <c r="K812" s="231"/>
      <c r="L812" s="231"/>
      <c r="M812" s="231"/>
      <c r="O812" s="231" t="str" cm="1">
        <f t="array" aca="1" ref="O812" ca="1">IF(AND(K812&lt;&gt;"",N812&lt;&gt;"Y",S812&lt;&gt;"NO",M812="3GPPMEMBER"),IF(INDIRECT(Q812)&lt;&gt;"Present","CHECK","Covered"),"")</f>
        <v/>
      </c>
      <c r="Q812" s="244" t="str">
        <f>IF(M812="3GPPMEMBER","'Voting List'!L"&amp;MATCH(K812,'Voting List'!B:B,0),"")</f>
        <v/>
      </c>
      <c r="S812" s="233" t="str">
        <f>IF(K812&lt;&gt;"",IF(ISNUMBER(FIND(K812,'Voting List'!L1)),"YES","NO"),"")</f>
        <v/>
      </c>
      <c r="V812" s="231">
        <v>0</v>
      </c>
      <c r="W812" s="231">
        <v>10819</v>
      </c>
    </row>
    <row r="813" spans="1:23" ht="12.6" customHeight="1" x14ac:dyDescent="0.25">
      <c r="A813" s="231"/>
      <c r="B813" s="231"/>
      <c r="C813" s="231"/>
      <c r="D813" s="244"/>
      <c r="E813" s="244"/>
      <c r="F813" s="244"/>
      <c r="G813" s="244"/>
      <c r="H813" s="244"/>
      <c r="I813" s="244"/>
      <c r="J813" s="244"/>
      <c r="K813" s="231"/>
      <c r="L813" s="231"/>
      <c r="M813" s="231"/>
      <c r="O813" s="231" t="str" cm="1">
        <f t="array" aca="1" ref="O813" ca="1">IF(AND(K813&lt;&gt;"",N813&lt;&gt;"Y",S813&lt;&gt;"NO",M813="3GPPMEMBER"),IF(INDIRECT(Q813)&lt;&gt;"Present","CHECK","Covered"),"")</f>
        <v/>
      </c>
      <c r="Q813" s="244" t="str">
        <f>IF(M813="3GPPMEMBER","'Voting List'!L"&amp;MATCH(K813,'Voting List'!B:B,0),"")</f>
        <v/>
      </c>
      <c r="S813" s="233" t="str">
        <f>IF(K813&lt;&gt;"",IF(ISNUMBER(FIND(K813,'Voting List'!L1)),"YES","NO"),"")</f>
        <v/>
      </c>
      <c r="V813" s="231">
        <v>0</v>
      </c>
      <c r="W813" s="231">
        <v>10820</v>
      </c>
    </row>
    <row r="814" spans="1:23" ht="12.6" customHeight="1" x14ac:dyDescent="0.25">
      <c r="A814" s="231"/>
      <c r="B814" s="231"/>
      <c r="C814" s="231"/>
      <c r="D814" s="244"/>
      <c r="E814" s="244"/>
      <c r="F814" s="244"/>
      <c r="G814" s="244"/>
      <c r="H814" s="244"/>
      <c r="I814" s="244"/>
      <c r="J814" s="244"/>
      <c r="K814" s="231"/>
      <c r="L814" s="231"/>
      <c r="M814" s="231"/>
      <c r="O814" s="231" t="str" cm="1">
        <f t="array" aca="1" ref="O814" ca="1">IF(AND(K814&lt;&gt;"",N814&lt;&gt;"Y",S814&lt;&gt;"NO",M814="3GPPMEMBER"),IF(INDIRECT(Q814)&lt;&gt;"Present","CHECK","Covered"),"")</f>
        <v/>
      </c>
      <c r="Q814" s="244" t="str">
        <f>IF(M814="3GPPMEMBER","'Voting List'!L"&amp;MATCH(K814,'Voting List'!B:B,0),"")</f>
        <v/>
      </c>
      <c r="S814" s="233" t="str">
        <f>IF(K814&lt;&gt;"",IF(ISNUMBER(FIND(K814,'Voting List'!L1)),"YES","NO"),"")</f>
        <v/>
      </c>
      <c r="V814" s="231">
        <v>0</v>
      </c>
      <c r="W814" s="231">
        <v>10821</v>
      </c>
    </row>
    <row r="815" spans="1:23" ht="12.6" customHeight="1" x14ac:dyDescent="0.25">
      <c r="A815" s="231"/>
      <c r="B815" s="231"/>
      <c r="C815" s="231"/>
      <c r="D815" s="244"/>
      <c r="E815" s="244"/>
      <c r="F815" s="244"/>
      <c r="G815" s="244"/>
      <c r="H815" s="244"/>
      <c r="I815" s="244"/>
      <c r="J815" s="244"/>
      <c r="K815" s="231"/>
      <c r="L815" s="231"/>
      <c r="M815" s="231"/>
      <c r="O815" s="231" t="str" cm="1">
        <f t="array" aca="1" ref="O815" ca="1">IF(AND(K815&lt;&gt;"",N815&lt;&gt;"Y",S815&lt;&gt;"NO",M815="3GPPMEMBER"),IF(INDIRECT(Q815)&lt;&gt;"Present","CHECK","Covered"),"")</f>
        <v/>
      </c>
      <c r="Q815" s="244" t="str">
        <f>IF(M815="3GPPMEMBER","'Voting List'!L"&amp;MATCH(K815,'Voting List'!B:B,0),"")</f>
        <v/>
      </c>
      <c r="S815" s="233" t="str">
        <f>IF(K815&lt;&gt;"",IF(ISNUMBER(FIND(K815,'Voting List'!L1)),"YES","NO"),"")</f>
        <v/>
      </c>
      <c r="V815" s="231">
        <v>0</v>
      </c>
      <c r="W815" s="231">
        <v>10822</v>
      </c>
    </row>
    <row r="816" spans="1:23" ht="12.6" customHeight="1" x14ac:dyDescent="0.25">
      <c r="A816" s="231"/>
      <c r="B816" s="231"/>
      <c r="C816" s="231"/>
      <c r="D816" s="244"/>
      <c r="E816" s="244"/>
      <c r="F816" s="244"/>
      <c r="G816" s="244"/>
      <c r="H816" s="244"/>
      <c r="I816" s="244"/>
      <c r="J816" s="244"/>
      <c r="K816" s="231"/>
      <c r="L816" s="231"/>
      <c r="M816" s="231"/>
      <c r="O816" s="231" t="str" cm="1">
        <f t="array" aca="1" ref="O816" ca="1">IF(AND(K816&lt;&gt;"",N816&lt;&gt;"Y",S816&lt;&gt;"NO",M816="3GPPMEMBER"),IF(INDIRECT(Q816)&lt;&gt;"Present","CHECK","Covered"),"")</f>
        <v/>
      </c>
      <c r="Q816" s="244" t="str">
        <f>IF(M816="3GPPMEMBER","'Voting List'!L"&amp;MATCH(K816,'Voting List'!B:B,0),"")</f>
        <v/>
      </c>
      <c r="S816" s="233" t="str">
        <f>IF(K816&lt;&gt;"",IF(ISNUMBER(FIND(K816,'Voting List'!L1)),"YES","NO"),"")</f>
        <v/>
      </c>
      <c r="V816" s="231">
        <v>0</v>
      </c>
      <c r="W816" s="231">
        <v>10823</v>
      </c>
    </row>
    <row r="817" spans="1:23" ht="12.6" customHeight="1" x14ac:dyDescent="0.25">
      <c r="A817" s="231"/>
      <c r="B817" s="231"/>
      <c r="C817" s="231"/>
      <c r="D817" s="244"/>
      <c r="E817" s="244"/>
      <c r="F817" s="244"/>
      <c r="G817" s="244"/>
      <c r="H817" s="244"/>
      <c r="I817" s="244"/>
      <c r="J817" s="244"/>
      <c r="K817" s="231"/>
      <c r="L817" s="231"/>
      <c r="M817" s="231"/>
      <c r="O817" s="231" t="str" cm="1">
        <f t="array" aca="1" ref="O817" ca="1">IF(AND(K817&lt;&gt;"",N817&lt;&gt;"Y",S817&lt;&gt;"NO",M817="3GPPMEMBER"),IF(INDIRECT(Q817)&lt;&gt;"Present","CHECK","Covered"),"")</f>
        <v/>
      </c>
      <c r="Q817" s="244" t="str">
        <f>IF(M817="3GPPMEMBER","'Voting List'!L"&amp;MATCH(K817,'Voting List'!B:B,0),"")</f>
        <v/>
      </c>
      <c r="S817" s="233" t="str">
        <f>IF(K817&lt;&gt;"",IF(ISNUMBER(FIND(K817,'Voting List'!L1)),"YES","NO"),"")</f>
        <v/>
      </c>
      <c r="V817" s="231">
        <v>0</v>
      </c>
      <c r="W817" s="231">
        <v>10824</v>
      </c>
    </row>
    <row r="818" spans="1:23" ht="12.6" customHeight="1" x14ac:dyDescent="0.25">
      <c r="A818" s="231"/>
      <c r="B818" s="231"/>
      <c r="C818" s="231"/>
      <c r="D818" s="244"/>
      <c r="E818" s="244"/>
      <c r="F818" s="244"/>
      <c r="G818" s="244"/>
      <c r="H818" s="244"/>
      <c r="I818" s="244"/>
      <c r="J818" s="244"/>
      <c r="K818" s="231"/>
      <c r="L818" s="231"/>
      <c r="M818" s="231"/>
      <c r="O818" s="231" t="str" cm="1">
        <f t="array" aca="1" ref="O818" ca="1">IF(AND(K818&lt;&gt;"",N818&lt;&gt;"Y",S818&lt;&gt;"NO",M818="3GPPMEMBER"),IF(INDIRECT(Q818)&lt;&gt;"Present","CHECK","Covered"),"")</f>
        <v/>
      </c>
      <c r="Q818" s="244" t="str">
        <f>IF(M818="3GPPMEMBER","'Voting List'!L"&amp;MATCH(K818,'Voting List'!B:B,0),"")</f>
        <v/>
      </c>
      <c r="S818" s="233" t="str">
        <f>IF(K818&lt;&gt;"",IF(ISNUMBER(FIND(K818,'Voting List'!L1)),"YES","NO"),"")</f>
        <v/>
      </c>
      <c r="V818" s="231">
        <v>0</v>
      </c>
      <c r="W818" s="231">
        <v>10825</v>
      </c>
    </row>
    <row r="819" spans="1:23" ht="12.6" customHeight="1" x14ac:dyDescent="0.25">
      <c r="A819" s="231"/>
      <c r="B819" s="231"/>
      <c r="C819" s="231"/>
      <c r="D819" s="244"/>
      <c r="E819" s="244"/>
      <c r="F819" s="244"/>
      <c r="G819" s="244"/>
      <c r="H819" s="244"/>
      <c r="I819" s="244"/>
      <c r="J819" s="244"/>
      <c r="K819" s="231"/>
      <c r="L819" s="231"/>
      <c r="M819" s="231"/>
      <c r="O819" s="231" t="str" cm="1">
        <f t="array" aca="1" ref="O819" ca="1">IF(AND(K819&lt;&gt;"",N819&lt;&gt;"Y",S819&lt;&gt;"NO",M819="3GPPMEMBER"),IF(INDIRECT(Q819)&lt;&gt;"Present","CHECK","Covered"),"")</f>
        <v/>
      </c>
      <c r="Q819" s="244" t="str">
        <f>IF(M819="3GPPMEMBER","'Voting List'!L"&amp;MATCH(K819,'Voting List'!B:B,0),"")</f>
        <v/>
      </c>
      <c r="S819" s="233" t="str">
        <f>IF(K819&lt;&gt;"",IF(ISNUMBER(FIND(K819,'Voting List'!L1)),"YES","NO"),"")</f>
        <v/>
      </c>
      <c r="V819" s="231">
        <v>0</v>
      </c>
      <c r="W819" s="231">
        <v>10826</v>
      </c>
    </row>
    <row r="820" spans="1:23" ht="12.6" customHeight="1" x14ac:dyDescent="0.25">
      <c r="A820" s="231"/>
      <c r="B820" s="231"/>
      <c r="C820" s="231"/>
      <c r="D820" s="244"/>
      <c r="E820" s="244"/>
      <c r="F820" s="244"/>
      <c r="G820" s="244"/>
      <c r="H820" s="244"/>
      <c r="I820" s="244"/>
      <c r="J820" s="244"/>
      <c r="K820" s="231"/>
      <c r="L820" s="231"/>
      <c r="M820" s="231"/>
      <c r="O820" s="231" t="str" cm="1">
        <f t="array" aca="1" ref="O820" ca="1">IF(AND(K820&lt;&gt;"",N820&lt;&gt;"Y",S820&lt;&gt;"NO",M820="3GPPMEMBER"),IF(INDIRECT(Q820)&lt;&gt;"Present","CHECK","Covered"),"")</f>
        <v/>
      </c>
      <c r="Q820" s="244" t="str">
        <f>IF(M820="3GPPMEMBER","'Voting List'!L"&amp;MATCH(K820,'Voting List'!B:B,0),"")</f>
        <v/>
      </c>
      <c r="S820" s="233" t="str">
        <f>IF(K820&lt;&gt;"",IF(ISNUMBER(FIND(K820,'Voting List'!L1)),"YES","NO"),"")</f>
        <v/>
      </c>
      <c r="V820" s="231">
        <v>0</v>
      </c>
      <c r="W820" s="231">
        <v>10827</v>
      </c>
    </row>
    <row r="821" spans="1:23" ht="12.6" customHeight="1" x14ac:dyDescent="0.25">
      <c r="A821" s="231"/>
      <c r="B821" s="231"/>
      <c r="C821" s="231"/>
      <c r="D821" s="244"/>
      <c r="E821" s="244"/>
      <c r="F821" s="244"/>
      <c r="G821" s="244"/>
      <c r="H821" s="244"/>
      <c r="I821" s="244"/>
      <c r="J821" s="244"/>
      <c r="K821" s="231"/>
      <c r="L821" s="231"/>
      <c r="M821" s="231"/>
      <c r="O821" s="231" t="str" cm="1">
        <f t="array" aca="1" ref="O821" ca="1">IF(AND(K821&lt;&gt;"",N821&lt;&gt;"Y",S821&lt;&gt;"NO",M821="3GPPMEMBER"),IF(INDIRECT(Q821)&lt;&gt;"Present","CHECK","Covered"),"")</f>
        <v/>
      </c>
      <c r="Q821" s="244" t="str">
        <f>IF(M821="3GPPMEMBER","'Voting List'!L"&amp;MATCH(K821,'Voting List'!B:B,0),"")</f>
        <v/>
      </c>
      <c r="S821" s="233" t="str">
        <f>IF(K821&lt;&gt;"",IF(ISNUMBER(FIND(K821,'Voting List'!L1)),"YES","NO"),"")</f>
        <v/>
      </c>
      <c r="V821" s="231">
        <v>0</v>
      </c>
      <c r="W821" s="231">
        <v>10828</v>
      </c>
    </row>
    <row r="822" spans="1:23" ht="12.6" customHeight="1" x14ac:dyDescent="0.25">
      <c r="A822" s="231"/>
      <c r="B822" s="231"/>
      <c r="C822" s="231"/>
      <c r="D822" s="244"/>
      <c r="E822" s="244"/>
      <c r="F822" s="244"/>
      <c r="G822" s="244"/>
      <c r="H822" s="244"/>
      <c r="I822" s="244"/>
      <c r="J822" s="244"/>
      <c r="K822" s="231"/>
      <c r="L822" s="231"/>
      <c r="M822" s="231"/>
      <c r="O822" s="231" t="str" cm="1">
        <f t="array" aca="1" ref="O822" ca="1">IF(AND(K822&lt;&gt;"",N822&lt;&gt;"Y",S822&lt;&gt;"NO",M822="3GPPMEMBER"),IF(INDIRECT(Q822)&lt;&gt;"Present","CHECK","Covered"),"")</f>
        <v/>
      </c>
      <c r="Q822" s="244" t="str">
        <f>IF(M822="3GPPMEMBER","'Voting List'!L"&amp;MATCH(K822,'Voting List'!B:B,0),"")</f>
        <v/>
      </c>
      <c r="S822" s="233" t="str">
        <f>IF(K822&lt;&gt;"",IF(ISNUMBER(FIND(K822,'Voting List'!L1)),"YES","NO"),"")</f>
        <v/>
      </c>
      <c r="V822" s="231">
        <v>0</v>
      </c>
      <c r="W822" s="231">
        <v>10829</v>
      </c>
    </row>
    <row r="823" spans="1:23" ht="12.6" customHeight="1" x14ac:dyDescent="0.25">
      <c r="A823" s="231"/>
      <c r="B823" s="231"/>
      <c r="C823" s="231"/>
      <c r="D823" s="244"/>
      <c r="E823" s="244"/>
      <c r="F823" s="244"/>
      <c r="G823" s="244"/>
      <c r="H823" s="244"/>
      <c r="I823" s="244"/>
      <c r="J823" s="244"/>
      <c r="K823" s="231"/>
      <c r="L823" s="231"/>
      <c r="M823" s="231"/>
      <c r="O823" s="231" t="str" cm="1">
        <f t="array" aca="1" ref="O823" ca="1">IF(AND(K823&lt;&gt;"",N823&lt;&gt;"Y",S823&lt;&gt;"NO",M823="3GPPMEMBER"),IF(INDIRECT(Q823)&lt;&gt;"Present","CHECK","Covered"),"")</f>
        <v/>
      </c>
      <c r="Q823" s="244" t="str">
        <f>IF(M823="3GPPMEMBER","'Voting List'!L"&amp;MATCH(K823,'Voting List'!B:B,0),"")</f>
        <v/>
      </c>
      <c r="S823" s="233" t="str">
        <f>IF(K823&lt;&gt;"",IF(ISNUMBER(FIND(K823,'Voting List'!L1)),"YES","NO"),"")</f>
        <v/>
      </c>
      <c r="V823" s="231">
        <v>0</v>
      </c>
      <c r="W823" s="231">
        <v>10830</v>
      </c>
    </row>
    <row r="824" spans="1:23" ht="12.6" customHeight="1" x14ac:dyDescent="0.25">
      <c r="A824" s="231"/>
      <c r="B824" s="231"/>
      <c r="C824" s="231"/>
      <c r="D824" s="244"/>
      <c r="E824" s="244"/>
      <c r="F824" s="244"/>
      <c r="G824" s="244"/>
      <c r="H824" s="244"/>
      <c r="I824" s="244"/>
      <c r="J824" s="244"/>
      <c r="K824" s="231"/>
      <c r="L824" s="231"/>
      <c r="M824" s="231"/>
      <c r="O824" s="231" t="str" cm="1">
        <f t="array" aca="1" ref="O824" ca="1">IF(AND(K824&lt;&gt;"",N824&lt;&gt;"Y",S824&lt;&gt;"NO",M824="3GPPMEMBER"),IF(INDIRECT(Q824)&lt;&gt;"Present","CHECK","Covered"),"")</f>
        <v/>
      </c>
      <c r="Q824" s="244" t="str">
        <f>IF(M824="3GPPMEMBER","'Voting List'!L"&amp;MATCH(K824,'Voting List'!B:B,0),"")</f>
        <v/>
      </c>
      <c r="S824" s="233" t="str">
        <f>IF(K824&lt;&gt;"",IF(ISNUMBER(FIND(K824,'Voting List'!L1)),"YES","NO"),"")</f>
        <v/>
      </c>
      <c r="V824" s="231">
        <v>0</v>
      </c>
      <c r="W824" s="231">
        <v>10831</v>
      </c>
    </row>
    <row r="825" spans="1:23" ht="12.6" customHeight="1" x14ac:dyDescent="0.25">
      <c r="A825" s="231"/>
      <c r="B825" s="231"/>
      <c r="C825" s="231"/>
      <c r="D825" s="244"/>
      <c r="E825" s="244"/>
      <c r="F825" s="244"/>
      <c r="G825" s="244"/>
      <c r="H825" s="244"/>
      <c r="I825" s="244"/>
      <c r="J825" s="244"/>
      <c r="K825" s="231"/>
      <c r="L825" s="231"/>
      <c r="M825" s="231"/>
      <c r="O825" s="231" t="str" cm="1">
        <f t="array" aca="1" ref="O825" ca="1">IF(AND(K825&lt;&gt;"",N825&lt;&gt;"Y",S825&lt;&gt;"NO",M825="3GPPMEMBER"),IF(INDIRECT(Q825)&lt;&gt;"Present","CHECK","Covered"),"")</f>
        <v/>
      </c>
      <c r="Q825" s="244" t="str">
        <f>IF(M825="3GPPMEMBER","'Voting List'!L"&amp;MATCH(K825,'Voting List'!B:B,0),"")</f>
        <v/>
      </c>
      <c r="S825" s="233" t="str">
        <f>IF(K825&lt;&gt;"",IF(ISNUMBER(FIND(K825,'Voting List'!L1)),"YES","NO"),"")</f>
        <v/>
      </c>
      <c r="V825" s="231">
        <v>0</v>
      </c>
      <c r="W825" s="231">
        <v>10832</v>
      </c>
    </row>
    <row r="826" spans="1:23" ht="12.6" customHeight="1" x14ac:dyDescent="0.25">
      <c r="A826" s="231"/>
      <c r="B826" s="231"/>
      <c r="C826" s="231"/>
      <c r="D826" s="244"/>
      <c r="E826" s="244"/>
      <c r="F826" s="244"/>
      <c r="G826" s="244"/>
      <c r="H826" s="244"/>
      <c r="I826" s="244"/>
      <c r="J826" s="244"/>
      <c r="K826" s="231"/>
      <c r="L826" s="231"/>
      <c r="M826" s="231"/>
      <c r="O826" s="231" t="str" cm="1">
        <f t="array" aca="1" ref="O826" ca="1">IF(AND(K826&lt;&gt;"",N826&lt;&gt;"Y",S826&lt;&gt;"NO",M826="3GPPMEMBER"),IF(INDIRECT(Q826)&lt;&gt;"Present","CHECK","Covered"),"")</f>
        <v/>
      </c>
      <c r="Q826" s="244" t="str">
        <f>IF(M826="3GPPMEMBER","'Voting List'!L"&amp;MATCH(K826,'Voting List'!B:B,0),"")</f>
        <v/>
      </c>
      <c r="S826" s="233" t="str">
        <f>IF(K826&lt;&gt;"",IF(ISNUMBER(FIND(K826,'Voting List'!L1)),"YES","NO"),"")</f>
        <v/>
      </c>
      <c r="V826" s="231">
        <v>0</v>
      </c>
      <c r="W826" s="231">
        <v>10833</v>
      </c>
    </row>
    <row r="827" spans="1:23" ht="12.6" customHeight="1" x14ac:dyDescent="0.25">
      <c r="A827" s="231"/>
      <c r="B827" s="231"/>
      <c r="C827" s="231"/>
      <c r="D827" s="244"/>
      <c r="E827" s="244"/>
      <c r="F827" s="244"/>
      <c r="G827" s="244"/>
      <c r="H827" s="244"/>
      <c r="I827" s="244"/>
      <c r="J827" s="244"/>
      <c r="K827" s="231"/>
      <c r="L827" s="231"/>
      <c r="M827" s="231"/>
      <c r="O827" s="231" t="str" cm="1">
        <f t="array" aca="1" ref="O827" ca="1">IF(AND(K827&lt;&gt;"",N827&lt;&gt;"Y",S827&lt;&gt;"NO",M827="3GPPMEMBER"),IF(INDIRECT(Q827)&lt;&gt;"Present","CHECK","Covered"),"")</f>
        <v/>
      </c>
      <c r="Q827" s="244" t="str">
        <f>IF(M827="3GPPMEMBER","'Voting List'!L"&amp;MATCH(K827,'Voting List'!B:B,0),"")</f>
        <v/>
      </c>
      <c r="S827" s="233" t="str">
        <f>IF(K827&lt;&gt;"",IF(ISNUMBER(FIND(K827,'Voting List'!L1)),"YES","NO"),"")</f>
        <v/>
      </c>
      <c r="V827" s="231">
        <v>0</v>
      </c>
      <c r="W827" s="231">
        <v>10834</v>
      </c>
    </row>
    <row r="828" spans="1:23" ht="12.6" customHeight="1" x14ac:dyDescent="0.25">
      <c r="A828" s="231"/>
      <c r="B828" s="231"/>
      <c r="C828" s="231"/>
      <c r="D828" s="244"/>
      <c r="E828" s="244"/>
      <c r="F828" s="244"/>
      <c r="G828" s="244"/>
      <c r="H828" s="244"/>
      <c r="I828" s="244"/>
      <c r="J828" s="244"/>
      <c r="K828" s="231"/>
      <c r="L828" s="231"/>
      <c r="M828" s="231"/>
      <c r="O828" s="231" t="str" cm="1">
        <f t="array" aca="1" ref="O828" ca="1">IF(AND(K828&lt;&gt;"",N828&lt;&gt;"Y",S828&lt;&gt;"NO",M828="3GPPMEMBER"),IF(INDIRECT(Q828)&lt;&gt;"Present","CHECK","Covered"),"")</f>
        <v/>
      </c>
      <c r="Q828" s="244" t="str">
        <f>IF(M828="3GPPMEMBER","'Voting List'!L"&amp;MATCH(K828,'Voting List'!B:B,0),"")</f>
        <v/>
      </c>
      <c r="S828" s="233" t="str">
        <f>IF(K828&lt;&gt;"",IF(ISNUMBER(FIND(K828,'Voting List'!L1)),"YES","NO"),"")</f>
        <v/>
      </c>
      <c r="V828" s="231">
        <v>0</v>
      </c>
      <c r="W828" s="231">
        <v>10835</v>
      </c>
    </row>
    <row r="829" spans="1:23" ht="12.6" customHeight="1" x14ac:dyDescent="0.25">
      <c r="A829" s="231"/>
      <c r="B829" s="231"/>
      <c r="C829" s="231"/>
      <c r="D829" s="244"/>
      <c r="E829" s="244"/>
      <c r="F829" s="244"/>
      <c r="G829" s="244"/>
      <c r="H829" s="244"/>
      <c r="I829" s="244"/>
      <c r="J829" s="244"/>
      <c r="K829" s="231"/>
      <c r="L829" s="231"/>
      <c r="M829" s="231"/>
      <c r="O829" s="231" t="str" cm="1">
        <f t="array" aca="1" ref="O829" ca="1">IF(AND(K829&lt;&gt;"",N829&lt;&gt;"Y",S829&lt;&gt;"NO",M829="3GPPMEMBER"),IF(INDIRECT(Q829)&lt;&gt;"Present","CHECK","Covered"),"")</f>
        <v/>
      </c>
      <c r="Q829" s="244" t="str">
        <f>IF(M829="3GPPMEMBER","'Voting List'!L"&amp;MATCH(K829,'Voting List'!B:B,0),"")</f>
        <v/>
      </c>
      <c r="S829" s="233" t="str">
        <f>IF(K829&lt;&gt;"",IF(ISNUMBER(FIND(K829,'Voting List'!L1)),"YES","NO"),"")</f>
        <v/>
      </c>
      <c r="V829" s="231">
        <v>0</v>
      </c>
      <c r="W829" s="231">
        <v>10836</v>
      </c>
    </row>
    <row r="830" spans="1:23" ht="12.6" customHeight="1" x14ac:dyDescent="0.25">
      <c r="A830" s="231"/>
      <c r="B830" s="231"/>
      <c r="C830" s="231"/>
      <c r="D830" s="244"/>
      <c r="E830" s="244"/>
      <c r="F830" s="244"/>
      <c r="G830" s="244"/>
      <c r="H830" s="244"/>
      <c r="I830" s="244"/>
      <c r="J830" s="244"/>
      <c r="K830" s="231"/>
      <c r="L830" s="231"/>
      <c r="M830" s="231"/>
      <c r="O830" s="231" t="str" cm="1">
        <f t="array" aca="1" ref="O830" ca="1">IF(AND(K830&lt;&gt;"",N830&lt;&gt;"Y",S830&lt;&gt;"NO",M830="3GPPMEMBER"),IF(INDIRECT(Q830)&lt;&gt;"Present","CHECK","Covered"),"")</f>
        <v/>
      </c>
      <c r="Q830" s="244" t="str">
        <f>IF(M830="3GPPMEMBER","'Voting List'!L"&amp;MATCH(K830,'Voting List'!B:B,0),"")</f>
        <v/>
      </c>
      <c r="S830" s="233" t="str">
        <f>IF(K830&lt;&gt;"",IF(ISNUMBER(FIND(K830,'Voting List'!L1)),"YES","NO"),"")</f>
        <v/>
      </c>
      <c r="V830" s="231">
        <v>0</v>
      </c>
      <c r="W830" s="231">
        <v>10837</v>
      </c>
    </row>
    <row r="831" spans="1:23" ht="12.6" customHeight="1" x14ac:dyDescent="0.25">
      <c r="A831" s="231"/>
      <c r="B831" s="231"/>
      <c r="C831" s="231"/>
      <c r="D831" s="244"/>
      <c r="E831" s="244"/>
      <c r="F831" s="244"/>
      <c r="G831" s="244"/>
      <c r="H831" s="244"/>
      <c r="I831" s="244"/>
      <c r="J831" s="244"/>
      <c r="K831" s="231"/>
      <c r="L831" s="231"/>
      <c r="M831" s="231"/>
      <c r="O831" s="231" t="str" cm="1">
        <f t="array" aca="1" ref="O831" ca="1">IF(AND(K831&lt;&gt;"",N831&lt;&gt;"Y",S831&lt;&gt;"NO",M831="3GPPMEMBER"),IF(INDIRECT(Q831)&lt;&gt;"Present","CHECK","Covered"),"")</f>
        <v/>
      </c>
      <c r="Q831" s="244" t="str">
        <f>IF(M831="3GPPMEMBER","'Voting List'!L"&amp;MATCH(K831,'Voting List'!B:B,0),"")</f>
        <v/>
      </c>
      <c r="S831" s="233" t="str">
        <f>IF(K831&lt;&gt;"",IF(ISNUMBER(FIND(K831,'Voting List'!L1)),"YES","NO"),"")</f>
        <v/>
      </c>
      <c r="V831" s="231">
        <v>0</v>
      </c>
      <c r="W831" s="231">
        <v>10838</v>
      </c>
    </row>
    <row r="832" spans="1:23" ht="12.6" customHeight="1" x14ac:dyDescent="0.25">
      <c r="A832" s="231"/>
      <c r="B832" s="231"/>
      <c r="C832" s="231"/>
      <c r="D832" s="244"/>
      <c r="E832" s="244"/>
      <c r="F832" s="244"/>
      <c r="G832" s="244"/>
      <c r="H832" s="244"/>
      <c r="I832" s="244"/>
      <c r="J832" s="244"/>
      <c r="K832" s="231"/>
      <c r="L832" s="231"/>
      <c r="M832" s="231"/>
      <c r="O832" s="231" t="str" cm="1">
        <f t="array" aca="1" ref="O832" ca="1">IF(AND(K832&lt;&gt;"",N832&lt;&gt;"Y",S832&lt;&gt;"NO",M832="3GPPMEMBER"),IF(INDIRECT(Q832)&lt;&gt;"Present","CHECK","Covered"),"")</f>
        <v/>
      </c>
      <c r="Q832" s="244" t="str">
        <f>IF(M832="3GPPMEMBER","'Voting List'!L"&amp;MATCH(K832,'Voting List'!B:B,0),"")</f>
        <v/>
      </c>
      <c r="S832" s="233" t="str">
        <f>IF(K832&lt;&gt;"",IF(ISNUMBER(FIND(K832,'Voting List'!L1)),"YES","NO"),"")</f>
        <v/>
      </c>
      <c r="V832" s="231">
        <v>0</v>
      </c>
      <c r="W832" s="231">
        <v>10839</v>
      </c>
    </row>
    <row r="833" spans="1:23" ht="12.6" customHeight="1" x14ac:dyDescent="0.25">
      <c r="A833" s="231"/>
      <c r="B833" s="231"/>
      <c r="C833" s="231"/>
      <c r="D833" s="244"/>
      <c r="E833" s="244"/>
      <c r="F833" s="244"/>
      <c r="G833" s="244"/>
      <c r="H833" s="244"/>
      <c r="I833" s="244"/>
      <c r="J833" s="244"/>
      <c r="K833" s="231"/>
      <c r="L833" s="231"/>
      <c r="M833" s="231"/>
      <c r="O833" s="231" t="str" cm="1">
        <f t="array" aca="1" ref="O833" ca="1">IF(AND(K833&lt;&gt;"",N833&lt;&gt;"Y",S833&lt;&gt;"NO",M833="3GPPMEMBER"),IF(INDIRECT(Q833)&lt;&gt;"Present","CHECK","Covered"),"")</f>
        <v/>
      </c>
      <c r="Q833" s="244" t="str">
        <f>IF(M833="3GPPMEMBER","'Voting List'!L"&amp;MATCH(K833,'Voting List'!B:B,0),"")</f>
        <v/>
      </c>
      <c r="S833" s="233" t="str">
        <f>IF(K833&lt;&gt;"",IF(ISNUMBER(FIND(K833,'Voting List'!L1)),"YES","NO"),"")</f>
        <v/>
      </c>
      <c r="V833" s="231">
        <v>0</v>
      </c>
      <c r="W833" s="231">
        <v>10840</v>
      </c>
    </row>
    <row r="834" spans="1:23" ht="12.6" customHeight="1" x14ac:dyDescent="0.25">
      <c r="A834" s="231"/>
      <c r="B834" s="231"/>
      <c r="C834" s="231"/>
      <c r="D834" s="244"/>
      <c r="E834" s="244"/>
      <c r="F834" s="244"/>
      <c r="G834" s="244"/>
      <c r="H834" s="244"/>
      <c r="I834" s="244"/>
      <c r="J834" s="244"/>
      <c r="K834" s="231"/>
      <c r="L834" s="231"/>
      <c r="M834" s="231"/>
      <c r="O834" s="231" t="str" cm="1">
        <f t="array" aca="1" ref="O834" ca="1">IF(AND(K834&lt;&gt;"",N834&lt;&gt;"Y",S834&lt;&gt;"NO",M834="3GPPMEMBER"),IF(INDIRECT(Q834)&lt;&gt;"Present","CHECK","Covered"),"")</f>
        <v/>
      </c>
      <c r="Q834" s="244" t="str">
        <f>IF(M834="3GPPMEMBER","'Voting List'!L"&amp;MATCH(K834,'Voting List'!B:B,0),"")</f>
        <v/>
      </c>
      <c r="S834" s="233" t="str">
        <f>IF(K834&lt;&gt;"",IF(ISNUMBER(FIND(K834,'Voting List'!L1)),"YES","NO"),"")</f>
        <v/>
      </c>
      <c r="V834" s="231">
        <v>0</v>
      </c>
      <c r="W834" s="231">
        <v>10841</v>
      </c>
    </row>
    <row r="835" spans="1:23" ht="12.6" customHeight="1" x14ac:dyDescent="0.25">
      <c r="A835" s="231"/>
      <c r="B835" s="231"/>
      <c r="C835" s="231"/>
      <c r="D835" s="244"/>
      <c r="E835" s="244"/>
      <c r="F835" s="244"/>
      <c r="G835" s="244"/>
      <c r="H835" s="244"/>
      <c r="I835" s="244"/>
      <c r="J835" s="244"/>
      <c r="K835" s="231"/>
      <c r="L835" s="231"/>
      <c r="M835" s="231"/>
      <c r="O835" s="231" t="str" cm="1">
        <f t="array" aca="1" ref="O835" ca="1">IF(AND(K835&lt;&gt;"",N835&lt;&gt;"Y",S835&lt;&gt;"NO",M835="3GPPMEMBER"),IF(INDIRECT(Q835)&lt;&gt;"Present","CHECK","Covered"),"")</f>
        <v/>
      </c>
      <c r="Q835" s="244" t="str">
        <f>IF(M835="3GPPMEMBER","'Voting List'!L"&amp;MATCH(K835,'Voting List'!B:B,0),"")</f>
        <v/>
      </c>
      <c r="S835" s="233" t="str">
        <f>IF(K835&lt;&gt;"",IF(ISNUMBER(FIND(K835,'Voting List'!L1)),"YES","NO"),"")</f>
        <v/>
      </c>
      <c r="V835" s="231">
        <v>0</v>
      </c>
      <c r="W835" s="231">
        <v>10842</v>
      </c>
    </row>
    <row r="836" spans="1:23" ht="12.6" customHeight="1" x14ac:dyDescent="0.25">
      <c r="A836" s="231"/>
      <c r="B836" s="231"/>
      <c r="C836" s="231"/>
      <c r="D836" s="244"/>
      <c r="E836" s="244"/>
      <c r="F836" s="244"/>
      <c r="G836" s="244"/>
      <c r="H836" s="244"/>
      <c r="I836" s="244"/>
      <c r="J836" s="244"/>
      <c r="K836" s="231"/>
      <c r="L836" s="231"/>
      <c r="M836" s="231"/>
      <c r="O836" s="231" t="str" cm="1">
        <f t="array" aca="1" ref="O836" ca="1">IF(AND(K836&lt;&gt;"",N836&lt;&gt;"Y",S836&lt;&gt;"NO",M836="3GPPMEMBER"),IF(INDIRECT(Q836)&lt;&gt;"Present","CHECK","Covered"),"")</f>
        <v/>
      </c>
      <c r="Q836" s="244" t="str">
        <f>IF(M836="3GPPMEMBER","'Voting List'!L"&amp;MATCH(K836,'Voting List'!B:B,0),"")</f>
        <v/>
      </c>
      <c r="S836" s="233" t="str">
        <f>IF(K836&lt;&gt;"",IF(ISNUMBER(FIND(K836,'Voting List'!L1)),"YES","NO"),"")</f>
        <v/>
      </c>
      <c r="V836" s="231">
        <v>0</v>
      </c>
      <c r="W836" s="231">
        <v>10843</v>
      </c>
    </row>
    <row r="837" spans="1:23" ht="12.6" customHeight="1" x14ac:dyDescent="0.25">
      <c r="A837" s="231"/>
      <c r="B837" s="231"/>
      <c r="C837" s="231"/>
      <c r="D837" s="244"/>
      <c r="E837" s="244"/>
      <c r="F837" s="244"/>
      <c r="G837" s="244"/>
      <c r="H837" s="244"/>
      <c r="I837" s="244"/>
      <c r="J837" s="244"/>
      <c r="K837" s="231"/>
      <c r="L837" s="231"/>
      <c r="M837" s="231"/>
      <c r="O837" s="231" t="str" cm="1">
        <f t="array" aca="1" ref="O837" ca="1">IF(AND(K837&lt;&gt;"",N837&lt;&gt;"Y",S837&lt;&gt;"NO",M837="3GPPMEMBER"),IF(INDIRECT(Q837)&lt;&gt;"Present","CHECK","Covered"),"")</f>
        <v/>
      </c>
      <c r="Q837" s="244" t="str">
        <f>IF(M837="3GPPMEMBER","'Voting List'!L"&amp;MATCH(K837,'Voting List'!B:B,0),"")</f>
        <v/>
      </c>
      <c r="S837" s="233" t="str">
        <f>IF(K837&lt;&gt;"",IF(ISNUMBER(FIND(K837,'Voting List'!L1)),"YES","NO"),"")</f>
        <v/>
      </c>
      <c r="V837" s="231">
        <v>0</v>
      </c>
      <c r="W837" s="231">
        <v>10844</v>
      </c>
    </row>
    <row r="838" spans="1:23" ht="12.6" customHeight="1" x14ac:dyDescent="0.25">
      <c r="A838" s="231"/>
      <c r="B838" s="231"/>
      <c r="C838" s="231"/>
      <c r="D838" s="244"/>
      <c r="E838" s="244"/>
      <c r="F838" s="244"/>
      <c r="G838" s="244"/>
      <c r="H838" s="244"/>
      <c r="I838" s="244"/>
      <c r="J838" s="244"/>
      <c r="K838" s="231"/>
      <c r="L838" s="231"/>
      <c r="M838" s="231"/>
      <c r="O838" s="231" t="str" cm="1">
        <f t="array" aca="1" ref="O838" ca="1">IF(AND(K838&lt;&gt;"",N838&lt;&gt;"Y",S838&lt;&gt;"NO",M838="3GPPMEMBER"),IF(INDIRECT(Q838)&lt;&gt;"Present","CHECK","Covered"),"")</f>
        <v/>
      </c>
      <c r="Q838" s="244" t="str">
        <f>IF(M838="3GPPMEMBER","'Voting List'!L"&amp;MATCH(K838,'Voting List'!B:B,0),"")</f>
        <v/>
      </c>
      <c r="S838" s="233" t="str">
        <f>IF(K838&lt;&gt;"",IF(ISNUMBER(FIND(K838,'Voting List'!L1)),"YES","NO"),"")</f>
        <v/>
      </c>
      <c r="V838" s="231">
        <v>0</v>
      </c>
      <c r="W838" s="231">
        <v>10845</v>
      </c>
    </row>
    <row r="839" spans="1:23" ht="12.6" customHeight="1" x14ac:dyDescent="0.25">
      <c r="A839" s="231"/>
      <c r="B839" s="231"/>
      <c r="C839" s="231"/>
      <c r="D839" s="244"/>
      <c r="E839" s="244"/>
      <c r="F839" s="244"/>
      <c r="G839" s="244"/>
      <c r="H839" s="244"/>
      <c r="I839" s="244"/>
      <c r="J839" s="244"/>
      <c r="K839" s="231"/>
      <c r="L839" s="231"/>
      <c r="M839" s="231"/>
      <c r="O839" s="231" t="str" cm="1">
        <f t="array" aca="1" ref="O839" ca="1">IF(AND(K839&lt;&gt;"",N839&lt;&gt;"Y",S839&lt;&gt;"NO",M839="3GPPMEMBER"),IF(INDIRECT(Q839)&lt;&gt;"Present","CHECK","Covered"),"")</f>
        <v/>
      </c>
      <c r="Q839" s="244" t="str">
        <f>IF(M839="3GPPMEMBER","'Voting List'!L"&amp;MATCH(K839,'Voting List'!B:B,0),"")</f>
        <v/>
      </c>
      <c r="S839" s="233" t="str">
        <f>IF(K839&lt;&gt;"",IF(ISNUMBER(FIND(K839,'Voting List'!L1)),"YES","NO"),"")</f>
        <v/>
      </c>
      <c r="V839" s="231">
        <v>0</v>
      </c>
      <c r="W839" s="231">
        <v>10846</v>
      </c>
    </row>
    <row r="840" spans="1:23" ht="12.6" customHeight="1" x14ac:dyDescent="0.25">
      <c r="A840" s="231"/>
      <c r="B840" s="231"/>
      <c r="C840" s="231"/>
      <c r="D840" s="244"/>
      <c r="E840" s="244"/>
      <c r="F840" s="244"/>
      <c r="G840" s="244"/>
      <c r="H840" s="244"/>
      <c r="I840" s="244"/>
      <c r="J840" s="244"/>
      <c r="K840" s="231"/>
      <c r="L840" s="231"/>
      <c r="M840" s="231"/>
      <c r="O840" s="231" t="str" cm="1">
        <f t="array" aca="1" ref="O840" ca="1">IF(AND(K840&lt;&gt;"",N840&lt;&gt;"Y",S840&lt;&gt;"NO",M840="3GPPMEMBER"),IF(INDIRECT(Q840)&lt;&gt;"Present","CHECK","Covered"),"")</f>
        <v/>
      </c>
      <c r="Q840" s="244" t="str">
        <f>IF(M840="3GPPMEMBER","'Voting List'!L"&amp;MATCH(K840,'Voting List'!B:B,0),"")</f>
        <v/>
      </c>
      <c r="S840" s="233" t="str">
        <f>IF(K840&lt;&gt;"",IF(ISNUMBER(FIND(K840,'Voting List'!L1)),"YES","NO"),"")</f>
        <v/>
      </c>
      <c r="V840" s="231">
        <v>0</v>
      </c>
      <c r="W840" s="231">
        <v>10847</v>
      </c>
    </row>
    <row r="841" spans="1:23" ht="12.6" customHeight="1" x14ac:dyDescent="0.25">
      <c r="A841" s="231"/>
      <c r="B841" s="231"/>
      <c r="C841" s="231"/>
      <c r="D841" s="244"/>
      <c r="E841" s="244"/>
      <c r="F841" s="244"/>
      <c r="G841" s="244"/>
      <c r="H841" s="244"/>
      <c r="I841" s="244"/>
      <c r="J841" s="244"/>
      <c r="K841" s="231"/>
      <c r="L841" s="231"/>
      <c r="M841" s="231"/>
      <c r="O841" s="231" t="str" cm="1">
        <f t="array" aca="1" ref="O841" ca="1">IF(AND(K841&lt;&gt;"",N841&lt;&gt;"Y",S841&lt;&gt;"NO",M841="3GPPMEMBER"),IF(INDIRECT(Q841)&lt;&gt;"Present","CHECK","Covered"),"")</f>
        <v/>
      </c>
      <c r="Q841" s="244" t="str">
        <f>IF(M841="3GPPMEMBER","'Voting List'!L"&amp;MATCH(K841,'Voting List'!B:B,0),"")</f>
        <v/>
      </c>
      <c r="S841" s="233" t="str">
        <f>IF(K841&lt;&gt;"",IF(ISNUMBER(FIND(K841,'Voting List'!L1)),"YES","NO"),"")</f>
        <v/>
      </c>
      <c r="V841" s="231">
        <v>0</v>
      </c>
      <c r="W841" s="231">
        <v>10848</v>
      </c>
    </row>
    <row r="842" spans="1:23" ht="12.6" customHeight="1" x14ac:dyDescent="0.25">
      <c r="A842" s="231"/>
      <c r="B842" s="231"/>
      <c r="C842" s="231"/>
      <c r="D842" s="244"/>
      <c r="E842" s="244"/>
      <c r="F842" s="244"/>
      <c r="G842" s="244"/>
      <c r="H842" s="244"/>
      <c r="I842" s="244"/>
      <c r="J842" s="244"/>
      <c r="K842" s="231"/>
      <c r="L842" s="231"/>
      <c r="M842" s="231"/>
      <c r="O842" s="231" t="str" cm="1">
        <f t="array" aca="1" ref="O842" ca="1">IF(AND(K842&lt;&gt;"",N842&lt;&gt;"Y",S842&lt;&gt;"NO",M842="3GPPMEMBER"),IF(INDIRECT(Q842)&lt;&gt;"Present","CHECK","Covered"),"")</f>
        <v/>
      </c>
      <c r="Q842" s="244" t="str">
        <f>IF(M842="3GPPMEMBER","'Voting List'!L"&amp;MATCH(K842,'Voting List'!B:B,0),"")</f>
        <v/>
      </c>
      <c r="S842" s="233" t="str">
        <f>IF(K842&lt;&gt;"",IF(ISNUMBER(FIND(K842,'Voting List'!L1)),"YES","NO"),"")</f>
        <v/>
      </c>
      <c r="V842" s="231">
        <v>0</v>
      </c>
      <c r="W842" s="231">
        <v>10849</v>
      </c>
    </row>
    <row r="843" spans="1:23" ht="12.6" customHeight="1" x14ac:dyDescent="0.25">
      <c r="A843" s="231"/>
      <c r="B843" s="231"/>
      <c r="C843" s="231"/>
      <c r="D843" s="244"/>
      <c r="E843" s="244"/>
      <c r="F843" s="244"/>
      <c r="G843" s="244"/>
      <c r="H843" s="244"/>
      <c r="I843" s="244"/>
      <c r="J843" s="244"/>
      <c r="K843" s="231"/>
      <c r="L843" s="231"/>
      <c r="M843" s="231"/>
      <c r="O843" s="231" t="str" cm="1">
        <f t="array" aca="1" ref="O843" ca="1">IF(AND(K843&lt;&gt;"",N843&lt;&gt;"Y",S843&lt;&gt;"NO",M843="3GPPMEMBER"),IF(INDIRECT(Q843)&lt;&gt;"Present","CHECK","Covered"),"")</f>
        <v/>
      </c>
      <c r="Q843" s="244" t="str">
        <f>IF(M843="3GPPMEMBER","'Voting List'!L"&amp;MATCH(K843,'Voting List'!B:B,0),"")</f>
        <v/>
      </c>
      <c r="S843" s="233" t="str">
        <f>IF(K843&lt;&gt;"",IF(ISNUMBER(FIND(K843,'Voting List'!L1)),"YES","NO"),"")</f>
        <v/>
      </c>
      <c r="V843" s="231">
        <v>0</v>
      </c>
      <c r="W843" s="231">
        <v>10850</v>
      </c>
    </row>
    <row r="844" spans="1:23" ht="12.6" customHeight="1" x14ac:dyDescent="0.25">
      <c r="A844" s="231"/>
      <c r="B844" s="231"/>
      <c r="C844" s="231"/>
      <c r="D844" s="244"/>
      <c r="E844" s="244"/>
      <c r="F844" s="244"/>
      <c r="G844" s="244"/>
      <c r="H844" s="244"/>
      <c r="I844" s="244"/>
      <c r="J844" s="244"/>
      <c r="K844" s="231"/>
      <c r="L844" s="231"/>
      <c r="M844" s="231"/>
      <c r="O844" s="231" t="str" cm="1">
        <f t="array" aca="1" ref="O844" ca="1">IF(AND(K844&lt;&gt;"",N844&lt;&gt;"Y",S844&lt;&gt;"NO",M844="3GPPMEMBER"),IF(INDIRECT(Q844)&lt;&gt;"Present","CHECK","Covered"),"")</f>
        <v/>
      </c>
      <c r="Q844" s="244" t="str">
        <f>IF(M844="3GPPMEMBER","'Voting List'!L"&amp;MATCH(K844,'Voting List'!B:B,0),"")</f>
        <v/>
      </c>
      <c r="S844" s="233" t="str">
        <f>IF(K844&lt;&gt;"",IF(ISNUMBER(FIND(K844,'Voting List'!L1)),"YES","NO"),"")</f>
        <v/>
      </c>
      <c r="V844" s="231">
        <v>0</v>
      </c>
      <c r="W844" s="231">
        <v>10851</v>
      </c>
    </row>
    <row r="845" spans="1:23" ht="12.6" customHeight="1" x14ac:dyDescent="0.25">
      <c r="A845" s="231"/>
      <c r="B845" s="231"/>
      <c r="C845" s="231"/>
      <c r="D845" s="244"/>
      <c r="E845" s="244"/>
      <c r="F845" s="244"/>
      <c r="G845" s="244"/>
      <c r="H845" s="244"/>
      <c r="I845" s="244"/>
      <c r="J845" s="244"/>
      <c r="K845" s="231"/>
      <c r="L845" s="231"/>
      <c r="M845" s="231"/>
      <c r="O845" s="231" t="str" cm="1">
        <f t="array" aca="1" ref="O845" ca="1">IF(AND(K845&lt;&gt;"",N845&lt;&gt;"Y",S845&lt;&gt;"NO",M845="3GPPMEMBER"),IF(INDIRECT(Q845)&lt;&gt;"Present","CHECK","Covered"),"")</f>
        <v/>
      </c>
      <c r="Q845" s="244" t="str">
        <f>IF(M845="3GPPMEMBER","'Voting List'!L"&amp;MATCH(K845,'Voting List'!B:B,0),"")</f>
        <v/>
      </c>
      <c r="S845" s="233" t="str">
        <f>IF(K845&lt;&gt;"",IF(ISNUMBER(FIND(K845,'Voting List'!L1)),"YES","NO"),"")</f>
        <v/>
      </c>
      <c r="V845" s="231">
        <v>0</v>
      </c>
      <c r="W845" s="231">
        <v>10852</v>
      </c>
    </row>
    <row r="846" spans="1:23" ht="12.6" customHeight="1" x14ac:dyDescent="0.25">
      <c r="A846" s="231"/>
      <c r="B846" s="231"/>
      <c r="C846" s="231"/>
      <c r="D846" s="244"/>
      <c r="E846" s="244"/>
      <c r="F846" s="244"/>
      <c r="G846" s="244"/>
      <c r="H846" s="244"/>
      <c r="I846" s="244"/>
      <c r="J846" s="244"/>
      <c r="K846" s="231"/>
      <c r="L846" s="231"/>
      <c r="M846" s="231"/>
      <c r="O846" s="231" t="str" cm="1">
        <f t="array" aca="1" ref="O846" ca="1">IF(AND(K846&lt;&gt;"",N846&lt;&gt;"Y",S846&lt;&gt;"NO",M846="3GPPMEMBER"),IF(INDIRECT(Q846)&lt;&gt;"Present","CHECK","Covered"),"")</f>
        <v/>
      </c>
      <c r="Q846" s="244" t="str">
        <f>IF(M846="3GPPMEMBER","'Voting List'!L"&amp;MATCH(K846,'Voting List'!B:B,0),"")</f>
        <v/>
      </c>
      <c r="S846" s="233" t="str">
        <f>IF(K846&lt;&gt;"",IF(ISNUMBER(FIND(K846,'Voting List'!L1)),"YES","NO"),"")</f>
        <v/>
      </c>
      <c r="V846" s="231">
        <v>0</v>
      </c>
      <c r="W846" s="231">
        <v>10853</v>
      </c>
    </row>
    <row r="847" spans="1:23" ht="12.6" customHeight="1" x14ac:dyDescent="0.25">
      <c r="A847" s="231"/>
      <c r="B847" s="231"/>
      <c r="C847" s="231"/>
      <c r="D847" s="244"/>
      <c r="E847" s="244"/>
      <c r="F847" s="244"/>
      <c r="G847" s="244"/>
      <c r="H847" s="244"/>
      <c r="I847" s="244"/>
      <c r="J847" s="244"/>
      <c r="K847" s="231"/>
      <c r="L847" s="231"/>
      <c r="M847" s="231"/>
      <c r="O847" s="231" t="str" cm="1">
        <f t="array" aca="1" ref="O847" ca="1">IF(AND(K847&lt;&gt;"",N847&lt;&gt;"Y",S847&lt;&gt;"NO",M847="3GPPMEMBER"),IF(INDIRECT(Q847)&lt;&gt;"Present","CHECK","Covered"),"")</f>
        <v/>
      </c>
      <c r="Q847" s="244" t="str">
        <f>IF(M847="3GPPMEMBER","'Voting List'!L"&amp;MATCH(K847,'Voting List'!B:B,0),"")</f>
        <v/>
      </c>
      <c r="S847" s="233" t="str">
        <f>IF(K847&lt;&gt;"",IF(ISNUMBER(FIND(K847,'Voting List'!L1)),"YES","NO"),"")</f>
        <v/>
      </c>
      <c r="V847" s="231">
        <v>0</v>
      </c>
      <c r="W847" s="231">
        <v>10854</v>
      </c>
    </row>
    <row r="848" spans="1:23" ht="12.6" customHeight="1" x14ac:dyDescent="0.25">
      <c r="A848" s="231"/>
      <c r="B848" s="231"/>
      <c r="C848" s="231"/>
      <c r="D848" s="244"/>
      <c r="E848" s="244"/>
      <c r="F848" s="244"/>
      <c r="G848" s="244"/>
      <c r="H848" s="244"/>
      <c r="I848" s="244"/>
      <c r="J848" s="244"/>
      <c r="K848" s="231"/>
      <c r="L848" s="231"/>
      <c r="M848" s="231"/>
      <c r="O848" s="231" t="str" cm="1">
        <f t="array" aca="1" ref="O848" ca="1">IF(AND(K848&lt;&gt;"",N848&lt;&gt;"Y",S848&lt;&gt;"NO",M848="3GPPMEMBER"),IF(INDIRECT(Q848)&lt;&gt;"Present","CHECK","Covered"),"")</f>
        <v/>
      </c>
      <c r="Q848" s="244" t="str">
        <f>IF(M848="3GPPMEMBER","'Voting List'!L"&amp;MATCH(K848,'Voting List'!B:B,0),"")</f>
        <v/>
      </c>
      <c r="S848" s="233" t="str">
        <f>IF(K848&lt;&gt;"",IF(ISNUMBER(FIND(K848,'Voting List'!L1)),"YES","NO"),"")</f>
        <v/>
      </c>
      <c r="V848" s="231">
        <v>0</v>
      </c>
      <c r="W848" s="231">
        <v>10855</v>
      </c>
    </row>
    <row r="849" spans="1:23" ht="12.6" customHeight="1" x14ac:dyDescent="0.25">
      <c r="A849" s="231"/>
      <c r="B849" s="231"/>
      <c r="C849" s="231"/>
      <c r="D849" s="244"/>
      <c r="E849" s="244"/>
      <c r="F849" s="244"/>
      <c r="G849" s="244"/>
      <c r="H849" s="244"/>
      <c r="I849" s="244"/>
      <c r="J849" s="244"/>
      <c r="K849" s="231"/>
      <c r="L849" s="231"/>
      <c r="M849" s="231"/>
      <c r="O849" s="231" t="str" cm="1">
        <f t="array" aca="1" ref="O849" ca="1">IF(AND(K849&lt;&gt;"",N849&lt;&gt;"Y",S849&lt;&gt;"NO",M849="3GPPMEMBER"),IF(INDIRECT(Q849)&lt;&gt;"Present","CHECK","Covered"),"")</f>
        <v/>
      </c>
      <c r="Q849" s="244" t="str">
        <f>IF(M849="3GPPMEMBER","'Voting List'!L"&amp;MATCH(K849,'Voting List'!B:B,0),"")</f>
        <v/>
      </c>
      <c r="S849" s="233" t="str">
        <f>IF(K849&lt;&gt;"",IF(ISNUMBER(FIND(K849,'Voting List'!L1)),"YES","NO"),"")</f>
        <v/>
      </c>
      <c r="V849" s="231">
        <v>0</v>
      </c>
      <c r="W849" s="231">
        <v>10856</v>
      </c>
    </row>
    <row r="850" spans="1:23" ht="12.6" customHeight="1" x14ac:dyDescent="0.25">
      <c r="A850" s="231"/>
      <c r="B850" s="231"/>
      <c r="C850" s="231"/>
      <c r="D850" s="244"/>
      <c r="E850" s="244"/>
      <c r="F850" s="244"/>
      <c r="G850" s="244"/>
      <c r="H850" s="244"/>
      <c r="I850" s="244"/>
      <c r="J850" s="244"/>
      <c r="K850" s="231"/>
      <c r="L850" s="231"/>
      <c r="M850" s="231"/>
      <c r="O850" s="231" t="str" cm="1">
        <f t="array" aca="1" ref="O850" ca="1">IF(AND(K850&lt;&gt;"",N850&lt;&gt;"Y",S850&lt;&gt;"NO",M850="3GPPMEMBER"),IF(INDIRECT(Q850)&lt;&gt;"Present","CHECK","Covered"),"")</f>
        <v/>
      </c>
      <c r="Q850" s="244" t="str">
        <f>IF(M850="3GPPMEMBER","'Voting List'!L"&amp;MATCH(K850,'Voting List'!B:B,0),"")</f>
        <v/>
      </c>
      <c r="S850" s="233" t="str">
        <f>IF(K850&lt;&gt;"",IF(ISNUMBER(FIND(K850,'Voting List'!L1)),"YES","NO"),"")</f>
        <v/>
      </c>
      <c r="V850" s="231">
        <v>0</v>
      </c>
      <c r="W850" s="231">
        <v>10857</v>
      </c>
    </row>
    <row r="851" spans="1:23" ht="12.6" customHeight="1" x14ac:dyDescent="0.25">
      <c r="A851" s="231"/>
      <c r="B851" s="231"/>
      <c r="C851" s="231"/>
      <c r="D851" s="244"/>
      <c r="E851" s="244"/>
      <c r="F851" s="244"/>
      <c r="G851" s="244"/>
      <c r="H851" s="244"/>
      <c r="I851" s="244"/>
      <c r="J851" s="244"/>
      <c r="K851" s="231"/>
      <c r="L851" s="231"/>
      <c r="M851" s="231"/>
      <c r="O851" s="231" t="str" cm="1">
        <f t="array" aca="1" ref="O851" ca="1">IF(AND(K851&lt;&gt;"",N851&lt;&gt;"Y",S851&lt;&gt;"NO",M851="3GPPMEMBER"),IF(INDIRECT(Q851)&lt;&gt;"Present","CHECK","Covered"),"")</f>
        <v/>
      </c>
      <c r="Q851" s="244" t="str">
        <f>IF(M851="3GPPMEMBER","'Voting List'!L"&amp;MATCH(K851,'Voting List'!B:B,0),"")</f>
        <v/>
      </c>
      <c r="S851" s="233" t="str">
        <f>IF(K851&lt;&gt;"",IF(ISNUMBER(FIND(K851,'Voting List'!L1)),"YES","NO"),"")</f>
        <v/>
      </c>
      <c r="V851" s="231">
        <v>0</v>
      </c>
      <c r="W851" s="231">
        <v>10858</v>
      </c>
    </row>
    <row r="852" spans="1:23" ht="12.6" customHeight="1" x14ac:dyDescent="0.25">
      <c r="A852" s="231"/>
      <c r="B852" s="231"/>
      <c r="C852" s="231"/>
      <c r="D852" s="244"/>
      <c r="E852" s="244"/>
      <c r="F852" s="244"/>
      <c r="G852" s="244"/>
      <c r="H852" s="244"/>
      <c r="I852" s="244"/>
      <c r="J852" s="244"/>
      <c r="K852" s="231"/>
      <c r="L852" s="231"/>
      <c r="M852" s="231"/>
      <c r="O852" s="231" t="str" cm="1">
        <f t="array" aca="1" ref="O852" ca="1">IF(AND(K852&lt;&gt;"",N852&lt;&gt;"Y",S852&lt;&gt;"NO",M852="3GPPMEMBER"),IF(INDIRECT(Q852)&lt;&gt;"Present","CHECK","Covered"),"")</f>
        <v/>
      </c>
      <c r="Q852" s="244" t="str">
        <f>IF(M852="3GPPMEMBER","'Voting List'!L"&amp;MATCH(K852,'Voting List'!B:B,0),"")</f>
        <v/>
      </c>
      <c r="S852" s="233" t="str">
        <f>IF(K852&lt;&gt;"",IF(ISNUMBER(FIND(K852,'Voting List'!L1)),"YES","NO"),"")</f>
        <v/>
      </c>
      <c r="V852" s="231">
        <v>0</v>
      </c>
      <c r="W852" s="231">
        <v>10859</v>
      </c>
    </row>
    <row r="853" spans="1:23" ht="12.6" customHeight="1" x14ac:dyDescent="0.25">
      <c r="A853" s="231"/>
      <c r="B853" s="231"/>
      <c r="C853" s="231"/>
      <c r="D853" s="244"/>
      <c r="E853" s="244"/>
      <c r="F853" s="244"/>
      <c r="G853" s="244"/>
      <c r="H853" s="244"/>
      <c r="I853" s="244"/>
      <c r="J853" s="244"/>
      <c r="K853" s="231"/>
      <c r="L853" s="231"/>
      <c r="M853" s="231"/>
      <c r="O853" s="231" t="str" cm="1">
        <f t="array" aca="1" ref="O853" ca="1">IF(AND(K853&lt;&gt;"",N853&lt;&gt;"Y",S853&lt;&gt;"NO",M853="3GPPMEMBER"),IF(INDIRECT(Q853)&lt;&gt;"Present","CHECK","Covered"),"")</f>
        <v/>
      </c>
      <c r="Q853" s="244" t="str">
        <f>IF(M853="3GPPMEMBER","'Voting List'!L"&amp;MATCH(K853,'Voting List'!B:B,0),"")</f>
        <v/>
      </c>
      <c r="S853" s="233" t="str">
        <f>IF(K853&lt;&gt;"",IF(ISNUMBER(FIND(K853,'Voting List'!L1)),"YES","NO"),"")</f>
        <v/>
      </c>
      <c r="V853" s="231">
        <v>0</v>
      </c>
      <c r="W853" s="231">
        <v>10860</v>
      </c>
    </row>
    <row r="854" spans="1:23" ht="12.6" customHeight="1" x14ac:dyDescent="0.25">
      <c r="A854" s="231"/>
      <c r="B854" s="231"/>
      <c r="C854" s="231"/>
      <c r="D854" s="244"/>
      <c r="E854" s="244"/>
      <c r="F854" s="244"/>
      <c r="G854" s="244"/>
      <c r="H854" s="244"/>
      <c r="I854" s="244"/>
      <c r="J854" s="244"/>
      <c r="K854" s="231"/>
      <c r="L854" s="231"/>
      <c r="M854" s="231"/>
      <c r="O854" s="231" t="str" cm="1">
        <f t="array" aca="1" ref="O854" ca="1">IF(AND(K854&lt;&gt;"",N854&lt;&gt;"Y",S854&lt;&gt;"NO",M854="3GPPMEMBER"),IF(INDIRECT(Q854)&lt;&gt;"Present","CHECK","Covered"),"")</f>
        <v/>
      </c>
      <c r="Q854" s="244" t="str">
        <f>IF(M854="3GPPMEMBER","'Voting List'!L"&amp;MATCH(K854,'Voting List'!B:B,0),"")</f>
        <v/>
      </c>
      <c r="S854" s="233" t="str">
        <f>IF(K854&lt;&gt;"",IF(ISNUMBER(FIND(K854,'Voting List'!L1)),"YES","NO"),"")</f>
        <v/>
      </c>
      <c r="V854" s="231">
        <v>0</v>
      </c>
      <c r="W854" s="231">
        <v>10861</v>
      </c>
    </row>
    <row r="855" spans="1:23" ht="12.6" customHeight="1" x14ac:dyDescent="0.25">
      <c r="A855" s="231"/>
      <c r="B855" s="231"/>
      <c r="C855" s="231"/>
      <c r="D855" s="244"/>
      <c r="E855" s="244"/>
      <c r="F855" s="244"/>
      <c r="G855" s="244"/>
      <c r="H855" s="244"/>
      <c r="I855" s="244"/>
      <c r="J855" s="244"/>
      <c r="K855" s="231"/>
      <c r="L855" s="231"/>
      <c r="M855" s="231"/>
      <c r="O855" s="231" t="str" cm="1">
        <f t="array" aca="1" ref="O855" ca="1">IF(AND(K855&lt;&gt;"",N855&lt;&gt;"Y",S855&lt;&gt;"NO",M855="3GPPMEMBER"),IF(INDIRECT(Q855)&lt;&gt;"Present","CHECK","Covered"),"")</f>
        <v/>
      </c>
      <c r="Q855" s="244" t="str">
        <f>IF(M855="3GPPMEMBER","'Voting List'!L"&amp;MATCH(K855,'Voting List'!B:B,0),"")</f>
        <v/>
      </c>
      <c r="S855" s="233" t="str">
        <f>IF(K855&lt;&gt;"",IF(ISNUMBER(FIND(K855,'Voting List'!L1)),"YES","NO"),"")</f>
        <v/>
      </c>
      <c r="V855" s="231">
        <v>0</v>
      </c>
      <c r="W855" s="231">
        <v>10862</v>
      </c>
    </row>
    <row r="856" spans="1:23" ht="12.6" customHeight="1" x14ac:dyDescent="0.25">
      <c r="A856" s="231"/>
      <c r="B856" s="231"/>
      <c r="C856" s="231"/>
      <c r="D856" s="244"/>
      <c r="E856" s="244"/>
      <c r="F856" s="244"/>
      <c r="G856" s="244"/>
      <c r="H856" s="244"/>
      <c r="I856" s="244"/>
      <c r="J856" s="244"/>
      <c r="K856" s="231"/>
      <c r="L856" s="231"/>
      <c r="M856" s="231"/>
      <c r="O856" s="231" t="str" cm="1">
        <f t="array" aca="1" ref="O856" ca="1">IF(AND(K856&lt;&gt;"",N856&lt;&gt;"Y",S856&lt;&gt;"NO",M856="3GPPMEMBER"),IF(INDIRECT(Q856)&lt;&gt;"Present","CHECK","Covered"),"")</f>
        <v/>
      </c>
      <c r="Q856" s="244" t="str">
        <f>IF(M856="3GPPMEMBER","'Voting List'!L"&amp;MATCH(K856,'Voting List'!B:B,0),"")</f>
        <v/>
      </c>
      <c r="S856" s="233" t="str">
        <f>IF(K856&lt;&gt;"",IF(ISNUMBER(FIND(K856,'Voting List'!L1)),"YES","NO"),"")</f>
        <v/>
      </c>
      <c r="V856" s="231">
        <v>0</v>
      </c>
      <c r="W856" s="231">
        <v>10863</v>
      </c>
    </row>
    <row r="857" spans="1:23" ht="12.6" customHeight="1" x14ac:dyDescent="0.25">
      <c r="A857" s="231"/>
      <c r="B857" s="231"/>
      <c r="C857" s="231"/>
      <c r="D857" s="244"/>
      <c r="E857" s="244"/>
      <c r="F857" s="244"/>
      <c r="G857" s="244"/>
      <c r="H857" s="244"/>
      <c r="I857" s="244"/>
      <c r="J857" s="244"/>
      <c r="K857" s="231"/>
      <c r="L857" s="231"/>
      <c r="M857" s="231"/>
      <c r="O857" s="231" t="str" cm="1">
        <f t="array" aca="1" ref="O857" ca="1">IF(AND(K857&lt;&gt;"",N857&lt;&gt;"Y",S857&lt;&gt;"NO",M857="3GPPMEMBER"),IF(INDIRECT(Q857)&lt;&gt;"Present","CHECK","Covered"),"")</f>
        <v/>
      </c>
      <c r="Q857" s="244" t="str">
        <f>IF(M857="3GPPMEMBER","'Voting List'!L"&amp;MATCH(K857,'Voting List'!B:B,0),"")</f>
        <v/>
      </c>
      <c r="S857" s="233" t="str">
        <f>IF(K857&lt;&gt;"",IF(ISNUMBER(FIND(K857,'Voting List'!L1)),"YES","NO"),"")</f>
        <v/>
      </c>
      <c r="V857" s="231">
        <v>0</v>
      </c>
      <c r="W857" s="231">
        <v>10864</v>
      </c>
    </row>
    <row r="858" spans="1:23" ht="12.6" customHeight="1" x14ac:dyDescent="0.25">
      <c r="A858" s="231"/>
      <c r="B858" s="231"/>
      <c r="C858" s="231"/>
      <c r="D858" s="244"/>
      <c r="E858" s="244"/>
      <c r="F858" s="244"/>
      <c r="G858" s="244"/>
      <c r="H858" s="244"/>
      <c r="I858" s="244"/>
      <c r="J858" s="244"/>
      <c r="K858" s="231"/>
      <c r="L858" s="231"/>
      <c r="M858" s="231"/>
      <c r="O858" s="231" t="str" cm="1">
        <f t="array" aca="1" ref="O858" ca="1">IF(AND(K858&lt;&gt;"",N858&lt;&gt;"Y",S858&lt;&gt;"NO",M858="3GPPMEMBER"),IF(INDIRECT(Q858)&lt;&gt;"Present","CHECK","Covered"),"")</f>
        <v/>
      </c>
      <c r="Q858" s="244" t="str">
        <f>IF(M858="3GPPMEMBER","'Voting List'!L"&amp;MATCH(K858,'Voting List'!B:B,0),"")</f>
        <v/>
      </c>
      <c r="S858" s="233" t="str">
        <f>IF(K858&lt;&gt;"",IF(ISNUMBER(FIND(K858,'Voting List'!L1)),"YES","NO"),"")</f>
        <v/>
      </c>
      <c r="V858" s="231">
        <v>0</v>
      </c>
      <c r="W858" s="231">
        <v>10865</v>
      </c>
    </row>
    <row r="859" spans="1:23" ht="12.6" customHeight="1" x14ac:dyDescent="0.25">
      <c r="A859" s="231"/>
      <c r="B859" s="231"/>
      <c r="C859" s="231"/>
      <c r="D859" s="244"/>
      <c r="E859" s="244"/>
      <c r="F859" s="244"/>
      <c r="G859" s="244"/>
      <c r="H859" s="244"/>
      <c r="I859" s="244"/>
      <c r="J859" s="244"/>
      <c r="K859" s="231"/>
      <c r="L859" s="231"/>
      <c r="M859" s="231"/>
      <c r="O859" s="231" t="str" cm="1">
        <f t="array" aca="1" ref="O859" ca="1">IF(AND(K859&lt;&gt;"",N859&lt;&gt;"Y",S859&lt;&gt;"NO",M859="3GPPMEMBER"),IF(INDIRECT(Q859)&lt;&gt;"Present","CHECK","Covered"),"")</f>
        <v/>
      </c>
      <c r="Q859" s="244" t="str">
        <f>IF(M859="3GPPMEMBER","'Voting List'!L"&amp;MATCH(K859,'Voting List'!B:B,0),"")</f>
        <v/>
      </c>
      <c r="S859" s="233" t="str">
        <f>IF(K859&lt;&gt;"",IF(ISNUMBER(FIND(K859,'Voting List'!L1)),"YES","NO"),"")</f>
        <v/>
      </c>
      <c r="V859" s="231">
        <v>0</v>
      </c>
      <c r="W859" s="231">
        <v>10866</v>
      </c>
    </row>
    <row r="860" spans="1:23" ht="12.6" customHeight="1" x14ac:dyDescent="0.25">
      <c r="A860" s="231"/>
      <c r="B860" s="231"/>
      <c r="C860" s="231"/>
      <c r="D860" s="244"/>
      <c r="E860" s="244"/>
      <c r="F860" s="244"/>
      <c r="G860" s="244"/>
      <c r="H860" s="244"/>
      <c r="I860" s="244"/>
      <c r="J860" s="244"/>
      <c r="K860" s="231"/>
      <c r="L860" s="231"/>
      <c r="M860" s="231"/>
      <c r="O860" s="231" t="str" cm="1">
        <f t="array" aca="1" ref="O860" ca="1">IF(AND(K860&lt;&gt;"",N860&lt;&gt;"Y",S860&lt;&gt;"NO",M860="3GPPMEMBER"),IF(INDIRECT(Q860)&lt;&gt;"Present","CHECK","Covered"),"")</f>
        <v/>
      </c>
      <c r="Q860" s="244" t="str">
        <f>IF(M860="3GPPMEMBER","'Voting List'!L"&amp;MATCH(K860,'Voting List'!B:B,0),"")</f>
        <v/>
      </c>
      <c r="S860" s="233" t="str">
        <f>IF(K860&lt;&gt;"",IF(ISNUMBER(FIND(K860,'Voting List'!L1)),"YES","NO"),"")</f>
        <v/>
      </c>
      <c r="V860" s="231">
        <v>0</v>
      </c>
      <c r="W860" s="231">
        <v>10867</v>
      </c>
    </row>
    <row r="861" spans="1:23" ht="12.6" customHeight="1" x14ac:dyDescent="0.25">
      <c r="A861" s="231"/>
      <c r="B861" s="231"/>
      <c r="C861" s="231"/>
      <c r="D861" s="244"/>
      <c r="E861" s="244"/>
      <c r="F861" s="244"/>
      <c r="G861" s="244"/>
      <c r="H861" s="244"/>
      <c r="I861" s="244"/>
      <c r="J861" s="244"/>
      <c r="K861" s="231"/>
      <c r="L861" s="231"/>
      <c r="M861" s="231"/>
      <c r="O861" s="231" t="str" cm="1">
        <f t="array" aca="1" ref="O861" ca="1">IF(AND(K861&lt;&gt;"",N861&lt;&gt;"Y",S861&lt;&gt;"NO",M861="3GPPMEMBER"),IF(INDIRECT(Q861)&lt;&gt;"Present","CHECK","Covered"),"")</f>
        <v/>
      </c>
      <c r="Q861" s="244" t="str">
        <f>IF(M861="3GPPMEMBER","'Voting List'!L"&amp;MATCH(K861,'Voting List'!B:B,0),"")</f>
        <v/>
      </c>
      <c r="S861" s="233" t="str">
        <f>IF(K861&lt;&gt;"",IF(ISNUMBER(FIND(K861,'Voting List'!L1)),"YES","NO"),"")</f>
        <v/>
      </c>
      <c r="V861" s="231">
        <v>0</v>
      </c>
      <c r="W861" s="231">
        <v>10868</v>
      </c>
    </row>
    <row r="862" spans="1:23" ht="12.6" customHeight="1" x14ac:dyDescent="0.25">
      <c r="A862" s="231"/>
      <c r="B862" s="231"/>
      <c r="C862" s="231"/>
      <c r="D862" s="244"/>
      <c r="E862" s="244"/>
      <c r="F862" s="244"/>
      <c r="G862" s="244"/>
      <c r="H862" s="244"/>
      <c r="I862" s="244"/>
      <c r="J862" s="244"/>
      <c r="K862" s="231"/>
      <c r="L862" s="231"/>
      <c r="M862" s="231"/>
      <c r="O862" s="231" t="str" cm="1">
        <f t="array" aca="1" ref="O862" ca="1">IF(AND(K862&lt;&gt;"",N862&lt;&gt;"Y",S862&lt;&gt;"NO",M862="3GPPMEMBER"),IF(INDIRECT(Q862)&lt;&gt;"Present","CHECK","Covered"),"")</f>
        <v/>
      </c>
      <c r="Q862" s="244" t="str">
        <f>IF(M862="3GPPMEMBER","'Voting List'!L"&amp;MATCH(K862,'Voting List'!B:B,0),"")</f>
        <v/>
      </c>
      <c r="S862" s="233" t="str">
        <f>IF(K862&lt;&gt;"",IF(ISNUMBER(FIND(K862,'Voting List'!L1)),"YES","NO"),"")</f>
        <v/>
      </c>
      <c r="V862" s="231">
        <v>0</v>
      </c>
      <c r="W862" s="231">
        <v>10869</v>
      </c>
    </row>
    <row r="863" spans="1:23" ht="12.6" customHeight="1" x14ac:dyDescent="0.25">
      <c r="A863" s="231"/>
      <c r="B863" s="231"/>
      <c r="C863" s="231"/>
      <c r="D863" s="244"/>
      <c r="E863" s="244"/>
      <c r="F863" s="244"/>
      <c r="G863" s="244"/>
      <c r="H863" s="244"/>
      <c r="I863" s="244"/>
      <c r="J863" s="244"/>
      <c r="K863" s="231"/>
      <c r="L863" s="231"/>
      <c r="M863" s="231"/>
      <c r="O863" s="231" t="str" cm="1">
        <f t="array" aca="1" ref="O863" ca="1">IF(AND(K863&lt;&gt;"",N863&lt;&gt;"Y",S863&lt;&gt;"NO",M863="3GPPMEMBER"),IF(INDIRECT(Q863)&lt;&gt;"Present","CHECK","Covered"),"")</f>
        <v/>
      </c>
      <c r="Q863" s="244" t="str">
        <f>IF(M863="3GPPMEMBER","'Voting List'!L"&amp;MATCH(K863,'Voting List'!B:B,0),"")</f>
        <v/>
      </c>
      <c r="S863" s="233" t="str">
        <f>IF(K863&lt;&gt;"",IF(ISNUMBER(FIND(K863,'Voting List'!L1)),"YES","NO"),"")</f>
        <v/>
      </c>
      <c r="V863" s="231">
        <v>0</v>
      </c>
      <c r="W863" s="231">
        <v>10870</v>
      </c>
    </row>
    <row r="864" spans="1:23" ht="12.6" customHeight="1" x14ac:dyDescent="0.25">
      <c r="A864" s="231"/>
      <c r="B864" s="231"/>
      <c r="C864" s="231"/>
      <c r="D864" s="244"/>
      <c r="E864" s="244"/>
      <c r="F864" s="244"/>
      <c r="G864" s="244"/>
      <c r="H864" s="244"/>
      <c r="I864" s="244"/>
      <c r="J864" s="244"/>
      <c r="K864" s="231"/>
      <c r="L864" s="231"/>
      <c r="M864" s="231"/>
      <c r="O864" s="231" t="str" cm="1">
        <f t="array" aca="1" ref="O864" ca="1">IF(AND(K864&lt;&gt;"",N864&lt;&gt;"Y",S864&lt;&gt;"NO",M864="3GPPMEMBER"),IF(INDIRECT(Q864)&lt;&gt;"Present","CHECK","Covered"),"")</f>
        <v/>
      </c>
      <c r="Q864" s="244" t="str">
        <f>IF(M864="3GPPMEMBER","'Voting List'!L"&amp;MATCH(K864,'Voting List'!B:B,0),"")</f>
        <v/>
      </c>
      <c r="S864" s="233" t="str">
        <f>IF(K864&lt;&gt;"",IF(ISNUMBER(FIND(K864,'Voting List'!L1)),"YES","NO"),"")</f>
        <v/>
      </c>
      <c r="V864" s="231">
        <v>0</v>
      </c>
      <c r="W864" s="231">
        <v>10871</v>
      </c>
    </row>
    <row r="865" spans="1:23" ht="12.6" customHeight="1" x14ac:dyDescent="0.25">
      <c r="A865" s="231"/>
      <c r="B865" s="231"/>
      <c r="C865" s="231"/>
      <c r="D865" s="244"/>
      <c r="E865" s="244"/>
      <c r="F865" s="244"/>
      <c r="G865" s="244"/>
      <c r="H865" s="244"/>
      <c r="I865" s="244"/>
      <c r="J865" s="244"/>
      <c r="K865" s="231"/>
      <c r="L865" s="231"/>
      <c r="M865" s="231"/>
      <c r="O865" s="231" t="str" cm="1">
        <f t="array" aca="1" ref="O865" ca="1">IF(AND(K865&lt;&gt;"",N865&lt;&gt;"Y",S865&lt;&gt;"NO",M865="3GPPMEMBER"),IF(INDIRECT(Q865)&lt;&gt;"Present","CHECK","Covered"),"")</f>
        <v/>
      </c>
      <c r="Q865" s="244" t="str">
        <f>IF(M865="3GPPMEMBER","'Voting List'!L"&amp;MATCH(K865,'Voting List'!B:B,0),"")</f>
        <v/>
      </c>
      <c r="S865" s="233" t="str">
        <f>IF(K865&lt;&gt;"",IF(ISNUMBER(FIND(K865,'Voting List'!L1)),"YES","NO"),"")</f>
        <v/>
      </c>
      <c r="V865" s="231">
        <v>0</v>
      </c>
      <c r="W865" s="231">
        <v>10872</v>
      </c>
    </row>
    <row r="866" spans="1:23" ht="12.6" customHeight="1" x14ac:dyDescent="0.25">
      <c r="A866" s="231"/>
      <c r="B866" s="231"/>
      <c r="C866" s="231"/>
      <c r="D866" s="244"/>
      <c r="E866" s="244"/>
      <c r="F866" s="244"/>
      <c r="G866" s="244"/>
      <c r="H866" s="244"/>
      <c r="I866" s="244"/>
      <c r="J866" s="244"/>
      <c r="K866" s="231"/>
      <c r="L866" s="231"/>
      <c r="M866" s="231"/>
      <c r="O866" s="231" t="str" cm="1">
        <f t="array" aca="1" ref="O866" ca="1">IF(AND(K866&lt;&gt;"",N866&lt;&gt;"Y",S866&lt;&gt;"NO",M866="3GPPMEMBER"),IF(INDIRECT(Q866)&lt;&gt;"Present","CHECK","Covered"),"")</f>
        <v/>
      </c>
      <c r="Q866" s="244" t="str">
        <f>IF(M866="3GPPMEMBER","'Voting List'!L"&amp;MATCH(K866,'Voting List'!B:B,0),"")</f>
        <v/>
      </c>
      <c r="S866" s="233" t="str">
        <f>IF(K866&lt;&gt;"",IF(ISNUMBER(FIND(K866,'Voting List'!L1)),"YES","NO"),"")</f>
        <v/>
      </c>
      <c r="V866" s="231">
        <v>0</v>
      </c>
      <c r="W866" s="231">
        <v>10873</v>
      </c>
    </row>
    <row r="867" spans="1:23" ht="12.6" customHeight="1" x14ac:dyDescent="0.25">
      <c r="A867" s="231"/>
      <c r="B867" s="231"/>
      <c r="C867" s="231"/>
      <c r="D867" s="244"/>
      <c r="E867" s="244"/>
      <c r="F867" s="244"/>
      <c r="G867" s="244"/>
      <c r="H867" s="244"/>
      <c r="I867" s="244"/>
      <c r="J867" s="244"/>
      <c r="K867" s="231"/>
      <c r="L867" s="231"/>
      <c r="M867" s="231"/>
      <c r="O867" s="231" t="str" cm="1">
        <f t="array" aca="1" ref="O867" ca="1">IF(AND(K867&lt;&gt;"",N867&lt;&gt;"Y",S867&lt;&gt;"NO",M867="3GPPMEMBER"),IF(INDIRECT(Q867)&lt;&gt;"Present","CHECK","Covered"),"")</f>
        <v/>
      </c>
      <c r="Q867" s="244" t="str">
        <f>IF(M867="3GPPMEMBER","'Voting List'!L"&amp;MATCH(K867,'Voting List'!B:B,0),"")</f>
        <v/>
      </c>
      <c r="S867" s="233" t="str">
        <f>IF(K867&lt;&gt;"",IF(ISNUMBER(FIND(K867,'Voting List'!L1)),"YES","NO"),"")</f>
        <v/>
      </c>
      <c r="V867" s="231">
        <v>0</v>
      </c>
      <c r="W867" s="231">
        <v>10874</v>
      </c>
    </row>
    <row r="868" spans="1:23" ht="12.6" customHeight="1" x14ac:dyDescent="0.25">
      <c r="A868" s="231"/>
      <c r="B868" s="231"/>
      <c r="C868" s="231"/>
      <c r="D868" s="244"/>
      <c r="E868" s="244"/>
      <c r="F868" s="244"/>
      <c r="G868" s="244"/>
      <c r="H868" s="244"/>
      <c r="I868" s="244"/>
      <c r="J868" s="244"/>
      <c r="K868" s="231"/>
      <c r="L868" s="231"/>
      <c r="M868" s="231"/>
      <c r="O868" s="231" t="str" cm="1">
        <f t="array" aca="1" ref="O868" ca="1">IF(AND(K868&lt;&gt;"",N868&lt;&gt;"Y",S868&lt;&gt;"NO",M868="3GPPMEMBER"),IF(INDIRECT(Q868)&lt;&gt;"Present","CHECK","Covered"),"")</f>
        <v/>
      </c>
      <c r="Q868" s="244" t="str">
        <f>IF(M868="3GPPMEMBER","'Voting List'!L"&amp;MATCH(K868,'Voting List'!B:B,0),"")</f>
        <v/>
      </c>
      <c r="S868" s="233" t="str">
        <f>IF(K868&lt;&gt;"",IF(ISNUMBER(FIND(K868,'Voting List'!L1)),"YES","NO"),"")</f>
        <v/>
      </c>
      <c r="V868" s="231">
        <v>0</v>
      </c>
      <c r="W868" s="231">
        <v>10875</v>
      </c>
    </row>
    <row r="869" spans="1:23" ht="12.6" customHeight="1" x14ac:dyDescent="0.25">
      <c r="A869" s="231"/>
      <c r="B869" s="231"/>
      <c r="C869" s="231"/>
      <c r="D869" s="244"/>
      <c r="E869" s="244"/>
      <c r="F869" s="244"/>
      <c r="G869" s="244"/>
      <c r="H869" s="244"/>
      <c r="I869" s="244"/>
      <c r="J869" s="244"/>
      <c r="K869" s="231"/>
      <c r="L869" s="231"/>
      <c r="M869" s="231"/>
      <c r="O869" s="231" t="str" cm="1">
        <f t="array" aca="1" ref="O869" ca="1">IF(AND(K869&lt;&gt;"",N869&lt;&gt;"Y",S869&lt;&gt;"NO",M869="3GPPMEMBER"),IF(INDIRECT(Q869)&lt;&gt;"Present","CHECK","Covered"),"")</f>
        <v/>
      </c>
      <c r="Q869" s="244" t="str">
        <f>IF(M869="3GPPMEMBER","'Voting List'!L"&amp;MATCH(K869,'Voting List'!B:B,0),"")</f>
        <v/>
      </c>
      <c r="S869" s="233" t="str">
        <f>IF(K869&lt;&gt;"",IF(ISNUMBER(FIND(K869,'Voting List'!L1)),"YES","NO"),"")</f>
        <v/>
      </c>
      <c r="V869" s="231">
        <v>0</v>
      </c>
      <c r="W869" s="231">
        <v>10876</v>
      </c>
    </row>
    <row r="870" spans="1:23" ht="12.6" customHeight="1" x14ac:dyDescent="0.25">
      <c r="A870" s="231"/>
      <c r="B870" s="231"/>
      <c r="C870" s="231"/>
      <c r="D870" s="244"/>
      <c r="E870" s="244"/>
      <c r="F870" s="244"/>
      <c r="G870" s="244"/>
      <c r="H870" s="244"/>
      <c r="I870" s="244"/>
      <c r="J870" s="244"/>
      <c r="K870" s="231"/>
      <c r="L870" s="231"/>
      <c r="M870" s="231"/>
      <c r="O870" s="231" t="str" cm="1">
        <f t="array" aca="1" ref="O870" ca="1">IF(AND(K870&lt;&gt;"",N870&lt;&gt;"Y",S870&lt;&gt;"NO",M870="3GPPMEMBER"),IF(INDIRECT(Q870)&lt;&gt;"Present","CHECK","Covered"),"")</f>
        <v/>
      </c>
      <c r="Q870" s="244" t="str">
        <f>IF(M870="3GPPMEMBER","'Voting List'!L"&amp;MATCH(K870,'Voting List'!B:B,0),"")</f>
        <v/>
      </c>
      <c r="S870" s="233" t="str">
        <f>IF(K870&lt;&gt;"",IF(ISNUMBER(FIND(K870,'Voting List'!L1)),"YES","NO"),"")</f>
        <v/>
      </c>
      <c r="V870" s="231">
        <v>0</v>
      </c>
      <c r="W870" s="231">
        <v>10877</v>
      </c>
    </row>
    <row r="871" spans="1:23" ht="12.6" customHeight="1" x14ac:dyDescent="0.25">
      <c r="A871" s="231"/>
      <c r="B871" s="231"/>
      <c r="C871" s="231"/>
      <c r="D871" s="244"/>
      <c r="E871" s="244"/>
      <c r="F871" s="244"/>
      <c r="G871" s="244"/>
      <c r="H871" s="244"/>
      <c r="I871" s="244"/>
      <c r="J871" s="244"/>
      <c r="K871" s="231"/>
      <c r="L871" s="231"/>
      <c r="M871" s="231"/>
      <c r="O871" s="231" t="str" cm="1">
        <f t="array" aca="1" ref="O871" ca="1">IF(AND(K871&lt;&gt;"",N871&lt;&gt;"Y",S871&lt;&gt;"NO",M871="3GPPMEMBER"),IF(INDIRECT(Q871)&lt;&gt;"Present","CHECK","Covered"),"")</f>
        <v/>
      </c>
      <c r="Q871" s="244" t="str">
        <f>IF(M871="3GPPMEMBER","'Voting List'!L"&amp;MATCH(K871,'Voting List'!B:B,0),"")</f>
        <v/>
      </c>
      <c r="S871" s="233" t="str">
        <f>IF(K871&lt;&gt;"",IF(ISNUMBER(FIND(K871,'Voting List'!L1)),"YES","NO"),"")</f>
        <v/>
      </c>
      <c r="V871" s="231">
        <v>0</v>
      </c>
      <c r="W871" s="231">
        <v>10878</v>
      </c>
    </row>
    <row r="872" spans="1:23" ht="12.6" customHeight="1" x14ac:dyDescent="0.25">
      <c r="A872" s="231"/>
      <c r="B872" s="231"/>
      <c r="C872" s="231"/>
      <c r="D872" s="244"/>
      <c r="E872" s="244"/>
      <c r="F872" s="244"/>
      <c r="G872" s="244"/>
      <c r="H872" s="244"/>
      <c r="I872" s="244"/>
      <c r="J872" s="244"/>
      <c r="K872" s="231"/>
      <c r="L872" s="231"/>
      <c r="M872" s="231"/>
      <c r="O872" s="231" t="str" cm="1">
        <f t="array" aca="1" ref="O872" ca="1">IF(AND(K872&lt;&gt;"",N872&lt;&gt;"Y",S872&lt;&gt;"NO",M872="3GPPMEMBER"),IF(INDIRECT(Q872)&lt;&gt;"Present","CHECK","Covered"),"")</f>
        <v/>
      </c>
      <c r="Q872" s="244" t="str">
        <f>IF(M872="3GPPMEMBER","'Voting List'!L"&amp;MATCH(K872,'Voting List'!B:B,0),"")</f>
        <v/>
      </c>
      <c r="S872" s="233" t="str">
        <f>IF(K872&lt;&gt;"",IF(ISNUMBER(FIND(K872,'Voting List'!L1)),"YES","NO"),"")</f>
        <v/>
      </c>
      <c r="V872" s="231">
        <v>0</v>
      </c>
      <c r="W872" s="231">
        <v>10879</v>
      </c>
    </row>
    <row r="873" spans="1:23" ht="12.6" customHeight="1" x14ac:dyDescent="0.25">
      <c r="A873" s="231"/>
      <c r="B873" s="231"/>
      <c r="C873" s="231"/>
      <c r="D873" s="244"/>
      <c r="E873" s="244"/>
      <c r="F873" s="244"/>
      <c r="G873" s="244"/>
      <c r="H873" s="244"/>
      <c r="I873" s="244"/>
      <c r="J873" s="244"/>
      <c r="K873" s="231"/>
      <c r="L873" s="231"/>
      <c r="M873" s="231"/>
      <c r="O873" s="231" t="str" cm="1">
        <f t="array" aca="1" ref="O873" ca="1">IF(AND(K873&lt;&gt;"",N873&lt;&gt;"Y",S873&lt;&gt;"NO",M873="3GPPMEMBER"),IF(INDIRECT(Q873)&lt;&gt;"Present","CHECK","Covered"),"")</f>
        <v/>
      </c>
      <c r="Q873" s="244" t="str">
        <f>IF(M873="3GPPMEMBER","'Voting List'!L"&amp;MATCH(K873,'Voting List'!B:B,0),"")</f>
        <v/>
      </c>
      <c r="S873" s="233" t="str">
        <f>IF(K873&lt;&gt;"",IF(ISNUMBER(FIND(K873,'Voting List'!L1)),"YES","NO"),"")</f>
        <v/>
      </c>
      <c r="V873" s="231">
        <v>0</v>
      </c>
      <c r="W873" s="231">
        <v>10880</v>
      </c>
    </row>
    <row r="874" spans="1:23" ht="12.6" customHeight="1" x14ac:dyDescent="0.25">
      <c r="A874" s="231"/>
      <c r="B874" s="231"/>
      <c r="C874" s="231"/>
      <c r="D874" s="244"/>
      <c r="E874" s="244"/>
      <c r="F874" s="244"/>
      <c r="G874" s="244"/>
      <c r="H874" s="244"/>
      <c r="I874" s="244"/>
      <c r="J874" s="244"/>
      <c r="K874" s="231"/>
      <c r="L874" s="231"/>
      <c r="M874" s="231"/>
      <c r="O874" s="231" t="str" cm="1">
        <f t="array" aca="1" ref="O874" ca="1">IF(AND(K874&lt;&gt;"",N874&lt;&gt;"Y",S874&lt;&gt;"NO",M874="3GPPMEMBER"),IF(INDIRECT(Q874)&lt;&gt;"Present","CHECK","Covered"),"")</f>
        <v/>
      </c>
      <c r="Q874" s="244" t="str">
        <f>IF(M874="3GPPMEMBER","'Voting List'!L"&amp;MATCH(K874,'Voting List'!B:B,0),"")</f>
        <v/>
      </c>
      <c r="S874" s="233" t="str">
        <f>IF(K874&lt;&gt;"",IF(ISNUMBER(FIND(K874,'Voting List'!L1)),"YES","NO"),"")</f>
        <v/>
      </c>
      <c r="V874" s="231">
        <v>0</v>
      </c>
      <c r="W874" s="231">
        <v>10881</v>
      </c>
    </row>
    <row r="875" spans="1:23" ht="12.6" customHeight="1" x14ac:dyDescent="0.25">
      <c r="A875" s="231"/>
      <c r="B875" s="231"/>
      <c r="C875" s="231"/>
      <c r="D875" s="244"/>
      <c r="E875" s="244"/>
      <c r="F875" s="244"/>
      <c r="G875" s="244"/>
      <c r="H875" s="244"/>
      <c r="I875" s="244"/>
      <c r="J875" s="244"/>
      <c r="K875" s="231"/>
      <c r="L875" s="231"/>
      <c r="M875" s="231"/>
      <c r="O875" s="231" t="str" cm="1">
        <f t="array" aca="1" ref="O875" ca="1">IF(AND(K875&lt;&gt;"",N875&lt;&gt;"Y",S875&lt;&gt;"NO",M875="3GPPMEMBER"),IF(INDIRECT(Q875)&lt;&gt;"Present","CHECK","Covered"),"")</f>
        <v/>
      </c>
      <c r="Q875" s="244" t="str">
        <f>IF(M875="3GPPMEMBER","'Voting List'!L"&amp;MATCH(K875,'Voting List'!B:B,0),"")</f>
        <v/>
      </c>
      <c r="S875" s="233" t="str">
        <f>IF(K875&lt;&gt;"",IF(ISNUMBER(FIND(K875,'Voting List'!L1)),"YES","NO"),"")</f>
        <v/>
      </c>
      <c r="V875" s="231">
        <v>0</v>
      </c>
      <c r="W875" s="231">
        <v>10882</v>
      </c>
    </row>
    <row r="876" spans="1:23" ht="12.6" customHeight="1" x14ac:dyDescent="0.25">
      <c r="A876" s="231"/>
      <c r="B876" s="231"/>
      <c r="C876" s="231"/>
      <c r="D876" s="244"/>
      <c r="E876" s="244"/>
      <c r="F876" s="244"/>
      <c r="G876" s="244"/>
      <c r="H876" s="244"/>
      <c r="I876" s="244"/>
      <c r="J876" s="244"/>
      <c r="K876" s="231"/>
      <c r="L876" s="231"/>
      <c r="M876" s="231"/>
      <c r="O876" s="231" t="str" cm="1">
        <f t="array" aca="1" ref="O876" ca="1">IF(AND(K876&lt;&gt;"",N876&lt;&gt;"Y",S876&lt;&gt;"NO",M876="3GPPMEMBER"),IF(INDIRECT(Q876)&lt;&gt;"Present","CHECK","Covered"),"")</f>
        <v/>
      </c>
      <c r="Q876" s="244" t="str">
        <f>IF(M876="3GPPMEMBER","'Voting List'!L"&amp;MATCH(K876,'Voting List'!B:B,0),"")</f>
        <v/>
      </c>
      <c r="S876" s="233" t="str">
        <f>IF(K876&lt;&gt;"",IF(ISNUMBER(FIND(K876,'Voting List'!L1)),"YES","NO"),"")</f>
        <v/>
      </c>
      <c r="V876" s="231">
        <v>0</v>
      </c>
      <c r="W876" s="231">
        <v>10883</v>
      </c>
    </row>
    <row r="877" spans="1:23" ht="12.6" customHeight="1" x14ac:dyDescent="0.25">
      <c r="A877" s="231"/>
      <c r="B877" s="231"/>
      <c r="C877" s="231"/>
      <c r="D877" s="244"/>
      <c r="E877" s="244"/>
      <c r="F877" s="244"/>
      <c r="G877" s="244"/>
      <c r="H877" s="244"/>
      <c r="I877" s="244"/>
      <c r="J877" s="244"/>
      <c r="K877" s="231"/>
      <c r="L877" s="231"/>
      <c r="M877" s="231"/>
      <c r="O877" s="231" t="str" cm="1">
        <f t="array" aca="1" ref="O877" ca="1">IF(AND(K877&lt;&gt;"",N877&lt;&gt;"Y",S877&lt;&gt;"NO",M877="3GPPMEMBER"),IF(INDIRECT(Q877)&lt;&gt;"Present","CHECK","Covered"),"")</f>
        <v/>
      </c>
      <c r="Q877" s="244" t="str">
        <f>IF(M877="3GPPMEMBER","'Voting List'!L"&amp;MATCH(K877,'Voting List'!B:B,0),"")</f>
        <v/>
      </c>
      <c r="S877" s="233" t="str">
        <f>IF(K877&lt;&gt;"",IF(ISNUMBER(FIND(K877,'Voting List'!L1)),"YES","NO"),"")</f>
        <v/>
      </c>
      <c r="V877" s="231">
        <v>0</v>
      </c>
      <c r="W877" s="231">
        <v>10884</v>
      </c>
    </row>
    <row r="878" spans="1:23" ht="12.6" customHeight="1" x14ac:dyDescent="0.25">
      <c r="A878" s="231"/>
      <c r="B878" s="231"/>
      <c r="C878" s="231"/>
      <c r="D878" s="244"/>
      <c r="E878" s="244"/>
      <c r="F878" s="244"/>
      <c r="G878" s="244"/>
      <c r="H878" s="244"/>
      <c r="I878" s="244"/>
      <c r="J878" s="244"/>
      <c r="K878" s="231"/>
      <c r="L878" s="231"/>
      <c r="M878" s="231"/>
      <c r="O878" s="231" t="str" cm="1">
        <f t="array" aca="1" ref="O878" ca="1">IF(AND(K878&lt;&gt;"",N878&lt;&gt;"Y",S878&lt;&gt;"NO",M878="3GPPMEMBER"),IF(INDIRECT(Q878)&lt;&gt;"Present","CHECK","Covered"),"")</f>
        <v/>
      </c>
      <c r="Q878" s="244" t="str">
        <f>IF(M878="3GPPMEMBER","'Voting List'!L"&amp;MATCH(K878,'Voting List'!B:B,0),"")</f>
        <v/>
      </c>
      <c r="S878" s="233" t="str">
        <f>IF(K878&lt;&gt;"",IF(ISNUMBER(FIND(K878,'Voting List'!L1)),"YES","NO"),"")</f>
        <v/>
      </c>
      <c r="V878" s="231">
        <v>0</v>
      </c>
      <c r="W878" s="231">
        <v>10885</v>
      </c>
    </row>
    <row r="879" spans="1:23" ht="12.6" customHeight="1" x14ac:dyDescent="0.25">
      <c r="A879" s="231"/>
      <c r="B879" s="231"/>
      <c r="C879" s="231"/>
      <c r="D879" s="244"/>
      <c r="E879" s="244"/>
      <c r="F879" s="244"/>
      <c r="G879" s="244"/>
      <c r="H879" s="244"/>
      <c r="I879" s="244"/>
      <c r="J879" s="244"/>
      <c r="K879" s="231"/>
      <c r="L879" s="231"/>
      <c r="M879" s="231"/>
      <c r="O879" s="231" t="str" cm="1">
        <f t="array" aca="1" ref="O879" ca="1">IF(AND(K879&lt;&gt;"",N879&lt;&gt;"Y",S879&lt;&gt;"NO",M879="3GPPMEMBER"),IF(INDIRECT(Q879)&lt;&gt;"Present","CHECK","Covered"),"")</f>
        <v/>
      </c>
      <c r="Q879" s="244" t="str">
        <f>IF(M879="3GPPMEMBER","'Voting List'!L"&amp;MATCH(K879,'Voting List'!B:B,0),"")</f>
        <v/>
      </c>
      <c r="S879" s="233" t="str">
        <f>IF(K879&lt;&gt;"",IF(ISNUMBER(FIND(K879,'Voting List'!L1)),"YES","NO"),"")</f>
        <v/>
      </c>
      <c r="V879" s="231">
        <v>0</v>
      </c>
      <c r="W879" s="231">
        <v>10886</v>
      </c>
    </row>
    <row r="880" spans="1:23" ht="12.6" customHeight="1" x14ac:dyDescent="0.25">
      <c r="A880" s="231"/>
      <c r="B880" s="231"/>
      <c r="C880" s="231"/>
      <c r="D880" s="244"/>
      <c r="E880" s="244"/>
      <c r="F880" s="244"/>
      <c r="G880" s="244"/>
      <c r="H880" s="244"/>
      <c r="I880" s="244"/>
      <c r="J880" s="244"/>
      <c r="K880" s="231"/>
      <c r="L880" s="231"/>
      <c r="M880" s="231"/>
      <c r="O880" s="231" t="str" cm="1">
        <f t="array" aca="1" ref="O880" ca="1">IF(AND(K880&lt;&gt;"",N880&lt;&gt;"Y",S880&lt;&gt;"NO",M880="3GPPMEMBER"),IF(INDIRECT(Q880)&lt;&gt;"Present","CHECK","Covered"),"")</f>
        <v/>
      </c>
      <c r="Q880" s="244" t="str">
        <f>IF(M880="3GPPMEMBER","'Voting List'!L"&amp;MATCH(K880,'Voting List'!B:B,0),"")</f>
        <v/>
      </c>
      <c r="S880" s="233" t="str">
        <f>IF(K880&lt;&gt;"",IF(ISNUMBER(FIND(K880,'Voting List'!L1)),"YES","NO"),"")</f>
        <v/>
      </c>
      <c r="V880" s="231">
        <v>0</v>
      </c>
      <c r="W880" s="231">
        <v>10887</v>
      </c>
    </row>
    <row r="881" spans="1:23" ht="12.6" customHeight="1" x14ac:dyDescent="0.25">
      <c r="A881" s="231"/>
      <c r="B881" s="231"/>
      <c r="C881" s="231"/>
      <c r="D881" s="244"/>
      <c r="E881" s="244"/>
      <c r="F881" s="244"/>
      <c r="G881" s="244"/>
      <c r="H881" s="244"/>
      <c r="I881" s="244"/>
      <c r="J881" s="244"/>
      <c r="K881" s="231"/>
      <c r="L881" s="231"/>
      <c r="M881" s="231"/>
      <c r="O881" s="231" t="str" cm="1">
        <f t="array" aca="1" ref="O881" ca="1">IF(AND(K881&lt;&gt;"",N881&lt;&gt;"Y",S881&lt;&gt;"NO",M881="3GPPMEMBER"),IF(INDIRECT(Q881)&lt;&gt;"Present","CHECK","Covered"),"")</f>
        <v/>
      </c>
      <c r="Q881" s="244" t="str">
        <f>IF(M881="3GPPMEMBER","'Voting List'!L"&amp;MATCH(K881,'Voting List'!B:B,0),"")</f>
        <v/>
      </c>
      <c r="S881" s="233" t="str">
        <f>IF(K881&lt;&gt;"",IF(ISNUMBER(FIND(K881,'Voting List'!L1)),"YES","NO"),"")</f>
        <v/>
      </c>
      <c r="V881" s="231">
        <v>0</v>
      </c>
      <c r="W881" s="231">
        <v>10888</v>
      </c>
    </row>
    <row r="882" spans="1:23" ht="12.6" customHeight="1" x14ac:dyDescent="0.25">
      <c r="A882" s="231"/>
      <c r="B882" s="231"/>
      <c r="C882" s="231"/>
      <c r="D882" s="244"/>
      <c r="E882" s="244"/>
      <c r="F882" s="244"/>
      <c r="G882" s="244"/>
      <c r="H882" s="244"/>
      <c r="I882" s="244"/>
      <c r="J882" s="244"/>
      <c r="K882" s="231"/>
      <c r="L882" s="231"/>
      <c r="M882" s="231"/>
      <c r="O882" s="231" t="str" cm="1">
        <f t="array" aca="1" ref="O882" ca="1">IF(AND(K882&lt;&gt;"",N882&lt;&gt;"Y",S882&lt;&gt;"NO",M882="3GPPMEMBER"),IF(INDIRECT(Q882)&lt;&gt;"Present","CHECK","Covered"),"")</f>
        <v/>
      </c>
      <c r="Q882" s="244" t="str">
        <f>IF(M882="3GPPMEMBER","'Voting List'!L"&amp;MATCH(K882,'Voting List'!B:B,0),"")</f>
        <v/>
      </c>
      <c r="S882" s="233" t="str">
        <f>IF(K882&lt;&gt;"",IF(ISNUMBER(FIND(K882,'Voting List'!L1)),"YES","NO"),"")</f>
        <v/>
      </c>
      <c r="V882" s="231">
        <v>0</v>
      </c>
      <c r="W882" s="231">
        <v>10889</v>
      </c>
    </row>
    <row r="883" spans="1:23" ht="12.6" customHeight="1" x14ac:dyDescent="0.25">
      <c r="A883" s="231"/>
      <c r="B883" s="231"/>
      <c r="C883" s="231"/>
      <c r="D883" s="244"/>
      <c r="E883" s="244"/>
      <c r="F883" s="244"/>
      <c r="G883" s="244"/>
      <c r="H883" s="244"/>
      <c r="I883" s="244"/>
      <c r="J883" s="244"/>
      <c r="K883" s="231"/>
      <c r="L883" s="231"/>
      <c r="M883" s="231"/>
      <c r="O883" s="231" t="str" cm="1">
        <f t="array" aca="1" ref="O883" ca="1">IF(AND(K883&lt;&gt;"",N883&lt;&gt;"Y",S883&lt;&gt;"NO",M883="3GPPMEMBER"),IF(INDIRECT(Q883)&lt;&gt;"Present","CHECK","Covered"),"")</f>
        <v/>
      </c>
      <c r="Q883" s="244" t="str">
        <f>IF(M883="3GPPMEMBER","'Voting List'!L"&amp;MATCH(K883,'Voting List'!B:B,0),"")</f>
        <v/>
      </c>
      <c r="S883" s="233" t="str">
        <f>IF(K883&lt;&gt;"",IF(ISNUMBER(FIND(K883,'Voting List'!L1)),"YES","NO"),"")</f>
        <v/>
      </c>
      <c r="V883" s="231">
        <v>0</v>
      </c>
      <c r="W883" s="231">
        <v>10890</v>
      </c>
    </row>
    <row r="884" spans="1:23" ht="12.6" customHeight="1" x14ac:dyDescent="0.25">
      <c r="A884" s="231"/>
      <c r="B884" s="231"/>
      <c r="C884" s="231"/>
      <c r="D884" s="244"/>
      <c r="E884" s="244"/>
      <c r="F884" s="244"/>
      <c r="G884" s="244"/>
      <c r="H884" s="244"/>
      <c r="I884" s="244"/>
      <c r="J884" s="244"/>
      <c r="K884" s="231"/>
      <c r="L884" s="231"/>
      <c r="M884" s="231"/>
      <c r="O884" s="231" t="str" cm="1">
        <f t="array" aca="1" ref="O884" ca="1">IF(AND(K884&lt;&gt;"",N884&lt;&gt;"Y",S884&lt;&gt;"NO",M884="3GPPMEMBER"),IF(INDIRECT(Q884)&lt;&gt;"Present","CHECK","Covered"),"")</f>
        <v/>
      </c>
      <c r="Q884" s="244" t="str">
        <f>IF(M884="3GPPMEMBER","'Voting List'!L"&amp;MATCH(K884,'Voting List'!B:B,0),"")</f>
        <v/>
      </c>
      <c r="S884" s="233" t="str">
        <f>IF(K884&lt;&gt;"",IF(ISNUMBER(FIND(K884,'Voting List'!L1)),"YES","NO"),"")</f>
        <v/>
      </c>
      <c r="V884" s="231">
        <v>0</v>
      </c>
      <c r="W884" s="231">
        <v>10891</v>
      </c>
    </row>
    <row r="885" spans="1:23" ht="12.6" customHeight="1" x14ac:dyDescent="0.25">
      <c r="A885" s="231"/>
      <c r="B885" s="231"/>
      <c r="C885" s="231"/>
      <c r="D885" s="244"/>
      <c r="E885" s="244"/>
      <c r="F885" s="244"/>
      <c r="G885" s="244"/>
      <c r="H885" s="244"/>
      <c r="I885" s="244"/>
      <c r="J885" s="244"/>
      <c r="K885" s="231"/>
      <c r="L885" s="231"/>
      <c r="M885" s="231"/>
      <c r="O885" s="231" t="str" cm="1">
        <f t="array" aca="1" ref="O885" ca="1">IF(AND(K885&lt;&gt;"",N885&lt;&gt;"Y",S885&lt;&gt;"NO",M885="3GPPMEMBER"),IF(INDIRECT(Q885)&lt;&gt;"Present","CHECK","Covered"),"")</f>
        <v/>
      </c>
      <c r="Q885" s="244" t="str">
        <f>IF(M885="3GPPMEMBER","'Voting List'!L"&amp;MATCH(K885,'Voting List'!B:B,0),"")</f>
        <v/>
      </c>
      <c r="S885" s="233" t="str">
        <f>IF(K885&lt;&gt;"",IF(ISNUMBER(FIND(K885,'Voting List'!L1)),"YES","NO"),"")</f>
        <v/>
      </c>
      <c r="V885" s="231">
        <v>0</v>
      </c>
      <c r="W885" s="231">
        <v>10892</v>
      </c>
    </row>
    <row r="886" spans="1:23" ht="12.6" customHeight="1" x14ac:dyDescent="0.25">
      <c r="A886" s="231"/>
      <c r="B886" s="231"/>
      <c r="C886" s="231"/>
      <c r="D886" s="244"/>
      <c r="E886" s="244"/>
      <c r="F886" s="244"/>
      <c r="G886" s="244"/>
      <c r="H886" s="244"/>
      <c r="I886" s="244"/>
      <c r="J886" s="244"/>
      <c r="K886" s="231"/>
      <c r="L886" s="231"/>
      <c r="M886" s="231"/>
      <c r="O886" s="231" t="str" cm="1">
        <f t="array" aca="1" ref="O886" ca="1">IF(AND(K886&lt;&gt;"",N886&lt;&gt;"Y",S886&lt;&gt;"NO",M886="3GPPMEMBER"),IF(INDIRECT(Q886)&lt;&gt;"Present","CHECK","Covered"),"")</f>
        <v/>
      </c>
      <c r="Q886" s="244" t="str">
        <f>IF(M886="3GPPMEMBER","'Voting List'!L"&amp;MATCH(K886,'Voting List'!B:B,0),"")</f>
        <v/>
      </c>
      <c r="S886" s="233" t="str">
        <f>IF(K886&lt;&gt;"",IF(ISNUMBER(FIND(K886,'Voting List'!L1)),"YES","NO"),"")</f>
        <v/>
      </c>
      <c r="V886" s="231">
        <v>0</v>
      </c>
      <c r="W886" s="231">
        <v>10893</v>
      </c>
    </row>
    <row r="887" spans="1:23" ht="12.6" customHeight="1" x14ac:dyDescent="0.25">
      <c r="A887" s="231"/>
      <c r="B887" s="231"/>
      <c r="C887" s="231"/>
      <c r="D887" s="244"/>
      <c r="E887" s="244"/>
      <c r="F887" s="244"/>
      <c r="G887" s="244"/>
      <c r="H887" s="244"/>
      <c r="I887" s="244"/>
      <c r="J887" s="244"/>
      <c r="K887" s="231"/>
      <c r="L887" s="231"/>
      <c r="M887" s="231"/>
      <c r="O887" s="231" t="str" cm="1">
        <f t="array" aca="1" ref="O887" ca="1">IF(AND(K887&lt;&gt;"",N887&lt;&gt;"Y",S887&lt;&gt;"NO",M887="3GPPMEMBER"),IF(INDIRECT(Q887)&lt;&gt;"Present","CHECK","Covered"),"")</f>
        <v/>
      </c>
      <c r="Q887" s="244" t="str">
        <f>IF(M887="3GPPMEMBER","'Voting List'!L"&amp;MATCH(K887,'Voting List'!B:B,0),"")</f>
        <v/>
      </c>
      <c r="S887" s="233" t="str">
        <f>IF(K887&lt;&gt;"",IF(ISNUMBER(FIND(K887,'Voting List'!L1)),"YES","NO"),"")</f>
        <v/>
      </c>
      <c r="V887" s="231">
        <v>0</v>
      </c>
      <c r="W887" s="231">
        <v>10894</v>
      </c>
    </row>
    <row r="888" spans="1:23" ht="12.6" customHeight="1" x14ac:dyDescent="0.25">
      <c r="A888" s="231"/>
      <c r="B888" s="231"/>
      <c r="C888" s="231"/>
      <c r="D888" s="244"/>
      <c r="E888" s="244"/>
      <c r="F888" s="244"/>
      <c r="G888" s="244"/>
      <c r="H888" s="244"/>
      <c r="I888" s="244"/>
      <c r="J888" s="244"/>
      <c r="K888" s="231"/>
      <c r="L888" s="231"/>
      <c r="M888" s="231"/>
      <c r="O888" s="231" t="str" cm="1">
        <f t="array" aca="1" ref="O888" ca="1">IF(AND(K888&lt;&gt;"",N888&lt;&gt;"Y",S888&lt;&gt;"NO",M888="3GPPMEMBER"),IF(INDIRECT(Q888)&lt;&gt;"Present","CHECK","Covered"),"")</f>
        <v/>
      </c>
      <c r="Q888" s="244" t="str">
        <f>IF(M888="3GPPMEMBER","'Voting List'!L"&amp;MATCH(K888,'Voting List'!B:B,0),"")</f>
        <v/>
      </c>
      <c r="S888" s="233" t="str">
        <f>IF(K888&lt;&gt;"",IF(ISNUMBER(FIND(K888,'Voting List'!L1)),"YES","NO"),"")</f>
        <v/>
      </c>
      <c r="V888" s="231">
        <v>0</v>
      </c>
      <c r="W888" s="231">
        <v>10895</v>
      </c>
    </row>
    <row r="889" spans="1:23" ht="12.6" customHeight="1" x14ac:dyDescent="0.25">
      <c r="A889" s="231"/>
      <c r="B889" s="231"/>
      <c r="C889" s="231"/>
      <c r="D889" s="244"/>
      <c r="E889" s="244"/>
      <c r="F889" s="244"/>
      <c r="G889" s="244"/>
      <c r="H889" s="244"/>
      <c r="I889" s="244"/>
      <c r="J889" s="244"/>
      <c r="K889" s="231"/>
      <c r="L889" s="231"/>
      <c r="M889" s="231"/>
      <c r="O889" s="231" t="str" cm="1">
        <f t="array" aca="1" ref="O889" ca="1">IF(AND(K889&lt;&gt;"",N889&lt;&gt;"Y",S889&lt;&gt;"NO",M889="3GPPMEMBER"),IF(INDIRECT(Q889)&lt;&gt;"Present","CHECK","Covered"),"")</f>
        <v/>
      </c>
      <c r="Q889" s="244" t="str">
        <f>IF(M889="3GPPMEMBER","'Voting List'!L"&amp;MATCH(K889,'Voting List'!B:B,0),"")</f>
        <v/>
      </c>
      <c r="S889" s="233" t="str">
        <f>IF(K889&lt;&gt;"",IF(ISNUMBER(FIND(K889,'Voting List'!L1)),"YES","NO"),"")</f>
        <v/>
      </c>
      <c r="V889" s="231">
        <v>0</v>
      </c>
      <c r="W889" s="231">
        <v>10896</v>
      </c>
    </row>
    <row r="890" spans="1:23" ht="12.6" customHeight="1" x14ac:dyDescent="0.25">
      <c r="A890" s="231"/>
      <c r="B890" s="231"/>
      <c r="C890" s="231"/>
      <c r="D890" s="244"/>
      <c r="E890" s="244"/>
      <c r="F890" s="244"/>
      <c r="G890" s="244"/>
      <c r="H890" s="244"/>
      <c r="I890" s="244"/>
      <c r="J890" s="244"/>
      <c r="K890" s="231"/>
      <c r="L890" s="231"/>
      <c r="M890" s="231"/>
      <c r="O890" s="231" t="str" cm="1">
        <f t="array" aca="1" ref="O890" ca="1">IF(AND(K890&lt;&gt;"",N890&lt;&gt;"Y",S890&lt;&gt;"NO",M890="3GPPMEMBER"),IF(INDIRECT(Q890)&lt;&gt;"Present","CHECK","Covered"),"")</f>
        <v/>
      </c>
      <c r="Q890" s="244" t="str">
        <f>IF(M890="3GPPMEMBER","'Voting List'!L"&amp;MATCH(K890,'Voting List'!B:B,0),"")</f>
        <v/>
      </c>
      <c r="S890" s="233" t="str">
        <f>IF(K890&lt;&gt;"",IF(ISNUMBER(FIND(K890,'Voting List'!L1)),"YES","NO"),"")</f>
        <v/>
      </c>
      <c r="V890" s="231">
        <v>0</v>
      </c>
      <c r="W890" s="231">
        <v>10897</v>
      </c>
    </row>
    <row r="891" spans="1:23" ht="12.6" customHeight="1" x14ac:dyDescent="0.25">
      <c r="A891" s="231"/>
      <c r="B891" s="231"/>
      <c r="C891" s="231"/>
      <c r="D891" s="244"/>
      <c r="E891" s="244"/>
      <c r="F891" s="244"/>
      <c r="G891" s="244"/>
      <c r="H891" s="244"/>
      <c r="I891" s="244"/>
      <c r="J891" s="244"/>
      <c r="K891" s="231"/>
      <c r="L891" s="231"/>
      <c r="M891" s="231"/>
      <c r="O891" s="231" t="str" cm="1">
        <f t="array" aca="1" ref="O891" ca="1">IF(AND(K891&lt;&gt;"",N891&lt;&gt;"Y",S891&lt;&gt;"NO",M891="3GPPMEMBER"),IF(INDIRECT(Q891)&lt;&gt;"Present","CHECK","Covered"),"")</f>
        <v/>
      </c>
      <c r="Q891" s="244" t="str">
        <f>IF(M891="3GPPMEMBER","'Voting List'!L"&amp;MATCH(K891,'Voting List'!B:B,0),"")</f>
        <v/>
      </c>
      <c r="S891" s="233" t="str">
        <f>IF(K891&lt;&gt;"",IF(ISNUMBER(FIND(K891,'Voting List'!L1)),"YES","NO"),"")</f>
        <v/>
      </c>
      <c r="V891" s="231">
        <v>0</v>
      </c>
      <c r="W891" s="231">
        <v>10898</v>
      </c>
    </row>
    <row r="892" spans="1:23" ht="12.6" customHeight="1" x14ac:dyDescent="0.25">
      <c r="A892" s="231"/>
      <c r="B892" s="231"/>
      <c r="C892" s="231"/>
      <c r="D892" s="244"/>
      <c r="E892" s="244"/>
      <c r="F892" s="244"/>
      <c r="G892" s="244"/>
      <c r="H892" s="244"/>
      <c r="I892" s="244"/>
      <c r="J892" s="244"/>
      <c r="K892" s="231"/>
      <c r="L892" s="231"/>
      <c r="M892" s="231"/>
      <c r="O892" s="231" t="str" cm="1">
        <f t="array" aca="1" ref="O892" ca="1">IF(AND(K892&lt;&gt;"",N892&lt;&gt;"Y",S892&lt;&gt;"NO",M892="3GPPMEMBER"),IF(INDIRECT(Q892)&lt;&gt;"Present","CHECK","Covered"),"")</f>
        <v/>
      </c>
      <c r="Q892" s="244" t="str">
        <f>IF(M892="3GPPMEMBER","'Voting List'!L"&amp;MATCH(K892,'Voting List'!B:B,0),"")</f>
        <v/>
      </c>
      <c r="S892" s="233" t="str">
        <f>IF(K892&lt;&gt;"",IF(ISNUMBER(FIND(K892,'Voting List'!L1)),"YES","NO"),"")</f>
        <v/>
      </c>
      <c r="V892" s="231">
        <v>0</v>
      </c>
      <c r="W892" s="231">
        <v>10899</v>
      </c>
    </row>
    <row r="893" spans="1:23" ht="12.6" customHeight="1" x14ac:dyDescent="0.25">
      <c r="A893" s="231"/>
      <c r="B893" s="231"/>
      <c r="C893" s="231"/>
      <c r="D893" s="244"/>
      <c r="E893" s="244"/>
      <c r="F893" s="244"/>
      <c r="G893" s="244"/>
      <c r="H893" s="244"/>
      <c r="I893" s="244"/>
      <c r="J893" s="244"/>
      <c r="K893" s="231"/>
      <c r="L893" s="231"/>
      <c r="M893" s="231"/>
      <c r="O893" s="231" t="str" cm="1">
        <f t="array" aca="1" ref="O893" ca="1">IF(AND(K893&lt;&gt;"",N893&lt;&gt;"Y",S893&lt;&gt;"NO",M893="3GPPMEMBER"),IF(INDIRECT(Q893)&lt;&gt;"Present","CHECK","Covered"),"")</f>
        <v/>
      </c>
      <c r="Q893" s="244" t="str">
        <f>IF(M893="3GPPMEMBER","'Voting List'!L"&amp;MATCH(K893,'Voting List'!B:B,0),"")</f>
        <v/>
      </c>
      <c r="S893" s="233" t="str">
        <f>IF(K893&lt;&gt;"",IF(ISNUMBER(FIND(K893,'Voting List'!L1)),"YES","NO"),"")</f>
        <v/>
      </c>
      <c r="V893" s="231">
        <v>0</v>
      </c>
      <c r="W893" s="231">
        <v>10900</v>
      </c>
    </row>
    <row r="894" spans="1:23" ht="12.6" customHeight="1" x14ac:dyDescent="0.25">
      <c r="A894" s="231"/>
      <c r="B894" s="231"/>
      <c r="C894" s="231"/>
      <c r="D894" s="244"/>
      <c r="E894" s="244"/>
      <c r="F894" s="244"/>
      <c r="G894" s="244"/>
      <c r="H894" s="244"/>
      <c r="I894" s="244"/>
      <c r="J894" s="244"/>
      <c r="K894" s="231"/>
      <c r="L894" s="231"/>
      <c r="M894" s="231"/>
      <c r="O894" s="231" t="str" cm="1">
        <f t="array" aca="1" ref="O894" ca="1">IF(AND(K894&lt;&gt;"",N894&lt;&gt;"Y",S894&lt;&gt;"NO",M894="3GPPMEMBER"),IF(INDIRECT(Q894)&lt;&gt;"Present","CHECK","Covered"),"")</f>
        <v/>
      </c>
      <c r="Q894" s="244" t="str">
        <f>IF(M894="3GPPMEMBER","'Voting List'!L"&amp;MATCH(K894,'Voting List'!B:B,0),"")</f>
        <v/>
      </c>
      <c r="S894" s="233" t="str">
        <f>IF(K894&lt;&gt;"",IF(ISNUMBER(FIND(K894,'Voting List'!L1)),"YES","NO"),"")</f>
        <v/>
      </c>
      <c r="V894" s="231">
        <v>0</v>
      </c>
      <c r="W894" s="231">
        <v>10901</v>
      </c>
    </row>
    <row r="895" spans="1:23" ht="12.6" customHeight="1" x14ac:dyDescent="0.25">
      <c r="A895" s="231"/>
      <c r="B895" s="231"/>
      <c r="C895" s="231"/>
      <c r="D895" s="244"/>
      <c r="E895" s="244"/>
      <c r="F895" s="244"/>
      <c r="G895" s="244"/>
      <c r="H895" s="244"/>
      <c r="I895" s="244"/>
      <c r="J895" s="244"/>
      <c r="K895" s="231"/>
      <c r="L895" s="231"/>
      <c r="M895" s="231"/>
      <c r="O895" s="231" t="str" cm="1">
        <f t="array" aca="1" ref="O895" ca="1">IF(AND(K895&lt;&gt;"",N895&lt;&gt;"Y",S895&lt;&gt;"NO",M895="3GPPMEMBER"),IF(INDIRECT(Q895)&lt;&gt;"Present","CHECK","Covered"),"")</f>
        <v/>
      </c>
      <c r="Q895" s="244" t="str">
        <f>IF(M895="3GPPMEMBER","'Voting List'!L"&amp;MATCH(K895,'Voting List'!B:B,0),"")</f>
        <v/>
      </c>
      <c r="S895" s="233" t="str">
        <f>IF(K895&lt;&gt;"",IF(ISNUMBER(FIND(K895,'Voting List'!L1)),"YES","NO"),"")</f>
        <v/>
      </c>
      <c r="V895" s="231">
        <v>0</v>
      </c>
      <c r="W895" s="231">
        <v>10902</v>
      </c>
    </row>
    <row r="896" spans="1:23" ht="12.6" customHeight="1" x14ac:dyDescent="0.25">
      <c r="A896" s="231"/>
      <c r="B896" s="231"/>
      <c r="C896" s="231"/>
      <c r="D896" s="244"/>
      <c r="E896" s="244"/>
      <c r="F896" s="244"/>
      <c r="G896" s="244"/>
      <c r="H896" s="244"/>
      <c r="I896" s="244"/>
      <c r="J896" s="244"/>
      <c r="K896" s="231"/>
      <c r="L896" s="231"/>
      <c r="M896" s="231"/>
      <c r="O896" s="231" t="str" cm="1">
        <f t="array" aca="1" ref="O896" ca="1">IF(AND(K896&lt;&gt;"",N896&lt;&gt;"Y",S896&lt;&gt;"NO",M896="3GPPMEMBER"),IF(INDIRECT(Q896)&lt;&gt;"Present","CHECK","Covered"),"")</f>
        <v/>
      </c>
      <c r="Q896" s="244" t="str">
        <f>IF(M896="3GPPMEMBER","'Voting List'!L"&amp;MATCH(K896,'Voting List'!B:B,0),"")</f>
        <v/>
      </c>
      <c r="S896" s="233" t="str">
        <f>IF(K896&lt;&gt;"",IF(ISNUMBER(FIND(K896,'Voting List'!L1)),"YES","NO"),"")</f>
        <v/>
      </c>
      <c r="V896" s="231">
        <v>0</v>
      </c>
      <c r="W896" s="231">
        <v>10903</v>
      </c>
    </row>
    <row r="897" spans="1:23" ht="12.6" customHeight="1" x14ac:dyDescent="0.25">
      <c r="A897" s="231"/>
      <c r="B897" s="231"/>
      <c r="C897" s="231"/>
      <c r="D897" s="244"/>
      <c r="E897" s="244"/>
      <c r="F897" s="244"/>
      <c r="G897" s="244"/>
      <c r="H897" s="244"/>
      <c r="I897" s="244"/>
      <c r="J897" s="244"/>
      <c r="K897" s="231"/>
      <c r="L897" s="231"/>
      <c r="M897" s="231"/>
      <c r="O897" s="231" t="str" cm="1">
        <f t="array" aca="1" ref="O897" ca="1">IF(AND(K897&lt;&gt;"",N897&lt;&gt;"Y",S897&lt;&gt;"NO",M897="3GPPMEMBER"),IF(INDIRECT(Q897)&lt;&gt;"Present","CHECK","Covered"),"")</f>
        <v/>
      </c>
      <c r="Q897" s="244" t="str">
        <f>IF(M897="3GPPMEMBER","'Voting List'!L"&amp;MATCH(K897,'Voting List'!B:B,0),"")</f>
        <v/>
      </c>
      <c r="S897" s="233" t="str">
        <f>IF(K897&lt;&gt;"",IF(ISNUMBER(FIND(K897,'Voting List'!L1)),"YES","NO"),"")</f>
        <v/>
      </c>
      <c r="V897" s="231">
        <v>0</v>
      </c>
      <c r="W897" s="231">
        <v>10904</v>
      </c>
    </row>
    <row r="898" spans="1:23" ht="12.6" customHeight="1" x14ac:dyDescent="0.25">
      <c r="A898" s="231"/>
      <c r="B898" s="231"/>
      <c r="C898" s="231"/>
      <c r="D898" s="244"/>
      <c r="E898" s="244"/>
      <c r="F898" s="244"/>
      <c r="G898" s="244"/>
      <c r="H898" s="244"/>
      <c r="I898" s="244"/>
      <c r="J898" s="244"/>
      <c r="K898" s="231"/>
      <c r="L898" s="231"/>
      <c r="M898" s="231"/>
      <c r="O898" s="231" t="str" cm="1">
        <f t="array" aca="1" ref="O898" ca="1">IF(AND(K898&lt;&gt;"",N898&lt;&gt;"Y",S898&lt;&gt;"NO",M898="3GPPMEMBER"),IF(INDIRECT(Q898)&lt;&gt;"Present","CHECK","Covered"),"")</f>
        <v/>
      </c>
      <c r="Q898" s="244" t="str">
        <f>IF(M898="3GPPMEMBER","'Voting List'!L"&amp;MATCH(K898,'Voting List'!B:B,0),"")</f>
        <v/>
      </c>
      <c r="S898" s="233" t="str">
        <f>IF(K898&lt;&gt;"",IF(ISNUMBER(FIND(K898,'Voting List'!L1)),"YES","NO"),"")</f>
        <v/>
      </c>
      <c r="V898" s="231">
        <v>0</v>
      </c>
      <c r="W898" s="231">
        <v>10905</v>
      </c>
    </row>
    <row r="899" spans="1:23" ht="12.6" customHeight="1" x14ac:dyDescent="0.25">
      <c r="A899" s="231"/>
      <c r="B899" s="231"/>
      <c r="C899" s="231"/>
      <c r="D899" s="244"/>
      <c r="E899" s="244"/>
      <c r="F899" s="244"/>
      <c r="G899" s="244"/>
      <c r="H899" s="244"/>
      <c r="I899" s="244"/>
      <c r="J899" s="244"/>
      <c r="K899" s="231"/>
      <c r="L899" s="231"/>
      <c r="M899" s="231"/>
      <c r="O899" s="231" t="str" cm="1">
        <f t="array" aca="1" ref="O899" ca="1">IF(AND(K899&lt;&gt;"",N899&lt;&gt;"Y",S899&lt;&gt;"NO",M899="3GPPMEMBER"),IF(INDIRECT(Q899)&lt;&gt;"Present","CHECK","Covered"),"")</f>
        <v/>
      </c>
      <c r="Q899" s="244" t="str">
        <f>IF(M899="3GPPMEMBER","'Voting List'!L"&amp;MATCH(K899,'Voting List'!B:B,0),"")</f>
        <v/>
      </c>
      <c r="S899" s="233" t="str">
        <f>IF(K899&lt;&gt;"",IF(ISNUMBER(FIND(K899,'Voting List'!L1)),"YES","NO"),"")</f>
        <v/>
      </c>
      <c r="V899" s="231">
        <v>0</v>
      </c>
      <c r="W899" s="231">
        <v>10906</v>
      </c>
    </row>
    <row r="900" spans="1:23" ht="12.6" customHeight="1" x14ac:dyDescent="0.25">
      <c r="A900" s="231"/>
      <c r="B900" s="231"/>
      <c r="C900" s="231"/>
      <c r="D900" s="244"/>
      <c r="E900" s="244"/>
      <c r="F900" s="244"/>
      <c r="G900" s="244"/>
      <c r="H900" s="244"/>
      <c r="I900" s="244"/>
      <c r="J900" s="244"/>
      <c r="K900" s="231"/>
      <c r="L900" s="231"/>
      <c r="M900" s="231"/>
      <c r="O900" s="231" t="str" cm="1">
        <f t="array" aca="1" ref="O900" ca="1">IF(AND(K900&lt;&gt;"",N900&lt;&gt;"Y",S900&lt;&gt;"NO",M900="3GPPMEMBER"),IF(INDIRECT(Q900)&lt;&gt;"Present","CHECK","Covered"),"")</f>
        <v/>
      </c>
      <c r="Q900" s="244" t="str">
        <f>IF(M900="3GPPMEMBER","'Voting List'!L"&amp;MATCH(K900,'Voting List'!B:B,0),"")</f>
        <v/>
      </c>
      <c r="S900" s="233" t="str">
        <f>IF(K900&lt;&gt;"",IF(ISNUMBER(FIND(K900,'Voting List'!L1)),"YES","NO"),"")</f>
        <v/>
      </c>
      <c r="V900" s="231">
        <v>0</v>
      </c>
      <c r="W900" s="231">
        <v>10907</v>
      </c>
    </row>
    <row r="901" spans="1:23" ht="12.6" customHeight="1" x14ac:dyDescent="0.25">
      <c r="A901" s="231"/>
      <c r="B901" s="231"/>
      <c r="C901" s="231"/>
      <c r="D901" s="244"/>
      <c r="E901" s="244"/>
      <c r="F901" s="244"/>
      <c r="G901" s="244"/>
      <c r="H901" s="244"/>
      <c r="I901" s="244"/>
      <c r="J901" s="244"/>
      <c r="K901" s="231"/>
      <c r="L901" s="231"/>
      <c r="M901" s="231"/>
      <c r="O901" s="231" t="str" cm="1">
        <f t="array" aca="1" ref="O901" ca="1">IF(AND(K901&lt;&gt;"",N901&lt;&gt;"Y",S901&lt;&gt;"NO",M901="3GPPMEMBER"),IF(INDIRECT(Q901)&lt;&gt;"Present","CHECK","Covered"),"")</f>
        <v/>
      </c>
      <c r="Q901" s="244" t="str">
        <f>IF(M901="3GPPMEMBER","'Voting List'!L"&amp;MATCH(K901,'Voting List'!B:B,0),"")</f>
        <v/>
      </c>
      <c r="S901" s="233" t="str">
        <f>IF(K901&lt;&gt;"",IF(ISNUMBER(FIND(K901,'Voting List'!L1)),"YES","NO"),"")</f>
        <v/>
      </c>
      <c r="V901" s="231">
        <v>0</v>
      </c>
      <c r="W901" s="231">
        <v>10908</v>
      </c>
    </row>
    <row r="902" spans="1:23" ht="12.6" customHeight="1" x14ac:dyDescent="0.25">
      <c r="A902" s="231"/>
      <c r="B902" s="231"/>
      <c r="C902" s="231"/>
      <c r="D902" s="244"/>
      <c r="E902" s="244"/>
      <c r="F902" s="244"/>
      <c r="G902" s="244"/>
      <c r="H902" s="244"/>
      <c r="I902" s="244"/>
      <c r="J902" s="244"/>
      <c r="K902" s="231"/>
      <c r="L902" s="231"/>
      <c r="M902" s="231"/>
      <c r="O902" s="231" t="str" cm="1">
        <f t="array" aca="1" ref="O902" ca="1">IF(AND(K902&lt;&gt;"",N902&lt;&gt;"Y",S902&lt;&gt;"NO",M902="3GPPMEMBER"),IF(INDIRECT(Q902)&lt;&gt;"Present","CHECK","Covered"),"")</f>
        <v/>
      </c>
      <c r="Q902" s="244" t="str">
        <f>IF(M902="3GPPMEMBER","'Voting List'!L"&amp;MATCH(K902,'Voting List'!B:B,0),"")</f>
        <v/>
      </c>
      <c r="S902" s="233" t="str">
        <f>IF(K902&lt;&gt;"",IF(ISNUMBER(FIND(K902,'Voting List'!L1)),"YES","NO"),"")</f>
        <v/>
      </c>
      <c r="V902" s="231">
        <v>0</v>
      </c>
      <c r="W902" s="231">
        <v>10909</v>
      </c>
    </row>
    <row r="903" spans="1:23" ht="12.6" customHeight="1" x14ac:dyDescent="0.25">
      <c r="A903" s="231"/>
      <c r="B903" s="231"/>
      <c r="C903" s="231"/>
      <c r="D903" s="244"/>
      <c r="E903" s="244"/>
      <c r="F903" s="244"/>
      <c r="G903" s="244"/>
      <c r="H903" s="244"/>
      <c r="I903" s="244"/>
      <c r="J903" s="244"/>
      <c r="K903" s="231"/>
      <c r="L903" s="231"/>
      <c r="M903" s="231"/>
      <c r="O903" s="231" t="str" cm="1">
        <f t="array" aca="1" ref="O903" ca="1">IF(AND(K903&lt;&gt;"",N903&lt;&gt;"Y",S903&lt;&gt;"NO",M903="3GPPMEMBER"),IF(INDIRECT(Q903)&lt;&gt;"Present","CHECK","Covered"),"")</f>
        <v/>
      </c>
      <c r="Q903" s="244" t="str">
        <f>IF(M903="3GPPMEMBER","'Voting List'!L"&amp;MATCH(K903,'Voting List'!B:B,0),"")</f>
        <v/>
      </c>
      <c r="S903" s="233" t="str">
        <f>IF(K903&lt;&gt;"",IF(ISNUMBER(FIND(K903,'Voting List'!L1)),"YES","NO"),"")</f>
        <v/>
      </c>
      <c r="V903" s="231">
        <v>0</v>
      </c>
      <c r="W903" s="231">
        <v>10910</v>
      </c>
    </row>
    <row r="904" spans="1:23" ht="12.6" customHeight="1" x14ac:dyDescent="0.25">
      <c r="A904" s="231"/>
      <c r="B904" s="231"/>
      <c r="C904" s="231"/>
      <c r="D904" s="244"/>
      <c r="E904" s="244"/>
      <c r="F904" s="244"/>
      <c r="G904" s="244"/>
      <c r="H904" s="244"/>
      <c r="I904" s="244"/>
      <c r="J904" s="244"/>
      <c r="K904" s="231"/>
      <c r="L904" s="231"/>
      <c r="M904" s="231"/>
      <c r="O904" s="231" t="str" cm="1">
        <f t="array" aca="1" ref="O904" ca="1">IF(AND(K904&lt;&gt;"",N904&lt;&gt;"Y",S904&lt;&gt;"NO",M904="3GPPMEMBER"),IF(INDIRECT(Q904)&lt;&gt;"Present","CHECK","Covered"),"")</f>
        <v/>
      </c>
      <c r="Q904" s="244" t="str">
        <f>IF(M904="3GPPMEMBER","'Voting List'!L"&amp;MATCH(K904,'Voting List'!B:B,0),"")</f>
        <v/>
      </c>
      <c r="S904" s="233" t="str">
        <f>IF(K904&lt;&gt;"",IF(ISNUMBER(FIND(K904,'Voting List'!L1)),"YES","NO"),"")</f>
        <v/>
      </c>
      <c r="V904" s="231">
        <v>0</v>
      </c>
      <c r="W904" s="231">
        <v>10911</v>
      </c>
    </row>
    <row r="905" spans="1:23" ht="12.6" customHeight="1" x14ac:dyDescent="0.25">
      <c r="A905" s="231"/>
      <c r="B905" s="231"/>
      <c r="C905" s="231"/>
      <c r="D905" s="244"/>
      <c r="E905" s="244"/>
      <c r="F905" s="244"/>
      <c r="G905" s="244"/>
      <c r="H905" s="244"/>
      <c r="I905" s="244"/>
      <c r="J905" s="244"/>
      <c r="K905" s="231"/>
      <c r="L905" s="231"/>
      <c r="M905" s="231"/>
      <c r="O905" s="231" t="str" cm="1">
        <f t="array" aca="1" ref="O905" ca="1">IF(AND(K905&lt;&gt;"",N905&lt;&gt;"Y",S905&lt;&gt;"NO",M905="3GPPMEMBER"),IF(INDIRECT(Q905)&lt;&gt;"Present","CHECK","Covered"),"")</f>
        <v/>
      </c>
      <c r="Q905" s="244" t="str">
        <f>IF(M905="3GPPMEMBER","'Voting List'!L"&amp;MATCH(K905,'Voting List'!B:B,0),"")</f>
        <v/>
      </c>
      <c r="S905" s="233" t="str">
        <f>IF(K905&lt;&gt;"",IF(ISNUMBER(FIND(K905,'Voting List'!L1)),"YES","NO"),"")</f>
        <v/>
      </c>
      <c r="V905" s="231">
        <v>0</v>
      </c>
      <c r="W905" s="231">
        <v>10912</v>
      </c>
    </row>
    <row r="906" spans="1:23" ht="12.6" customHeight="1" x14ac:dyDescent="0.25">
      <c r="A906" s="231"/>
      <c r="B906" s="231"/>
      <c r="C906" s="231"/>
      <c r="D906" s="244"/>
      <c r="E906" s="244"/>
      <c r="F906" s="244"/>
      <c r="G906" s="244"/>
      <c r="H906" s="244"/>
      <c r="I906" s="244"/>
      <c r="J906" s="244"/>
      <c r="K906" s="231"/>
      <c r="L906" s="231"/>
      <c r="M906" s="231"/>
      <c r="O906" s="231" t="str" cm="1">
        <f t="array" aca="1" ref="O906" ca="1">IF(AND(K906&lt;&gt;"",N906&lt;&gt;"Y",S906&lt;&gt;"NO",M906="3GPPMEMBER"),IF(INDIRECT(Q906)&lt;&gt;"Present","CHECK","Covered"),"")</f>
        <v/>
      </c>
      <c r="Q906" s="244" t="str">
        <f>IF(M906="3GPPMEMBER","'Voting List'!L"&amp;MATCH(K906,'Voting List'!B:B,0),"")</f>
        <v/>
      </c>
      <c r="S906" s="233" t="str">
        <f>IF(K906&lt;&gt;"",IF(ISNUMBER(FIND(K906,'Voting List'!L1)),"YES","NO"),"")</f>
        <v/>
      </c>
      <c r="V906" s="231">
        <v>0</v>
      </c>
      <c r="W906" s="231">
        <v>10913</v>
      </c>
    </row>
    <row r="907" spans="1:23" ht="12.6" customHeight="1" x14ac:dyDescent="0.25">
      <c r="A907" s="231"/>
      <c r="B907" s="231"/>
      <c r="C907" s="231"/>
      <c r="D907" s="244"/>
      <c r="E907" s="244"/>
      <c r="F907" s="244"/>
      <c r="G907" s="244"/>
      <c r="H907" s="244"/>
      <c r="I907" s="244"/>
      <c r="J907" s="244"/>
      <c r="K907" s="231"/>
      <c r="L907" s="231"/>
      <c r="M907" s="231"/>
      <c r="O907" s="231" t="str" cm="1">
        <f t="array" aca="1" ref="O907" ca="1">IF(AND(K907&lt;&gt;"",N907&lt;&gt;"Y",S907&lt;&gt;"NO",M907="3GPPMEMBER"),IF(INDIRECT(Q907)&lt;&gt;"Present","CHECK","Covered"),"")</f>
        <v/>
      </c>
      <c r="Q907" s="244" t="str">
        <f>IF(M907="3GPPMEMBER","'Voting List'!L"&amp;MATCH(K907,'Voting List'!B:B,0),"")</f>
        <v/>
      </c>
      <c r="S907" s="233" t="str">
        <f>IF(K907&lt;&gt;"",IF(ISNUMBER(FIND(K907,'Voting List'!L1)),"YES","NO"),"")</f>
        <v/>
      </c>
      <c r="V907" s="231">
        <v>0</v>
      </c>
      <c r="W907" s="231">
        <v>10914</v>
      </c>
    </row>
    <row r="908" spans="1:23" ht="12.6" customHeight="1" x14ac:dyDescent="0.25">
      <c r="A908" s="231"/>
      <c r="B908" s="231"/>
      <c r="C908" s="231"/>
      <c r="D908" s="244"/>
      <c r="E908" s="244"/>
      <c r="F908" s="244"/>
      <c r="G908" s="244"/>
      <c r="H908" s="244"/>
      <c r="I908" s="244"/>
      <c r="J908" s="244"/>
      <c r="K908" s="231"/>
      <c r="L908" s="231"/>
      <c r="M908" s="231"/>
      <c r="O908" s="231" t="str" cm="1">
        <f t="array" aca="1" ref="O908" ca="1">IF(AND(K908&lt;&gt;"",N908&lt;&gt;"Y",S908&lt;&gt;"NO",M908="3GPPMEMBER"),IF(INDIRECT(Q908)&lt;&gt;"Present","CHECK","Covered"),"")</f>
        <v/>
      </c>
      <c r="Q908" s="244" t="str">
        <f>IF(M908="3GPPMEMBER","'Voting List'!L"&amp;MATCH(K908,'Voting List'!B:B,0),"")</f>
        <v/>
      </c>
      <c r="S908" s="233" t="str">
        <f>IF(K908&lt;&gt;"",IF(ISNUMBER(FIND(K908,'Voting List'!L1)),"YES","NO"),"")</f>
        <v/>
      </c>
      <c r="V908" s="231">
        <v>0</v>
      </c>
      <c r="W908" s="231">
        <v>10915</v>
      </c>
    </row>
    <row r="909" spans="1:23" ht="12.6" customHeight="1" x14ac:dyDescent="0.25">
      <c r="A909" s="231"/>
      <c r="B909" s="231"/>
      <c r="C909" s="231"/>
      <c r="D909" s="244"/>
      <c r="E909" s="244"/>
      <c r="F909" s="244"/>
      <c r="G909" s="244"/>
      <c r="H909" s="244"/>
      <c r="I909" s="244"/>
      <c r="J909" s="244"/>
      <c r="K909" s="231"/>
      <c r="L909" s="231"/>
      <c r="M909" s="231"/>
      <c r="O909" s="231" t="str" cm="1">
        <f t="array" aca="1" ref="O909" ca="1">IF(AND(K909&lt;&gt;"",N909&lt;&gt;"Y",S909&lt;&gt;"NO",M909="3GPPMEMBER"),IF(INDIRECT(Q909)&lt;&gt;"Present","CHECK","Covered"),"")</f>
        <v/>
      </c>
      <c r="Q909" s="244" t="str">
        <f>IF(M909="3GPPMEMBER","'Voting List'!L"&amp;MATCH(K909,'Voting List'!B:B,0),"")</f>
        <v/>
      </c>
      <c r="S909" s="233" t="str">
        <f>IF(K909&lt;&gt;"",IF(ISNUMBER(FIND(K909,'Voting List'!L1)),"YES","NO"),"")</f>
        <v/>
      </c>
      <c r="V909" s="231">
        <v>0</v>
      </c>
      <c r="W909" s="231">
        <v>10916</v>
      </c>
    </row>
    <row r="910" spans="1:23" ht="12.6" customHeight="1" x14ac:dyDescent="0.25">
      <c r="A910" s="231"/>
      <c r="B910" s="231"/>
      <c r="C910" s="231"/>
      <c r="D910" s="244"/>
      <c r="E910" s="244"/>
      <c r="F910" s="244"/>
      <c r="G910" s="244"/>
      <c r="H910" s="244"/>
      <c r="I910" s="244"/>
      <c r="J910" s="244"/>
      <c r="K910" s="231"/>
      <c r="L910" s="231"/>
      <c r="M910" s="231"/>
      <c r="O910" s="231" t="str" cm="1">
        <f t="array" aca="1" ref="O910" ca="1">IF(AND(K910&lt;&gt;"",N910&lt;&gt;"Y",S910&lt;&gt;"NO",M910="3GPPMEMBER"),IF(INDIRECT(Q910)&lt;&gt;"Present","CHECK","Covered"),"")</f>
        <v/>
      </c>
      <c r="Q910" s="244" t="str">
        <f>IF(M910="3GPPMEMBER","'Voting List'!L"&amp;MATCH(K910,'Voting List'!B:B,0),"")</f>
        <v/>
      </c>
      <c r="S910" s="233" t="str">
        <f>IF(K910&lt;&gt;"",IF(ISNUMBER(FIND(K910,'Voting List'!L1)),"YES","NO"),"")</f>
        <v/>
      </c>
      <c r="V910" s="231">
        <v>0</v>
      </c>
      <c r="W910" s="231">
        <v>10917</v>
      </c>
    </row>
    <row r="911" spans="1:23" ht="12.6" customHeight="1" x14ac:dyDescent="0.25">
      <c r="A911" s="231"/>
      <c r="B911" s="231"/>
      <c r="C911" s="231"/>
      <c r="D911" s="244"/>
      <c r="E911" s="244"/>
      <c r="F911" s="244"/>
      <c r="G911" s="244"/>
      <c r="H911" s="244"/>
      <c r="I911" s="244"/>
      <c r="J911" s="244"/>
      <c r="K911" s="231"/>
      <c r="L911" s="231"/>
      <c r="M911" s="231"/>
      <c r="O911" s="231" t="str" cm="1">
        <f t="array" aca="1" ref="O911" ca="1">IF(AND(K911&lt;&gt;"",N911&lt;&gt;"Y",S911&lt;&gt;"NO",M911="3GPPMEMBER"),IF(INDIRECT(Q911)&lt;&gt;"Present","CHECK","Covered"),"")</f>
        <v/>
      </c>
      <c r="Q911" s="244" t="str">
        <f>IF(M911="3GPPMEMBER","'Voting List'!L"&amp;MATCH(K911,'Voting List'!B:B,0),"")</f>
        <v/>
      </c>
      <c r="S911" s="233" t="str">
        <f>IF(K911&lt;&gt;"",IF(ISNUMBER(FIND(K911,'Voting List'!L1)),"YES","NO"),"")</f>
        <v/>
      </c>
      <c r="V911" s="231">
        <v>0</v>
      </c>
      <c r="W911" s="231">
        <v>10918</v>
      </c>
    </row>
    <row r="912" spans="1:23" ht="12.6" customHeight="1" x14ac:dyDescent="0.25">
      <c r="A912" s="231"/>
      <c r="B912" s="231"/>
      <c r="C912" s="231"/>
      <c r="D912" s="244"/>
      <c r="E912" s="244"/>
      <c r="F912" s="244"/>
      <c r="G912" s="244"/>
      <c r="H912" s="244"/>
      <c r="I912" s="244"/>
      <c r="J912" s="244"/>
      <c r="K912" s="231"/>
      <c r="L912" s="231"/>
      <c r="M912" s="231"/>
      <c r="O912" s="231" t="str" cm="1">
        <f t="array" aca="1" ref="O912" ca="1">IF(AND(K912&lt;&gt;"",N912&lt;&gt;"Y",S912&lt;&gt;"NO",M912="3GPPMEMBER"),IF(INDIRECT(Q912)&lt;&gt;"Present","CHECK","Covered"),"")</f>
        <v/>
      </c>
      <c r="Q912" s="244" t="str">
        <f>IF(M912="3GPPMEMBER","'Voting List'!L"&amp;MATCH(K912,'Voting List'!B:B,0),"")</f>
        <v/>
      </c>
      <c r="S912" s="233" t="str">
        <f>IF(K912&lt;&gt;"",IF(ISNUMBER(FIND(K912,'Voting List'!L1)),"YES","NO"),"")</f>
        <v/>
      </c>
      <c r="V912" s="231">
        <v>0</v>
      </c>
      <c r="W912" s="231">
        <v>10919</v>
      </c>
    </row>
    <row r="913" spans="1:23" ht="12.6" customHeight="1" x14ac:dyDescent="0.25">
      <c r="A913" s="231"/>
      <c r="B913" s="231"/>
      <c r="C913" s="231"/>
      <c r="D913" s="244"/>
      <c r="E913" s="244"/>
      <c r="F913" s="244"/>
      <c r="G913" s="244"/>
      <c r="H913" s="244"/>
      <c r="I913" s="244"/>
      <c r="J913" s="244"/>
      <c r="K913" s="231"/>
      <c r="L913" s="231"/>
      <c r="M913" s="231"/>
      <c r="O913" s="231" t="str" cm="1">
        <f t="array" aca="1" ref="O913" ca="1">IF(AND(K913&lt;&gt;"",N913&lt;&gt;"Y",S913&lt;&gt;"NO",M913="3GPPMEMBER"),IF(INDIRECT(Q913)&lt;&gt;"Present","CHECK","Covered"),"")</f>
        <v/>
      </c>
      <c r="Q913" s="244" t="str">
        <f>IF(M913="3GPPMEMBER","'Voting List'!L"&amp;MATCH(K913,'Voting List'!B:B,0),"")</f>
        <v/>
      </c>
      <c r="S913" s="233" t="str">
        <f>IF(K913&lt;&gt;"",IF(ISNUMBER(FIND(K913,'Voting List'!L1)),"YES","NO"),"")</f>
        <v/>
      </c>
      <c r="V913" s="231">
        <v>0</v>
      </c>
      <c r="W913" s="231">
        <v>10920</v>
      </c>
    </row>
    <row r="914" spans="1:23" ht="12.6" customHeight="1" x14ac:dyDescent="0.25">
      <c r="A914" s="231"/>
      <c r="B914" s="231"/>
      <c r="C914" s="231"/>
      <c r="D914" s="244"/>
      <c r="E914" s="244"/>
      <c r="F914" s="244"/>
      <c r="G914" s="244"/>
      <c r="H914" s="244"/>
      <c r="I914" s="244"/>
      <c r="J914" s="244"/>
      <c r="K914" s="231"/>
      <c r="L914" s="231"/>
      <c r="M914" s="231"/>
      <c r="O914" s="231" t="str" cm="1">
        <f t="array" aca="1" ref="O914" ca="1">IF(AND(K914&lt;&gt;"",N914&lt;&gt;"Y",S914&lt;&gt;"NO",M914="3GPPMEMBER"),IF(INDIRECT(Q914)&lt;&gt;"Present","CHECK","Covered"),"")</f>
        <v/>
      </c>
      <c r="Q914" s="244" t="str">
        <f>IF(M914="3GPPMEMBER","'Voting List'!L"&amp;MATCH(K914,'Voting List'!B:B,0),"")</f>
        <v/>
      </c>
      <c r="S914" s="233" t="str">
        <f>IF(K914&lt;&gt;"",IF(ISNUMBER(FIND(K914,'Voting List'!L1)),"YES","NO"),"")</f>
        <v/>
      </c>
      <c r="V914" s="231">
        <v>0</v>
      </c>
      <c r="W914" s="231">
        <v>10921</v>
      </c>
    </row>
    <row r="915" spans="1:23" ht="12.6" customHeight="1" x14ac:dyDescent="0.25">
      <c r="A915" s="231"/>
      <c r="B915" s="231"/>
      <c r="C915" s="231"/>
      <c r="D915" s="244"/>
      <c r="E915" s="244"/>
      <c r="F915" s="244"/>
      <c r="G915" s="244"/>
      <c r="H915" s="244"/>
      <c r="I915" s="244"/>
      <c r="J915" s="244"/>
      <c r="K915" s="231"/>
      <c r="L915" s="231"/>
      <c r="M915" s="231"/>
      <c r="O915" s="231" t="str" cm="1">
        <f t="array" aca="1" ref="O915" ca="1">IF(AND(K915&lt;&gt;"",N915&lt;&gt;"Y",S915&lt;&gt;"NO",M915="3GPPMEMBER"),IF(INDIRECT(Q915)&lt;&gt;"Present","CHECK","Covered"),"")</f>
        <v/>
      </c>
      <c r="Q915" s="244" t="str">
        <f>IF(M915="3GPPMEMBER","'Voting List'!L"&amp;MATCH(K915,'Voting List'!B:B,0),"")</f>
        <v/>
      </c>
      <c r="S915" s="233" t="str">
        <f>IF(K915&lt;&gt;"",IF(ISNUMBER(FIND(K915,'Voting List'!L1)),"YES","NO"),"")</f>
        <v/>
      </c>
      <c r="V915" s="231">
        <v>0</v>
      </c>
      <c r="W915" s="231">
        <v>10922</v>
      </c>
    </row>
    <row r="916" spans="1:23" ht="12.6" customHeight="1" x14ac:dyDescent="0.25">
      <c r="A916" s="231"/>
      <c r="B916" s="231"/>
      <c r="C916" s="231"/>
      <c r="D916" s="244"/>
      <c r="E916" s="244"/>
      <c r="F916" s="244"/>
      <c r="G916" s="244"/>
      <c r="H916" s="244"/>
      <c r="I916" s="244"/>
      <c r="J916" s="244"/>
      <c r="K916" s="231"/>
      <c r="L916" s="231"/>
      <c r="M916" s="231"/>
      <c r="O916" s="231" t="str" cm="1">
        <f t="array" aca="1" ref="O916" ca="1">IF(AND(K916&lt;&gt;"",N916&lt;&gt;"Y",S916&lt;&gt;"NO",M916="3GPPMEMBER"),IF(INDIRECT(Q916)&lt;&gt;"Present","CHECK","Covered"),"")</f>
        <v/>
      </c>
      <c r="Q916" s="244" t="str">
        <f>IF(M916="3GPPMEMBER","'Voting List'!L"&amp;MATCH(K916,'Voting List'!B:B,0),"")</f>
        <v/>
      </c>
      <c r="S916" s="233" t="str">
        <f>IF(K916&lt;&gt;"",IF(ISNUMBER(FIND(K916,'Voting List'!L1)),"YES","NO"),"")</f>
        <v/>
      </c>
      <c r="V916" s="231">
        <v>0</v>
      </c>
      <c r="W916" s="231">
        <v>10923</v>
      </c>
    </row>
    <row r="917" spans="1:23" ht="12.6" customHeight="1" x14ac:dyDescent="0.25">
      <c r="A917" s="231"/>
      <c r="B917" s="231"/>
      <c r="C917" s="231"/>
      <c r="D917" s="244"/>
      <c r="E917" s="244"/>
      <c r="F917" s="244"/>
      <c r="G917" s="244"/>
      <c r="H917" s="244"/>
      <c r="I917" s="244"/>
      <c r="J917" s="244"/>
      <c r="K917" s="231"/>
      <c r="L917" s="231"/>
      <c r="M917" s="231"/>
      <c r="O917" s="231" t="str" cm="1">
        <f t="array" aca="1" ref="O917" ca="1">IF(AND(K917&lt;&gt;"",N917&lt;&gt;"Y",S917&lt;&gt;"NO",M917="3GPPMEMBER"),IF(INDIRECT(Q917)&lt;&gt;"Present","CHECK","Covered"),"")</f>
        <v/>
      </c>
      <c r="Q917" s="244" t="str">
        <f>IF(M917="3GPPMEMBER","'Voting List'!L"&amp;MATCH(K917,'Voting List'!B:B,0),"")</f>
        <v/>
      </c>
      <c r="S917" s="233" t="str">
        <f>IF(K917&lt;&gt;"",IF(ISNUMBER(FIND(K917,'Voting List'!L1)),"YES","NO"),"")</f>
        <v/>
      </c>
      <c r="V917" s="231">
        <v>0</v>
      </c>
      <c r="W917" s="231">
        <v>10924</v>
      </c>
    </row>
    <row r="918" spans="1:23" ht="12.6" customHeight="1" x14ac:dyDescent="0.25">
      <c r="A918" s="231"/>
      <c r="B918" s="231"/>
      <c r="C918" s="231"/>
      <c r="D918" s="244"/>
      <c r="E918" s="244"/>
      <c r="F918" s="244"/>
      <c r="G918" s="244"/>
      <c r="H918" s="244"/>
      <c r="I918" s="244"/>
      <c r="J918" s="244"/>
      <c r="K918" s="231"/>
      <c r="L918" s="231"/>
      <c r="M918" s="231"/>
      <c r="O918" s="231" t="str" cm="1">
        <f t="array" aca="1" ref="O918" ca="1">IF(AND(K918&lt;&gt;"",N918&lt;&gt;"Y",S918&lt;&gt;"NO",M918="3GPPMEMBER"),IF(INDIRECT(Q918)&lt;&gt;"Present","CHECK","Covered"),"")</f>
        <v/>
      </c>
      <c r="Q918" s="244" t="str">
        <f>IF(M918="3GPPMEMBER","'Voting List'!L"&amp;MATCH(K918,'Voting List'!B:B,0),"")</f>
        <v/>
      </c>
      <c r="S918" s="233" t="str">
        <f>IF(K918&lt;&gt;"",IF(ISNUMBER(FIND(K918,'Voting List'!L1)),"YES","NO"),"")</f>
        <v/>
      </c>
      <c r="V918" s="231">
        <v>0</v>
      </c>
      <c r="W918" s="231">
        <v>10925</v>
      </c>
    </row>
    <row r="919" spans="1:23" ht="12.6" customHeight="1" x14ac:dyDescent="0.25">
      <c r="A919" s="231"/>
      <c r="B919" s="231"/>
      <c r="C919" s="231"/>
      <c r="D919" s="244"/>
      <c r="E919" s="244"/>
      <c r="F919" s="244"/>
      <c r="G919" s="244"/>
      <c r="H919" s="244"/>
      <c r="I919" s="244"/>
      <c r="J919" s="244"/>
      <c r="K919" s="231"/>
      <c r="L919" s="231"/>
      <c r="M919" s="231"/>
      <c r="O919" s="231" t="str" cm="1">
        <f t="array" aca="1" ref="O919" ca="1">IF(AND(K919&lt;&gt;"",N919&lt;&gt;"Y",S919&lt;&gt;"NO",M919="3GPPMEMBER"),IF(INDIRECT(Q919)&lt;&gt;"Present","CHECK","Covered"),"")</f>
        <v/>
      </c>
      <c r="Q919" s="244" t="str">
        <f>IF(M919="3GPPMEMBER","'Voting List'!L"&amp;MATCH(K919,'Voting List'!B:B,0),"")</f>
        <v/>
      </c>
      <c r="S919" s="233" t="str">
        <f>IF(K919&lt;&gt;"",IF(ISNUMBER(FIND(K919,'Voting List'!L1)),"YES","NO"),"")</f>
        <v/>
      </c>
      <c r="V919" s="231">
        <v>0</v>
      </c>
      <c r="W919" s="231">
        <v>10926</v>
      </c>
    </row>
    <row r="920" spans="1:23" ht="12.6" customHeight="1" x14ac:dyDescent="0.25">
      <c r="A920" s="231"/>
      <c r="B920" s="231"/>
      <c r="C920" s="231"/>
      <c r="D920" s="244"/>
      <c r="E920" s="244"/>
      <c r="F920" s="244"/>
      <c r="G920" s="244"/>
      <c r="H920" s="244"/>
      <c r="I920" s="244"/>
      <c r="J920" s="244"/>
      <c r="K920" s="231"/>
      <c r="L920" s="231"/>
      <c r="M920" s="231"/>
      <c r="O920" s="231" t="str" cm="1">
        <f t="array" aca="1" ref="O920" ca="1">IF(AND(K920&lt;&gt;"",N920&lt;&gt;"Y",S920&lt;&gt;"NO",M920="3GPPMEMBER"),IF(INDIRECT(Q920)&lt;&gt;"Present","CHECK","Covered"),"")</f>
        <v/>
      </c>
      <c r="Q920" s="244" t="str">
        <f>IF(M920="3GPPMEMBER","'Voting List'!L"&amp;MATCH(K920,'Voting List'!B:B,0),"")</f>
        <v/>
      </c>
      <c r="S920" s="233" t="str">
        <f>IF(K920&lt;&gt;"",IF(ISNUMBER(FIND(K920,'Voting List'!L1)),"YES","NO"),"")</f>
        <v/>
      </c>
      <c r="V920" s="231">
        <v>0</v>
      </c>
      <c r="W920" s="231">
        <v>10927</v>
      </c>
    </row>
    <row r="921" spans="1:23" ht="12.6" customHeight="1" x14ac:dyDescent="0.25">
      <c r="A921" s="231"/>
      <c r="B921" s="231"/>
      <c r="C921" s="231"/>
      <c r="D921" s="244"/>
      <c r="E921" s="244"/>
      <c r="F921" s="244"/>
      <c r="G921" s="244"/>
      <c r="H921" s="244"/>
      <c r="I921" s="244"/>
      <c r="J921" s="244"/>
      <c r="K921" s="231"/>
      <c r="L921" s="231"/>
      <c r="M921" s="231"/>
      <c r="O921" s="231" t="str" cm="1">
        <f t="array" aca="1" ref="O921" ca="1">IF(AND(K921&lt;&gt;"",N921&lt;&gt;"Y",S921&lt;&gt;"NO",M921="3GPPMEMBER"),IF(INDIRECT(Q921)&lt;&gt;"Present","CHECK","Covered"),"")</f>
        <v/>
      </c>
      <c r="Q921" s="244" t="str">
        <f>IF(M921="3GPPMEMBER","'Voting List'!L"&amp;MATCH(K921,'Voting List'!B:B,0),"")</f>
        <v/>
      </c>
      <c r="S921" s="233" t="str">
        <f>IF(K921&lt;&gt;"",IF(ISNUMBER(FIND(K921,'Voting List'!L1)),"YES","NO"),"")</f>
        <v/>
      </c>
      <c r="V921" s="231">
        <v>0</v>
      </c>
      <c r="W921" s="231">
        <v>10928</v>
      </c>
    </row>
    <row r="922" spans="1:23" ht="12.6" customHeight="1" x14ac:dyDescent="0.25">
      <c r="A922" s="231"/>
      <c r="B922" s="231"/>
      <c r="C922" s="231"/>
      <c r="D922" s="244"/>
      <c r="E922" s="244"/>
      <c r="F922" s="244"/>
      <c r="G922" s="244"/>
      <c r="H922" s="244"/>
      <c r="I922" s="244"/>
      <c r="J922" s="244"/>
      <c r="K922" s="231"/>
      <c r="L922" s="231"/>
      <c r="M922" s="231"/>
      <c r="O922" s="231" t="str" cm="1">
        <f t="array" aca="1" ref="O922" ca="1">IF(AND(K922&lt;&gt;"",N922&lt;&gt;"Y",S922&lt;&gt;"NO",M922="3GPPMEMBER"),IF(INDIRECT(Q922)&lt;&gt;"Present","CHECK","Covered"),"")</f>
        <v/>
      </c>
      <c r="Q922" s="244" t="str">
        <f>IF(M922="3GPPMEMBER","'Voting List'!L"&amp;MATCH(K922,'Voting List'!B:B,0),"")</f>
        <v/>
      </c>
      <c r="S922" s="233" t="str">
        <f>IF(K922&lt;&gt;"",IF(ISNUMBER(FIND(K922,'Voting List'!L1)),"YES","NO"),"")</f>
        <v/>
      </c>
      <c r="V922" s="231">
        <v>0</v>
      </c>
      <c r="W922" s="231">
        <v>10929</v>
      </c>
    </row>
    <row r="923" spans="1:23" ht="12.6" customHeight="1" x14ac:dyDescent="0.25">
      <c r="A923" s="231"/>
      <c r="B923" s="231"/>
      <c r="C923" s="231"/>
      <c r="D923" s="244"/>
      <c r="E923" s="244"/>
      <c r="F923" s="244"/>
      <c r="G923" s="244"/>
      <c r="H923" s="244"/>
      <c r="I923" s="244"/>
      <c r="J923" s="244"/>
      <c r="K923" s="231"/>
      <c r="L923" s="231"/>
      <c r="M923" s="231"/>
      <c r="O923" s="231" t="str" cm="1">
        <f t="array" aca="1" ref="O923" ca="1">IF(AND(K923&lt;&gt;"",N923&lt;&gt;"Y",S923&lt;&gt;"NO",M923="3GPPMEMBER"),IF(INDIRECT(Q923)&lt;&gt;"Present","CHECK","Covered"),"")</f>
        <v/>
      </c>
      <c r="Q923" s="244" t="str">
        <f>IF(M923="3GPPMEMBER","'Voting List'!L"&amp;MATCH(K923,'Voting List'!B:B,0),"")</f>
        <v/>
      </c>
      <c r="S923" s="233" t="str">
        <f>IF(K923&lt;&gt;"",IF(ISNUMBER(FIND(K923,'Voting List'!L1)),"YES","NO"),"")</f>
        <v/>
      </c>
      <c r="V923" s="231">
        <v>0</v>
      </c>
      <c r="W923" s="231">
        <v>10930</v>
      </c>
    </row>
    <row r="924" spans="1:23" ht="12.6" customHeight="1" x14ac:dyDescent="0.25">
      <c r="A924" s="231"/>
      <c r="B924" s="231"/>
      <c r="C924" s="231"/>
      <c r="D924" s="244"/>
      <c r="E924" s="244"/>
      <c r="F924" s="244"/>
      <c r="G924" s="244"/>
      <c r="H924" s="244"/>
      <c r="I924" s="244"/>
      <c r="J924" s="244"/>
      <c r="K924" s="231"/>
      <c r="L924" s="231"/>
      <c r="M924" s="231"/>
      <c r="O924" s="231" t="str" cm="1">
        <f t="array" aca="1" ref="O924" ca="1">IF(AND(K924&lt;&gt;"",N924&lt;&gt;"Y",S924&lt;&gt;"NO",M924="3GPPMEMBER"),IF(INDIRECT(Q924)&lt;&gt;"Present","CHECK","Covered"),"")</f>
        <v/>
      </c>
      <c r="Q924" s="244" t="str">
        <f>IF(M924="3GPPMEMBER","'Voting List'!L"&amp;MATCH(K924,'Voting List'!B:B,0),"")</f>
        <v/>
      </c>
      <c r="S924" s="233" t="str">
        <f>IF(K924&lt;&gt;"",IF(ISNUMBER(FIND(K924,'Voting List'!L1)),"YES","NO"),"")</f>
        <v/>
      </c>
      <c r="V924" s="231">
        <v>0</v>
      </c>
      <c r="W924" s="231">
        <v>10931</v>
      </c>
    </row>
    <row r="925" spans="1:23" ht="12.6" customHeight="1" x14ac:dyDescent="0.25">
      <c r="A925" s="231"/>
      <c r="B925" s="231"/>
      <c r="C925" s="231"/>
      <c r="D925" s="244"/>
      <c r="E925" s="244"/>
      <c r="F925" s="244"/>
      <c r="G925" s="244"/>
      <c r="H925" s="244"/>
      <c r="I925" s="244"/>
      <c r="J925" s="244"/>
      <c r="K925" s="231"/>
      <c r="L925" s="231"/>
      <c r="M925" s="231"/>
      <c r="O925" s="231" t="str" cm="1">
        <f t="array" aca="1" ref="O925" ca="1">IF(AND(K925&lt;&gt;"",N925&lt;&gt;"Y",S925&lt;&gt;"NO",M925="3GPPMEMBER"),IF(INDIRECT(Q925)&lt;&gt;"Present","CHECK","Covered"),"")</f>
        <v/>
      </c>
      <c r="Q925" s="244" t="str">
        <f>IF(M925="3GPPMEMBER","'Voting List'!L"&amp;MATCH(K925,'Voting List'!B:B,0),"")</f>
        <v/>
      </c>
      <c r="S925" s="233" t="str">
        <f>IF(K925&lt;&gt;"",IF(ISNUMBER(FIND(K925,'Voting List'!L1)),"YES","NO"),"")</f>
        <v/>
      </c>
      <c r="V925" s="231">
        <v>0</v>
      </c>
      <c r="W925" s="231">
        <v>10932</v>
      </c>
    </row>
    <row r="926" spans="1:23" ht="12.6" customHeight="1" x14ac:dyDescent="0.25">
      <c r="A926" s="231"/>
      <c r="B926" s="231"/>
      <c r="C926" s="231"/>
      <c r="D926" s="244"/>
      <c r="E926" s="244"/>
      <c r="F926" s="244"/>
      <c r="G926" s="244"/>
      <c r="H926" s="244"/>
      <c r="I926" s="244"/>
      <c r="J926" s="244"/>
      <c r="K926" s="231"/>
      <c r="L926" s="231"/>
      <c r="M926" s="231"/>
      <c r="O926" s="231" t="str" cm="1">
        <f t="array" aca="1" ref="O926" ca="1">IF(AND(K926&lt;&gt;"",N926&lt;&gt;"Y",S926&lt;&gt;"NO",M926="3GPPMEMBER"),IF(INDIRECT(Q926)&lt;&gt;"Present","CHECK","Covered"),"")</f>
        <v/>
      </c>
      <c r="Q926" s="244" t="str">
        <f>IF(M926="3GPPMEMBER","'Voting List'!L"&amp;MATCH(K926,'Voting List'!B:B,0),"")</f>
        <v/>
      </c>
      <c r="S926" s="233" t="str">
        <f>IF(K926&lt;&gt;"",IF(ISNUMBER(FIND(K926,'Voting List'!L1)),"YES","NO"),"")</f>
        <v/>
      </c>
      <c r="V926" s="231">
        <v>0</v>
      </c>
      <c r="W926" s="231">
        <v>10933</v>
      </c>
    </row>
    <row r="927" spans="1:23" ht="12.6" customHeight="1" x14ac:dyDescent="0.25">
      <c r="A927" s="231"/>
      <c r="B927" s="231"/>
      <c r="C927" s="231"/>
      <c r="D927" s="244"/>
      <c r="E927" s="244"/>
      <c r="F927" s="244"/>
      <c r="G927" s="244"/>
      <c r="H927" s="244"/>
      <c r="I927" s="244"/>
      <c r="J927" s="244"/>
      <c r="K927" s="231"/>
      <c r="L927" s="231"/>
      <c r="M927" s="231"/>
      <c r="O927" s="231" t="str" cm="1">
        <f t="array" aca="1" ref="O927" ca="1">IF(AND(K927&lt;&gt;"",N927&lt;&gt;"Y",S927&lt;&gt;"NO",M927="3GPPMEMBER"),IF(INDIRECT(Q927)&lt;&gt;"Present","CHECK","Covered"),"")</f>
        <v/>
      </c>
      <c r="Q927" s="244" t="str">
        <f>IF(M927="3GPPMEMBER","'Voting List'!L"&amp;MATCH(K927,'Voting List'!B:B,0),"")</f>
        <v/>
      </c>
      <c r="S927" s="233" t="str">
        <f>IF(K927&lt;&gt;"",IF(ISNUMBER(FIND(K927,'Voting List'!L1)),"YES","NO"),"")</f>
        <v/>
      </c>
      <c r="V927" s="231">
        <v>0</v>
      </c>
      <c r="W927" s="231">
        <v>10934</v>
      </c>
    </row>
    <row r="928" spans="1:23" ht="12.6" customHeight="1" x14ac:dyDescent="0.25">
      <c r="A928" s="231"/>
      <c r="B928" s="231"/>
      <c r="C928" s="231"/>
      <c r="D928" s="244"/>
      <c r="E928" s="244"/>
      <c r="F928" s="244"/>
      <c r="G928" s="244"/>
      <c r="H928" s="244"/>
      <c r="I928" s="244"/>
      <c r="J928" s="244"/>
      <c r="K928" s="231"/>
      <c r="L928" s="231"/>
      <c r="M928" s="231"/>
      <c r="O928" s="231" t="str" cm="1">
        <f t="array" aca="1" ref="O928" ca="1">IF(AND(K928&lt;&gt;"",N928&lt;&gt;"Y",S928&lt;&gt;"NO",M928="3GPPMEMBER"),IF(INDIRECT(Q928)&lt;&gt;"Present","CHECK","Covered"),"")</f>
        <v/>
      </c>
      <c r="Q928" s="244" t="str">
        <f>IF(M928="3GPPMEMBER","'Voting List'!L"&amp;MATCH(K928,'Voting List'!B:B,0),"")</f>
        <v/>
      </c>
      <c r="S928" s="233" t="str">
        <f>IF(K928&lt;&gt;"",IF(ISNUMBER(FIND(K928,'Voting List'!L1)),"YES","NO"),"")</f>
        <v/>
      </c>
      <c r="V928" s="231">
        <v>0</v>
      </c>
      <c r="W928" s="231">
        <v>10935</v>
      </c>
    </row>
    <row r="929" spans="1:23" ht="12.6" customHeight="1" x14ac:dyDescent="0.25">
      <c r="A929" s="231"/>
      <c r="B929" s="231"/>
      <c r="C929" s="231"/>
      <c r="D929" s="244"/>
      <c r="E929" s="244"/>
      <c r="F929" s="244"/>
      <c r="G929" s="244"/>
      <c r="H929" s="244"/>
      <c r="I929" s="244"/>
      <c r="J929" s="244"/>
      <c r="K929" s="231"/>
      <c r="L929" s="231"/>
      <c r="M929" s="231"/>
      <c r="O929" s="231" t="str" cm="1">
        <f t="array" aca="1" ref="O929" ca="1">IF(AND(K929&lt;&gt;"",N929&lt;&gt;"Y",S929&lt;&gt;"NO",M929="3GPPMEMBER"),IF(INDIRECT(Q929)&lt;&gt;"Present","CHECK","Covered"),"")</f>
        <v/>
      </c>
      <c r="Q929" s="244" t="str">
        <f>IF(M929="3GPPMEMBER","'Voting List'!L"&amp;MATCH(K929,'Voting List'!B:B,0),"")</f>
        <v/>
      </c>
      <c r="S929" s="233" t="str">
        <f>IF(K929&lt;&gt;"",IF(ISNUMBER(FIND(K929,'Voting List'!L1)),"YES","NO"),"")</f>
        <v/>
      </c>
      <c r="V929" s="231">
        <v>0</v>
      </c>
      <c r="W929" s="231">
        <v>10936</v>
      </c>
    </row>
    <row r="930" spans="1:23" ht="12.6" customHeight="1" x14ac:dyDescent="0.25">
      <c r="A930" s="231"/>
      <c r="B930" s="231"/>
      <c r="C930" s="231"/>
      <c r="D930" s="244"/>
      <c r="E930" s="244"/>
      <c r="F930" s="244"/>
      <c r="G930" s="244"/>
      <c r="H930" s="244"/>
      <c r="I930" s="244"/>
      <c r="J930" s="244"/>
      <c r="K930" s="231"/>
      <c r="L930" s="231"/>
      <c r="M930" s="231"/>
      <c r="O930" s="231" t="str" cm="1">
        <f t="array" aca="1" ref="O930" ca="1">IF(AND(K930&lt;&gt;"",N930&lt;&gt;"Y",S930&lt;&gt;"NO",M930="3GPPMEMBER"),IF(INDIRECT(Q930)&lt;&gt;"Present","CHECK","Covered"),"")</f>
        <v/>
      </c>
      <c r="Q930" s="244" t="str">
        <f>IF(M930="3GPPMEMBER","'Voting List'!L"&amp;MATCH(K930,'Voting List'!B:B,0),"")</f>
        <v/>
      </c>
      <c r="S930" s="233" t="str">
        <f>IF(K930&lt;&gt;"",IF(ISNUMBER(FIND(K930,'Voting List'!L1)),"YES","NO"),"")</f>
        <v/>
      </c>
      <c r="V930" s="231">
        <v>0</v>
      </c>
      <c r="W930" s="231">
        <v>10937</v>
      </c>
    </row>
    <row r="931" spans="1:23" ht="12.6" customHeight="1" x14ac:dyDescent="0.25">
      <c r="A931" s="231"/>
      <c r="B931" s="231"/>
      <c r="C931" s="231"/>
      <c r="D931" s="244"/>
      <c r="E931" s="244"/>
      <c r="F931" s="244"/>
      <c r="G931" s="244"/>
      <c r="H931" s="244"/>
      <c r="I931" s="244"/>
      <c r="J931" s="244"/>
      <c r="K931" s="231"/>
      <c r="L931" s="231"/>
      <c r="M931" s="231"/>
      <c r="O931" s="231" t="str" cm="1">
        <f t="array" aca="1" ref="O931" ca="1">IF(AND(K931&lt;&gt;"",N931&lt;&gt;"Y",S931&lt;&gt;"NO",M931="3GPPMEMBER"),IF(INDIRECT(Q931)&lt;&gt;"Present","CHECK","Covered"),"")</f>
        <v/>
      </c>
      <c r="Q931" s="244" t="str">
        <f>IF(M931="3GPPMEMBER","'Voting List'!L"&amp;MATCH(K931,'Voting List'!B:B,0),"")</f>
        <v/>
      </c>
      <c r="S931" s="233" t="str">
        <f>IF(K931&lt;&gt;"",IF(ISNUMBER(FIND(K931,'Voting List'!L1)),"YES","NO"),"")</f>
        <v/>
      </c>
      <c r="V931" s="231">
        <v>0</v>
      </c>
      <c r="W931" s="231">
        <v>10938</v>
      </c>
    </row>
    <row r="932" spans="1:23" ht="12.6" customHeight="1" x14ac:dyDescent="0.25">
      <c r="A932" s="231"/>
      <c r="B932" s="231"/>
      <c r="C932" s="231"/>
      <c r="D932" s="244"/>
      <c r="E932" s="244"/>
      <c r="F932" s="244"/>
      <c r="G932" s="244"/>
      <c r="H932" s="244"/>
      <c r="I932" s="244"/>
      <c r="J932" s="244"/>
      <c r="K932" s="231"/>
      <c r="L932" s="231"/>
      <c r="M932" s="231"/>
      <c r="O932" s="231" t="str" cm="1">
        <f t="array" aca="1" ref="O932" ca="1">IF(AND(K932&lt;&gt;"",N932&lt;&gt;"Y",S932&lt;&gt;"NO",M932="3GPPMEMBER"),IF(INDIRECT(Q932)&lt;&gt;"Present","CHECK","Covered"),"")</f>
        <v/>
      </c>
      <c r="Q932" s="244" t="str">
        <f>IF(M932="3GPPMEMBER","'Voting List'!L"&amp;MATCH(K932,'Voting List'!B:B,0),"")</f>
        <v/>
      </c>
      <c r="S932" s="233" t="str">
        <f>IF(K932&lt;&gt;"",IF(ISNUMBER(FIND(K932,'Voting List'!L1)),"YES","NO"),"")</f>
        <v/>
      </c>
      <c r="V932" s="231">
        <v>0</v>
      </c>
      <c r="W932" s="231">
        <v>10939</v>
      </c>
    </row>
    <row r="933" spans="1:23" ht="12.6" customHeight="1" x14ac:dyDescent="0.25">
      <c r="A933" s="231"/>
      <c r="B933" s="231"/>
      <c r="C933" s="231"/>
      <c r="D933" s="244"/>
      <c r="E933" s="244"/>
      <c r="F933" s="244"/>
      <c r="G933" s="244"/>
      <c r="H933" s="244"/>
      <c r="I933" s="244"/>
      <c r="J933" s="244"/>
      <c r="K933" s="231"/>
      <c r="L933" s="231"/>
      <c r="M933" s="231"/>
      <c r="O933" s="231" t="str" cm="1">
        <f t="array" aca="1" ref="O933" ca="1">IF(AND(K933&lt;&gt;"",N933&lt;&gt;"Y",S933&lt;&gt;"NO",M933="3GPPMEMBER"),IF(INDIRECT(Q933)&lt;&gt;"Present","CHECK","Covered"),"")</f>
        <v/>
      </c>
      <c r="Q933" s="244" t="str">
        <f>IF(M933="3GPPMEMBER","'Voting List'!L"&amp;MATCH(K933,'Voting List'!B:B,0),"")</f>
        <v/>
      </c>
      <c r="S933" s="233" t="str">
        <f>IF(K933&lt;&gt;"",IF(ISNUMBER(FIND(K933,'Voting List'!L1)),"YES","NO"),"")</f>
        <v/>
      </c>
      <c r="V933" s="231">
        <v>0</v>
      </c>
      <c r="W933" s="231">
        <v>10940</v>
      </c>
    </row>
    <row r="934" spans="1:23" ht="12.6" customHeight="1" x14ac:dyDescent="0.25">
      <c r="A934" s="231"/>
      <c r="B934" s="231"/>
      <c r="C934" s="231"/>
      <c r="D934" s="244"/>
      <c r="E934" s="244"/>
      <c r="F934" s="244"/>
      <c r="G934" s="244"/>
      <c r="H934" s="244"/>
      <c r="I934" s="244"/>
      <c r="J934" s="244"/>
      <c r="K934" s="231"/>
      <c r="L934" s="231"/>
      <c r="M934" s="231"/>
      <c r="O934" s="231" t="str" cm="1">
        <f t="array" aca="1" ref="O934" ca="1">IF(AND(K934&lt;&gt;"",N934&lt;&gt;"Y",S934&lt;&gt;"NO",M934="3GPPMEMBER"),IF(INDIRECT(Q934)&lt;&gt;"Present","CHECK","Covered"),"")</f>
        <v/>
      </c>
      <c r="Q934" s="244" t="str">
        <f>IF(M934="3GPPMEMBER","'Voting List'!L"&amp;MATCH(K934,'Voting List'!B:B,0),"")</f>
        <v/>
      </c>
      <c r="S934" s="233" t="str">
        <f>IF(K934&lt;&gt;"",IF(ISNUMBER(FIND(K934,'Voting List'!L1)),"YES","NO"),"")</f>
        <v/>
      </c>
      <c r="V934" s="231">
        <v>0</v>
      </c>
      <c r="W934" s="231">
        <v>10941</v>
      </c>
    </row>
    <row r="935" spans="1:23" ht="12.6" customHeight="1" x14ac:dyDescent="0.25">
      <c r="A935" s="231"/>
      <c r="B935" s="231"/>
      <c r="C935" s="231"/>
      <c r="D935" s="244"/>
      <c r="E935" s="244"/>
      <c r="F935" s="244"/>
      <c r="G935" s="244"/>
      <c r="H935" s="244"/>
      <c r="I935" s="244"/>
      <c r="J935" s="244"/>
      <c r="K935" s="231"/>
      <c r="L935" s="231"/>
      <c r="M935" s="231"/>
      <c r="O935" s="231" t="str" cm="1">
        <f t="array" aca="1" ref="O935" ca="1">IF(AND(K935&lt;&gt;"",N935&lt;&gt;"Y",S935&lt;&gt;"NO",M935="3GPPMEMBER"),IF(INDIRECT(Q935)&lt;&gt;"Present","CHECK","Covered"),"")</f>
        <v/>
      </c>
      <c r="Q935" s="244" t="str">
        <f>IF(M935="3GPPMEMBER","'Voting List'!L"&amp;MATCH(K935,'Voting List'!B:B,0),"")</f>
        <v/>
      </c>
      <c r="S935" s="233" t="str">
        <f>IF(K935&lt;&gt;"",IF(ISNUMBER(FIND(K935,'Voting List'!L1)),"YES","NO"),"")</f>
        <v/>
      </c>
      <c r="V935" s="231">
        <v>0</v>
      </c>
      <c r="W935" s="231">
        <v>10942</v>
      </c>
    </row>
    <row r="936" spans="1:23" ht="12.6" customHeight="1" x14ac:dyDescent="0.25">
      <c r="A936" s="231"/>
      <c r="B936" s="231"/>
      <c r="C936" s="231"/>
      <c r="D936" s="244"/>
      <c r="E936" s="244"/>
      <c r="F936" s="244"/>
      <c r="G936" s="244"/>
      <c r="H936" s="244"/>
      <c r="I936" s="244"/>
      <c r="J936" s="244"/>
      <c r="K936" s="231"/>
      <c r="L936" s="231"/>
      <c r="M936" s="231"/>
      <c r="O936" s="231" t="str" cm="1">
        <f t="array" aca="1" ref="O936" ca="1">IF(AND(K936&lt;&gt;"",N936&lt;&gt;"Y",S936&lt;&gt;"NO",M936="3GPPMEMBER"),IF(INDIRECT(Q936)&lt;&gt;"Present","CHECK","Covered"),"")</f>
        <v/>
      </c>
      <c r="Q936" s="244" t="str">
        <f>IF(M936="3GPPMEMBER","'Voting List'!L"&amp;MATCH(K936,'Voting List'!B:B,0),"")</f>
        <v/>
      </c>
      <c r="S936" s="233" t="str">
        <f>IF(K936&lt;&gt;"",IF(ISNUMBER(FIND(K936,'Voting List'!L1)),"YES","NO"),"")</f>
        <v/>
      </c>
      <c r="V936" s="231">
        <v>0</v>
      </c>
      <c r="W936" s="231">
        <v>10943</v>
      </c>
    </row>
    <row r="937" spans="1:23" ht="12.6" customHeight="1" x14ac:dyDescent="0.25">
      <c r="A937" s="231"/>
      <c r="B937" s="231"/>
      <c r="C937" s="231"/>
      <c r="D937" s="244"/>
      <c r="E937" s="244"/>
      <c r="F937" s="244"/>
      <c r="G937" s="244"/>
      <c r="H937" s="244"/>
      <c r="I937" s="244"/>
      <c r="J937" s="244"/>
      <c r="K937" s="231"/>
      <c r="L937" s="231"/>
      <c r="M937" s="231"/>
      <c r="O937" s="231" t="str" cm="1">
        <f t="array" aca="1" ref="O937" ca="1">IF(AND(K937&lt;&gt;"",N937&lt;&gt;"Y",S937&lt;&gt;"NO",M937="3GPPMEMBER"),IF(INDIRECT(Q937)&lt;&gt;"Present","CHECK","Covered"),"")</f>
        <v/>
      </c>
      <c r="Q937" s="244" t="str">
        <f>IF(M937="3GPPMEMBER","'Voting List'!L"&amp;MATCH(K937,'Voting List'!B:B,0),"")</f>
        <v/>
      </c>
      <c r="S937" s="233" t="str">
        <f>IF(K937&lt;&gt;"",IF(ISNUMBER(FIND(K937,'Voting List'!L1)),"YES","NO"),"")</f>
        <v/>
      </c>
      <c r="V937" s="231">
        <v>0</v>
      </c>
      <c r="W937" s="231">
        <v>10944</v>
      </c>
    </row>
    <row r="938" spans="1:23" ht="12.6" customHeight="1" x14ac:dyDescent="0.25">
      <c r="A938" s="231"/>
      <c r="B938" s="231"/>
      <c r="C938" s="231"/>
      <c r="D938" s="244"/>
      <c r="E938" s="244"/>
      <c r="F938" s="244"/>
      <c r="G938" s="244"/>
      <c r="H938" s="244"/>
      <c r="I938" s="244"/>
      <c r="J938" s="244"/>
      <c r="K938" s="231"/>
      <c r="L938" s="231"/>
      <c r="M938" s="231"/>
      <c r="O938" s="231" t="str" cm="1">
        <f t="array" aca="1" ref="O938" ca="1">IF(AND(K938&lt;&gt;"",N938&lt;&gt;"Y",S938&lt;&gt;"NO",M938="3GPPMEMBER"),IF(INDIRECT(Q938)&lt;&gt;"Present","CHECK","Covered"),"")</f>
        <v/>
      </c>
      <c r="Q938" s="244" t="str">
        <f>IF(M938="3GPPMEMBER","'Voting List'!L"&amp;MATCH(K938,'Voting List'!B:B,0),"")</f>
        <v/>
      </c>
      <c r="S938" s="233" t="str">
        <f>IF(K938&lt;&gt;"",IF(ISNUMBER(FIND(K938,'Voting List'!L1)),"YES","NO"),"")</f>
        <v/>
      </c>
      <c r="V938" s="231">
        <v>0</v>
      </c>
      <c r="W938" s="231">
        <v>10945</v>
      </c>
    </row>
    <row r="939" spans="1:23" ht="12.6" customHeight="1" x14ac:dyDescent="0.25">
      <c r="A939" s="231"/>
      <c r="B939" s="231"/>
      <c r="C939" s="231"/>
      <c r="D939" s="244"/>
      <c r="E939" s="244"/>
      <c r="F939" s="244"/>
      <c r="G939" s="244"/>
      <c r="H939" s="244"/>
      <c r="I939" s="244"/>
      <c r="J939" s="244"/>
      <c r="K939" s="231"/>
      <c r="L939" s="231"/>
      <c r="M939" s="231"/>
      <c r="O939" s="231" t="str" cm="1">
        <f t="array" aca="1" ref="O939" ca="1">IF(AND(K939&lt;&gt;"",N939&lt;&gt;"Y",S939&lt;&gt;"NO",M939="3GPPMEMBER"),IF(INDIRECT(Q939)&lt;&gt;"Present","CHECK","Covered"),"")</f>
        <v/>
      </c>
      <c r="Q939" s="244" t="str">
        <f>IF(M939="3GPPMEMBER","'Voting List'!L"&amp;MATCH(K939,'Voting List'!B:B,0),"")</f>
        <v/>
      </c>
      <c r="S939" s="233" t="str">
        <f>IF(K939&lt;&gt;"",IF(ISNUMBER(FIND(K939,'Voting List'!L1)),"YES","NO"),"")</f>
        <v/>
      </c>
      <c r="V939" s="231">
        <v>0</v>
      </c>
      <c r="W939" s="231">
        <v>10946</v>
      </c>
    </row>
    <row r="940" spans="1:23" ht="12.6" customHeight="1" x14ac:dyDescent="0.25">
      <c r="A940" s="231"/>
      <c r="B940" s="231"/>
      <c r="C940" s="231"/>
      <c r="D940" s="244"/>
      <c r="E940" s="244"/>
      <c r="F940" s="244"/>
      <c r="G940" s="244"/>
      <c r="H940" s="244"/>
      <c r="I940" s="244"/>
      <c r="J940" s="244"/>
      <c r="K940" s="231"/>
      <c r="L940" s="231"/>
      <c r="M940" s="231"/>
      <c r="O940" s="231" t="str" cm="1">
        <f t="array" aca="1" ref="O940" ca="1">IF(AND(K940&lt;&gt;"",N940&lt;&gt;"Y",S940&lt;&gt;"NO",M940="3GPPMEMBER"),IF(INDIRECT(Q940)&lt;&gt;"Present","CHECK","Covered"),"")</f>
        <v/>
      </c>
      <c r="Q940" s="244" t="str">
        <f>IF(M940="3GPPMEMBER","'Voting List'!L"&amp;MATCH(K940,'Voting List'!B:B,0),"")</f>
        <v/>
      </c>
      <c r="S940" s="233" t="str">
        <f>IF(K940&lt;&gt;"",IF(ISNUMBER(FIND(K940,'Voting List'!L1)),"YES","NO"),"")</f>
        <v/>
      </c>
      <c r="V940" s="231">
        <v>0</v>
      </c>
      <c r="W940" s="231">
        <v>10947</v>
      </c>
    </row>
    <row r="941" spans="1:23" ht="12.6" customHeight="1" x14ac:dyDescent="0.25">
      <c r="A941" s="231"/>
      <c r="B941" s="231"/>
      <c r="C941" s="231"/>
      <c r="D941" s="244"/>
      <c r="E941" s="244"/>
      <c r="F941" s="244"/>
      <c r="G941" s="244"/>
      <c r="H941" s="244"/>
      <c r="I941" s="244"/>
      <c r="J941" s="244"/>
      <c r="K941" s="231"/>
      <c r="L941" s="231"/>
      <c r="M941" s="231"/>
      <c r="O941" s="231" t="str" cm="1">
        <f t="array" aca="1" ref="O941" ca="1">IF(AND(K941&lt;&gt;"",N941&lt;&gt;"Y",S941&lt;&gt;"NO",M941="3GPPMEMBER"),IF(INDIRECT(Q941)&lt;&gt;"Present","CHECK","Covered"),"")</f>
        <v/>
      </c>
      <c r="Q941" s="244" t="str">
        <f>IF(M941="3GPPMEMBER","'Voting List'!L"&amp;MATCH(K941,'Voting List'!B:B,0),"")</f>
        <v/>
      </c>
      <c r="S941" s="233" t="str">
        <f>IF(K941&lt;&gt;"",IF(ISNUMBER(FIND(K941,'Voting List'!L1)),"YES","NO"),"")</f>
        <v/>
      </c>
      <c r="V941" s="231">
        <v>0</v>
      </c>
      <c r="W941" s="231">
        <v>10948</v>
      </c>
    </row>
    <row r="942" spans="1:23" ht="12.6" customHeight="1" x14ac:dyDescent="0.25">
      <c r="A942" s="231"/>
      <c r="B942" s="231"/>
      <c r="C942" s="231"/>
      <c r="D942" s="244"/>
      <c r="E942" s="244"/>
      <c r="F942" s="244"/>
      <c r="G942" s="244"/>
      <c r="H942" s="244"/>
      <c r="I942" s="244"/>
      <c r="J942" s="244"/>
      <c r="K942" s="231"/>
      <c r="L942" s="231"/>
      <c r="M942" s="231"/>
      <c r="O942" s="231" t="str" cm="1">
        <f t="array" aca="1" ref="O942" ca="1">IF(AND(K942&lt;&gt;"",N942&lt;&gt;"Y",S942&lt;&gt;"NO",M942="3GPPMEMBER"),IF(INDIRECT(Q942)&lt;&gt;"Present","CHECK","Covered"),"")</f>
        <v/>
      </c>
      <c r="Q942" s="244" t="str">
        <f>IF(M942="3GPPMEMBER","'Voting List'!L"&amp;MATCH(K942,'Voting List'!B:B,0),"")</f>
        <v/>
      </c>
      <c r="S942" s="233" t="str">
        <f>IF(K942&lt;&gt;"",IF(ISNUMBER(FIND(K942,'Voting List'!L1)),"YES","NO"),"")</f>
        <v/>
      </c>
      <c r="V942" s="231">
        <v>0</v>
      </c>
      <c r="W942" s="231">
        <v>10949</v>
      </c>
    </row>
    <row r="943" spans="1:23" ht="12.6" customHeight="1" x14ac:dyDescent="0.25">
      <c r="A943" s="231"/>
      <c r="B943" s="231"/>
      <c r="C943" s="231"/>
      <c r="D943" s="244"/>
      <c r="E943" s="244"/>
      <c r="F943" s="244"/>
      <c r="G943" s="244"/>
      <c r="H943" s="244"/>
      <c r="I943" s="244"/>
      <c r="J943" s="244"/>
      <c r="K943" s="231"/>
      <c r="L943" s="231"/>
      <c r="M943" s="231"/>
      <c r="O943" s="231" t="str" cm="1">
        <f t="array" aca="1" ref="O943" ca="1">IF(AND(K943&lt;&gt;"",N943&lt;&gt;"Y",S943&lt;&gt;"NO",M943="3GPPMEMBER"),IF(INDIRECT(Q943)&lt;&gt;"Present","CHECK","Covered"),"")</f>
        <v/>
      </c>
      <c r="Q943" s="244" t="str">
        <f>IF(M943="3GPPMEMBER","'Voting List'!L"&amp;MATCH(K943,'Voting List'!B:B,0),"")</f>
        <v/>
      </c>
      <c r="S943" s="233" t="str">
        <f>IF(K943&lt;&gt;"",IF(ISNUMBER(FIND(K943,'Voting List'!L1)),"YES","NO"),"")</f>
        <v/>
      </c>
      <c r="V943" s="231">
        <v>0</v>
      </c>
      <c r="W943" s="231">
        <v>10950</v>
      </c>
    </row>
    <row r="944" spans="1:23" ht="12.6" customHeight="1" x14ac:dyDescent="0.25">
      <c r="A944" s="231"/>
      <c r="B944" s="231"/>
      <c r="C944" s="231"/>
      <c r="D944" s="244"/>
      <c r="E944" s="244"/>
      <c r="F944" s="244"/>
      <c r="G944" s="244"/>
      <c r="H944" s="244"/>
      <c r="I944" s="244"/>
      <c r="J944" s="244"/>
      <c r="K944" s="231"/>
      <c r="L944" s="231"/>
      <c r="M944" s="231"/>
      <c r="O944" s="231" t="str" cm="1">
        <f t="array" aca="1" ref="O944" ca="1">IF(AND(K944&lt;&gt;"",N944&lt;&gt;"Y",S944&lt;&gt;"NO",M944="3GPPMEMBER"),IF(INDIRECT(Q944)&lt;&gt;"Present","CHECK","Covered"),"")</f>
        <v/>
      </c>
      <c r="Q944" s="244" t="str">
        <f>IF(M944="3GPPMEMBER","'Voting List'!L"&amp;MATCH(K944,'Voting List'!B:B,0),"")</f>
        <v/>
      </c>
      <c r="S944" s="233" t="str">
        <f>IF(K944&lt;&gt;"",IF(ISNUMBER(FIND(K944,'Voting List'!L1)),"YES","NO"),"")</f>
        <v/>
      </c>
      <c r="V944" s="231">
        <v>0</v>
      </c>
      <c r="W944" s="231">
        <v>10951</v>
      </c>
    </row>
    <row r="945" spans="1:23" ht="12.6" customHeight="1" x14ac:dyDescent="0.25">
      <c r="A945" s="231"/>
      <c r="B945" s="231"/>
      <c r="C945" s="231"/>
      <c r="D945" s="244"/>
      <c r="E945" s="244"/>
      <c r="F945" s="244"/>
      <c r="G945" s="244"/>
      <c r="H945" s="244"/>
      <c r="I945" s="244"/>
      <c r="J945" s="244"/>
      <c r="K945" s="231"/>
      <c r="L945" s="231"/>
      <c r="M945" s="231"/>
      <c r="O945" s="231" t="str" cm="1">
        <f t="array" aca="1" ref="O945" ca="1">IF(AND(K945&lt;&gt;"",N945&lt;&gt;"Y",S945&lt;&gt;"NO",M945="3GPPMEMBER"),IF(INDIRECT(Q945)&lt;&gt;"Present","CHECK","Covered"),"")</f>
        <v/>
      </c>
      <c r="Q945" s="244" t="str">
        <f>IF(M945="3GPPMEMBER","'Voting List'!L"&amp;MATCH(K945,'Voting List'!B:B,0),"")</f>
        <v/>
      </c>
      <c r="S945" s="233" t="str">
        <f>IF(K945&lt;&gt;"",IF(ISNUMBER(FIND(K945,'Voting List'!L1)),"YES","NO"),"")</f>
        <v/>
      </c>
      <c r="V945" s="231">
        <v>0</v>
      </c>
      <c r="W945" s="231">
        <v>10952</v>
      </c>
    </row>
    <row r="946" spans="1:23" ht="12.6" customHeight="1" x14ac:dyDescent="0.25">
      <c r="A946" s="231"/>
      <c r="B946" s="231"/>
      <c r="C946" s="231"/>
      <c r="D946" s="244"/>
      <c r="E946" s="244"/>
      <c r="F946" s="244"/>
      <c r="G946" s="244"/>
      <c r="H946" s="244"/>
      <c r="I946" s="244"/>
      <c r="J946" s="244"/>
      <c r="K946" s="231"/>
      <c r="L946" s="231"/>
      <c r="M946" s="231"/>
      <c r="O946" s="231" t="str" cm="1">
        <f t="array" aca="1" ref="O946" ca="1">IF(AND(K946&lt;&gt;"",N946&lt;&gt;"Y",S946&lt;&gt;"NO",M946="3GPPMEMBER"),IF(INDIRECT(Q946)&lt;&gt;"Present","CHECK","Covered"),"")</f>
        <v/>
      </c>
      <c r="Q946" s="244" t="str">
        <f>IF(M946="3GPPMEMBER","'Voting List'!L"&amp;MATCH(K946,'Voting List'!B:B,0),"")</f>
        <v/>
      </c>
      <c r="S946" s="233" t="str">
        <f>IF(K946&lt;&gt;"",IF(ISNUMBER(FIND(K946,'Voting List'!L1)),"YES","NO"),"")</f>
        <v/>
      </c>
      <c r="V946" s="231">
        <v>0</v>
      </c>
      <c r="W946" s="231">
        <v>10953</v>
      </c>
    </row>
    <row r="947" spans="1:23" ht="12.6" customHeight="1" x14ac:dyDescent="0.25">
      <c r="A947" s="231"/>
      <c r="B947" s="231"/>
      <c r="C947" s="231"/>
      <c r="D947" s="244"/>
      <c r="E947" s="244"/>
      <c r="F947" s="244"/>
      <c r="G947" s="244"/>
      <c r="H947" s="244"/>
      <c r="I947" s="244"/>
      <c r="J947" s="244"/>
      <c r="K947" s="231"/>
      <c r="L947" s="231"/>
      <c r="M947" s="231"/>
      <c r="O947" s="231" t="str" cm="1">
        <f t="array" aca="1" ref="O947" ca="1">IF(AND(K947&lt;&gt;"",N947&lt;&gt;"Y",S947&lt;&gt;"NO",M947="3GPPMEMBER"),IF(INDIRECT(Q947)&lt;&gt;"Present","CHECK","Covered"),"")</f>
        <v/>
      </c>
      <c r="Q947" s="244" t="str">
        <f>IF(M947="3GPPMEMBER","'Voting List'!L"&amp;MATCH(K947,'Voting List'!B:B,0),"")</f>
        <v/>
      </c>
      <c r="S947" s="233" t="str">
        <f>IF(K947&lt;&gt;"",IF(ISNUMBER(FIND(K947,'Voting List'!L1)),"YES","NO"),"")</f>
        <v/>
      </c>
      <c r="V947" s="231">
        <v>0</v>
      </c>
      <c r="W947" s="231">
        <v>10954</v>
      </c>
    </row>
    <row r="948" spans="1:23" ht="12.6" customHeight="1" x14ac:dyDescent="0.25">
      <c r="A948" s="231"/>
      <c r="B948" s="231"/>
      <c r="C948" s="231"/>
      <c r="D948" s="244"/>
      <c r="E948" s="244"/>
      <c r="F948" s="244"/>
      <c r="G948" s="244"/>
      <c r="H948" s="244"/>
      <c r="I948" s="244"/>
      <c r="J948" s="244"/>
      <c r="K948" s="231"/>
      <c r="L948" s="231"/>
      <c r="M948" s="231"/>
      <c r="O948" s="231" t="str" cm="1">
        <f t="array" aca="1" ref="O948" ca="1">IF(AND(K948&lt;&gt;"",N948&lt;&gt;"Y",S948&lt;&gt;"NO",M948="3GPPMEMBER"),IF(INDIRECT(Q948)&lt;&gt;"Present","CHECK","Covered"),"")</f>
        <v/>
      </c>
      <c r="Q948" s="244" t="str">
        <f>IF(M948="3GPPMEMBER","'Voting List'!L"&amp;MATCH(K948,'Voting List'!B:B,0),"")</f>
        <v/>
      </c>
      <c r="S948" s="233" t="str">
        <f>IF(K948&lt;&gt;"",IF(ISNUMBER(FIND(K948,'Voting List'!L1)),"YES","NO"),"")</f>
        <v/>
      </c>
      <c r="V948" s="231">
        <v>0</v>
      </c>
      <c r="W948" s="231">
        <v>10955</v>
      </c>
    </row>
    <row r="949" spans="1:23" ht="12.6" customHeight="1" x14ac:dyDescent="0.25">
      <c r="A949" s="231"/>
      <c r="B949" s="231"/>
      <c r="C949" s="231"/>
      <c r="D949" s="244"/>
      <c r="E949" s="244"/>
      <c r="F949" s="244"/>
      <c r="G949" s="244"/>
      <c r="H949" s="244"/>
      <c r="I949" s="244"/>
      <c r="J949" s="244"/>
      <c r="K949" s="231"/>
      <c r="L949" s="231"/>
      <c r="M949" s="231"/>
      <c r="O949" s="231" t="str" cm="1">
        <f t="array" aca="1" ref="O949" ca="1">IF(AND(K949&lt;&gt;"",N949&lt;&gt;"Y",S949&lt;&gt;"NO",M949="3GPPMEMBER"),IF(INDIRECT(Q949)&lt;&gt;"Present","CHECK","Covered"),"")</f>
        <v/>
      </c>
      <c r="Q949" s="244" t="str">
        <f>IF(M949="3GPPMEMBER","'Voting List'!L"&amp;MATCH(K949,'Voting List'!B:B,0),"")</f>
        <v/>
      </c>
      <c r="S949" s="233" t="str">
        <f>IF(K949&lt;&gt;"",IF(ISNUMBER(FIND(K949,'Voting List'!L1)),"YES","NO"),"")</f>
        <v/>
      </c>
      <c r="V949" s="231">
        <v>0</v>
      </c>
      <c r="W949" s="231">
        <v>10956</v>
      </c>
    </row>
    <row r="950" spans="1:23" ht="12.6" customHeight="1" x14ac:dyDescent="0.25">
      <c r="A950" s="231"/>
      <c r="B950" s="231"/>
      <c r="C950" s="231"/>
      <c r="D950" s="244"/>
      <c r="E950" s="244"/>
      <c r="F950" s="244"/>
      <c r="G950" s="244"/>
      <c r="H950" s="244"/>
      <c r="I950" s="244"/>
      <c r="J950" s="244"/>
      <c r="K950" s="231"/>
      <c r="L950" s="231"/>
      <c r="M950" s="231"/>
      <c r="O950" s="231" t="str" cm="1">
        <f t="array" aca="1" ref="O950" ca="1">IF(AND(K950&lt;&gt;"",N950&lt;&gt;"Y",S950&lt;&gt;"NO",M950="3GPPMEMBER"),IF(INDIRECT(Q950)&lt;&gt;"Present","CHECK","Covered"),"")</f>
        <v/>
      </c>
      <c r="Q950" s="244" t="str">
        <f>IF(M950="3GPPMEMBER","'Voting List'!L"&amp;MATCH(K950,'Voting List'!B:B,0),"")</f>
        <v/>
      </c>
      <c r="S950" s="233" t="str">
        <f>IF(K950&lt;&gt;"",IF(ISNUMBER(FIND(K950,'Voting List'!L1)),"YES","NO"),"")</f>
        <v/>
      </c>
      <c r="V950" s="231">
        <v>0</v>
      </c>
      <c r="W950" s="231">
        <v>10957</v>
      </c>
    </row>
    <row r="951" spans="1:23" ht="12.6" customHeight="1" x14ac:dyDescent="0.25">
      <c r="A951" s="231"/>
      <c r="B951" s="231"/>
      <c r="C951" s="231"/>
      <c r="D951" s="244"/>
      <c r="E951" s="244"/>
      <c r="F951" s="244"/>
      <c r="G951" s="244"/>
      <c r="H951" s="244"/>
      <c r="I951" s="244"/>
      <c r="J951" s="244"/>
      <c r="K951" s="231"/>
      <c r="L951" s="231"/>
      <c r="M951" s="231"/>
      <c r="O951" s="231" t="str" cm="1">
        <f t="array" aca="1" ref="O951" ca="1">IF(AND(K951&lt;&gt;"",N951&lt;&gt;"Y",S951&lt;&gt;"NO",M951="3GPPMEMBER"),IF(INDIRECT(Q951)&lt;&gt;"Present","CHECK","Covered"),"")</f>
        <v/>
      </c>
      <c r="Q951" s="244" t="str">
        <f>IF(M951="3GPPMEMBER","'Voting List'!L"&amp;MATCH(K951,'Voting List'!B:B,0),"")</f>
        <v/>
      </c>
      <c r="S951" s="233" t="str">
        <f>IF(K951&lt;&gt;"",IF(ISNUMBER(FIND(K951,'Voting List'!L1)),"YES","NO"),"")</f>
        <v/>
      </c>
      <c r="V951" s="231">
        <v>0</v>
      </c>
      <c r="W951" s="231">
        <v>10958</v>
      </c>
    </row>
    <row r="952" spans="1:23" ht="12.6" customHeight="1" x14ac:dyDescent="0.25">
      <c r="A952" s="231"/>
      <c r="B952" s="231"/>
      <c r="C952" s="231"/>
      <c r="D952" s="244"/>
      <c r="E952" s="244"/>
      <c r="F952" s="244"/>
      <c r="G952" s="244"/>
      <c r="H952" s="244"/>
      <c r="I952" s="244"/>
      <c r="J952" s="244"/>
      <c r="K952" s="231"/>
      <c r="L952" s="231"/>
      <c r="M952" s="231"/>
      <c r="O952" s="231" t="str" cm="1">
        <f t="array" aca="1" ref="O952" ca="1">IF(AND(K952&lt;&gt;"",N952&lt;&gt;"Y",S952&lt;&gt;"NO",M952="3GPPMEMBER"),IF(INDIRECT(Q952)&lt;&gt;"Present","CHECK","Covered"),"")</f>
        <v/>
      </c>
      <c r="Q952" s="244" t="str">
        <f>IF(M952="3GPPMEMBER","'Voting List'!L"&amp;MATCH(K952,'Voting List'!B:B,0),"")</f>
        <v/>
      </c>
      <c r="S952" s="233" t="str">
        <f>IF(K952&lt;&gt;"",IF(ISNUMBER(FIND(K952,'Voting List'!L1)),"YES","NO"),"")</f>
        <v/>
      </c>
      <c r="V952" s="231">
        <v>0</v>
      </c>
      <c r="W952" s="231">
        <v>10959</v>
      </c>
    </row>
    <row r="953" spans="1:23" ht="12.6" customHeight="1" x14ac:dyDescent="0.25">
      <c r="A953" s="231"/>
      <c r="B953" s="231"/>
      <c r="C953" s="231"/>
      <c r="D953" s="244"/>
      <c r="E953" s="244"/>
      <c r="F953" s="244"/>
      <c r="G953" s="244"/>
      <c r="H953" s="244"/>
      <c r="I953" s="244"/>
      <c r="J953" s="244"/>
      <c r="K953" s="231"/>
      <c r="L953" s="231"/>
      <c r="M953" s="231"/>
      <c r="O953" s="231" t="str" cm="1">
        <f t="array" aca="1" ref="O953" ca="1">IF(AND(K953&lt;&gt;"",N953&lt;&gt;"Y",S953&lt;&gt;"NO",M953="3GPPMEMBER"),IF(INDIRECT(Q953)&lt;&gt;"Present","CHECK","Covered"),"")</f>
        <v/>
      </c>
      <c r="Q953" s="244" t="str">
        <f>IF(M953="3GPPMEMBER","'Voting List'!L"&amp;MATCH(K953,'Voting List'!B:B,0),"")</f>
        <v/>
      </c>
      <c r="S953" s="233" t="str">
        <f>IF(K953&lt;&gt;"",IF(ISNUMBER(FIND(K953,'Voting List'!L1)),"YES","NO"),"")</f>
        <v/>
      </c>
      <c r="V953" s="231">
        <v>0</v>
      </c>
      <c r="W953" s="231">
        <v>10960</v>
      </c>
    </row>
    <row r="954" spans="1:23" ht="12.6" customHeight="1" x14ac:dyDescent="0.25">
      <c r="A954" s="231"/>
      <c r="B954" s="231"/>
      <c r="C954" s="231"/>
      <c r="D954" s="244"/>
      <c r="E954" s="244"/>
      <c r="F954" s="244"/>
      <c r="G954" s="244"/>
      <c r="H954" s="244"/>
      <c r="I954" s="244"/>
      <c r="J954" s="244"/>
      <c r="K954" s="231"/>
      <c r="L954" s="231"/>
      <c r="M954" s="231"/>
      <c r="O954" s="231" t="str" cm="1">
        <f t="array" aca="1" ref="O954" ca="1">IF(AND(K954&lt;&gt;"",N954&lt;&gt;"Y",S954&lt;&gt;"NO",M954="3GPPMEMBER"),IF(INDIRECT(Q954)&lt;&gt;"Present","CHECK","Covered"),"")</f>
        <v/>
      </c>
      <c r="Q954" s="244" t="str">
        <f>IF(M954="3GPPMEMBER","'Voting List'!L"&amp;MATCH(K954,'Voting List'!B:B,0),"")</f>
        <v/>
      </c>
      <c r="S954" s="233" t="str">
        <f>IF(K954&lt;&gt;"",IF(ISNUMBER(FIND(K954,'Voting List'!L1)),"YES","NO"),"")</f>
        <v/>
      </c>
      <c r="V954" s="231">
        <v>0</v>
      </c>
      <c r="W954" s="231">
        <v>10961</v>
      </c>
    </row>
    <row r="955" spans="1:23" ht="12.6" customHeight="1" x14ac:dyDescent="0.25">
      <c r="A955" s="231"/>
      <c r="B955" s="231"/>
      <c r="C955" s="231"/>
      <c r="D955" s="244"/>
      <c r="E955" s="244"/>
      <c r="F955" s="244"/>
      <c r="G955" s="244"/>
      <c r="H955" s="244"/>
      <c r="I955" s="244"/>
      <c r="J955" s="244"/>
      <c r="K955" s="231"/>
      <c r="L955" s="231"/>
      <c r="M955" s="231"/>
      <c r="O955" s="231" t="str" cm="1">
        <f t="array" aca="1" ref="O955" ca="1">IF(AND(K955&lt;&gt;"",N955&lt;&gt;"Y",S955&lt;&gt;"NO",M955="3GPPMEMBER"),IF(INDIRECT(Q955)&lt;&gt;"Present","CHECK","Covered"),"")</f>
        <v/>
      </c>
      <c r="Q955" s="244" t="str">
        <f>IF(M955="3GPPMEMBER","'Voting List'!L"&amp;MATCH(K955,'Voting List'!B:B,0),"")</f>
        <v/>
      </c>
      <c r="S955" s="233" t="str">
        <f>IF(K955&lt;&gt;"",IF(ISNUMBER(FIND(K955,'Voting List'!L1)),"YES","NO"),"")</f>
        <v/>
      </c>
      <c r="V955" s="231">
        <v>0</v>
      </c>
      <c r="W955" s="231">
        <v>10962</v>
      </c>
    </row>
    <row r="956" spans="1:23" ht="12.6" customHeight="1" x14ac:dyDescent="0.25">
      <c r="A956" s="231"/>
      <c r="B956" s="231"/>
      <c r="C956" s="231"/>
      <c r="D956" s="244"/>
      <c r="E956" s="244"/>
      <c r="F956" s="244"/>
      <c r="G956" s="244"/>
      <c r="H956" s="244"/>
      <c r="I956" s="244"/>
      <c r="J956" s="244"/>
      <c r="K956" s="231"/>
      <c r="L956" s="231"/>
      <c r="M956" s="231"/>
      <c r="O956" s="231" t="str" cm="1">
        <f t="array" aca="1" ref="O956" ca="1">IF(AND(K956&lt;&gt;"",N956&lt;&gt;"Y",S956&lt;&gt;"NO",M956="3GPPMEMBER"),IF(INDIRECT(Q956)&lt;&gt;"Present","CHECK","Covered"),"")</f>
        <v/>
      </c>
      <c r="Q956" s="244" t="str">
        <f>IF(M956="3GPPMEMBER","'Voting List'!L"&amp;MATCH(K956,'Voting List'!B:B,0),"")</f>
        <v/>
      </c>
      <c r="S956" s="233" t="str">
        <f>IF(K956&lt;&gt;"",IF(ISNUMBER(FIND(K956,'Voting List'!L1)),"YES","NO"),"")</f>
        <v/>
      </c>
      <c r="V956" s="231">
        <v>0</v>
      </c>
      <c r="W956" s="231">
        <v>10963</v>
      </c>
    </row>
    <row r="957" spans="1:23" ht="12.6" customHeight="1" x14ac:dyDescent="0.25">
      <c r="A957" s="231"/>
      <c r="B957" s="231"/>
      <c r="C957" s="231"/>
      <c r="D957" s="244"/>
      <c r="E957" s="244"/>
      <c r="F957" s="244"/>
      <c r="G957" s="244"/>
      <c r="H957" s="244"/>
      <c r="I957" s="244"/>
      <c r="J957" s="244"/>
      <c r="K957" s="231"/>
      <c r="L957" s="231"/>
      <c r="M957" s="231"/>
      <c r="O957" s="231" t="str" cm="1">
        <f t="array" aca="1" ref="O957" ca="1">IF(AND(K957&lt;&gt;"",N957&lt;&gt;"Y",S957&lt;&gt;"NO",M957="3GPPMEMBER"),IF(INDIRECT(Q957)&lt;&gt;"Present","CHECK","Covered"),"")</f>
        <v/>
      </c>
      <c r="Q957" s="244" t="str">
        <f>IF(M957="3GPPMEMBER","'Voting List'!L"&amp;MATCH(K957,'Voting List'!B:B,0),"")</f>
        <v/>
      </c>
      <c r="S957" s="233" t="str">
        <f>IF(K957&lt;&gt;"",IF(ISNUMBER(FIND(K957,'Voting List'!L1)),"YES","NO"),"")</f>
        <v/>
      </c>
      <c r="V957" s="231">
        <v>0</v>
      </c>
      <c r="W957" s="231">
        <v>10964</v>
      </c>
    </row>
    <row r="958" spans="1:23" ht="12.6" customHeight="1" x14ac:dyDescent="0.25">
      <c r="A958" s="231"/>
      <c r="B958" s="231"/>
      <c r="C958" s="231"/>
      <c r="D958" s="244"/>
      <c r="E958" s="244"/>
      <c r="F958" s="244"/>
      <c r="G958" s="244"/>
      <c r="H958" s="244"/>
      <c r="I958" s="244"/>
      <c r="J958" s="244"/>
      <c r="K958" s="231"/>
      <c r="L958" s="231"/>
      <c r="M958" s="231"/>
      <c r="O958" s="231" t="str" cm="1">
        <f t="array" aca="1" ref="O958" ca="1">IF(AND(K958&lt;&gt;"",N958&lt;&gt;"Y",S958&lt;&gt;"NO",M958="3GPPMEMBER"),IF(INDIRECT(Q958)&lt;&gt;"Present","CHECK","Covered"),"")</f>
        <v/>
      </c>
      <c r="Q958" s="244" t="str">
        <f>IF(M958="3GPPMEMBER","'Voting List'!L"&amp;MATCH(K958,'Voting List'!B:B,0),"")</f>
        <v/>
      </c>
      <c r="S958" s="233" t="str">
        <f>IF(K958&lt;&gt;"",IF(ISNUMBER(FIND(K958,'Voting List'!L1)),"YES","NO"),"")</f>
        <v/>
      </c>
      <c r="V958" s="231">
        <v>0</v>
      </c>
      <c r="W958" s="231">
        <v>10965</v>
      </c>
    </row>
    <row r="959" spans="1:23" ht="12.6" customHeight="1" x14ac:dyDescent="0.25">
      <c r="A959" s="231"/>
      <c r="B959" s="231"/>
      <c r="C959" s="231"/>
      <c r="D959" s="244"/>
      <c r="E959" s="244"/>
      <c r="F959" s="244"/>
      <c r="G959" s="244"/>
      <c r="H959" s="244"/>
      <c r="I959" s="244"/>
      <c r="J959" s="244"/>
      <c r="K959" s="231"/>
      <c r="L959" s="231"/>
      <c r="M959" s="231"/>
      <c r="O959" s="231" t="str" cm="1">
        <f t="array" aca="1" ref="O959" ca="1">IF(AND(K959&lt;&gt;"",N959&lt;&gt;"Y",S959&lt;&gt;"NO",M959="3GPPMEMBER"),IF(INDIRECT(Q959)&lt;&gt;"Present","CHECK","Covered"),"")</f>
        <v/>
      </c>
      <c r="Q959" s="244" t="str">
        <f>IF(M959="3GPPMEMBER","'Voting List'!L"&amp;MATCH(K959,'Voting List'!B:B,0),"")</f>
        <v/>
      </c>
      <c r="S959" s="233" t="str">
        <f>IF(K959&lt;&gt;"",IF(ISNUMBER(FIND(K959,'Voting List'!L1)),"YES","NO"),"")</f>
        <v/>
      </c>
      <c r="V959" s="231">
        <v>0</v>
      </c>
      <c r="W959" s="231">
        <v>10966</v>
      </c>
    </row>
    <row r="960" spans="1:23" ht="12.6" customHeight="1" x14ac:dyDescent="0.25">
      <c r="A960" s="231"/>
      <c r="B960" s="231"/>
      <c r="C960" s="231"/>
      <c r="D960" s="244"/>
      <c r="E960" s="244"/>
      <c r="F960" s="244"/>
      <c r="G960" s="244"/>
      <c r="H960" s="244"/>
      <c r="I960" s="244"/>
      <c r="J960" s="244"/>
      <c r="K960" s="231"/>
      <c r="L960" s="231"/>
      <c r="M960" s="231"/>
      <c r="O960" s="231" t="str" cm="1">
        <f t="array" aca="1" ref="O960" ca="1">IF(AND(K960&lt;&gt;"",N960&lt;&gt;"Y",S960&lt;&gt;"NO",M960="3GPPMEMBER"),IF(INDIRECT(Q960)&lt;&gt;"Present","CHECK","Covered"),"")</f>
        <v/>
      </c>
      <c r="Q960" s="244" t="str">
        <f>IF(M960="3GPPMEMBER","'Voting List'!L"&amp;MATCH(K960,'Voting List'!B:B,0),"")</f>
        <v/>
      </c>
      <c r="S960" s="233" t="str">
        <f>IF(K960&lt;&gt;"",IF(ISNUMBER(FIND(K960,'Voting List'!L1)),"YES","NO"),"")</f>
        <v/>
      </c>
      <c r="V960" s="231">
        <v>0</v>
      </c>
      <c r="W960" s="231">
        <v>10967</v>
      </c>
    </row>
    <row r="961" spans="1:23" ht="12.6" customHeight="1" x14ac:dyDescent="0.25">
      <c r="A961" s="231"/>
      <c r="B961" s="231"/>
      <c r="C961" s="231"/>
      <c r="D961" s="244"/>
      <c r="E961" s="244"/>
      <c r="F961" s="244"/>
      <c r="G961" s="244"/>
      <c r="H961" s="244"/>
      <c r="I961" s="244"/>
      <c r="J961" s="244"/>
      <c r="K961" s="231"/>
      <c r="L961" s="231"/>
      <c r="M961" s="231"/>
      <c r="O961" s="231" t="str" cm="1">
        <f t="array" aca="1" ref="O961" ca="1">IF(AND(K961&lt;&gt;"",N961&lt;&gt;"Y",S961&lt;&gt;"NO",M961="3GPPMEMBER"),IF(INDIRECT(Q961)&lt;&gt;"Present","CHECK","Covered"),"")</f>
        <v/>
      </c>
      <c r="Q961" s="244" t="str">
        <f>IF(M961="3GPPMEMBER","'Voting List'!L"&amp;MATCH(K961,'Voting List'!B:B,0),"")</f>
        <v/>
      </c>
      <c r="S961" s="233" t="str">
        <f>IF(K961&lt;&gt;"",IF(ISNUMBER(FIND(K961,'Voting List'!L1)),"YES","NO"),"")</f>
        <v/>
      </c>
      <c r="V961" s="231">
        <v>0</v>
      </c>
      <c r="W961" s="231">
        <v>10968</v>
      </c>
    </row>
    <row r="962" spans="1:23" ht="12.6" customHeight="1" x14ac:dyDescent="0.25">
      <c r="A962" s="231"/>
      <c r="B962" s="231"/>
      <c r="C962" s="231"/>
      <c r="D962" s="244"/>
      <c r="E962" s="244"/>
      <c r="F962" s="244"/>
      <c r="G962" s="244"/>
      <c r="H962" s="244"/>
      <c r="I962" s="244"/>
      <c r="J962" s="244"/>
      <c r="K962" s="231"/>
      <c r="L962" s="231"/>
      <c r="M962" s="231"/>
      <c r="O962" s="231" t="str" cm="1">
        <f t="array" aca="1" ref="O962" ca="1">IF(AND(K962&lt;&gt;"",N962&lt;&gt;"Y",S962&lt;&gt;"NO",M962="3GPPMEMBER"),IF(INDIRECT(Q962)&lt;&gt;"Present","CHECK","Covered"),"")</f>
        <v/>
      </c>
      <c r="Q962" s="244" t="str">
        <f>IF(M962="3GPPMEMBER","'Voting List'!L"&amp;MATCH(K962,'Voting List'!B:B,0),"")</f>
        <v/>
      </c>
      <c r="S962" s="233" t="str">
        <f>IF(K962&lt;&gt;"",IF(ISNUMBER(FIND(K962,'Voting List'!L1)),"YES","NO"),"")</f>
        <v/>
      </c>
      <c r="V962" s="231">
        <v>0</v>
      </c>
      <c r="W962" s="231">
        <v>10969</v>
      </c>
    </row>
    <row r="963" spans="1:23" ht="12.6" customHeight="1" x14ac:dyDescent="0.25">
      <c r="A963" s="231"/>
      <c r="B963" s="231"/>
      <c r="C963" s="231"/>
      <c r="D963" s="244"/>
      <c r="E963" s="244"/>
      <c r="F963" s="244"/>
      <c r="G963" s="244"/>
      <c r="H963" s="244"/>
      <c r="I963" s="244"/>
      <c r="J963" s="244"/>
      <c r="K963" s="231"/>
      <c r="L963" s="231"/>
      <c r="M963" s="231"/>
      <c r="O963" s="231" t="str" cm="1">
        <f t="array" aca="1" ref="O963" ca="1">IF(AND(K963&lt;&gt;"",N963&lt;&gt;"Y",S963&lt;&gt;"NO",M963="3GPPMEMBER"),IF(INDIRECT(Q963)&lt;&gt;"Present","CHECK","Covered"),"")</f>
        <v/>
      </c>
      <c r="Q963" s="244" t="str">
        <f>IF(M963="3GPPMEMBER","'Voting List'!L"&amp;MATCH(K963,'Voting List'!B:B,0),"")</f>
        <v/>
      </c>
      <c r="S963" s="233" t="str">
        <f>IF(K963&lt;&gt;"",IF(ISNUMBER(FIND(K963,'Voting List'!L1)),"YES","NO"),"")</f>
        <v/>
      </c>
      <c r="V963" s="231">
        <v>0</v>
      </c>
      <c r="W963" s="231">
        <v>10970</v>
      </c>
    </row>
    <row r="964" spans="1:23" ht="12.6" customHeight="1" x14ac:dyDescent="0.25">
      <c r="A964" s="231"/>
      <c r="B964" s="231"/>
      <c r="C964" s="231"/>
      <c r="D964" s="244"/>
      <c r="E964" s="244"/>
      <c r="F964" s="244"/>
      <c r="G964" s="244"/>
      <c r="H964" s="244"/>
      <c r="I964" s="244"/>
      <c r="J964" s="244"/>
      <c r="K964" s="231"/>
      <c r="L964" s="231"/>
      <c r="M964" s="231"/>
      <c r="O964" s="231" t="str" cm="1">
        <f t="array" aca="1" ref="O964" ca="1">IF(AND(K964&lt;&gt;"",N964&lt;&gt;"Y",S964&lt;&gt;"NO",M964="3GPPMEMBER"),IF(INDIRECT(Q964)&lt;&gt;"Present","CHECK","Covered"),"")</f>
        <v/>
      </c>
      <c r="Q964" s="244" t="str">
        <f>IF(M964="3GPPMEMBER","'Voting List'!L"&amp;MATCH(K964,'Voting List'!B:B,0),"")</f>
        <v/>
      </c>
      <c r="S964" s="233" t="str">
        <f>IF(K964&lt;&gt;"",IF(ISNUMBER(FIND(K964,'Voting List'!L1)),"YES","NO"),"")</f>
        <v/>
      </c>
      <c r="V964" s="231">
        <v>0</v>
      </c>
      <c r="W964" s="231">
        <v>10971</v>
      </c>
    </row>
    <row r="965" spans="1:23" ht="12.6" customHeight="1" x14ac:dyDescent="0.25">
      <c r="A965" s="231"/>
      <c r="B965" s="231"/>
      <c r="C965" s="231"/>
      <c r="D965" s="244"/>
      <c r="E965" s="244"/>
      <c r="F965" s="244"/>
      <c r="G965" s="244"/>
      <c r="H965" s="244"/>
      <c r="I965" s="244"/>
      <c r="J965" s="244"/>
      <c r="K965" s="231"/>
      <c r="L965" s="231"/>
      <c r="M965" s="231"/>
      <c r="O965" s="231" t="str" cm="1">
        <f t="array" aca="1" ref="O965" ca="1">IF(AND(K965&lt;&gt;"",N965&lt;&gt;"Y",S965&lt;&gt;"NO",M965="3GPPMEMBER"),IF(INDIRECT(Q965)&lt;&gt;"Present","CHECK","Covered"),"")</f>
        <v/>
      </c>
      <c r="Q965" s="244" t="str">
        <f>IF(M965="3GPPMEMBER","'Voting List'!L"&amp;MATCH(K965,'Voting List'!B:B,0),"")</f>
        <v/>
      </c>
      <c r="S965" s="233" t="str">
        <f>IF(K965&lt;&gt;"",IF(ISNUMBER(FIND(K965,'Voting List'!L1)),"YES","NO"),"")</f>
        <v/>
      </c>
      <c r="V965" s="231">
        <v>0</v>
      </c>
      <c r="W965" s="231">
        <v>10972</v>
      </c>
    </row>
    <row r="966" spans="1:23" ht="12.6" customHeight="1" x14ac:dyDescent="0.25">
      <c r="A966" s="231"/>
      <c r="B966" s="231"/>
      <c r="C966" s="231"/>
      <c r="D966" s="244"/>
      <c r="E966" s="244"/>
      <c r="F966" s="244"/>
      <c r="G966" s="244"/>
      <c r="H966" s="244"/>
      <c r="I966" s="244"/>
      <c r="J966" s="244"/>
      <c r="K966" s="231"/>
      <c r="L966" s="231"/>
      <c r="M966" s="231"/>
      <c r="O966" s="231" t="str" cm="1">
        <f t="array" aca="1" ref="O966" ca="1">IF(AND(K966&lt;&gt;"",N966&lt;&gt;"Y",S966&lt;&gt;"NO",M966="3GPPMEMBER"),IF(INDIRECT(Q966)&lt;&gt;"Present","CHECK","Covered"),"")</f>
        <v/>
      </c>
      <c r="Q966" s="244" t="str">
        <f>IF(M966="3GPPMEMBER","'Voting List'!L"&amp;MATCH(K966,'Voting List'!B:B,0),"")</f>
        <v/>
      </c>
      <c r="S966" s="233" t="str">
        <f>IF(K966&lt;&gt;"",IF(ISNUMBER(FIND(K966,'Voting List'!L1)),"YES","NO"),"")</f>
        <v/>
      </c>
      <c r="V966" s="231">
        <v>0</v>
      </c>
      <c r="W966" s="231">
        <v>10973</v>
      </c>
    </row>
    <row r="967" spans="1:23" ht="12.6" customHeight="1" x14ac:dyDescent="0.25">
      <c r="A967" s="231"/>
      <c r="B967" s="231"/>
      <c r="C967" s="231"/>
      <c r="D967" s="244"/>
      <c r="E967" s="244"/>
      <c r="F967" s="244"/>
      <c r="G967" s="244"/>
      <c r="H967" s="244"/>
      <c r="I967" s="244"/>
      <c r="J967" s="244"/>
      <c r="K967" s="231"/>
      <c r="L967" s="231"/>
      <c r="M967" s="231"/>
      <c r="O967" s="231" t="str" cm="1">
        <f t="array" aca="1" ref="O967" ca="1">IF(AND(K967&lt;&gt;"",N967&lt;&gt;"Y",S967&lt;&gt;"NO",M967="3GPPMEMBER"),IF(INDIRECT(Q967)&lt;&gt;"Present","CHECK","Covered"),"")</f>
        <v/>
      </c>
      <c r="Q967" s="244" t="str">
        <f>IF(M967="3GPPMEMBER","'Voting List'!L"&amp;MATCH(K967,'Voting List'!B:B,0),"")</f>
        <v/>
      </c>
      <c r="S967" s="233" t="str">
        <f>IF(K967&lt;&gt;"",IF(ISNUMBER(FIND(K967,'Voting List'!L1)),"YES","NO"),"")</f>
        <v/>
      </c>
      <c r="V967" s="231">
        <v>0</v>
      </c>
      <c r="W967" s="231">
        <v>10974</v>
      </c>
    </row>
    <row r="968" spans="1:23" ht="12.6" customHeight="1" x14ac:dyDescent="0.25">
      <c r="A968" s="231"/>
      <c r="B968" s="231"/>
      <c r="C968" s="231"/>
      <c r="D968" s="244"/>
      <c r="E968" s="244"/>
      <c r="F968" s="244"/>
      <c r="G968" s="244"/>
      <c r="H968" s="244"/>
      <c r="I968" s="244"/>
      <c r="J968" s="244"/>
      <c r="K968" s="231"/>
      <c r="L968" s="231"/>
      <c r="M968" s="231"/>
      <c r="O968" s="231" t="str" cm="1">
        <f t="array" aca="1" ref="O968" ca="1">IF(AND(K968&lt;&gt;"",N968&lt;&gt;"Y",S968&lt;&gt;"NO",M968="3GPPMEMBER"),IF(INDIRECT(Q968)&lt;&gt;"Present","CHECK","Covered"),"")</f>
        <v/>
      </c>
      <c r="Q968" s="244" t="str">
        <f>IF(M968="3GPPMEMBER","'Voting List'!L"&amp;MATCH(K968,'Voting List'!B:B,0),"")</f>
        <v/>
      </c>
      <c r="S968" s="233" t="str">
        <f>IF(K968&lt;&gt;"",IF(ISNUMBER(FIND(K968,'Voting List'!L1)),"YES","NO"),"")</f>
        <v/>
      </c>
      <c r="V968" s="231">
        <v>0</v>
      </c>
      <c r="W968" s="231">
        <v>10975</v>
      </c>
    </row>
    <row r="969" spans="1:23" ht="12.6" customHeight="1" x14ac:dyDescent="0.25">
      <c r="A969" s="231"/>
      <c r="B969" s="231"/>
      <c r="C969" s="231"/>
      <c r="D969" s="244"/>
      <c r="E969" s="244"/>
      <c r="F969" s="244"/>
      <c r="G969" s="244"/>
      <c r="H969" s="244"/>
      <c r="I969" s="244"/>
      <c r="J969" s="244"/>
      <c r="K969" s="231"/>
      <c r="L969" s="231"/>
      <c r="M969" s="231"/>
      <c r="O969" s="231" t="str" cm="1">
        <f t="array" aca="1" ref="O969" ca="1">IF(AND(K969&lt;&gt;"",N969&lt;&gt;"Y",S969&lt;&gt;"NO",M969="3GPPMEMBER"),IF(INDIRECT(Q969)&lt;&gt;"Present","CHECK","Covered"),"")</f>
        <v/>
      </c>
      <c r="Q969" s="244" t="str">
        <f>IF(M969="3GPPMEMBER","'Voting List'!L"&amp;MATCH(K969,'Voting List'!B:B,0),"")</f>
        <v/>
      </c>
      <c r="S969" s="233" t="str">
        <f>IF(K969&lt;&gt;"",IF(ISNUMBER(FIND(K969,'Voting List'!L1)),"YES","NO"),"")</f>
        <v/>
      </c>
      <c r="V969" s="231">
        <v>0</v>
      </c>
      <c r="W969" s="231">
        <v>10976</v>
      </c>
    </row>
    <row r="970" spans="1:23" ht="12.6" customHeight="1" x14ac:dyDescent="0.25">
      <c r="A970" s="231"/>
      <c r="B970" s="231"/>
      <c r="C970" s="231"/>
      <c r="D970" s="244"/>
      <c r="E970" s="244"/>
      <c r="F970" s="244"/>
      <c r="G970" s="244"/>
      <c r="H970" s="244"/>
      <c r="I970" s="244"/>
      <c r="J970" s="244"/>
      <c r="K970" s="231"/>
      <c r="L970" s="231"/>
      <c r="M970" s="231"/>
      <c r="O970" s="231" t="str" cm="1">
        <f t="array" aca="1" ref="O970" ca="1">IF(AND(K970&lt;&gt;"",N970&lt;&gt;"Y",S970&lt;&gt;"NO",M970="3GPPMEMBER"),IF(INDIRECT(Q970)&lt;&gt;"Present","CHECK","Covered"),"")</f>
        <v/>
      </c>
      <c r="Q970" s="244" t="str">
        <f>IF(M970="3GPPMEMBER","'Voting List'!L"&amp;MATCH(K970,'Voting List'!B:B,0),"")</f>
        <v/>
      </c>
      <c r="S970" s="233" t="str">
        <f>IF(K970&lt;&gt;"",IF(ISNUMBER(FIND(K970,'Voting List'!L1)),"YES","NO"),"")</f>
        <v/>
      </c>
      <c r="V970" s="231">
        <v>0</v>
      </c>
      <c r="W970" s="231">
        <v>10977</v>
      </c>
    </row>
    <row r="971" spans="1:23" ht="12.6" customHeight="1" x14ac:dyDescent="0.25">
      <c r="A971" s="231"/>
      <c r="B971" s="231"/>
      <c r="C971" s="231"/>
      <c r="D971" s="244"/>
      <c r="E971" s="244"/>
      <c r="F971" s="244"/>
      <c r="G971" s="244"/>
      <c r="H971" s="244"/>
      <c r="I971" s="244"/>
      <c r="J971" s="244"/>
      <c r="K971" s="231"/>
      <c r="L971" s="231"/>
      <c r="M971" s="231"/>
      <c r="O971" s="231" t="str" cm="1">
        <f t="array" aca="1" ref="O971" ca="1">IF(AND(K971&lt;&gt;"",N971&lt;&gt;"Y",S971&lt;&gt;"NO",M971="3GPPMEMBER"),IF(INDIRECT(Q971)&lt;&gt;"Present","CHECK","Covered"),"")</f>
        <v/>
      </c>
      <c r="Q971" s="244" t="str">
        <f>IF(M971="3GPPMEMBER","'Voting List'!L"&amp;MATCH(K971,'Voting List'!B:B,0),"")</f>
        <v/>
      </c>
      <c r="S971" s="233" t="str">
        <f>IF(K971&lt;&gt;"",IF(ISNUMBER(FIND(K971,'Voting List'!L1)),"YES","NO"),"")</f>
        <v/>
      </c>
      <c r="V971" s="231">
        <v>0</v>
      </c>
      <c r="W971" s="231">
        <v>10978</v>
      </c>
    </row>
    <row r="972" spans="1:23" ht="12.6" customHeight="1" x14ac:dyDescent="0.25">
      <c r="A972" s="231"/>
      <c r="B972" s="231"/>
      <c r="C972" s="231"/>
      <c r="D972" s="244"/>
      <c r="E972" s="244"/>
      <c r="F972" s="244"/>
      <c r="G972" s="244"/>
      <c r="H972" s="244"/>
      <c r="I972" s="244"/>
      <c r="J972" s="244"/>
      <c r="K972" s="231"/>
      <c r="L972" s="231"/>
      <c r="M972" s="231"/>
      <c r="O972" s="231" t="str" cm="1">
        <f t="array" aca="1" ref="O972" ca="1">IF(AND(K972&lt;&gt;"",N972&lt;&gt;"Y",S972&lt;&gt;"NO",M972="3GPPMEMBER"),IF(INDIRECT(Q972)&lt;&gt;"Present","CHECK","Covered"),"")</f>
        <v/>
      </c>
      <c r="Q972" s="244" t="str">
        <f>IF(M972="3GPPMEMBER","'Voting List'!L"&amp;MATCH(K972,'Voting List'!B:B,0),"")</f>
        <v/>
      </c>
      <c r="S972" s="233" t="str">
        <f>IF(K972&lt;&gt;"",IF(ISNUMBER(FIND(K972,'Voting List'!L1)),"YES","NO"),"")</f>
        <v/>
      </c>
      <c r="V972" s="231">
        <v>0</v>
      </c>
      <c r="W972" s="231">
        <v>10979</v>
      </c>
    </row>
    <row r="973" spans="1:23" ht="12.6" customHeight="1" x14ac:dyDescent="0.25">
      <c r="A973" s="231"/>
      <c r="B973" s="231"/>
      <c r="C973" s="231"/>
      <c r="D973" s="244"/>
      <c r="E973" s="244"/>
      <c r="F973" s="244"/>
      <c r="G973" s="244"/>
      <c r="H973" s="244"/>
      <c r="I973" s="244"/>
      <c r="J973" s="244"/>
      <c r="K973" s="231"/>
      <c r="L973" s="231"/>
      <c r="M973" s="231"/>
      <c r="O973" s="231" t="str" cm="1">
        <f t="array" aca="1" ref="O973" ca="1">IF(AND(K973&lt;&gt;"",N973&lt;&gt;"Y",S973&lt;&gt;"NO",M973="3GPPMEMBER"),IF(INDIRECT(Q973)&lt;&gt;"Present","CHECK","Covered"),"")</f>
        <v/>
      </c>
      <c r="Q973" s="244" t="str">
        <f>IF(M973="3GPPMEMBER","'Voting List'!L"&amp;MATCH(K973,'Voting List'!B:B,0),"")</f>
        <v/>
      </c>
      <c r="S973" s="233" t="str">
        <f>IF(K973&lt;&gt;"",IF(ISNUMBER(FIND(K973,'Voting List'!L1)),"YES","NO"),"")</f>
        <v/>
      </c>
      <c r="V973" s="231">
        <v>0</v>
      </c>
      <c r="W973" s="231">
        <v>10980</v>
      </c>
    </row>
    <row r="974" spans="1:23" ht="12.6" customHeight="1" x14ac:dyDescent="0.25">
      <c r="A974" s="231"/>
      <c r="B974" s="231"/>
      <c r="C974" s="231"/>
      <c r="D974" s="244"/>
      <c r="E974" s="244"/>
      <c r="F974" s="244"/>
      <c r="G974" s="244"/>
      <c r="H974" s="244"/>
      <c r="I974" s="244"/>
      <c r="J974" s="244"/>
      <c r="K974" s="231"/>
      <c r="L974" s="231"/>
      <c r="M974" s="231"/>
      <c r="O974" s="231" t="str" cm="1">
        <f t="array" aca="1" ref="O974" ca="1">IF(AND(K974&lt;&gt;"",N974&lt;&gt;"Y",S974&lt;&gt;"NO",M974="3GPPMEMBER"),IF(INDIRECT(Q974)&lt;&gt;"Present","CHECK","Covered"),"")</f>
        <v/>
      </c>
      <c r="Q974" s="244" t="str">
        <f>IF(M974="3GPPMEMBER","'Voting List'!L"&amp;MATCH(K974,'Voting List'!B:B,0),"")</f>
        <v/>
      </c>
      <c r="S974" s="233" t="str">
        <f>IF(K974&lt;&gt;"",IF(ISNUMBER(FIND(K974,'Voting List'!L1)),"YES","NO"),"")</f>
        <v/>
      </c>
      <c r="V974" s="231">
        <v>0</v>
      </c>
      <c r="W974" s="231">
        <v>10981</v>
      </c>
    </row>
    <row r="975" spans="1:23" ht="12.6" customHeight="1" x14ac:dyDescent="0.25">
      <c r="A975" s="231"/>
      <c r="B975" s="231"/>
      <c r="C975" s="231"/>
      <c r="D975" s="244"/>
      <c r="E975" s="244"/>
      <c r="F975" s="244"/>
      <c r="G975" s="244"/>
      <c r="H975" s="244"/>
      <c r="I975" s="244"/>
      <c r="J975" s="244"/>
      <c r="K975" s="231"/>
      <c r="L975" s="231"/>
      <c r="M975" s="231"/>
      <c r="O975" s="231" t="str" cm="1">
        <f t="array" aca="1" ref="O975" ca="1">IF(AND(K975&lt;&gt;"",N975&lt;&gt;"Y",S975&lt;&gt;"NO",M975="3GPPMEMBER"),IF(INDIRECT(Q975)&lt;&gt;"Present","CHECK","Covered"),"")</f>
        <v/>
      </c>
      <c r="Q975" s="244" t="str">
        <f>IF(M975="3GPPMEMBER","'Voting List'!L"&amp;MATCH(K975,'Voting List'!B:B,0),"")</f>
        <v/>
      </c>
      <c r="S975" s="233" t="str">
        <f>IF(K975&lt;&gt;"",IF(ISNUMBER(FIND(K975,'Voting List'!L1)),"YES","NO"),"")</f>
        <v/>
      </c>
      <c r="V975" s="231">
        <v>0</v>
      </c>
      <c r="W975" s="231">
        <v>10982</v>
      </c>
    </row>
    <row r="976" spans="1:23" ht="12.6" customHeight="1" x14ac:dyDescent="0.25">
      <c r="A976" s="231"/>
      <c r="B976" s="231"/>
      <c r="C976" s="231"/>
      <c r="D976" s="244"/>
      <c r="E976" s="244"/>
      <c r="F976" s="244"/>
      <c r="G976" s="244"/>
      <c r="H976" s="244"/>
      <c r="I976" s="244"/>
      <c r="J976" s="244"/>
      <c r="K976" s="231"/>
      <c r="L976" s="231"/>
      <c r="M976" s="231"/>
      <c r="O976" s="231" t="str" cm="1">
        <f t="array" aca="1" ref="O976" ca="1">IF(AND(K976&lt;&gt;"",N976&lt;&gt;"Y",S976&lt;&gt;"NO",M976="3GPPMEMBER"),IF(INDIRECT(Q976)&lt;&gt;"Present","CHECK","Covered"),"")</f>
        <v/>
      </c>
      <c r="Q976" s="244" t="str">
        <f>IF(M976="3GPPMEMBER","'Voting List'!L"&amp;MATCH(K976,'Voting List'!B:B,0),"")</f>
        <v/>
      </c>
      <c r="S976" s="233" t="str">
        <f>IF(K976&lt;&gt;"",IF(ISNUMBER(FIND(K976,'Voting List'!L1)),"YES","NO"),"")</f>
        <v/>
      </c>
      <c r="V976" s="231">
        <v>0</v>
      </c>
      <c r="W976" s="231">
        <v>10983</v>
      </c>
    </row>
    <row r="977" spans="1:23" ht="12.6" customHeight="1" x14ac:dyDescent="0.25">
      <c r="A977" s="231"/>
      <c r="B977" s="231"/>
      <c r="C977" s="231"/>
      <c r="D977" s="244"/>
      <c r="E977" s="244"/>
      <c r="F977" s="244"/>
      <c r="G977" s="244"/>
      <c r="H977" s="244"/>
      <c r="I977" s="244"/>
      <c r="J977" s="244"/>
      <c r="K977" s="231"/>
      <c r="L977" s="231"/>
      <c r="M977" s="231"/>
      <c r="O977" s="231" t="str" cm="1">
        <f t="array" aca="1" ref="O977" ca="1">IF(AND(K977&lt;&gt;"",N977&lt;&gt;"Y",S977&lt;&gt;"NO",M977="3GPPMEMBER"),IF(INDIRECT(Q977)&lt;&gt;"Present","CHECK","Covered"),"")</f>
        <v/>
      </c>
      <c r="Q977" s="244" t="str">
        <f>IF(M977="3GPPMEMBER","'Voting List'!L"&amp;MATCH(K977,'Voting List'!B:B,0),"")</f>
        <v/>
      </c>
      <c r="S977" s="233" t="str">
        <f>IF(K977&lt;&gt;"",IF(ISNUMBER(FIND(K977,'Voting List'!L1)),"YES","NO"),"")</f>
        <v/>
      </c>
      <c r="V977" s="231">
        <v>0</v>
      </c>
      <c r="W977" s="231">
        <v>10984</v>
      </c>
    </row>
    <row r="978" spans="1:23" ht="12.6" customHeight="1" x14ac:dyDescent="0.25">
      <c r="A978" s="231"/>
      <c r="B978" s="231"/>
      <c r="C978" s="231"/>
      <c r="D978" s="244"/>
      <c r="E978" s="244"/>
      <c r="F978" s="244"/>
      <c r="G978" s="244"/>
      <c r="H978" s="244"/>
      <c r="I978" s="244"/>
      <c r="J978" s="244"/>
      <c r="K978" s="231"/>
      <c r="L978" s="231"/>
      <c r="M978" s="231"/>
      <c r="O978" s="231" t="str" cm="1">
        <f t="array" aca="1" ref="O978" ca="1">IF(AND(K978&lt;&gt;"",N978&lt;&gt;"Y",S978&lt;&gt;"NO",M978="3GPPMEMBER"),IF(INDIRECT(Q978)&lt;&gt;"Present","CHECK","Covered"),"")</f>
        <v/>
      </c>
      <c r="Q978" s="244" t="str">
        <f>IF(M978="3GPPMEMBER","'Voting List'!L"&amp;MATCH(K978,'Voting List'!B:B,0),"")</f>
        <v/>
      </c>
      <c r="S978" s="233" t="str">
        <f>IF(K978&lt;&gt;"",IF(ISNUMBER(FIND(K978,'Voting List'!L1)),"YES","NO"),"")</f>
        <v/>
      </c>
      <c r="V978" s="231">
        <v>0</v>
      </c>
      <c r="W978" s="231">
        <v>10985</v>
      </c>
    </row>
    <row r="979" spans="1:23" ht="12.6" customHeight="1" x14ac:dyDescent="0.25">
      <c r="A979" s="231"/>
      <c r="B979" s="231"/>
      <c r="C979" s="231"/>
      <c r="D979" s="244"/>
      <c r="E979" s="244"/>
      <c r="F979" s="244"/>
      <c r="G979" s="244"/>
      <c r="H979" s="244"/>
      <c r="I979" s="244"/>
      <c r="J979" s="244"/>
      <c r="K979" s="231"/>
      <c r="L979" s="231"/>
      <c r="M979" s="231"/>
      <c r="O979" s="231" t="str" cm="1">
        <f t="array" aca="1" ref="O979" ca="1">IF(AND(K979&lt;&gt;"",N979&lt;&gt;"Y",S979&lt;&gt;"NO",M979="3GPPMEMBER"),IF(INDIRECT(Q979)&lt;&gt;"Present","CHECK","Covered"),"")</f>
        <v/>
      </c>
      <c r="Q979" s="244" t="str">
        <f>IF(M979="3GPPMEMBER","'Voting List'!L"&amp;MATCH(K979,'Voting List'!B:B,0),"")</f>
        <v/>
      </c>
      <c r="S979" s="233" t="str">
        <f>IF(K979&lt;&gt;"",IF(ISNUMBER(FIND(K979,'Voting List'!L1)),"YES","NO"),"")</f>
        <v/>
      </c>
      <c r="V979" s="231">
        <v>0</v>
      </c>
      <c r="W979" s="231">
        <v>10986</v>
      </c>
    </row>
    <row r="980" spans="1:23" ht="12.6" customHeight="1" x14ac:dyDescent="0.25">
      <c r="A980" s="231"/>
      <c r="B980" s="231"/>
      <c r="C980" s="231"/>
      <c r="D980" s="244"/>
      <c r="E980" s="244"/>
      <c r="F980" s="244"/>
      <c r="G980" s="244"/>
      <c r="H980" s="244"/>
      <c r="I980" s="244"/>
      <c r="J980" s="244"/>
      <c r="K980" s="231"/>
      <c r="L980" s="231"/>
      <c r="M980" s="231"/>
      <c r="O980" s="231" t="str" cm="1">
        <f t="array" aca="1" ref="O980" ca="1">IF(AND(K980&lt;&gt;"",N980&lt;&gt;"Y",S980&lt;&gt;"NO",M980="3GPPMEMBER"),IF(INDIRECT(Q980)&lt;&gt;"Present","CHECK","Covered"),"")</f>
        <v/>
      </c>
      <c r="Q980" s="244" t="str">
        <f>IF(M980="3GPPMEMBER","'Voting List'!L"&amp;MATCH(K980,'Voting List'!B:B,0),"")</f>
        <v/>
      </c>
      <c r="S980" s="233" t="str">
        <f>IF(K980&lt;&gt;"",IF(ISNUMBER(FIND(K980,'Voting List'!L1)),"YES","NO"),"")</f>
        <v/>
      </c>
      <c r="V980" s="231">
        <v>0</v>
      </c>
      <c r="W980" s="231">
        <v>10987</v>
      </c>
    </row>
    <row r="981" spans="1:23" ht="12.6" customHeight="1" x14ac:dyDescent="0.25">
      <c r="A981" s="231"/>
      <c r="B981" s="231"/>
      <c r="C981" s="231"/>
      <c r="D981" s="244"/>
      <c r="E981" s="244"/>
      <c r="F981" s="244"/>
      <c r="G981" s="244"/>
      <c r="H981" s="244"/>
      <c r="I981" s="244"/>
      <c r="J981" s="244"/>
      <c r="K981" s="231"/>
      <c r="L981" s="231"/>
      <c r="M981" s="231"/>
      <c r="O981" s="231" t="str" cm="1">
        <f t="array" aca="1" ref="O981" ca="1">IF(AND(K981&lt;&gt;"",N981&lt;&gt;"Y",S981&lt;&gt;"NO",M981="3GPPMEMBER"),IF(INDIRECT(Q981)&lt;&gt;"Present","CHECK","Covered"),"")</f>
        <v/>
      </c>
      <c r="Q981" s="244" t="str">
        <f>IF(M981="3GPPMEMBER","'Voting List'!L"&amp;MATCH(K981,'Voting List'!B:B,0),"")</f>
        <v/>
      </c>
      <c r="S981" s="233" t="str">
        <f>IF(K981&lt;&gt;"",IF(ISNUMBER(FIND(K981,'Voting List'!L1)),"YES","NO"),"")</f>
        <v/>
      </c>
      <c r="V981" s="231">
        <v>0</v>
      </c>
      <c r="W981" s="231">
        <v>10988</v>
      </c>
    </row>
    <row r="982" spans="1:23" ht="12.6" customHeight="1" x14ac:dyDescent="0.25">
      <c r="A982" s="231"/>
      <c r="B982" s="231"/>
      <c r="C982" s="231"/>
      <c r="D982" s="244"/>
      <c r="E982" s="244"/>
      <c r="F982" s="244"/>
      <c r="G982" s="244"/>
      <c r="H982" s="244"/>
      <c r="I982" s="244"/>
      <c r="J982" s="244"/>
      <c r="K982" s="231"/>
      <c r="L982" s="231"/>
      <c r="M982" s="231"/>
      <c r="O982" s="231" t="str" cm="1">
        <f t="array" aca="1" ref="O982" ca="1">IF(AND(K982&lt;&gt;"",N982&lt;&gt;"Y",S982&lt;&gt;"NO",M982="3GPPMEMBER"),IF(INDIRECT(Q982)&lt;&gt;"Present","CHECK","Covered"),"")</f>
        <v/>
      </c>
      <c r="Q982" s="244" t="str">
        <f>IF(M982="3GPPMEMBER","'Voting List'!L"&amp;MATCH(K982,'Voting List'!B:B,0),"")</f>
        <v/>
      </c>
      <c r="S982" s="233" t="str">
        <f>IF(K982&lt;&gt;"",IF(ISNUMBER(FIND(K982,'Voting List'!L1)),"YES","NO"),"")</f>
        <v/>
      </c>
      <c r="V982" s="231">
        <v>0</v>
      </c>
      <c r="W982" s="231">
        <v>10989</v>
      </c>
    </row>
    <row r="983" spans="1:23" ht="12.6" customHeight="1" x14ac:dyDescent="0.25">
      <c r="A983" s="231"/>
      <c r="B983" s="231"/>
      <c r="C983" s="231"/>
      <c r="D983" s="244"/>
      <c r="E983" s="244"/>
      <c r="F983" s="244"/>
      <c r="G983" s="244"/>
      <c r="H983" s="244"/>
      <c r="I983" s="244"/>
      <c r="J983" s="244"/>
      <c r="K983" s="231"/>
      <c r="L983" s="231"/>
      <c r="M983" s="231"/>
      <c r="O983" s="231" t="str" cm="1">
        <f t="array" aca="1" ref="O983" ca="1">IF(AND(K983&lt;&gt;"",N983&lt;&gt;"Y",S983&lt;&gt;"NO",M983="3GPPMEMBER"),IF(INDIRECT(Q983)&lt;&gt;"Present","CHECK","Covered"),"")</f>
        <v/>
      </c>
      <c r="Q983" s="244" t="str">
        <f>IF(M983="3GPPMEMBER","'Voting List'!L"&amp;MATCH(K983,'Voting List'!B:B,0),"")</f>
        <v/>
      </c>
      <c r="S983" s="233" t="str">
        <f>IF(K983&lt;&gt;"",IF(ISNUMBER(FIND(K983,'Voting List'!L1)),"YES","NO"),"")</f>
        <v/>
      </c>
      <c r="V983" s="231">
        <v>0</v>
      </c>
      <c r="W983" s="231">
        <v>10990</v>
      </c>
    </row>
    <row r="984" spans="1:23" ht="12.6" customHeight="1" x14ac:dyDescent="0.25">
      <c r="A984" s="231"/>
      <c r="B984" s="231"/>
      <c r="C984" s="231"/>
      <c r="D984" s="244"/>
      <c r="E984" s="244"/>
      <c r="F984" s="244"/>
      <c r="G984" s="244"/>
      <c r="H984" s="244"/>
      <c r="I984" s="244"/>
      <c r="J984" s="244"/>
      <c r="K984" s="231"/>
      <c r="L984" s="231"/>
      <c r="M984" s="231"/>
      <c r="O984" s="231" t="str" cm="1">
        <f t="array" aca="1" ref="O984" ca="1">IF(AND(K984&lt;&gt;"",N984&lt;&gt;"Y",S984&lt;&gt;"NO",M984="3GPPMEMBER"),IF(INDIRECT(Q984)&lt;&gt;"Present","CHECK","Covered"),"")</f>
        <v/>
      </c>
      <c r="Q984" s="244" t="str">
        <f>IF(M984="3GPPMEMBER","'Voting List'!L"&amp;MATCH(K984,'Voting List'!B:B,0),"")</f>
        <v/>
      </c>
      <c r="S984" s="233" t="str">
        <f>IF(K984&lt;&gt;"",IF(ISNUMBER(FIND(K984,'Voting List'!L1)),"YES","NO"),"")</f>
        <v/>
      </c>
      <c r="V984" s="231">
        <v>0</v>
      </c>
      <c r="W984" s="231">
        <v>10991</v>
      </c>
    </row>
    <row r="985" spans="1:23" ht="12.6" customHeight="1" x14ac:dyDescent="0.25">
      <c r="A985" s="231"/>
      <c r="B985" s="231"/>
      <c r="C985" s="231"/>
      <c r="D985" s="244"/>
      <c r="E985" s="244"/>
      <c r="F985" s="244"/>
      <c r="G985" s="244"/>
      <c r="H985" s="244"/>
      <c r="I985" s="244"/>
      <c r="J985" s="244"/>
      <c r="K985" s="231"/>
      <c r="L985" s="231"/>
      <c r="M985" s="231"/>
      <c r="O985" s="231" t="str" cm="1">
        <f t="array" aca="1" ref="O985" ca="1">IF(AND(K985&lt;&gt;"",N985&lt;&gt;"Y",S985&lt;&gt;"NO",M985="3GPPMEMBER"),IF(INDIRECT(Q985)&lt;&gt;"Present","CHECK","Covered"),"")</f>
        <v/>
      </c>
      <c r="Q985" s="244" t="str">
        <f>IF(M985="3GPPMEMBER","'Voting List'!L"&amp;MATCH(K985,'Voting List'!B:B,0),"")</f>
        <v/>
      </c>
      <c r="S985" s="233" t="str">
        <f>IF(K985&lt;&gt;"",IF(ISNUMBER(FIND(K985,'Voting List'!L1)),"YES","NO"),"")</f>
        <v/>
      </c>
      <c r="V985" s="231">
        <v>0</v>
      </c>
      <c r="W985" s="231">
        <v>10992</v>
      </c>
    </row>
    <row r="986" spans="1:23" ht="12.6" customHeight="1" x14ac:dyDescent="0.25">
      <c r="A986" s="231"/>
      <c r="B986" s="231"/>
      <c r="C986" s="231"/>
      <c r="D986" s="244"/>
      <c r="E986" s="244"/>
      <c r="F986" s="244"/>
      <c r="G986" s="244"/>
      <c r="H986" s="244"/>
      <c r="I986" s="244"/>
      <c r="J986" s="244"/>
      <c r="K986" s="231"/>
      <c r="L986" s="231"/>
      <c r="M986" s="231"/>
      <c r="O986" s="231" t="str" cm="1">
        <f t="array" aca="1" ref="O986" ca="1">IF(AND(K986&lt;&gt;"",N986&lt;&gt;"Y",S986&lt;&gt;"NO",M986="3GPPMEMBER"),IF(INDIRECT(Q986)&lt;&gt;"Present","CHECK","Covered"),"")</f>
        <v/>
      </c>
      <c r="Q986" s="244" t="str">
        <f>IF(M986="3GPPMEMBER","'Voting List'!L"&amp;MATCH(K986,'Voting List'!B:B,0),"")</f>
        <v/>
      </c>
      <c r="S986" s="233" t="str">
        <f>IF(K986&lt;&gt;"",IF(ISNUMBER(FIND(K986,'Voting List'!L1)),"YES","NO"),"")</f>
        <v/>
      </c>
      <c r="V986" s="231">
        <v>0</v>
      </c>
      <c r="W986" s="231">
        <v>10993</v>
      </c>
    </row>
    <row r="987" spans="1:23" ht="12.6" customHeight="1" x14ac:dyDescent="0.25">
      <c r="A987" s="231"/>
      <c r="B987" s="231"/>
      <c r="C987" s="231"/>
      <c r="D987" s="244"/>
      <c r="E987" s="244"/>
      <c r="F987" s="244"/>
      <c r="G987" s="244"/>
      <c r="H987" s="244"/>
      <c r="I987" s="244"/>
      <c r="J987" s="244"/>
      <c r="K987" s="231"/>
      <c r="L987" s="231"/>
      <c r="M987" s="231"/>
      <c r="O987" s="231" t="str" cm="1">
        <f t="array" aca="1" ref="O987" ca="1">IF(AND(K987&lt;&gt;"",N987&lt;&gt;"Y",S987&lt;&gt;"NO",M987="3GPPMEMBER"),IF(INDIRECT(Q987)&lt;&gt;"Present","CHECK","Covered"),"")</f>
        <v/>
      </c>
      <c r="Q987" s="244" t="str">
        <f>IF(M987="3GPPMEMBER","'Voting List'!L"&amp;MATCH(K987,'Voting List'!B:B,0),"")</f>
        <v/>
      </c>
      <c r="S987" s="233" t="str">
        <f>IF(K987&lt;&gt;"",IF(ISNUMBER(FIND(K987,'Voting List'!L1)),"YES","NO"),"")</f>
        <v/>
      </c>
      <c r="V987" s="231">
        <v>0</v>
      </c>
      <c r="W987" s="231">
        <v>10994</v>
      </c>
    </row>
    <row r="988" spans="1:23" ht="12.6" customHeight="1" x14ac:dyDescent="0.25">
      <c r="A988" s="231"/>
      <c r="B988" s="231"/>
      <c r="C988" s="231"/>
      <c r="D988" s="244"/>
      <c r="E988" s="244"/>
      <c r="F988" s="244"/>
      <c r="G988" s="244"/>
      <c r="H988" s="244"/>
      <c r="I988" s="244"/>
      <c r="J988" s="244"/>
      <c r="K988" s="231"/>
      <c r="L988" s="231"/>
      <c r="M988" s="231"/>
      <c r="O988" s="231" t="str" cm="1">
        <f t="array" aca="1" ref="O988" ca="1">IF(AND(K988&lt;&gt;"",N988&lt;&gt;"Y",S988&lt;&gt;"NO",M988="3GPPMEMBER"),IF(INDIRECT(Q988)&lt;&gt;"Present","CHECK","Covered"),"")</f>
        <v/>
      </c>
      <c r="Q988" s="244" t="str">
        <f>IF(M988="3GPPMEMBER","'Voting List'!L"&amp;MATCH(K988,'Voting List'!B:B,0),"")</f>
        <v/>
      </c>
      <c r="S988" s="233" t="str">
        <f>IF(K988&lt;&gt;"",IF(ISNUMBER(FIND(K988,'Voting List'!L1)),"YES","NO"),"")</f>
        <v/>
      </c>
      <c r="V988" s="231">
        <v>0</v>
      </c>
      <c r="W988" s="231">
        <v>10995</v>
      </c>
    </row>
    <row r="989" spans="1:23" ht="12.6" customHeight="1" x14ac:dyDescent="0.25">
      <c r="A989" s="231"/>
      <c r="B989" s="231"/>
      <c r="C989" s="231"/>
      <c r="D989" s="244"/>
      <c r="E989" s="244"/>
      <c r="F989" s="244"/>
      <c r="G989" s="244"/>
      <c r="H989" s="244"/>
      <c r="I989" s="244"/>
      <c r="J989" s="244"/>
      <c r="K989" s="231"/>
      <c r="L989" s="231"/>
      <c r="M989" s="231"/>
      <c r="O989" s="231" t="str" cm="1">
        <f t="array" aca="1" ref="O989" ca="1">IF(AND(K989&lt;&gt;"",N989&lt;&gt;"Y",S989&lt;&gt;"NO",M989="3GPPMEMBER"),IF(INDIRECT(Q989)&lt;&gt;"Present","CHECK","Covered"),"")</f>
        <v/>
      </c>
      <c r="Q989" s="244" t="str">
        <f>IF(M989="3GPPMEMBER","'Voting List'!L"&amp;MATCH(K989,'Voting List'!B:B,0),"")</f>
        <v/>
      </c>
      <c r="S989" s="233" t="str">
        <f>IF(K989&lt;&gt;"",IF(ISNUMBER(FIND(K989,'Voting List'!L1)),"YES","NO"),"")</f>
        <v/>
      </c>
      <c r="V989" s="231">
        <v>0</v>
      </c>
      <c r="W989" s="231">
        <v>10996</v>
      </c>
    </row>
    <row r="990" spans="1:23" ht="12.6" customHeight="1" x14ac:dyDescent="0.25">
      <c r="A990" s="231"/>
      <c r="B990" s="231"/>
      <c r="C990" s="231"/>
      <c r="D990" s="244"/>
      <c r="E990" s="244"/>
      <c r="F990" s="244"/>
      <c r="G990" s="244"/>
      <c r="H990" s="244"/>
      <c r="I990" s="244"/>
      <c r="J990" s="244"/>
      <c r="K990" s="231"/>
      <c r="L990" s="231"/>
      <c r="M990" s="231"/>
      <c r="O990" s="231" t="str" cm="1">
        <f t="array" aca="1" ref="O990" ca="1">IF(AND(K990&lt;&gt;"",N990&lt;&gt;"Y",S990&lt;&gt;"NO",M990="3GPPMEMBER"),IF(INDIRECT(Q990)&lt;&gt;"Present","CHECK","Covered"),"")</f>
        <v/>
      </c>
      <c r="Q990" s="244" t="str">
        <f>IF(M990="3GPPMEMBER","'Voting List'!L"&amp;MATCH(K990,'Voting List'!B:B,0),"")</f>
        <v/>
      </c>
      <c r="S990" s="233" t="str">
        <f>IF(K990&lt;&gt;"",IF(ISNUMBER(FIND(K990,'Voting List'!L1)),"YES","NO"),"")</f>
        <v/>
      </c>
      <c r="V990" s="231">
        <v>0</v>
      </c>
      <c r="W990" s="231">
        <v>10997</v>
      </c>
    </row>
    <row r="991" spans="1:23" ht="12.6" customHeight="1" x14ac:dyDescent="0.25">
      <c r="A991" s="231"/>
      <c r="B991" s="231"/>
      <c r="C991" s="231"/>
      <c r="D991" s="244"/>
      <c r="E991" s="244"/>
      <c r="F991" s="244"/>
      <c r="G991" s="244"/>
      <c r="H991" s="244"/>
      <c r="I991" s="244"/>
      <c r="J991" s="244"/>
      <c r="K991" s="231"/>
      <c r="L991" s="231"/>
      <c r="M991" s="231"/>
      <c r="O991" s="231" t="str" cm="1">
        <f t="array" aca="1" ref="O991" ca="1">IF(AND(K991&lt;&gt;"",N991&lt;&gt;"Y",S991&lt;&gt;"NO",M991="3GPPMEMBER"),IF(INDIRECT(Q991)&lt;&gt;"Present","CHECK","Covered"),"")</f>
        <v/>
      </c>
      <c r="Q991" s="244" t="str">
        <f>IF(M991="3GPPMEMBER","'Voting List'!L"&amp;MATCH(K991,'Voting List'!B:B,0),"")</f>
        <v/>
      </c>
      <c r="S991" s="233" t="str">
        <f>IF(K991&lt;&gt;"",IF(ISNUMBER(FIND(K991,'Voting List'!L1)),"YES","NO"),"")</f>
        <v/>
      </c>
      <c r="V991" s="231">
        <v>0</v>
      </c>
      <c r="W991" s="231">
        <v>10998</v>
      </c>
    </row>
    <row r="992" spans="1:23" ht="12.6" customHeight="1" x14ac:dyDescent="0.25">
      <c r="A992" s="231"/>
      <c r="B992" s="231"/>
      <c r="C992" s="231"/>
      <c r="D992" s="244"/>
      <c r="E992" s="244"/>
      <c r="F992" s="244"/>
      <c r="G992" s="244"/>
      <c r="H992" s="244"/>
      <c r="I992" s="244"/>
      <c r="J992" s="244"/>
      <c r="K992" s="231"/>
      <c r="L992" s="231"/>
      <c r="M992" s="231"/>
      <c r="O992" s="231" t="str" cm="1">
        <f t="array" aca="1" ref="O992" ca="1">IF(AND(K992&lt;&gt;"",N992&lt;&gt;"Y",S992&lt;&gt;"NO",M992="3GPPMEMBER"),IF(INDIRECT(Q992)&lt;&gt;"Present","CHECK","Covered"),"")</f>
        <v/>
      </c>
      <c r="Q992" s="244" t="str">
        <f>IF(M992="3GPPMEMBER","'Voting List'!L"&amp;MATCH(K992,'Voting List'!B:B,0),"")</f>
        <v/>
      </c>
      <c r="S992" s="233" t="str">
        <f>IF(K992&lt;&gt;"",IF(ISNUMBER(FIND(K992,'Voting List'!L1)),"YES","NO"),"")</f>
        <v/>
      </c>
      <c r="V992" s="231">
        <v>0</v>
      </c>
      <c r="W992" s="231">
        <v>10999</v>
      </c>
    </row>
    <row r="993" spans="1:23" ht="12.6" customHeight="1" x14ac:dyDescent="0.25">
      <c r="A993" s="231"/>
      <c r="B993" s="231"/>
      <c r="C993" s="231"/>
      <c r="D993" s="244"/>
      <c r="E993" s="244"/>
      <c r="F993" s="244"/>
      <c r="G993" s="244"/>
      <c r="H993" s="244"/>
      <c r="I993" s="244"/>
      <c r="J993" s="244"/>
      <c r="K993" s="231"/>
      <c r="L993" s="231"/>
      <c r="M993" s="231"/>
      <c r="O993" s="231" t="str" cm="1">
        <f t="array" aca="1" ref="O993" ca="1">IF(AND(K993&lt;&gt;"",N993&lt;&gt;"Y",S993&lt;&gt;"NO",M993="3GPPMEMBER"),IF(INDIRECT(Q993)&lt;&gt;"Present","CHECK","Covered"),"")</f>
        <v/>
      </c>
      <c r="Q993" s="244" t="str">
        <f>IF(M993="3GPPMEMBER","'Voting List'!L"&amp;MATCH(K993,'Voting List'!B:B,0),"")</f>
        <v/>
      </c>
      <c r="S993" s="233" t="str">
        <f>IF(K993&lt;&gt;"",IF(ISNUMBER(FIND(K993,'Voting List'!L1)),"YES","NO"),"")</f>
        <v/>
      </c>
      <c r="V993" s="231">
        <v>0</v>
      </c>
      <c r="W993" s="231">
        <v>11000</v>
      </c>
    </row>
    <row r="994" spans="1:23" ht="12.6" customHeight="1" x14ac:dyDescent="0.25">
      <c r="A994" s="231"/>
      <c r="B994" s="231"/>
      <c r="C994" s="231"/>
      <c r="D994" s="244"/>
      <c r="E994" s="244"/>
      <c r="F994" s="244"/>
      <c r="G994" s="244"/>
      <c r="H994" s="244"/>
      <c r="I994" s="244"/>
      <c r="J994" s="244"/>
      <c r="K994" s="231"/>
      <c r="L994" s="231"/>
      <c r="M994" s="231"/>
      <c r="O994" s="231" t="str" cm="1">
        <f t="array" aca="1" ref="O994" ca="1">IF(AND(K994&lt;&gt;"",N994&lt;&gt;"Y",S994&lt;&gt;"NO",M994="3GPPMEMBER"),IF(INDIRECT(Q994)&lt;&gt;"Present","CHECK","Covered"),"")</f>
        <v/>
      </c>
      <c r="Q994" s="244" t="str">
        <f>IF(M994="3GPPMEMBER","'Voting List'!L"&amp;MATCH(K994,'Voting List'!B:B,0),"")</f>
        <v/>
      </c>
      <c r="S994" s="233" t="str">
        <f>IF(K994&lt;&gt;"",IF(ISNUMBER(FIND(K994,'Voting List'!L1)),"YES","NO"),"")</f>
        <v/>
      </c>
      <c r="V994" s="231">
        <v>0</v>
      </c>
      <c r="W994" s="231">
        <v>11001</v>
      </c>
    </row>
    <row r="995" spans="1:23" ht="12.6" customHeight="1" x14ac:dyDescent="0.25">
      <c r="A995" s="231"/>
      <c r="B995" s="231"/>
      <c r="C995" s="231"/>
      <c r="D995" s="244"/>
      <c r="E995" s="244"/>
      <c r="F995" s="244"/>
      <c r="G995" s="244"/>
      <c r="H995" s="244"/>
      <c r="I995" s="244"/>
      <c r="J995" s="244"/>
      <c r="K995" s="231"/>
      <c r="L995" s="231"/>
      <c r="M995" s="231"/>
      <c r="O995" s="231" t="str" cm="1">
        <f t="array" aca="1" ref="O995" ca="1">IF(AND(K995&lt;&gt;"",N995&lt;&gt;"Y",S995&lt;&gt;"NO",M995="3GPPMEMBER"),IF(INDIRECT(Q995)&lt;&gt;"Present","CHECK","Covered"),"")</f>
        <v/>
      </c>
      <c r="Q995" s="244" t="str">
        <f>IF(M995="3GPPMEMBER","'Voting List'!L"&amp;MATCH(K995,'Voting List'!B:B,0),"")</f>
        <v/>
      </c>
      <c r="S995" s="233" t="str">
        <f>IF(K995&lt;&gt;"",IF(ISNUMBER(FIND(K995,'Voting List'!L1)),"YES","NO"),"")</f>
        <v/>
      </c>
      <c r="V995" s="231">
        <v>0</v>
      </c>
      <c r="W995" s="231">
        <v>11002</v>
      </c>
    </row>
    <row r="996" spans="1:23" ht="12.6" customHeight="1" x14ac:dyDescent="0.25">
      <c r="A996" s="231"/>
      <c r="B996" s="231"/>
      <c r="C996" s="231"/>
      <c r="D996" s="244"/>
      <c r="E996" s="244"/>
      <c r="F996" s="244"/>
      <c r="G996" s="244"/>
      <c r="H996" s="244"/>
      <c r="I996" s="244"/>
      <c r="J996" s="244"/>
      <c r="K996" s="231"/>
      <c r="L996" s="231"/>
      <c r="M996" s="231"/>
      <c r="O996" s="231" t="str" cm="1">
        <f t="array" aca="1" ref="O996" ca="1">IF(AND(K996&lt;&gt;"",N996&lt;&gt;"Y",S996&lt;&gt;"NO",M996="3GPPMEMBER"),IF(INDIRECT(Q996)&lt;&gt;"Present","CHECK","Covered"),"")</f>
        <v/>
      </c>
      <c r="Q996" s="244" t="str">
        <f>IF(M996="3GPPMEMBER","'Voting List'!L"&amp;MATCH(K996,'Voting List'!B:B,0),"")</f>
        <v/>
      </c>
      <c r="S996" s="233" t="str">
        <f>IF(K996&lt;&gt;"",IF(ISNUMBER(FIND(K996,'Voting List'!L1)),"YES","NO"),"")</f>
        <v/>
      </c>
      <c r="V996" s="231">
        <v>0</v>
      </c>
      <c r="W996" s="231">
        <v>11003</v>
      </c>
    </row>
    <row r="997" spans="1:23" ht="12.6" customHeight="1" x14ac:dyDescent="0.25">
      <c r="A997" s="231"/>
      <c r="B997" s="231"/>
      <c r="C997" s="231"/>
      <c r="D997" s="244"/>
      <c r="E997" s="244"/>
      <c r="F997" s="244"/>
      <c r="G997" s="244"/>
      <c r="H997" s="244"/>
      <c r="I997" s="244"/>
      <c r="J997" s="244"/>
      <c r="K997" s="231"/>
      <c r="L997" s="231"/>
      <c r="M997" s="231"/>
      <c r="O997" s="231" t="str" cm="1">
        <f t="array" aca="1" ref="O997" ca="1">IF(AND(K997&lt;&gt;"",N997&lt;&gt;"Y",S997&lt;&gt;"NO",M997="3GPPMEMBER"),IF(INDIRECT(Q997)&lt;&gt;"Present","CHECK","Covered"),"")</f>
        <v/>
      </c>
      <c r="Q997" s="244" t="str">
        <f>IF(M997="3GPPMEMBER","'Voting List'!L"&amp;MATCH(K997,'Voting List'!B:B,0),"")</f>
        <v/>
      </c>
      <c r="S997" s="233" t="str">
        <f>IF(K997&lt;&gt;"",IF(ISNUMBER(FIND(K997,'Voting List'!L1)),"YES","NO"),"")</f>
        <v/>
      </c>
      <c r="V997" s="231">
        <v>0</v>
      </c>
      <c r="W997" s="231">
        <v>11004</v>
      </c>
    </row>
    <row r="998" spans="1:23" ht="12.6" customHeight="1" x14ac:dyDescent="0.25">
      <c r="A998" s="231"/>
      <c r="B998" s="231"/>
      <c r="C998" s="231"/>
      <c r="D998" s="244"/>
      <c r="E998" s="244"/>
      <c r="F998" s="244"/>
      <c r="G998" s="244"/>
      <c r="H998" s="244"/>
      <c r="I998" s="244"/>
      <c r="J998" s="244"/>
      <c r="K998" s="231"/>
      <c r="L998" s="231"/>
      <c r="M998" s="231"/>
      <c r="O998" s="231" t="str" cm="1">
        <f t="array" aca="1" ref="O998" ca="1">IF(AND(K998&lt;&gt;"",N998&lt;&gt;"Y",S998&lt;&gt;"NO",M998="3GPPMEMBER"),IF(INDIRECT(Q998)&lt;&gt;"Present","CHECK","Covered"),"")</f>
        <v/>
      </c>
      <c r="Q998" s="244" t="str">
        <f>IF(M998="3GPPMEMBER","'Voting List'!L"&amp;MATCH(K998,'Voting List'!B:B,0),"")</f>
        <v/>
      </c>
      <c r="S998" s="233" t="str">
        <f>IF(K998&lt;&gt;"",IF(ISNUMBER(FIND(K998,'Voting List'!L1)),"YES","NO"),"")</f>
        <v/>
      </c>
      <c r="V998" s="231">
        <v>0</v>
      </c>
      <c r="W998" s="231">
        <v>11005</v>
      </c>
    </row>
    <row r="999" spans="1:23" ht="12.6" customHeight="1" x14ac:dyDescent="0.25">
      <c r="A999" s="231"/>
      <c r="B999" s="231"/>
      <c r="C999" s="231"/>
      <c r="D999" s="244"/>
      <c r="E999" s="244"/>
      <c r="F999" s="244"/>
      <c r="G999" s="244"/>
      <c r="H999" s="244"/>
      <c r="I999" s="244"/>
      <c r="J999" s="244"/>
      <c r="K999" s="231"/>
      <c r="L999" s="231"/>
      <c r="M999" s="231"/>
      <c r="O999" s="231" t="str" cm="1">
        <f t="array" aca="1" ref="O999" ca="1">IF(AND(K999&lt;&gt;"",N999&lt;&gt;"Y",S999&lt;&gt;"NO",M999="3GPPMEMBER"),IF(INDIRECT(Q999)&lt;&gt;"Present","CHECK","Covered"),"")</f>
        <v/>
      </c>
      <c r="Q999" s="244" t="str">
        <f>IF(M999="3GPPMEMBER","'Voting List'!L"&amp;MATCH(K999,'Voting List'!B:B,0),"")</f>
        <v/>
      </c>
      <c r="S999" s="233" t="str">
        <f>IF(K999&lt;&gt;"",IF(ISNUMBER(FIND(K999,'Voting List'!L1)),"YES","NO"),"")</f>
        <v/>
      </c>
      <c r="V999" s="231">
        <v>0</v>
      </c>
      <c r="W999" s="231">
        <v>11006</v>
      </c>
    </row>
    <row r="1000" spans="1:23" ht="12.6" customHeight="1" x14ac:dyDescent="0.25">
      <c r="A1000" s="231"/>
      <c r="B1000" s="231"/>
      <c r="C1000" s="231"/>
      <c r="D1000" s="244"/>
      <c r="E1000" s="244"/>
      <c r="F1000" s="244"/>
      <c r="G1000" s="244"/>
      <c r="H1000" s="244"/>
      <c r="I1000" s="244"/>
      <c r="J1000" s="244"/>
      <c r="K1000" s="231"/>
      <c r="L1000" s="231"/>
      <c r="M1000" s="231"/>
      <c r="O1000" s="231" t="str" cm="1">
        <f t="array" aca="1" ref="O1000" ca="1">IF(AND(K1000&lt;&gt;"",N1000&lt;&gt;"Y",S1000&lt;&gt;"NO",M1000="3GPPMEMBER"),IF(INDIRECT(Q1000)&lt;&gt;"Present","CHECK","Covered"),"")</f>
        <v/>
      </c>
      <c r="Q1000" s="244" t="str">
        <f>IF(M1000="3GPPMEMBER","'Voting List'!L"&amp;MATCH(K1000,'Voting List'!B:B,0),"")</f>
        <v/>
      </c>
      <c r="S1000" s="233" t="str">
        <f>IF(K1000&lt;&gt;"",IF(ISNUMBER(FIND(K1000,'Voting List'!L1)),"YES","NO"),"")</f>
        <v/>
      </c>
      <c r="V1000" s="231">
        <v>0</v>
      </c>
      <c r="W1000" s="231">
        <v>11007</v>
      </c>
    </row>
    <row r="1001" spans="1:23" ht="12.6" customHeight="1" x14ac:dyDescent="0.25">
      <c r="A1001" s="231"/>
      <c r="B1001" s="231"/>
      <c r="C1001" s="231"/>
      <c r="D1001" s="244"/>
      <c r="E1001" s="244"/>
      <c r="F1001" s="244"/>
      <c r="G1001" s="244"/>
      <c r="H1001" s="244"/>
      <c r="I1001" s="244"/>
      <c r="J1001" s="244"/>
      <c r="K1001" s="231"/>
      <c r="L1001" s="231"/>
      <c r="M1001" s="231"/>
      <c r="O1001" s="231" t="str" cm="1">
        <f t="array" aca="1" ref="O1001" ca="1">IF(AND(K1001&lt;&gt;"",N1001&lt;&gt;"Y",S1001&lt;&gt;"NO",M1001="3GPPMEMBER"),IF(INDIRECT(Q1001)&lt;&gt;"Present","CHECK","Covered"),"")</f>
        <v/>
      </c>
      <c r="Q1001" s="244" t="str">
        <f>IF(M1001="3GPPMEMBER","'Voting List'!L"&amp;MATCH(K1001,'Voting List'!B:B,0),"")</f>
        <v/>
      </c>
      <c r="S1001" s="233" t="str">
        <f>IF(K1001&lt;&gt;"",IF(ISNUMBER(FIND(K1001,'Voting List'!L1)),"YES","NO"),"")</f>
        <v/>
      </c>
      <c r="V1001" s="231">
        <v>0</v>
      </c>
      <c r="W1001" s="231">
        <v>11008</v>
      </c>
    </row>
    <row r="1002" spans="1:23" ht="12.6" customHeight="1" x14ac:dyDescent="0.25">
      <c r="Q1002" s="244"/>
    </row>
    <row r="1003" spans="1:23" ht="12.6" customHeight="1" x14ac:dyDescent="0.25">
      <c r="Q1003" s="244"/>
    </row>
    <row r="1004" spans="1:23" ht="12.6" customHeight="1" x14ac:dyDescent="0.25">
      <c r="Q1004" s="244"/>
    </row>
    <row r="1005" spans="1:23" ht="12.6" customHeight="1" x14ac:dyDescent="0.25">
      <c r="Q1005" s="244"/>
    </row>
    <row r="1006" spans="1:23" ht="12.6" customHeight="1" x14ac:dyDescent="0.25">
      <c r="Q1006" s="244"/>
    </row>
    <row r="1007" spans="1:23" ht="12.6" customHeight="1" x14ac:dyDescent="0.25">
      <c r="Q1007" s="244"/>
    </row>
    <row r="1008" spans="1:23" ht="12.6" customHeight="1" x14ac:dyDescent="0.25">
      <c r="Q1008" s="244"/>
    </row>
    <row r="1009" spans="17:17" ht="12.6" customHeight="1" x14ac:dyDescent="0.25">
      <c r="Q1009" s="244"/>
    </row>
    <row r="1010" spans="17:17" ht="12.6" customHeight="1" x14ac:dyDescent="0.25">
      <c r="Q1010" s="244"/>
    </row>
    <row r="1011" spans="17:17" ht="12.6" customHeight="1" x14ac:dyDescent="0.25">
      <c r="Q1011" s="244"/>
    </row>
    <row r="1012" spans="17:17" ht="12.6" customHeight="1" x14ac:dyDescent="0.25">
      <c r="Q1012" s="244"/>
    </row>
    <row r="1013" spans="17:17" ht="12.6" customHeight="1" x14ac:dyDescent="0.25">
      <c r="Q1013" s="244"/>
    </row>
    <row r="1014" spans="17:17" ht="12.6" customHeight="1" x14ac:dyDescent="0.25">
      <c r="Q1014" s="244"/>
    </row>
    <row r="1015" spans="17:17" ht="12.6" customHeight="1" x14ac:dyDescent="0.25">
      <c r="Q1015" s="244"/>
    </row>
    <row r="1016" spans="17:17" ht="12.6" customHeight="1" x14ac:dyDescent="0.25">
      <c r="Q1016" s="244"/>
    </row>
    <row r="1017" spans="17:17" ht="12.6" customHeight="1" x14ac:dyDescent="0.25">
      <c r="Q1017" s="244"/>
    </row>
    <row r="1018" spans="17:17" ht="12.6" customHeight="1" x14ac:dyDescent="0.25">
      <c r="Q1018" s="244"/>
    </row>
    <row r="1019" spans="17:17" ht="12.6" customHeight="1" x14ac:dyDescent="0.25">
      <c r="Q1019" s="244"/>
    </row>
    <row r="1020" spans="17:17" ht="12.6" customHeight="1" x14ac:dyDescent="0.25">
      <c r="Q1020" s="244"/>
    </row>
    <row r="1021" spans="17:17" ht="12.6" customHeight="1" x14ac:dyDescent="0.25">
      <c r="Q1021" s="244"/>
    </row>
    <row r="1022" spans="17:17" ht="12.6" customHeight="1" x14ac:dyDescent="0.25">
      <c r="Q1022" s="244"/>
    </row>
    <row r="1023" spans="17:17" ht="12.6" customHeight="1" x14ac:dyDescent="0.25">
      <c r="Q1023" s="244"/>
    </row>
    <row r="1024" spans="17:17" ht="12.6" customHeight="1" x14ac:dyDescent="0.25">
      <c r="Q1024" s="244"/>
    </row>
    <row r="1025" spans="17:17" ht="12.6" customHeight="1" x14ac:dyDescent="0.25">
      <c r="Q1025" s="244"/>
    </row>
    <row r="1026" spans="17:17" ht="12.6" customHeight="1" x14ac:dyDescent="0.25">
      <c r="Q1026" s="244"/>
    </row>
    <row r="1027" spans="17:17" ht="12.6" customHeight="1" x14ac:dyDescent="0.25">
      <c r="Q1027" s="244"/>
    </row>
    <row r="1028" spans="17:17" ht="12.6" customHeight="1" x14ac:dyDescent="0.25">
      <c r="Q1028" s="244"/>
    </row>
    <row r="1029" spans="17:17" ht="12.6" customHeight="1" x14ac:dyDescent="0.25">
      <c r="Q1029" s="244"/>
    </row>
    <row r="1030" spans="17:17" ht="12.6" customHeight="1" x14ac:dyDescent="0.25">
      <c r="Q1030" s="244"/>
    </row>
    <row r="1031" spans="17:17" ht="12.6" customHeight="1" x14ac:dyDescent="0.25">
      <c r="Q1031" s="244"/>
    </row>
    <row r="1032" spans="17:17" ht="12.6" customHeight="1" x14ac:dyDescent="0.25">
      <c r="Q1032" s="244"/>
    </row>
    <row r="1033" spans="17:17" ht="12.6" customHeight="1" x14ac:dyDescent="0.25">
      <c r="Q1033" s="244"/>
    </row>
    <row r="1034" spans="17:17" ht="12.6" customHeight="1" x14ac:dyDescent="0.25">
      <c r="Q1034" s="244"/>
    </row>
    <row r="1035" spans="17:17" ht="12.6" customHeight="1" x14ac:dyDescent="0.25">
      <c r="Q1035" s="244"/>
    </row>
    <row r="1036" spans="17:17" ht="12.6" customHeight="1" x14ac:dyDescent="0.25">
      <c r="Q1036" s="244"/>
    </row>
    <row r="1037" spans="17:17" ht="12.6" customHeight="1" x14ac:dyDescent="0.25">
      <c r="Q1037" s="244"/>
    </row>
    <row r="1038" spans="17:17" ht="12.6" customHeight="1" x14ac:dyDescent="0.25">
      <c r="Q1038" s="244"/>
    </row>
    <row r="1039" spans="17:17" ht="12.6" customHeight="1" x14ac:dyDescent="0.25">
      <c r="Q1039" s="244"/>
    </row>
    <row r="1040" spans="17:17" ht="12.6" customHeight="1" x14ac:dyDescent="0.25">
      <c r="Q1040" s="244"/>
    </row>
    <row r="1041" spans="17:17" ht="12.6" customHeight="1" x14ac:dyDescent="0.25">
      <c r="Q1041" s="244"/>
    </row>
    <row r="1042" spans="17:17" ht="12.6" customHeight="1" x14ac:dyDescent="0.25">
      <c r="Q1042" s="244"/>
    </row>
    <row r="1043" spans="17:17" ht="12.6" customHeight="1" x14ac:dyDescent="0.25">
      <c r="Q1043" s="244"/>
    </row>
    <row r="1044" spans="17:17" ht="12.6" customHeight="1" x14ac:dyDescent="0.25">
      <c r="Q1044" s="244"/>
    </row>
    <row r="1045" spans="17:17" ht="12.6" customHeight="1" x14ac:dyDescent="0.25">
      <c r="Q1045" s="244"/>
    </row>
    <row r="1046" spans="17:17" ht="12.6" customHeight="1" x14ac:dyDescent="0.25">
      <c r="Q1046" s="244"/>
    </row>
    <row r="1047" spans="17:17" ht="12.6" customHeight="1" x14ac:dyDescent="0.25">
      <c r="Q1047" s="244"/>
    </row>
    <row r="1048" spans="17:17" ht="12.6" customHeight="1" x14ac:dyDescent="0.25">
      <c r="Q1048" s="244"/>
    </row>
    <row r="1049" spans="17:17" ht="12.6" customHeight="1" x14ac:dyDescent="0.25">
      <c r="Q1049" s="244"/>
    </row>
    <row r="1050" spans="17:17" ht="12.6" customHeight="1" x14ac:dyDescent="0.25">
      <c r="Q1050" s="244"/>
    </row>
    <row r="1051" spans="17:17" ht="12.6" customHeight="1" x14ac:dyDescent="0.25">
      <c r="Q1051" s="244"/>
    </row>
    <row r="1052" spans="17:17" ht="12.6" customHeight="1" x14ac:dyDescent="0.25">
      <c r="Q1052" s="244"/>
    </row>
    <row r="1053" spans="17:17" ht="12.6" customHeight="1" x14ac:dyDescent="0.25">
      <c r="Q1053" s="244"/>
    </row>
    <row r="1054" spans="17:17" ht="12.6" customHeight="1" x14ac:dyDescent="0.25">
      <c r="Q1054" s="244"/>
    </row>
    <row r="1055" spans="17:17" ht="12.6" customHeight="1" x14ac:dyDescent="0.25">
      <c r="Q1055" s="244"/>
    </row>
    <row r="1056" spans="17:17" ht="12.6" customHeight="1" x14ac:dyDescent="0.25">
      <c r="Q1056" s="244"/>
    </row>
    <row r="1057" spans="17:17" ht="12.6" customHeight="1" x14ac:dyDescent="0.25">
      <c r="Q1057" s="244"/>
    </row>
    <row r="1058" spans="17:17" ht="12.6" customHeight="1" x14ac:dyDescent="0.25">
      <c r="Q1058" s="244"/>
    </row>
    <row r="1059" spans="17:17" ht="12.6" customHeight="1" x14ac:dyDescent="0.25">
      <c r="Q1059" s="244"/>
    </row>
    <row r="1060" spans="17:17" ht="12.6" customHeight="1" x14ac:dyDescent="0.25">
      <c r="Q1060" s="244"/>
    </row>
    <row r="1061" spans="17:17" ht="12.6" customHeight="1" x14ac:dyDescent="0.25">
      <c r="Q1061" s="244"/>
    </row>
    <row r="1062" spans="17:17" ht="12.6" customHeight="1" x14ac:dyDescent="0.25">
      <c r="Q1062" s="244"/>
    </row>
    <row r="1063" spans="17:17" ht="12.6" customHeight="1" x14ac:dyDescent="0.25">
      <c r="Q1063" s="244"/>
    </row>
    <row r="1064" spans="17:17" ht="12.6" customHeight="1" x14ac:dyDescent="0.25">
      <c r="Q1064" s="244"/>
    </row>
    <row r="1065" spans="17:17" ht="12.6" customHeight="1" x14ac:dyDescent="0.25">
      <c r="Q1065" s="244"/>
    </row>
    <row r="1066" spans="17:17" ht="12.6" customHeight="1" x14ac:dyDescent="0.25">
      <c r="Q1066" s="244"/>
    </row>
    <row r="1067" spans="17:17" ht="12.6" customHeight="1" x14ac:dyDescent="0.25">
      <c r="Q1067" s="244"/>
    </row>
    <row r="1068" spans="17:17" ht="12.6" customHeight="1" x14ac:dyDescent="0.25">
      <c r="Q1068" s="244"/>
    </row>
    <row r="1069" spans="17:17" ht="12.6" customHeight="1" x14ac:dyDescent="0.25">
      <c r="Q1069" s="244"/>
    </row>
    <row r="1070" spans="17:17" ht="12.6" customHeight="1" x14ac:dyDescent="0.25">
      <c r="Q1070" s="244"/>
    </row>
    <row r="1071" spans="17:17" ht="12.6" customHeight="1" x14ac:dyDescent="0.25">
      <c r="Q1071" s="244"/>
    </row>
    <row r="1072" spans="17:17" ht="12.6" customHeight="1" x14ac:dyDescent="0.25">
      <c r="Q1072" s="244"/>
    </row>
    <row r="1073" spans="17:17" ht="12.6" customHeight="1" x14ac:dyDescent="0.25">
      <c r="Q1073" s="244"/>
    </row>
    <row r="1074" spans="17:17" ht="12.6" customHeight="1" x14ac:dyDescent="0.25">
      <c r="Q1074" s="244"/>
    </row>
    <row r="1075" spans="17:17" ht="12.6" customHeight="1" x14ac:dyDescent="0.25">
      <c r="Q1075" s="244"/>
    </row>
    <row r="1076" spans="17:17" ht="12.6" customHeight="1" x14ac:dyDescent="0.25">
      <c r="Q1076" s="244"/>
    </row>
    <row r="1077" spans="17:17" ht="12.6" customHeight="1" x14ac:dyDescent="0.25">
      <c r="Q1077" s="244"/>
    </row>
    <row r="1078" spans="17:17" ht="12.6" customHeight="1" x14ac:dyDescent="0.25">
      <c r="Q1078" s="244"/>
    </row>
    <row r="1079" spans="17:17" ht="12.6" customHeight="1" x14ac:dyDescent="0.25">
      <c r="Q1079" s="244"/>
    </row>
    <row r="1080" spans="17:17" ht="12.6" customHeight="1" x14ac:dyDescent="0.25">
      <c r="Q1080" s="244"/>
    </row>
    <row r="1081" spans="17:17" ht="12.6" customHeight="1" x14ac:dyDescent="0.25">
      <c r="Q1081" s="244"/>
    </row>
    <row r="1082" spans="17:17" ht="12.6" customHeight="1" x14ac:dyDescent="0.25">
      <c r="Q1082" s="244"/>
    </row>
    <row r="1083" spans="17:17" ht="12.6" customHeight="1" x14ac:dyDescent="0.25">
      <c r="Q1083" s="244"/>
    </row>
    <row r="1084" spans="17:17" ht="12.6" customHeight="1" x14ac:dyDescent="0.25">
      <c r="Q1084" s="244"/>
    </row>
    <row r="1085" spans="17:17" ht="12.6" customHeight="1" x14ac:dyDescent="0.25">
      <c r="Q1085" s="244"/>
    </row>
    <row r="1086" spans="17:17" ht="12.6" customHeight="1" x14ac:dyDescent="0.25">
      <c r="Q1086" s="244"/>
    </row>
    <row r="1087" spans="17:17" ht="12.6" customHeight="1" x14ac:dyDescent="0.25">
      <c r="Q1087" s="244"/>
    </row>
    <row r="1088" spans="17:17" ht="12.6" customHeight="1" x14ac:dyDescent="0.25">
      <c r="Q1088" s="244"/>
    </row>
    <row r="1089" spans="17:17" ht="12.6" customHeight="1" x14ac:dyDescent="0.25">
      <c r="Q1089" s="244"/>
    </row>
    <row r="1090" spans="17:17" ht="12.6" customHeight="1" x14ac:dyDescent="0.25">
      <c r="Q1090" s="244"/>
    </row>
    <row r="1091" spans="17:17" ht="12.6" customHeight="1" x14ac:dyDescent="0.25">
      <c r="Q1091" s="244"/>
    </row>
    <row r="1092" spans="17:17" ht="12.6" customHeight="1" x14ac:dyDescent="0.25">
      <c r="Q1092" s="244"/>
    </row>
    <row r="1093" spans="17:17" ht="12.6" customHeight="1" x14ac:dyDescent="0.25">
      <c r="Q1093" s="244"/>
    </row>
    <row r="1094" spans="17:17" ht="12.6" customHeight="1" x14ac:dyDescent="0.25">
      <c r="Q1094" s="244"/>
    </row>
    <row r="1095" spans="17:17" ht="12.6" customHeight="1" x14ac:dyDescent="0.25">
      <c r="Q1095" s="244"/>
    </row>
    <row r="1096" spans="17:17" ht="12.6" customHeight="1" x14ac:dyDescent="0.25">
      <c r="Q1096" s="244"/>
    </row>
    <row r="1097" spans="17:17" ht="12.6" customHeight="1" x14ac:dyDescent="0.25">
      <c r="Q1097" s="244"/>
    </row>
    <row r="1098" spans="17:17" ht="12.6" customHeight="1" x14ac:dyDescent="0.25">
      <c r="Q1098" s="244"/>
    </row>
    <row r="1099" spans="17:17" ht="12.6" customHeight="1" x14ac:dyDescent="0.25">
      <c r="Q1099" s="244"/>
    </row>
    <row r="1100" spans="17:17" ht="12.6" customHeight="1" x14ac:dyDescent="0.25">
      <c r="Q1100" s="244"/>
    </row>
    <row r="1101" spans="17:17" ht="12.6" customHeight="1" x14ac:dyDescent="0.25">
      <c r="Q1101" s="244"/>
    </row>
    <row r="1102" spans="17:17" ht="12.6" customHeight="1" x14ac:dyDescent="0.25">
      <c r="Q1102" s="244"/>
    </row>
    <row r="1103" spans="17:17" ht="12.6" customHeight="1" x14ac:dyDescent="0.25">
      <c r="Q1103" s="244"/>
    </row>
    <row r="1104" spans="17:17" ht="12.6" customHeight="1" x14ac:dyDescent="0.25">
      <c r="Q1104" s="244"/>
    </row>
    <row r="1105" spans="17:17" ht="12.6" customHeight="1" x14ac:dyDescent="0.25">
      <c r="Q1105" s="244"/>
    </row>
    <row r="1106" spans="17:17" ht="12.6" customHeight="1" x14ac:dyDescent="0.25">
      <c r="Q1106" s="244"/>
    </row>
    <row r="1107" spans="17:17" ht="12.6" customHeight="1" x14ac:dyDescent="0.25">
      <c r="Q1107" s="244"/>
    </row>
    <row r="1108" spans="17:17" ht="12.6" customHeight="1" x14ac:dyDescent="0.25">
      <c r="Q1108" s="244"/>
    </row>
    <row r="1109" spans="17:17" ht="12.6" customHeight="1" x14ac:dyDescent="0.25">
      <c r="Q1109" s="244"/>
    </row>
    <row r="1110" spans="17:17" ht="12.6" customHeight="1" x14ac:dyDescent="0.25">
      <c r="Q1110" s="244"/>
    </row>
    <row r="1111" spans="17:17" ht="12.6" customHeight="1" x14ac:dyDescent="0.25">
      <c r="Q1111" s="244"/>
    </row>
    <row r="1112" spans="17:17" ht="12.6" customHeight="1" x14ac:dyDescent="0.25">
      <c r="Q1112" s="244"/>
    </row>
    <row r="1113" spans="17:17" ht="12.6" customHeight="1" x14ac:dyDescent="0.25">
      <c r="Q1113" s="244"/>
    </row>
    <row r="1114" spans="17:17" ht="12.6" customHeight="1" x14ac:dyDescent="0.25">
      <c r="Q1114" s="244"/>
    </row>
    <row r="1115" spans="17:17" ht="12.6" customHeight="1" x14ac:dyDescent="0.25">
      <c r="Q1115" s="244"/>
    </row>
    <row r="1116" spans="17:17" ht="12.6" customHeight="1" x14ac:dyDescent="0.25">
      <c r="Q1116" s="244"/>
    </row>
    <row r="1117" spans="17:17" ht="12.6" customHeight="1" x14ac:dyDescent="0.25">
      <c r="Q1117" s="244"/>
    </row>
    <row r="1118" spans="17:17" ht="12.6" customHeight="1" x14ac:dyDescent="0.25">
      <c r="Q1118" s="244"/>
    </row>
    <row r="1119" spans="17:17" ht="12.6" customHeight="1" x14ac:dyDescent="0.25">
      <c r="Q1119" s="244"/>
    </row>
    <row r="1120" spans="17:17" ht="12.6" customHeight="1" x14ac:dyDescent="0.25">
      <c r="Q1120" s="244"/>
    </row>
    <row r="1121" spans="17:17" ht="12.6" customHeight="1" x14ac:dyDescent="0.25">
      <c r="Q1121" s="244"/>
    </row>
    <row r="1122" spans="17:17" ht="12.6" customHeight="1" x14ac:dyDescent="0.25">
      <c r="Q1122" s="244"/>
    </row>
    <row r="1123" spans="17:17" ht="12.6" customHeight="1" x14ac:dyDescent="0.25">
      <c r="Q1123" s="244"/>
    </row>
    <row r="1124" spans="17:17" ht="12.6" customHeight="1" x14ac:dyDescent="0.25">
      <c r="Q1124" s="244"/>
    </row>
    <row r="1125" spans="17:17" ht="12.6" customHeight="1" x14ac:dyDescent="0.25">
      <c r="Q1125" s="244"/>
    </row>
    <row r="1126" spans="17:17" ht="12.6" customHeight="1" x14ac:dyDescent="0.25">
      <c r="Q1126" s="244"/>
    </row>
    <row r="1127" spans="17:17" ht="12.6" customHeight="1" x14ac:dyDescent="0.25">
      <c r="Q1127" s="244"/>
    </row>
    <row r="1128" spans="17:17" ht="12.6" customHeight="1" x14ac:dyDescent="0.25">
      <c r="Q1128" s="244"/>
    </row>
    <row r="1129" spans="17:17" ht="12.6" customHeight="1" x14ac:dyDescent="0.25">
      <c r="Q1129" s="244"/>
    </row>
    <row r="1130" spans="17:17" ht="12.6" customHeight="1" x14ac:dyDescent="0.25">
      <c r="Q1130" s="244"/>
    </row>
    <row r="1131" spans="17:17" ht="12.6" customHeight="1" x14ac:dyDescent="0.25">
      <c r="Q1131" s="244"/>
    </row>
    <row r="1132" spans="17:17" ht="12.6" customHeight="1" x14ac:dyDescent="0.25">
      <c r="Q1132" s="244"/>
    </row>
    <row r="1133" spans="17:17" ht="12.6" customHeight="1" x14ac:dyDescent="0.25">
      <c r="Q1133" s="244"/>
    </row>
    <row r="1134" spans="17:17" ht="12.6" customHeight="1" x14ac:dyDescent="0.25">
      <c r="Q1134" s="244"/>
    </row>
    <row r="1135" spans="17:17" ht="12.6" customHeight="1" x14ac:dyDescent="0.25">
      <c r="Q1135" s="244"/>
    </row>
    <row r="1136" spans="17:17" ht="12.6" customHeight="1" x14ac:dyDescent="0.25">
      <c r="Q1136" s="244"/>
    </row>
    <row r="1137" spans="17:17" ht="12.6" customHeight="1" x14ac:dyDescent="0.25">
      <c r="Q1137" s="244"/>
    </row>
    <row r="1138" spans="17:17" ht="12.6" customHeight="1" x14ac:dyDescent="0.25">
      <c r="Q1138" s="244"/>
    </row>
    <row r="1139" spans="17:17" ht="12.6" customHeight="1" x14ac:dyDescent="0.25">
      <c r="Q1139" s="244"/>
    </row>
    <row r="1140" spans="17:17" ht="12.6" customHeight="1" x14ac:dyDescent="0.25">
      <c r="Q1140" s="244"/>
    </row>
    <row r="1141" spans="17:17" ht="12.6" customHeight="1" x14ac:dyDescent="0.25">
      <c r="Q1141" s="244"/>
    </row>
    <row r="1142" spans="17:17" ht="12.6" customHeight="1" x14ac:dyDescent="0.25">
      <c r="Q1142" s="244"/>
    </row>
    <row r="1143" spans="17:17" ht="12.6" customHeight="1" x14ac:dyDescent="0.25">
      <c r="Q1143" s="244"/>
    </row>
    <row r="1144" spans="17:17" ht="12.6" customHeight="1" x14ac:dyDescent="0.25">
      <c r="Q1144" s="244"/>
    </row>
    <row r="1145" spans="17:17" ht="12.6" customHeight="1" x14ac:dyDescent="0.25">
      <c r="Q1145" s="244"/>
    </row>
    <row r="1146" spans="17:17" ht="12.6" customHeight="1" x14ac:dyDescent="0.25">
      <c r="Q1146" s="244"/>
    </row>
    <row r="1147" spans="17:17" ht="12.6" customHeight="1" x14ac:dyDescent="0.25">
      <c r="Q1147" s="244"/>
    </row>
    <row r="1148" spans="17:17" ht="12.6" customHeight="1" x14ac:dyDescent="0.25">
      <c r="Q1148" s="244"/>
    </row>
    <row r="1149" spans="17:17" ht="12.6" customHeight="1" x14ac:dyDescent="0.25">
      <c r="Q1149" s="244"/>
    </row>
    <row r="1150" spans="17:17" ht="12.6" customHeight="1" x14ac:dyDescent="0.25">
      <c r="Q1150" s="244"/>
    </row>
    <row r="1151" spans="17:17" ht="12.6" customHeight="1" x14ac:dyDescent="0.25">
      <c r="Q1151" s="244"/>
    </row>
    <row r="1152" spans="17:17" ht="12.6" customHeight="1" x14ac:dyDescent="0.25">
      <c r="Q1152" s="244"/>
    </row>
    <row r="1153" spans="17:17" ht="12.6" customHeight="1" x14ac:dyDescent="0.25">
      <c r="Q1153" s="244"/>
    </row>
    <row r="1154" spans="17:17" ht="12.6" customHeight="1" x14ac:dyDescent="0.25">
      <c r="Q1154" s="244"/>
    </row>
    <row r="1155" spans="17:17" ht="12.6" customHeight="1" x14ac:dyDescent="0.25">
      <c r="Q1155" s="244"/>
    </row>
    <row r="1156" spans="17:17" ht="12.6" customHeight="1" x14ac:dyDescent="0.25">
      <c r="Q1156" s="244"/>
    </row>
    <row r="1157" spans="17:17" ht="12.6" customHeight="1" x14ac:dyDescent="0.25">
      <c r="Q1157" s="244"/>
    </row>
    <row r="1158" spans="17:17" ht="12.6" customHeight="1" x14ac:dyDescent="0.25">
      <c r="Q1158" s="244"/>
    </row>
    <row r="1159" spans="17:17" ht="12.6" customHeight="1" x14ac:dyDescent="0.25">
      <c r="Q1159" s="244"/>
    </row>
    <row r="1160" spans="17:17" ht="12.6" customHeight="1" x14ac:dyDescent="0.25">
      <c r="Q1160" s="244"/>
    </row>
    <row r="1161" spans="17:17" ht="12.6" customHeight="1" x14ac:dyDescent="0.25">
      <c r="Q1161" s="244"/>
    </row>
    <row r="1162" spans="17:17" ht="12.6" customHeight="1" x14ac:dyDescent="0.25">
      <c r="Q1162" s="244"/>
    </row>
    <row r="1163" spans="17:17" ht="12.6" customHeight="1" x14ac:dyDescent="0.25">
      <c r="Q1163" s="244"/>
    </row>
    <row r="1164" spans="17:17" ht="12.6" customHeight="1" x14ac:dyDescent="0.25">
      <c r="Q1164" s="244"/>
    </row>
    <row r="1165" spans="17:17" ht="12.6" customHeight="1" x14ac:dyDescent="0.25">
      <c r="Q1165" s="244"/>
    </row>
    <row r="1166" spans="17:17" ht="12.6" customHeight="1" x14ac:dyDescent="0.25">
      <c r="Q1166" s="244"/>
    </row>
    <row r="1167" spans="17:17" ht="12.6" customHeight="1" x14ac:dyDescent="0.25">
      <c r="Q1167" s="244"/>
    </row>
    <row r="1168" spans="17:17" ht="12.6" customHeight="1" x14ac:dyDescent="0.25">
      <c r="Q1168" s="244"/>
    </row>
    <row r="1169" spans="17:17" ht="12.6" customHeight="1" x14ac:dyDescent="0.25">
      <c r="Q1169" s="244"/>
    </row>
    <row r="1170" spans="17:17" ht="12.6" customHeight="1" x14ac:dyDescent="0.25">
      <c r="Q1170" s="244"/>
    </row>
    <row r="1171" spans="17:17" ht="12.6" customHeight="1" x14ac:dyDescent="0.25">
      <c r="Q1171" s="244"/>
    </row>
    <row r="1172" spans="17:17" ht="12.6" customHeight="1" x14ac:dyDescent="0.25">
      <c r="Q1172" s="244"/>
    </row>
    <row r="1173" spans="17:17" ht="12.6" customHeight="1" x14ac:dyDescent="0.25">
      <c r="Q1173" s="244"/>
    </row>
    <row r="1174" spans="17:17" ht="12.6" customHeight="1" x14ac:dyDescent="0.25">
      <c r="Q1174" s="244"/>
    </row>
    <row r="1175" spans="17:17" ht="12.6" customHeight="1" x14ac:dyDescent="0.25">
      <c r="Q1175" s="244"/>
    </row>
    <row r="1176" spans="17:17" ht="12.6" customHeight="1" x14ac:dyDescent="0.25">
      <c r="Q1176" s="244"/>
    </row>
    <row r="1177" spans="17:17" ht="12.6" customHeight="1" x14ac:dyDescent="0.25">
      <c r="Q1177" s="244"/>
    </row>
    <row r="1178" spans="17:17" ht="12.6" customHeight="1" x14ac:dyDescent="0.25">
      <c r="Q1178" s="244"/>
    </row>
    <row r="1179" spans="17:17" ht="12.6" customHeight="1" x14ac:dyDescent="0.25">
      <c r="Q1179" s="244"/>
    </row>
    <row r="1180" spans="17:17" ht="12.6" customHeight="1" x14ac:dyDescent="0.25">
      <c r="Q1180" s="244"/>
    </row>
    <row r="1181" spans="17:17" ht="12.6" customHeight="1" x14ac:dyDescent="0.25">
      <c r="Q1181" s="244"/>
    </row>
    <row r="1182" spans="17:17" ht="12.6" customHeight="1" x14ac:dyDescent="0.25">
      <c r="Q1182" s="244"/>
    </row>
    <row r="1183" spans="17:17" ht="12.6" customHeight="1" x14ac:dyDescent="0.25">
      <c r="Q1183" s="244"/>
    </row>
    <row r="1184" spans="17:17" ht="12.6" customHeight="1" x14ac:dyDescent="0.25">
      <c r="Q1184" s="244"/>
    </row>
    <row r="1185" spans="17:17" ht="12.6" customHeight="1" x14ac:dyDescent="0.25">
      <c r="Q1185" s="244"/>
    </row>
    <row r="1186" spans="17:17" ht="12.6" customHeight="1" x14ac:dyDescent="0.25">
      <c r="Q1186" s="244"/>
    </row>
    <row r="1187" spans="17:17" ht="12.6" customHeight="1" x14ac:dyDescent="0.25">
      <c r="Q1187" s="244"/>
    </row>
    <row r="1188" spans="17:17" ht="12.6" customHeight="1" x14ac:dyDescent="0.25">
      <c r="Q1188" s="244"/>
    </row>
    <row r="1189" spans="17:17" ht="12.6" customHeight="1" x14ac:dyDescent="0.25">
      <c r="Q1189" s="244"/>
    </row>
    <row r="1190" spans="17:17" ht="12.6" customHeight="1" x14ac:dyDescent="0.25">
      <c r="Q1190" s="244"/>
    </row>
    <row r="1191" spans="17:17" ht="12.6" customHeight="1" x14ac:dyDescent="0.25">
      <c r="Q1191" s="244"/>
    </row>
    <row r="1192" spans="17:17" ht="12.6" customHeight="1" x14ac:dyDescent="0.25">
      <c r="Q1192" s="244"/>
    </row>
    <row r="1193" spans="17:17" ht="12.6" customHeight="1" x14ac:dyDescent="0.25">
      <c r="Q1193" s="244"/>
    </row>
    <row r="1194" spans="17:17" ht="12.6" customHeight="1" x14ac:dyDescent="0.25">
      <c r="Q1194" s="244"/>
    </row>
    <row r="1195" spans="17:17" ht="12.6" customHeight="1" x14ac:dyDescent="0.25">
      <c r="Q1195" s="244"/>
    </row>
    <row r="1196" spans="17:17" ht="12.6" customHeight="1" x14ac:dyDescent="0.25">
      <c r="Q1196" s="244"/>
    </row>
    <row r="1197" spans="17:17" ht="12.6" customHeight="1" x14ac:dyDescent="0.25">
      <c r="Q1197" s="244"/>
    </row>
    <row r="1198" spans="17:17" ht="12.6" customHeight="1" x14ac:dyDescent="0.25">
      <c r="Q1198" s="244"/>
    </row>
    <row r="1199" spans="17:17" ht="12.6" customHeight="1" x14ac:dyDescent="0.25">
      <c r="Q1199" s="244"/>
    </row>
    <row r="1200" spans="17:17" ht="12.6" customHeight="1" x14ac:dyDescent="0.25">
      <c r="Q1200" s="244"/>
    </row>
    <row r="1201" spans="17:17" ht="12.6" customHeight="1" x14ac:dyDescent="0.25">
      <c r="Q1201" s="244"/>
    </row>
    <row r="1202" spans="17:17" ht="12.6" customHeight="1" x14ac:dyDescent="0.25">
      <c r="Q1202" s="244"/>
    </row>
    <row r="1203" spans="17:17" ht="12.6" customHeight="1" x14ac:dyDescent="0.25">
      <c r="Q1203" s="244"/>
    </row>
    <row r="1204" spans="17:17" ht="12.6" customHeight="1" x14ac:dyDescent="0.25">
      <c r="Q1204" s="244"/>
    </row>
    <row r="1205" spans="17:17" ht="12.6" customHeight="1" x14ac:dyDescent="0.25">
      <c r="Q1205" s="244"/>
    </row>
    <row r="1206" spans="17:17" ht="12.6" customHeight="1" x14ac:dyDescent="0.25">
      <c r="Q1206" s="244"/>
    </row>
    <row r="1207" spans="17:17" ht="12.6" customHeight="1" x14ac:dyDescent="0.25">
      <c r="Q1207" s="244"/>
    </row>
    <row r="1208" spans="17:17" ht="12.6" customHeight="1" x14ac:dyDescent="0.25">
      <c r="Q1208" s="244"/>
    </row>
    <row r="1209" spans="17:17" ht="12.6" customHeight="1" x14ac:dyDescent="0.25">
      <c r="Q1209" s="244"/>
    </row>
    <row r="1210" spans="17:17" ht="12.6" customHeight="1" x14ac:dyDescent="0.25">
      <c r="Q1210" s="244"/>
    </row>
    <row r="1211" spans="17:17" ht="12.6" customHeight="1" x14ac:dyDescent="0.25">
      <c r="Q1211" s="244"/>
    </row>
    <row r="1212" spans="17:17" ht="12.6" customHeight="1" x14ac:dyDescent="0.25">
      <c r="Q1212" s="244"/>
    </row>
    <row r="1213" spans="17:17" ht="12.6" customHeight="1" x14ac:dyDescent="0.25">
      <c r="Q1213" s="244"/>
    </row>
    <row r="1214" spans="17:17" ht="12.6" customHeight="1" x14ac:dyDescent="0.25">
      <c r="Q1214" s="244"/>
    </row>
    <row r="1215" spans="17:17" ht="12.6" customHeight="1" x14ac:dyDescent="0.25">
      <c r="Q1215" s="244"/>
    </row>
    <row r="1216" spans="17:17" ht="12.6" customHeight="1" x14ac:dyDescent="0.25">
      <c r="Q1216" s="244"/>
    </row>
    <row r="1217" spans="17:17" ht="12.6" customHeight="1" x14ac:dyDescent="0.25">
      <c r="Q1217" s="244"/>
    </row>
    <row r="1218" spans="17:17" ht="12.6" customHeight="1" x14ac:dyDescent="0.25">
      <c r="Q1218" s="244"/>
    </row>
    <row r="1219" spans="17:17" ht="12.6" customHeight="1" x14ac:dyDescent="0.25">
      <c r="Q1219" s="244"/>
    </row>
    <row r="1220" spans="17:17" ht="12.6" customHeight="1" x14ac:dyDescent="0.25">
      <c r="Q1220" s="244"/>
    </row>
    <row r="1221" spans="17:17" ht="12.6" customHeight="1" x14ac:dyDescent="0.25">
      <c r="Q1221" s="244"/>
    </row>
    <row r="1222" spans="17:17" ht="12.6" customHeight="1" x14ac:dyDescent="0.25">
      <c r="Q1222" s="244"/>
    </row>
    <row r="1223" spans="17:17" ht="12.6" customHeight="1" x14ac:dyDescent="0.25">
      <c r="Q1223" s="244"/>
    </row>
    <row r="1224" spans="17:17" ht="12.6" customHeight="1" x14ac:dyDescent="0.25">
      <c r="Q1224" s="244"/>
    </row>
    <row r="1225" spans="17:17" ht="12.6" customHeight="1" x14ac:dyDescent="0.25">
      <c r="Q1225" s="244"/>
    </row>
    <row r="1226" spans="17:17" ht="12.6" customHeight="1" x14ac:dyDescent="0.25">
      <c r="Q1226" s="244"/>
    </row>
    <row r="1227" spans="17:17" ht="12.6" customHeight="1" x14ac:dyDescent="0.25">
      <c r="Q1227" s="244"/>
    </row>
    <row r="1228" spans="17:17" ht="12.6" customHeight="1" x14ac:dyDescent="0.25">
      <c r="Q1228" s="244"/>
    </row>
    <row r="1229" spans="17:17" ht="12.6" customHeight="1" x14ac:dyDescent="0.25">
      <c r="Q1229" s="244"/>
    </row>
    <row r="1230" spans="17:17" ht="12.6" customHeight="1" x14ac:dyDescent="0.25">
      <c r="Q1230" s="244"/>
    </row>
    <row r="1231" spans="17:17" ht="12.6" customHeight="1" x14ac:dyDescent="0.25">
      <c r="Q1231" s="244"/>
    </row>
    <row r="1232" spans="17:17" ht="12.6" customHeight="1" x14ac:dyDescent="0.25">
      <c r="Q1232" s="244"/>
    </row>
    <row r="1233" spans="17:17" ht="12.6" customHeight="1" x14ac:dyDescent="0.25">
      <c r="Q1233" s="244"/>
    </row>
    <row r="1234" spans="17:17" ht="12.6" customHeight="1" x14ac:dyDescent="0.25">
      <c r="Q1234" s="244"/>
    </row>
    <row r="1235" spans="17:17" ht="12.6" customHeight="1" x14ac:dyDescent="0.25">
      <c r="Q1235" s="244"/>
    </row>
    <row r="1236" spans="17:17" ht="12.6" customHeight="1" x14ac:dyDescent="0.25">
      <c r="Q1236" s="244"/>
    </row>
    <row r="1237" spans="17:17" ht="12.6" customHeight="1" x14ac:dyDescent="0.25">
      <c r="Q1237" s="244"/>
    </row>
    <row r="1238" spans="17:17" ht="12.6" customHeight="1" x14ac:dyDescent="0.25">
      <c r="Q1238" s="244"/>
    </row>
    <row r="1239" spans="17:17" ht="12.6" customHeight="1" x14ac:dyDescent="0.25">
      <c r="Q1239" s="244"/>
    </row>
    <row r="1240" spans="17:17" ht="12.6" customHeight="1" x14ac:dyDescent="0.25">
      <c r="Q1240" s="244"/>
    </row>
    <row r="1241" spans="17:17" ht="12.6" customHeight="1" x14ac:dyDescent="0.25">
      <c r="Q1241" s="244"/>
    </row>
    <row r="1242" spans="17:17" ht="12.6" customHeight="1" x14ac:dyDescent="0.25">
      <c r="Q1242" s="244"/>
    </row>
    <row r="1243" spans="17:17" ht="12.6" customHeight="1" x14ac:dyDescent="0.25">
      <c r="Q1243" s="244"/>
    </row>
    <row r="1244" spans="17:17" ht="12.6" customHeight="1" x14ac:dyDescent="0.25">
      <c r="Q1244" s="244"/>
    </row>
    <row r="1245" spans="17:17" ht="12.6" customHeight="1" x14ac:dyDescent="0.25">
      <c r="Q1245" s="244"/>
    </row>
    <row r="1246" spans="17:17" ht="12.6" customHeight="1" x14ac:dyDescent="0.25">
      <c r="Q1246" s="244"/>
    </row>
    <row r="1247" spans="17:17" ht="12.6" customHeight="1" x14ac:dyDescent="0.25">
      <c r="Q1247" s="244"/>
    </row>
    <row r="1248" spans="17:17" ht="12.6" customHeight="1" x14ac:dyDescent="0.25">
      <c r="Q1248" s="244"/>
    </row>
    <row r="1249" spans="17:17" ht="12.6" customHeight="1" x14ac:dyDescent="0.25">
      <c r="Q1249" s="244"/>
    </row>
    <row r="1250" spans="17:17" ht="12.6" customHeight="1" x14ac:dyDescent="0.25">
      <c r="Q1250" s="244"/>
    </row>
    <row r="1251" spans="17:17" ht="12.6" customHeight="1" x14ac:dyDescent="0.25">
      <c r="Q1251" s="244"/>
    </row>
    <row r="1252" spans="17:17" ht="12.6" customHeight="1" x14ac:dyDescent="0.25">
      <c r="Q1252" s="244"/>
    </row>
    <row r="1253" spans="17:17" ht="12.6" customHeight="1" x14ac:dyDescent="0.25">
      <c r="Q1253" s="244"/>
    </row>
    <row r="1254" spans="17:17" ht="12.6" customHeight="1" x14ac:dyDescent="0.25">
      <c r="Q1254" s="244"/>
    </row>
    <row r="1255" spans="17:17" ht="12.6" customHeight="1" x14ac:dyDescent="0.25">
      <c r="Q1255" s="244"/>
    </row>
    <row r="1256" spans="17:17" ht="12.6" customHeight="1" x14ac:dyDescent="0.25">
      <c r="Q1256" s="244"/>
    </row>
    <row r="1257" spans="17:17" ht="12.6" customHeight="1" x14ac:dyDescent="0.25">
      <c r="Q1257" s="244"/>
    </row>
    <row r="1258" spans="17:17" ht="12.6" customHeight="1" x14ac:dyDescent="0.25">
      <c r="Q1258" s="244"/>
    </row>
    <row r="1259" spans="17:17" ht="12.6" customHeight="1" x14ac:dyDescent="0.25">
      <c r="Q1259" s="244"/>
    </row>
    <row r="1260" spans="17:17" ht="12.6" customHeight="1" x14ac:dyDescent="0.25">
      <c r="Q1260" s="244"/>
    </row>
    <row r="1261" spans="17:17" ht="12.6" customHeight="1" x14ac:dyDescent="0.25">
      <c r="Q1261" s="244"/>
    </row>
    <row r="1262" spans="17:17" ht="12.6" customHeight="1" x14ac:dyDescent="0.25">
      <c r="Q1262" s="244"/>
    </row>
    <row r="1263" spans="17:17" ht="12.6" customHeight="1" x14ac:dyDescent="0.25">
      <c r="Q1263" s="244"/>
    </row>
    <row r="1264" spans="17:17" ht="12.6" customHeight="1" x14ac:dyDescent="0.25">
      <c r="Q1264" s="244"/>
    </row>
    <row r="1265" spans="17:17" ht="12.6" customHeight="1" x14ac:dyDescent="0.25">
      <c r="Q1265" s="244"/>
    </row>
    <row r="1266" spans="17:17" ht="12.6" customHeight="1" x14ac:dyDescent="0.25">
      <c r="Q1266" s="244"/>
    </row>
    <row r="1267" spans="17:17" ht="12.6" customHeight="1" x14ac:dyDescent="0.25">
      <c r="Q1267" s="244"/>
    </row>
    <row r="1268" spans="17:17" ht="12.6" customHeight="1" x14ac:dyDescent="0.25">
      <c r="Q1268" s="244"/>
    </row>
    <row r="1269" spans="17:17" ht="12.6" customHeight="1" x14ac:dyDescent="0.25">
      <c r="Q1269" s="244"/>
    </row>
    <row r="1270" spans="17:17" ht="12.6" customHeight="1" x14ac:dyDescent="0.25">
      <c r="Q1270" s="244"/>
    </row>
    <row r="1271" spans="17:17" ht="12.6" customHeight="1" x14ac:dyDescent="0.25">
      <c r="Q1271" s="244"/>
    </row>
    <row r="1272" spans="17:17" ht="12.6" customHeight="1" x14ac:dyDescent="0.25">
      <c r="Q1272" s="244"/>
    </row>
    <row r="1273" spans="17:17" ht="12.6" customHeight="1" x14ac:dyDescent="0.25">
      <c r="Q1273" s="244"/>
    </row>
    <row r="1274" spans="17:17" ht="12.6" customHeight="1" x14ac:dyDescent="0.25">
      <c r="Q1274" s="244"/>
    </row>
    <row r="1275" spans="17:17" ht="12.6" customHeight="1" x14ac:dyDescent="0.25">
      <c r="Q1275" s="244"/>
    </row>
    <row r="1276" spans="17:17" ht="12.6" customHeight="1" x14ac:dyDescent="0.25">
      <c r="Q1276" s="244"/>
    </row>
    <row r="1277" spans="17:17" ht="12.6" customHeight="1" x14ac:dyDescent="0.25">
      <c r="Q1277" s="244"/>
    </row>
    <row r="1278" spans="17:17" ht="12.6" customHeight="1" x14ac:dyDescent="0.25">
      <c r="Q1278" s="244"/>
    </row>
    <row r="1279" spans="17:17" ht="12.6" customHeight="1" x14ac:dyDescent="0.25">
      <c r="Q1279" s="244"/>
    </row>
    <row r="1280" spans="17:17" ht="12.6" customHeight="1" x14ac:dyDescent="0.25">
      <c r="Q1280" s="244"/>
    </row>
    <row r="1281" spans="17:17" ht="12.6" customHeight="1" x14ac:dyDescent="0.25">
      <c r="Q1281" s="244"/>
    </row>
    <row r="1282" spans="17:17" ht="12.6" customHeight="1" x14ac:dyDescent="0.25">
      <c r="Q1282" s="244"/>
    </row>
    <row r="1283" spans="17:17" ht="12.6" customHeight="1" x14ac:dyDescent="0.25">
      <c r="Q1283" s="244"/>
    </row>
    <row r="1284" spans="17:17" ht="12.6" customHeight="1" x14ac:dyDescent="0.25">
      <c r="Q1284" s="244"/>
    </row>
    <row r="1285" spans="17:17" ht="12.6" customHeight="1" x14ac:dyDescent="0.25">
      <c r="Q1285" s="244"/>
    </row>
    <row r="1286" spans="17:17" ht="12.6" customHeight="1" x14ac:dyDescent="0.25">
      <c r="Q1286" s="244"/>
    </row>
    <row r="1287" spans="17:17" ht="12.6" customHeight="1" x14ac:dyDescent="0.25">
      <c r="Q1287" s="244"/>
    </row>
    <row r="1288" spans="17:17" ht="12.6" customHeight="1" x14ac:dyDescent="0.25">
      <c r="Q1288" s="244"/>
    </row>
    <row r="1289" spans="17:17" ht="12.6" customHeight="1" x14ac:dyDescent="0.25">
      <c r="Q1289" s="244"/>
    </row>
    <row r="1290" spans="17:17" ht="12.6" customHeight="1" x14ac:dyDescent="0.25">
      <c r="Q1290" s="244"/>
    </row>
    <row r="1291" spans="17:17" ht="12.6" customHeight="1" x14ac:dyDescent="0.25">
      <c r="Q1291" s="244"/>
    </row>
    <row r="1292" spans="17:17" ht="12.6" customHeight="1" x14ac:dyDescent="0.25">
      <c r="Q1292" s="244"/>
    </row>
    <row r="1293" spans="17:17" ht="12.6" customHeight="1" x14ac:dyDescent="0.25">
      <c r="Q1293" s="244"/>
    </row>
    <row r="1294" spans="17:17" ht="12.6" customHeight="1" x14ac:dyDescent="0.25">
      <c r="Q1294" s="244"/>
    </row>
    <row r="1295" spans="17:17" ht="12.6" customHeight="1" x14ac:dyDescent="0.25">
      <c r="Q1295" s="244"/>
    </row>
    <row r="1296" spans="17:17" ht="12.6" customHeight="1" x14ac:dyDescent="0.25">
      <c r="Q1296" s="244"/>
    </row>
    <row r="1297" spans="17:17" ht="12.6" customHeight="1" x14ac:dyDescent="0.25">
      <c r="Q1297" s="244"/>
    </row>
    <row r="1298" spans="17:17" ht="12.6" customHeight="1" x14ac:dyDescent="0.25">
      <c r="Q1298" s="244"/>
    </row>
    <row r="1299" spans="17:17" ht="12.6" customHeight="1" x14ac:dyDescent="0.25">
      <c r="Q1299" s="244"/>
    </row>
    <row r="1300" spans="17:17" ht="12.6" customHeight="1" x14ac:dyDescent="0.25">
      <c r="Q1300" s="244"/>
    </row>
    <row r="1301" spans="17:17" ht="12.6" customHeight="1" x14ac:dyDescent="0.25">
      <c r="Q1301" s="244"/>
    </row>
    <row r="1302" spans="17:17" ht="12.6" customHeight="1" x14ac:dyDescent="0.25">
      <c r="Q1302" s="244"/>
    </row>
    <row r="1303" spans="17:17" ht="12.6" customHeight="1" x14ac:dyDescent="0.25">
      <c r="Q1303" s="244"/>
    </row>
    <row r="1304" spans="17:17" ht="12.6" customHeight="1" x14ac:dyDescent="0.25">
      <c r="Q1304" s="244"/>
    </row>
    <row r="1305" spans="17:17" ht="12.6" customHeight="1" x14ac:dyDescent="0.25">
      <c r="Q1305" s="244"/>
    </row>
    <row r="1306" spans="17:17" ht="12.6" customHeight="1" x14ac:dyDescent="0.25">
      <c r="Q1306" s="244"/>
    </row>
    <row r="1307" spans="17:17" ht="12.6" customHeight="1" x14ac:dyDescent="0.25">
      <c r="Q1307" s="244"/>
    </row>
    <row r="1308" spans="17:17" ht="12.6" customHeight="1" x14ac:dyDescent="0.25">
      <c r="Q1308" s="244"/>
    </row>
    <row r="1309" spans="17:17" ht="12.6" customHeight="1" x14ac:dyDescent="0.25">
      <c r="Q1309" s="244"/>
    </row>
    <row r="1310" spans="17:17" ht="12.6" customHeight="1" x14ac:dyDescent="0.25">
      <c r="Q1310" s="244"/>
    </row>
    <row r="1311" spans="17:17" ht="12.6" customHeight="1" x14ac:dyDescent="0.25">
      <c r="Q1311" s="244"/>
    </row>
    <row r="1312" spans="17:17" ht="12.6" customHeight="1" x14ac:dyDescent="0.25">
      <c r="Q1312" s="244"/>
    </row>
    <row r="1313" spans="17:17" ht="12.6" customHeight="1" x14ac:dyDescent="0.25">
      <c r="Q1313" s="244"/>
    </row>
    <row r="1314" spans="17:17" ht="12.6" customHeight="1" x14ac:dyDescent="0.25">
      <c r="Q1314" s="244"/>
    </row>
    <row r="1315" spans="17:17" ht="12.6" customHeight="1" x14ac:dyDescent="0.25">
      <c r="Q1315" s="244"/>
    </row>
    <row r="1316" spans="17:17" ht="12.6" customHeight="1" x14ac:dyDescent="0.25">
      <c r="Q1316" s="244"/>
    </row>
    <row r="1317" spans="17:17" ht="12.6" customHeight="1" x14ac:dyDescent="0.25">
      <c r="Q1317" s="244"/>
    </row>
    <row r="1318" spans="17:17" ht="12.6" customHeight="1" x14ac:dyDescent="0.25">
      <c r="Q1318" s="244"/>
    </row>
    <row r="1319" spans="17:17" ht="12.6" customHeight="1" x14ac:dyDescent="0.25">
      <c r="Q1319" s="244"/>
    </row>
    <row r="1320" spans="17:17" ht="12.6" customHeight="1" x14ac:dyDescent="0.25">
      <c r="Q1320" s="244"/>
    </row>
    <row r="1321" spans="17:17" ht="12.6" customHeight="1" x14ac:dyDescent="0.25">
      <c r="Q1321" s="244"/>
    </row>
    <row r="1322" spans="17:17" ht="12.6" customHeight="1" x14ac:dyDescent="0.25">
      <c r="Q1322" s="244"/>
    </row>
    <row r="1323" spans="17:17" ht="12.6" customHeight="1" x14ac:dyDescent="0.25">
      <c r="Q1323" s="244"/>
    </row>
    <row r="1324" spans="17:17" ht="12.6" customHeight="1" x14ac:dyDescent="0.25">
      <c r="Q1324" s="244"/>
    </row>
    <row r="1325" spans="17:17" ht="12.6" customHeight="1" x14ac:dyDescent="0.25">
      <c r="Q1325" s="244"/>
    </row>
    <row r="1326" spans="17:17" ht="12.6" customHeight="1" x14ac:dyDescent="0.25">
      <c r="Q1326" s="244"/>
    </row>
    <row r="1327" spans="17:17" ht="12.6" customHeight="1" x14ac:dyDescent="0.25">
      <c r="Q1327" s="244"/>
    </row>
    <row r="1328" spans="17:17" ht="12.6" customHeight="1" x14ac:dyDescent="0.25">
      <c r="Q1328" s="244"/>
    </row>
    <row r="1329" spans="17:17" ht="12.6" customHeight="1" x14ac:dyDescent="0.25">
      <c r="Q1329" s="244"/>
    </row>
    <row r="1330" spans="17:17" ht="12.6" customHeight="1" x14ac:dyDescent="0.25">
      <c r="Q1330" s="244"/>
    </row>
    <row r="1331" spans="17:17" ht="12.6" customHeight="1" x14ac:dyDescent="0.25">
      <c r="Q1331" s="244"/>
    </row>
    <row r="1332" spans="17:17" ht="12.6" customHeight="1" x14ac:dyDescent="0.25">
      <c r="Q1332" s="244"/>
    </row>
    <row r="1333" spans="17:17" ht="12.6" customHeight="1" x14ac:dyDescent="0.25">
      <c r="Q1333" s="244"/>
    </row>
    <row r="1334" spans="17:17" ht="12.6" customHeight="1" x14ac:dyDescent="0.25">
      <c r="Q1334" s="244"/>
    </row>
    <row r="1335" spans="17:17" ht="12.6" customHeight="1" x14ac:dyDescent="0.25">
      <c r="Q1335" s="244"/>
    </row>
    <row r="1336" spans="17:17" ht="12.6" customHeight="1" x14ac:dyDescent="0.25">
      <c r="Q1336" s="244"/>
    </row>
    <row r="1337" spans="17:17" ht="12.6" customHeight="1" x14ac:dyDescent="0.25">
      <c r="Q1337" s="244"/>
    </row>
    <row r="1338" spans="17:17" ht="12.6" customHeight="1" x14ac:dyDescent="0.25">
      <c r="Q1338" s="244"/>
    </row>
    <row r="1339" spans="17:17" ht="12.6" customHeight="1" x14ac:dyDescent="0.25">
      <c r="Q1339" s="244"/>
    </row>
    <row r="1340" spans="17:17" ht="12.6" customHeight="1" x14ac:dyDescent="0.25">
      <c r="Q1340" s="244"/>
    </row>
    <row r="1341" spans="17:17" ht="12.6" customHeight="1" x14ac:dyDescent="0.25">
      <c r="Q1341" s="244"/>
    </row>
    <row r="1342" spans="17:17" ht="12.6" customHeight="1" x14ac:dyDescent="0.25">
      <c r="Q1342" s="244"/>
    </row>
    <row r="1343" spans="17:17" ht="12.6" customHeight="1" x14ac:dyDescent="0.25">
      <c r="Q1343" s="244"/>
    </row>
    <row r="1344" spans="17:17" ht="12.6" customHeight="1" x14ac:dyDescent="0.25">
      <c r="Q1344" s="244"/>
    </row>
    <row r="1345" spans="17:17" ht="12.6" customHeight="1" x14ac:dyDescent="0.25">
      <c r="Q1345" s="244"/>
    </row>
    <row r="1346" spans="17:17" ht="12.6" customHeight="1" x14ac:dyDescent="0.25">
      <c r="Q1346" s="244"/>
    </row>
    <row r="1347" spans="17:17" ht="12.6" customHeight="1" x14ac:dyDescent="0.25">
      <c r="Q1347" s="244"/>
    </row>
    <row r="1348" spans="17:17" ht="12.6" customHeight="1" x14ac:dyDescent="0.25">
      <c r="Q1348" s="244"/>
    </row>
    <row r="1349" spans="17:17" ht="12.6" customHeight="1" x14ac:dyDescent="0.25">
      <c r="Q1349" s="244"/>
    </row>
    <row r="1350" spans="17:17" ht="12.6" customHeight="1" x14ac:dyDescent="0.25">
      <c r="Q1350" s="244"/>
    </row>
    <row r="1351" spans="17:17" ht="12.6" customHeight="1" x14ac:dyDescent="0.25">
      <c r="Q1351" s="244"/>
    </row>
    <row r="1352" spans="17:17" ht="12.6" customHeight="1" x14ac:dyDescent="0.25">
      <c r="Q1352" s="244"/>
    </row>
    <row r="1353" spans="17:17" ht="12.6" customHeight="1" x14ac:dyDescent="0.25">
      <c r="Q1353" s="244"/>
    </row>
    <row r="1354" spans="17:17" ht="12.6" customHeight="1" x14ac:dyDescent="0.25">
      <c r="Q1354" s="244"/>
    </row>
    <row r="1355" spans="17:17" ht="12.6" customHeight="1" x14ac:dyDescent="0.25">
      <c r="Q1355" s="244"/>
    </row>
    <row r="1356" spans="17:17" ht="12.6" customHeight="1" x14ac:dyDescent="0.25">
      <c r="Q1356" s="244"/>
    </row>
    <row r="1357" spans="17:17" ht="12.6" customHeight="1" x14ac:dyDescent="0.25">
      <c r="Q1357" s="244"/>
    </row>
    <row r="1358" spans="17:17" ht="12.6" customHeight="1" x14ac:dyDescent="0.25">
      <c r="Q1358" s="244"/>
    </row>
    <row r="1359" spans="17:17" ht="12.6" customHeight="1" x14ac:dyDescent="0.25">
      <c r="Q1359" s="244"/>
    </row>
    <row r="1360" spans="17:17" ht="12.6" customHeight="1" x14ac:dyDescent="0.25">
      <c r="Q1360" s="244"/>
    </row>
    <row r="1361" spans="17:17" ht="12.6" customHeight="1" x14ac:dyDescent="0.25">
      <c r="Q1361" s="244"/>
    </row>
    <row r="1362" spans="17:17" ht="12.6" customHeight="1" x14ac:dyDescent="0.25">
      <c r="Q1362" s="244"/>
    </row>
    <row r="1363" spans="17:17" ht="12.6" customHeight="1" x14ac:dyDescent="0.25">
      <c r="Q1363" s="244"/>
    </row>
    <row r="1364" spans="17:17" ht="12.6" customHeight="1" x14ac:dyDescent="0.25">
      <c r="Q1364" s="244"/>
    </row>
    <row r="1365" spans="17:17" ht="12.6" customHeight="1" x14ac:dyDescent="0.25">
      <c r="Q1365" s="244"/>
    </row>
    <row r="1366" spans="17:17" ht="12.6" customHeight="1" x14ac:dyDescent="0.25">
      <c r="Q1366" s="244"/>
    </row>
    <row r="1367" spans="17:17" ht="12.6" customHeight="1" x14ac:dyDescent="0.25">
      <c r="Q1367" s="244"/>
    </row>
    <row r="1368" spans="17:17" ht="12.6" customHeight="1" x14ac:dyDescent="0.25">
      <c r="Q1368" s="244"/>
    </row>
    <row r="1369" spans="17:17" ht="12.6" customHeight="1" x14ac:dyDescent="0.25">
      <c r="Q1369" s="244"/>
    </row>
    <row r="1370" spans="17:17" ht="12.6" customHeight="1" x14ac:dyDescent="0.25">
      <c r="Q1370" s="244"/>
    </row>
    <row r="1371" spans="17:17" ht="12.6" customHeight="1" x14ac:dyDescent="0.25">
      <c r="Q1371" s="244"/>
    </row>
    <row r="1372" spans="17:17" ht="12.6" customHeight="1" x14ac:dyDescent="0.25">
      <c r="Q1372" s="244"/>
    </row>
    <row r="1373" spans="17:17" ht="12.6" customHeight="1" x14ac:dyDescent="0.25">
      <c r="Q1373" s="244"/>
    </row>
    <row r="1374" spans="17:17" ht="12.6" customHeight="1" x14ac:dyDescent="0.25">
      <c r="Q1374" s="244"/>
    </row>
    <row r="1375" spans="17:17" ht="12.6" customHeight="1" x14ac:dyDescent="0.25">
      <c r="Q1375" s="244"/>
    </row>
    <row r="1376" spans="17:17" ht="12.6" customHeight="1" x14ac:dyDescent="0.25">
      <c r="Q1376" s="244"/>
    </row>
    <row r="1377" spans="17:17" ht="12.6" customHeight="1" x14ac:dyDescent="0.25">
      <c r="Q1377" s="244"/>
    </row>
    <row r="1378" spans="17:17" ht="12.6" customHeight="1" x14ac:dyDescent="0.25">
      <c r="Q1378" s="244"/>
    </row>
    <row r="1379" spans="17:17" ht="12.6" customHeight="1" x14ac:dyDescent="0.25">
      <c r="Q1379" s="244"/>
    </row>
    <row r="1380" spans="17:17" ht="12.6" customHeight="1" x14ac:dyDescent="0.25">
      <c r="Q1380" s="244"/>
    </row>
    <row r="1381" spans="17:17" ht="12.6" customHeight="1" x14ac:dyDescent="0.25">
      <c r="Q1381" s="244"/>
    </row>
    <row r="1382" spans="17:17" ht="12.6" customHeight="1" x14ac:dyDescent="0.25">
      <c r="Q1382" s="244"/>
    </row>
    <row r="1383" spans="17:17" ht="12.6" customHeight="1" x14ac:dyDescent="0.25">
      <c r="Q1383" s="244"/>
    </row>
    <row r="1384" spans="17:17" ht="12.6" customHeight="1" x14ac:dyDescent="0.25">
      <c r="Q1384" s="244"/>
    </row>
    <row r="1385" spans="17:17" ht="12.6" customHeight="1" x14ac:dyDescent="0.25">
      <c r="Q1385" s="244"/>
    </row>
    <row r="1386" spans="17:17" ht="12.6" customHeight="1" x14ac:dyDescent="0.25">
      <c r="Q1386" s="244"/>
    </row>
    <row r="1387" spans="17:17" ht="12.6" customHeight="1" x14ac:dyDescent="0.25">
      <c r="Q1387" s="244"/>
    </row>
    <row r="1388" spans="17:17" ht="12.6" customHeight="1" x14ac:dyDescent="0.25">
      <c r="Q1388" s="244"/>
    </row>
    <row r="1389" spans="17:17" ht="12.6" customHeight="1" x14ac:dyDescent="0.25">
      <c r="Q1389" s="244"/>
    </row>
    <row r="1390" spans="17:17" ht="12.6" customHeight="1" x14ac:dyDescent="0.25">
      <c r="Q1390" s="244"/>
    </row>
    <row r="1391" spans="17:17" ht="12.6" customHeight="1" x14ac:dyDescent="0.25">
      <c r="Q1391" s="244"/>
    </row>
    <row r="1392" spans="17:17" ht="12.6" customHeight="1" x14ac:dyDescent="0.25">
      <c r="Q1392" s="244"/>
    </row>
    <row r="1393" spans="17:17" ht="12.6" customHeight="1" x14ac:dyDescent="0.25">
      <c r="Q1393" s="244"/>
    </row>
    <row r="1394" spans="17:17" ht="12.6" customHeight="1" x14ac:dyDescent="0.25">
      <c r="Q1394" s="244"/>
    </row>
    <row r="1395" spans="17:17" ht="12.6" customHeight="1" x14ac:dyDescent="0.25">
      <c r="Q1395" s="244"/>
    </row>
    <row r="1396" spans="17:17" ht="12.6" customHeight="1" x14ac:dyDescent="0.25">
      <c r="Q1396" s="244"/>
    </row>
    <row r="1397" spans="17:17" ht="12.6" customHeight="1" x14ac:dyDescent="0.25">
      <c r="Q1397" s="244"/>
    </row>
    <row r="1398" spans="17:17" ht="12.6" customHeight="1" x14ac:dyDescent="0.25">
      <c r="Q1398" s="244"/>
    </row>
    <row r="1399" spans="17:17" ht="12.6" customHeight="1" x14ac:dyDescent="0.25">
      <c r="Q1399" s="244"/>
    </row>
    <row r="1400" spans="17:17" ht="12.6" customHeight="1" x14ac:dyDescent="0.25">
      <c r="Q1400" s="244"/>
    </row>
    <row r="1401" spans="17:17" ht="12.6" customHeight="1" x14ac:dyDescent="0.25">
      <c r="Q1401" s="244"/>
    </row>
    <row r="1402" spans="17:17" ht="12.6" customHeight="1" x14ac:dyDescent="0.25">
      <c r="Q1402" s="244"/>
    </row>
    <row r="1403" spans="17:17" ht="12.6" customHeight="1" x14ac:dyDescent="0.25">
      <c r="Q1403" s="244"/>
    </row>
    <row r="1404" spans="17:17" ht="12.6" customHeight="1" x14ac:dyDescent="0.25">
      <c r="Q1404" s="244"/>
    </row>
    <row r="1405" spans="17:17" ht="12.6" customHeight="1" x14ac:dyDescent="0.25">
      <c r="Q1405" s="244"/>
    </row>
    <row r="1406" spans="17:17" ht="12.6" customHeight="1" x14ac:dyDescent="0.25">
      <c r="Q1406" s="244"/>
    </row>
    <row r="1407" spans="17:17" ht="12.6" customHeight="1" x14ac:dyDescent="0.25">
      <c r="Q1407" s="244"/>
    </row>
    <row r="1408" spans="17:17" ht="12.6" customHeight="1" x14ac:dyDescent="0.25">
      <c r="Q1408" s="244"/>
    </row>
    <row r="1409" spans="17:17" ht="12.6" customHeight="1" x14ac:dyDescent="0.25">
      <c r="Q1409" s="244"/>
    </row>
    <row r="1410" spans="17:17" ht="12.6" customHeight="1" x14ac:dyDescent="0.25">
      <c r="Q1410" s="244"/>
    </row>
    <row r="1411" spans="17:17" ht="12.6" customHeight="1" x14ac:dyDescent="0.25">
      <c r="Q1411" s="244"/>
    </row>
    <row r="1412" spans="17:17" ht="12.6" customHeight="1" x14ac:dyDescent="0.25">
      <c r="Q1412" s="244"/>
    </row>
    <row r="1413" spans="17:17" ht="12.6" customHeight="1" x14ac:dyDescent="0.25">
      <c r="Q1413" s="244"/>
    </row>
    <row r="1414" spans="17:17" ht="12.6" customHeight="1" x14ac:dyDescent="0.25">
      <c r="Q1414" s="244"/>
    </row>
    <row r="1415" spans="17:17" ht="12.6" customHeight="1" x14ac:dyDescent="0.25">
      <c r="Q1415" s="244"/>
    </row>
    <row r="1416" spans="17:17" ht="12.6" customHeight="1" x14ac:dyDescent="0.25">
      <c r="Q1416" s="244"/>
    </row>
    <row r="1417" spans="17:17" ht="12.6" customHeight="1" x14ac:dyDescent="0.25">
      <c r="Q1417" s="244"/>
    </row>
    <row r="1418" spans="17:17" ht="12.6" customHeight="1" x14ac:dyDescent="0.25">
      <c r="Q1418" s="244"/>
    </row>
    <row r="1419" spans="17:17" ht="12.6" customHeight="1" x14ac:dyDescent="0.25">
      <c r="Q1419" s="244"/>
    </row>
    <row r="1420" spans="17:17" ht="12.6" customHeight="1" x14ac:dyDescent="0.25">
      <c r="Q1420" s="244"/>
    </row>
    <row r="1421" spans="17:17" ht="12.6" customHeight="1" x14ac:dyDescent="0.25">
      <c r="Q1421" s="244"/>
    </row>
    <row r="1422" spans="17:17" ht="12.6" customHeight="1" x14ac:dyDescent="0.25">
      <c r="Q1422" s="244"/>
    </row>
    <row r="1423" spans="17:17" ht="12.6" customHeight="1" x14ac:dyDescent="0.25">
      <c r="Q1423" s="244"/>
    </row>
    <row r="1424" spans="17:17" ht="12.6" customHeight="1" x14ac:dyDescent="0.25">
      <c r="Q1424" s="244"/>
    </row>
    <row r="1425" spans="17:17" ht="12.6" customHeight="1" x14ac:dyDescent="0.25">
      <c r="Q1425" s="244"/>
    </row>
    <row r="1426" spans="17:17" ht="12.6" customHeight="1" x14ac:dyDescent="0.25">
      <c r="Q1426" s="244"/>
    </row>
    <row r="1427" spans="17:17" ht="12.6" customHeight="1" x14ac:dyDescent="0.25">
      <c r="Q1427" s="244"/>
    </row>
    <row r="1428" spans="17:17" ht="12.6" customHeight="1" x14ac:dyDescent="0.25">
      <c r="Q1428" s="244"/>
    </row>
    <row r="1429" spans="17:17" ht="12.6" customHeight="1" x14ac:dyDescent="0.25">
      <c r="Q1429" s="244"/>
    </row>
    <row r="1430" spans="17:17" ht="12.6" customHeight="1" x14ac:dyDescent="0.25">
      <c r="Q1430" s="244"/>
    </row>
    <row r="1431" spans="17:17" ht="12.6" customHeight="1" x14ac:dyDescent="0.25">
      <c r="Q1431" s="244"/>
    </row>
    <row r="1432" spans="17:17" ht="12.6" customHeight="1" x14ac:dyDescent="0.25">
      <c r="Q1432" s="244"/>
    </row>
    <row r="1433" spans="17:17" ht="12.6" customHeight="1" x14ac:dyDescent="0.25">
      <c r="Q1433" s="244"/>
    </row>
    <row r="1434" spans="17:17" ht="12.6" customHeight="1" x14ac:dyDescent="0.25">
      <c r="Q1434" s="244"/>
    </row>
    <row r="1435" spans="17:17" ht="12.6" customHeight="1" x14ac:dyDescent="0.25">
      <c r="Q1435" s="244"/>
    </row>
    <row r="1436" spans="17:17" ht="12.6" customHeight="1" x14ac:dyDescent="0.25">
      <c r="Q1436" s="244"/>
    </row>
    <row r="1437" spans="17:17" ht="12.6" customHeight="1" x14ac:dyDescent="0.25">
      <c r="Q1437" s="244"/>
    </row>
    <row r="1438" spans="17:17" ht="12.6" customHeight="1" x14ac:dyDescent="0.25">
      <c r="Q1438" s="244"/>
    </row>
    <row r="1439" spans="17:17" ht="12.6" customHeight="1" x14ac:dyDescent="0.25">
      <c r="Q1439" s="244"/>
    </row>
    <row r="1440" spans="17:17" ht="12.6" customHeight="1" x14ac:dyDescent="0.25">
      <c r="Q1440" s="244"/>
    </row>
    <row r="1441" spans="17:17" ht="12.6" customHeight="1" x14ac:dyDescent="0.25">
      <c r="Q1441" s="244"/>
    </row>
    <row r="1442" spans="17:17" ht="12.6" customHeight="1" x14ac:dyDescent="0.25">
      <c r="Q1442" s="244"/>
    </row>
    <row r="1443" spans="17:17" ht="12.6" customHeight="1" x14ac:dyDescent="0.25">
      <c r="Q1443" s="244"/>
    </row>
    <row r="1444" spans="17:17" ht="12.6" customHeight="1" x14ac:dyDescent="0.25">
      <c r="Q1444" s="244"/>
    </row>
    <row r="1445" spans="17:17" ht="12.6" customHeight="1" x14ac:dyDescent="0.25">
      <c r="Q1445" s="244"/>
    </row>
    <row r="1446" spans="17:17" ht="12.6" customHeight="1" x14ac:dyDescent="0.25">
      <c r="Q1446" s="244"/>
    </row>
    <row r="1447" spans="17:17" ht="12.6" customHeight="1" x14ac:dyDescent="0.25">
      <c r="Q1447" s="244"/>
    </row>
    <row r="1448" spans="17:17" ht="12.6" customHeight="1" x14ac:dyDescent="0.25">
      <c r="Q1448" s="244"/>
    </row>
    <row r="1449" spans="17:17" ht="12.6" customHeight="1" x14ac:dyDescent="0.25">
      <c r="Q1449" s="244"/>
    </row>
    <row r="1450" spans="17:17" ht="12.6" customHeight="1" x14ac:dyDescent="0.25">
      <c r="Q1450" s="244"/>
    </row>
    <row r="1451" spans="17:17" ht="12.6" customHeight="1" x14ac:dyDescent="0.25">
      <c r="Q1451" s="244"/>
    </row>
    <row r="1452" spans="17:17" ht="12.6" customHeight="1" x14ac:dyDescent="0.25">
      <c r="Q1452" s="244"/>
    </row>
    <row r="1453" spans="17:17" ht="12.6" customHeight="1" x14ac:dyDescent="0.25">
      <c r="Q1453" s="244"/>
    </row>
    <row r="1454" spans="17:17" ht="12.6" customHeight="1" x14ac:dyDescent="0.25">
      <c r="Q1454" s="244"/>
    </row>
    <row r="1455" spans="17:17" ht="12.6" customHeight="1" x14ac:dyDescent="0.25">
      <c r="Q1455" s="244"/>
    </row>
    <row r="1456" spans="17:17" ht="12.6" customHeight="1" x14ac:dyDescent="0.25">
      <c r="Q1456" s="244"/>
    </row>
    <row r="1457" spans="17:17" ht="12.6" customHeight="1" x14ac:dyDescent="0.25">
      <c r="Q1457" s="244"/>
    </row>
    <row r="1458" spans="17:17" ht="12.6" customHeight="1" x14ac:dyDescent="0.25">
      <c r="Q1458" s="244"/>
    </row>
    <row r="1459" spans="17:17" ht="12.6" customHeight="1" x14ac:dyDescent="0.25">
      <c r="Q1459" s="244"/>
    </row>
    <row r="1460" spans="17:17" ht="12.6" customHeight="1" x14ac:dyDescent="0.25">
      <c r="Q1460" s="244"/>
    </row>
    <row r="1461" spans="17:17" ht="12.6" customHeight="1" x14ac:dyDescent="0.25">
      <c r="Q1461" s="244"/>
    </row>
    <row r="1462" spans="17:17" ht="12.6" customHeight="1" x14ac:dyDescent="0.25">
      <c r="Q1462" s="244"/>
    </row>
    <row r="1463" spans="17:17" ht="12.6" customHeight="1" x14ac:dyDescent="0.25">
      <c r="Q1463" s="244"/>
    </row>
    <row r="1464" spans="17:17" ht="12.6" customHeight="1" x14ac:dyDescent="0.25">
      <c r="Q1464" s="244"/>
    </row>
    <row r="1465" spans="17:17" ht="12.6" customHeight="1" x14ac:dyDescent="0.25">
      <c r="Q1465" s="244"/>
    </row>
    <row r="1466" spans="17:17" ht="12.6" customHeight="1" x14ac:dyDescent="0.25">
      <c r="Q1466" s="244"/>
    </row>
    <row r="1467" spans="17:17" ht="12.6" customHeight="1" x14ac:dyDescent="0.25">
      <c r="Q1467" s="244"/>
    </row>
    <row r="1468" spans="17:17" ht="12.6" customHeight="1" x14ac:dyDescent="0.25">
      <c r="Q1468" s="244"/>
    </row>
    <row r="1469" spans="17:17" ht="12.6" customHeight="1" x14ac:dyDescent="0.25">
      <c r="Q1469" s="244"/>
    </row>
    <row r="1470" spans="17:17" ht="12.6" customHeight="1" x14ac:dyDescent="0.25">
      <c r="Q1470" s="244"/>
    </row>
    <row r="1471" spans="17:17" ht="12.6" customHeight="1" x14ac:dyDescent="0.25">
      <c r="Q1471" s="244"/>
    </row>
    <row r="1472" spans="17:17" ht="12.6" customHeight="1" x14ac:dyDescent="0.25">
      <c r="Q1472" s="244"/>
    </row>
    <row r="1473" spans="17:17" ht="12.6" customHeight="1" x14ac:dyDescent="0.25">
      <c r="Q1473" s="244"/>
    </row>
    <row r="1474" spans="17:17" ht="12.6" customHeight="1" x14ac:dyDescent="0.25">
      <c r="Q1474" s="244"/>
    </row>
    <row r="1475" spans="17:17" ht="12.6" customHeight="1" x14ac:dyDescent="0.25">
      <c r="Q1475" s="244"/>
    </row>
    <row r="1476" spans="17:17" ht="12.6" customHeight="1" x14ac:dyDescent="0.25">
      <c r="Q1476" s="244"/>
    </row>
    <row r="1477" spans="17:17" ht="12.6" customHeight="1" x14ac:dyDescent="0.25">
      <c r="Q1477" s="244"/>
    </row>
    <row r="1478" spans="17:17" ht="12.6" customHeight="1" x14ac:dyDescent="0.25">
      <c r="Q1478" s="244"/>
    </row>
    <row r="1479" spans="17:17" ht="12.6" customHeight="1" x14ac:dyDescent="0.25">
      <c r="Q1479" s="244"/>
    </row>
    <row r="1480" spans="17:17" ht="12.6" customHeight="1" x14ac:dyDescent="0.25">
      <c r="Q1480" s="244"/>
    </row>
    <row r="1481" spans="17:17" ht="12.6" customHeight="1" x14ac:dyDescent="0.25">
      <c r="Q1481" s="244"/>
    </row>
    <row r="1482" spans="17:17" ht="12.6" customHeight="1" x14ac:dyDescent="0.25">
      <c r="Q1482" s="244"/>
    </row>
    <row r="1483" spans="17:17" ht="12.6" customHeight="1" x14ac:dyDescent="0.25">
      <c r="Q1483" s="244"/>
    </row>
    <row r="1484" spans="17:17" ht="12.6" customHeight="1" x14ac:dyDescent="0.25">
      <c r="Q1484" s="244"/>
    </row>
    <row r="1485" spans="17:17" ht="12.6" customHeight="1" x14ac:dyDescent="0.25">
      <c r="Q1485" s="244"/>
    </row>
    <row r="1486" spans="17:17" ht="12.6" customHeight="1" x14ac:dyDescent="0.25">
      <c r="Q1486" s="244"/>
    </row>
    <row r="1487" spans="17:17" ht="12.6" customHeight="1" x14ac:dyDescent="0.25">
      <c r="Q1487" s="244"/>
    </row>
    <row r="1488" spans="17:17" ht="12.6" customHeight="1" x14ac:dyDescent="0.25">
      <c r="Q1488" s="244"/>
    </row>
    <row r="1489" spans="17:17" ht="12.6" customHeight="1" x14ac:dyDescent="0.25">
      <c r="Q1489" s="244"/>
    </row>
    <row r="1490" spans="17:17" ht="12.6" customHeight="1" x14ac:dyDescent="0.25">
      <c r="Q1490" s="244"/>
    </row>
    <row r="1491" spans="17:17" ht="12.6" customHeight="1" x14ac:dyDescent="0.25">
      <c r="Q1491" s="244"/>
    </row>
    <row r="1492" spans="17:17" ht="12.6" customHeight="1" x14ac:dyDescent="0.25">
      <c r="Q1492" s="244"/>
    </row>
    <row r="1493" spans="17:17" ht="12.6" customHeight="1" x14ac:dyDescent="0.25">
      <c r="Q1493" s="244"/>
    </row>
    <row r="1494" spans="17:17" ht="12.6" customHeight="1" x14ac:dyDescent="0.25">
      <c r="Q1494" s="244"/>
    </row>
    <row r="1495" spans="17:17" ht="12.6" customHeight="1" x14ac:dyDescent="0.25">
      <c r="Q1495" s="244"/>
    </row>
    <row r="1496" spans="17:17" ht="12.6" customHeight="1" x14ac:dyDescent="0.25">
      <c r="Q1496" s="244"/>
    </row>
    <row r="1497" spans="17:17" ht="12.6" customHeight="1" x14ac:dyDescent="0.25">
      <c r="Q1497" s="244"/>
    </row>
    <row r="1498" spans="17:17" ht="12.6" customHeight="1" x14ac:dyDescent="0.25">
      <c r="Q1498" s="244"/>
    </row>
    <row r="1499" spans="17:17" ht="12.6" customHeight="1" x14ac:dyDescent="0.25">
      <c r="Q1499" s="244"/>
    </row>
    <row r="1500" spans="17:17" ht="12.6" customHeight="1" x14ac:dyDescent="0.25">
      <c r="Q1500" s="244"/>
    </row>
    <row r="1501" spans="17:17" ht="12.6" customHeight="1" x14ac:dyDescent="0.25">
      <c r="Q1501" s="244"/>
    </row>
    <row r="1502" spans="17:17" ht="12.6" customHeight="1" x14ac:dyDescent="0.25">
      <c r="Q1502" s="244"/>
    </row>
    <row r="1503" spans="17:17" ht="12.6" customHeight="1" x14ac:dyDescent="0.25">
      <c r="Q1503" s="244"/>
    </row>
    <row r="1504" spans="17:17" ht="12.6" customHeight="1" x14ac:dyDescent="0.25">
      <c r="Q1504" s="244"/>
    </row>
    <row r="1505" spans="17:17" ht="12.6" customHeight="1" x14ac:dyDescent="0.25">
      <c r="Q1505" s="244"/>
    </row>
    <row r="1506" spans="17:17" ht="12.6" customHeight="1" x14ac:dyDescent="0.25">
      <c r="Q1506" s="244"/>
    </row>
    <row r="1507" spans="17:17" ht="12.6" customHeight="1" x14ac:dyDescent="0.25">
      <c r="Q1507" s="244"/>
    </row>
    <row r="1508" spans="17:17" ht="12.6" customHeight="1" x14ac:dyDescent="0.25">
      <c r="Q1508" s="244"/>
    </row>
    <row r="1509" spans="17:17" ht="12.6" customHeight="1" x14ac:dyDescent="0.25">
      <c r="Q1509" s="244"/>
    </row>
    <row r="1510" spans="17:17" ht="12.6" customHeight="1" x14ac:dyDescent="0.25">
      <c r="Q1510" s="244"/>
    </row>
    <row r="1511" spans="17:17" ht="12.6" customHeight="1" x14ac:dyDescent="0.25">
      <c r="Q1511" s="244"/>
    </row>
    <row r="1512" spans="17:17" ht="12.6" customHeight="1" x14ac:dyDescent="0.25">
      <c r="Q1512" s="244"/>
    </row>
    <row r="1513" spans="17:17" ht="12.6" customHeight="1" x14ac:dyDescent="0.25">
      <c r="Q1513" s="244"/>
    </row>
    <row r="1514" spans="17:17" ht="12.6" customHeight="1" x14ac:dyDescent="0.25">
      <c r="Q1514" s="244"/>
    </row>
    <row r="1515" spans="17:17" ht="12.6" customHeight="1" x14ac:dyDescent="0.25">
      <c r="Q1515" s="244"/>
    </row>
    <row r="1516" spans="17:17" ht="12.6" customHeight="1" x14ac:dyDescent="0.25">
      <c r="Q1516" s="244"/>
    </row>
    <row r="1517" spans="17:17" ht="12.6" customHeight="1" x14ac:dyDescent="0.25">
      <c r="Q1517" s="244"/>
    </row>
    <row r="1518" spans="17:17" ht="12.6" customHeight="1" x14ac:dyDescent="0.25">
      <c r="Q1518" s="244"/>
    </row>
    <row r="1519" spans="17:17" ht="12.6" customHeight="1" x14ac:dyDescent="0.25">
      <c r="Q1519" s="244"/>
    </row>
    <row r="1520" spans="17:17" ht="12.6" customHeight="1" x14ac:dyDescent="0.25">
      <c r="Q1520" s="244"/>
    </row>
    <row r="1521" spans="17:17" ht="12.6" customHeight="1" x14ac:dyDescent="0.25">
      <c r="Q1521" s="244"/>
    </row>
    <row r="1522" spans="17:17" ht="12.6" customHeight="1" x14ac:dyDescent="0.25">
      <c r="Q1522" s="244"/>
    </row>
    <row r="1523" spans="17:17" ht="12.6" customHeight="1" x14ac:dyDescent="0.25">
      <c r="Q1523" s="244"/>
    </row>
    <row r="1524" spans="17:17" ht="12.6" customHeight="1" x14ac:dyDescent="0.25">
      <c r="Q1524" s="244"/>
    </row>
    <row r="1525" spans="17:17" ht="12.6" customHeight="1" x14ac:dyDescent="0.25">
      <c r="Q1525" s="244"/>
    </row>
    <row r="1526" spans="17:17" ht="12.6" customHeight="1" x14ac:dyDescent="0.25">
      <c r="Q1526" s="244"/>
    </row>
    <row r="1527" spans="17:17" ht="12.6" customHeight="1" x14ac:dyDescent="0.25">
      <c r="Q1527" s="244"/>
    </row>
    <row r="1528" spans="17:17" ht="12.6" customHeight="1" x14ac:dyDescent="0.25">
      <c r="Q1528" s="244"/>
    </row>
    <row r="1529" spans="17:17" ht="12.6" customHeight="1" x14ac:dyDescent="0.25">
      <c r="Q1529" s="244"/>
    </row>
    <row r="1530" spans="17:17" ht="12.6" customHeight="1" x14ac:dyDescent="0.25">
      <c r="Q1530" s="244"/>
    </row>
    <row r="1531" spans="17:17" ht="12.6" customHeight="1" x14ac:dyDescent="0.25">
      <c r="Q1531" s="244"/>
    </row>
    <row r="1532" spans="17:17" ht="12.6" customHeight="1" x14ac:dyDescent="0.25">
      <c r="Q1532" s="244"/>
    </row>
    <row r="1533" spans="17:17" ht="12.6" customHeight="1" x14ac:dyDescent="0.25">
      <c r="Q1533" s="244"/>
    </row>
    <row r="1534" spans="17:17" ht="12.6" customHeight="1" x14ac:dyDescent="0.25">
      <c r="Q1534" s="244"/>
    </row>
    <row r="1535" spans="17:17" ht="12.6" customHeight="1" x14ac:dyDescent="0.25">
      <c r="Q1535" s="244"/>
    </row>
    <row r="1536" spans="17:17" ht="12.6" customHeight="1" x14ac:dyDescent="0.25">
      <c r="Q1536" s="244"/>
    </row>
    <row r="1537" spans="17:17" ht="12.6" customHeight="1" x14ac:dyDescent="0.25">
      <c r="Q1537" s="244"/>
    </row>
    <row r="1538" spans="17:17" ht="12.6" customHeight="1" x14ac:dyDescent="0.25">
      <c r="Q1538" s="244"/>
    </row>
    <row r="1539" spans="17:17" ht="12.6" customHeight="1" x14ac:dyDescent="0.25">
      <c r="Q1539" s="244"/>
    </row>
    <row r="1540" spans="17:17" ht="12.6" customHeight="1" x14ac:dyDescent="0.25">
      <c r="Q1540" s="244"/>
    </row>
    <row r="1541" spans="17:17" ht="12.6" customHeight="1" x14ac:dyDescent="0.25">
      <c r="Q1541" s="244"/>
    </row>
    <row r="1542" spans="17:17" ht="12.6" customHeight="1" x14ac:dyDescent="0.25">
      <c r="Q1542" s="244"/>
    </row>
    <row r="1543" spans="17:17" ht="12.6" customHeight="1" x14ac:dyDescent="0.25">
      <c r="Q1543" s="244"/>
    </row>
    <row r="1544" spans="17:17" ht="12.6" customHeight="1" x14ac:dyDescent="0.25">
      <c r="Q1544" s="244"/>
    </row>
    <row r="1545" spans="17:17" ht="12.6" customHeight="1" x14ac:dyDescent="0.25">
      <c r="Q1545" s="244"/>
    </row>
    <row r="1546" spans="17:17" ht="12.6" customHeight="1" x14ac:dyDescent="0.25">
      <c r="Q1546" s="244"/>
    </row>
    <row r="1547" spans="17:17" ht="12.6" customHeight="1" x14ac:dyDescent="0.25">
      <c r="Q1547" s="244"/>
    </row>
    <row r="1548" spans="17:17" ht="12.6" customHeight="1" x14ac:dyDescent="0.25">
      <c r="Q1548" s="244"/>
    </row>
    <row r="1549" spans="17:17" ht="12.6" customHeight="1" x14ac:dyDescent="0.25">
      <c r="Q1549" s="244"/>
    </row>
    <row r="1550" spans="17:17" ht="12.6" customHeight="1" x14ac:dyDescent="0.25">
      <c r="Q1550" s="244"/>
    </row>
    <row r="1551" spans="17:17" ht="12.6" customHeight="1" x14ac:dyDescent="0.25">
      <c r="Q1551" s="244"/>
    </row>
    <row r="1552" spans="17:17" ht="12.6" customHeight="1" x14ac:dyDescent="0.25">
      <c r="Q1552" s="244"/>
    </row>
    <row r="1553" spans="17:17" ht="12.6" customHeight="1" x14ac:dyDescent="0.25">
      <c r="Q1553" s="244"/>
    </row>
    <row r="1554" spans="17:17" ht="12.6" customHeight="1" x14ac:dyDescent="0.25">
      <c r="Q1554" s="244"/>
    </row>
    <row r="1555" spans="17:17" ht="12.6" customHeight="1" x14ac:dyDescent="0.25">
      <c r="Q1555" s="244"/>
    </row>
    <row r="1556" spans="17:17" ht="12.6" customHeight="1" x14ac:dyDescent="0.25">
      <c r="Q1556" s="244"/>
    </row>
    <row r="1557" spans="17:17" ht="12.6" customHeight="1" x14ac:dyDescent="0.25">
      <c r="Q1557" s="244"/>
    </row>
    <row r="1558" spans="17:17" ht="12.6" customHeight="1" x14ac:dyDescent="0.25">
      <c r="Q1558" s="244"/>
    </row>
    <row r="1559" spans="17:17" ht="12.6" customHeight="1" x14ac:dyDescent="0.25">
      <c r="Q1559" s="244"/>
    </row>
    <row r="1560" spans="17:17" ht="12.6" customHeight="1" x14ac:dyDescent="0.25">
      <c r="Q1560" s="244"/>
    </row>
    <row r="1561" spans="17:17" ht="12.6" customHeight="1" x14ac:dyDescent="0.25">
      <c r="Q1561" s="244"/>
    </row>
    <row r="1562" spans="17:17" ht="12.6" customHeight="1" x14ac:dyDescent="0.25">
      <c r="Q1562" s="244"/>
    </row>
    <row r="1563" spans="17:17" ht="12.6" customHeight="1" x14ac:dyDescent="0.25">
      <c r="Q1563" s="244"/>
    </row>
    <row r="1564" spans="17:17" ht="12.6" customHeight="1" x14ac:dyDescent="0.25">
      <c r="Q1564" s="244"/>
    </row>
    <row r="1565" spans="17:17" ht="12.6" customHeight="1" x14ac:dyDescent="0.25">
      <c r="Q1565" s="244"/>
    </row>
    <row r="1566" spans="17:17" ht="12.6" customHeight="1" x14ac:dyDescent="0.25">
      <c r="Q1566" s="244"/>
    </row>
    <row r="1567" spans="17:17" ht="12.6" customHeight="1" x14ac:dyDescent="0.25">
      <c r="Q1567" s="244"/>
    </row>
    <row r="1568" spans="17:17" ht="12.6" customHeight="1" x14ac:dyDescent="0.25">
      <c r="Q1568" s="244"/>
    </row>
    <row r="1569" spans="17:17" ht="12.6" customHeight="1" x14ac:dyDescent="0.25">
      <c r="Q1569" s="244"/>
    </row>
    <row r="1570" spans="17:17" ht="12.6" customHeight="1" x14ac:dyDescent="0.25">
      <c r="Q1570" s="244"/>
    </row>
    <row r="1571" spans="17:17" ht="12.6" customHeight="1" x14ac:dyDescent="0.25">
      <c r="Q1571" s="244"/>
    </row>
    <row r="1572" spans="17:17" ht="12.6" customHeight="1" x14ac:dyDescent="0.25">
      <c r="Q1572" s="244"/>
    </row>
    <row r="1573" spans="17:17" ht="12.6" customHeight="1" x14ac:dyDescent="0.25">
      <c r="Q1573" s="244"/>
    </row>
    <row r="1574" spans="17:17" ht="12.6" customHeight="1" x14ac:dyDescent="0.25">
      <c r="Q1574" s="244"/>
    </row>
    <row r="1575" spans="17:17" ht="12.6" customHeight="1" x14ac:dyDescent="0.25">
      <c r="Q1575" s="244"/>
    </row>
    <row r="1576" spans="17:17" ht="12.6" customHeight="1" x14ac:dyDescent="0.25">
      <c r="Q1576" s="244"/>
    </row>
    <row r="1577" spans="17:17" ht="12.6" customHeight="1" x14ac:dyDescent="0.25">
      <c r="Q1577" s="244"/>
    </row>
    <row r="1578" spans="17:17" ht="12.6" customHeight="1" x14ac:dyDescent="0.25">
      <c r="Q1578" s="244"/>
    </row>
    <row r="1579" spans="17:17" ht="12.6" customHeight="1" x14ac:dyDescent="0.25">
      <c r="Q1579" s="244"/>
    </row>
    <row r="1580" spans="17:17" ht="12.6" customHeight="1" x14ac:dyDescent="0.25">
      <c r="Q1580" s="244"/>
    </row>
    <row r="1581" spans="17:17" ht="12.6" customHeight="1" x14ac:dyDescent="0.25">
      <c r="Q1581" s="244"/>
    </row>
    <row r="1582" spans="17:17" ht="12.6" customHeight="1" x14ac:dyDescent="0.25">
      <c r="Q1582" s="244"/>
    </row>
    <row r="1583" spans="17:17" ht="12.6" customHeight="1" x14ac:dyDescent="0.25">
      <c r="Q1583" s="244"/>
    </row>
    <row r="1584" spans="17:17" ht="12.6" customHeight="1" x14ac:dyDescent="0.25">
      <c r="Q1584" s="244"/>
    </row>
    <row r="1585" spans="17:17" ht="12.6" customHeight="1" x14ac:dyDescent="0.25">
      <c r="Q1585" s="244"/>
    </row>
    <row r="1586" spans="17:17" ht="12.6" customHeight="1" x14ac:dyDescent="0.25">
      <c r="Q1586" s="244"/>
    </row>
    <row r="1587" spans="17:17" ht="12.6" customHeight="1" x14ac:dyDescent="0.25">
      <c r="Q1587" s="244"/>
    </row>
    <row r="1588" spans="17:17" ht="12.6" customHeight="1" x14ac:dyDescent="0.25">
      <c r="Q1588" s="244"/>
    </row>
    <row r="1589" spans="17:17" ht="12.6" customHeight="1" x14ac:dyDescent="0.25">
      <c r="Q1589" s="244"/>
    </row>
    <row r="1590" spans="17:17" ht="12.6" customHeight="1" x14ac:dyDescent="0.25">
      <c r="Q1590" s="244"/>
    </row>
    <row r="1591" spans="17:17" ht="12.6" customHeight="1" x14ac:dyDescent="0.25">
      <c r="Q1591" s="244"/>
    </row>
    <row r="1592" spans="17:17" ht="12.6" customHeight="1" x14ac:dyDescent="0.25">
      <c r="Q1592" s="244"/>
    </row>
    <row r="1593" spans="17:17" ht="12.6" customHeight="1" x14ac:dyDescent="0.25">
      <c r="Q1593" s="244"/>
    </row>
    <row r="1594" spans="17:17" ht="12.6" customHeight="1" x14ac:dyDescent="0.25">
      <c r="Q1594" s="244"/>
    </row>
    <row r="1595" spans="17:17" ht="12.6" customHeight="1" x14ac:dyDescent="0.25">
      <c r="Q1595" s="244"/>
    </row>
    <row r="1596" spans="17:17" ht="12.6" customHeight="1" x14ac:dyDescent="0.25">
      <c r="Q1596" s="244"/>
    </row>
    <row r="1597" spans="17:17" ht="12.6" customHeight="1" x14ac:dyDescent="0.25">
      <c r="Q1597" s="244"/>
    </row>
    <row r="1598" spans="17:17" ht="12.6" customHeight="1" x14ac:dyDescent="0.25">
      <c r="Q1598" s="244"/>
    </row>
    <row r="1599" spans="17:17" ht="12.6" customHeight="1" x14ac:dyDescent="0.25">
      <c r="Q1599" s="244"/>
    </row>
    <row r="1600" spans="17:17" ht="12.6" customHeight="1" x14ac:dyDescent="0.25">
      <c r="Q1600" s="244"/>
    </row>
    <row r="1601" spans="17:17" ht="12.6" customHeight="1" x14ac:dyDescent="0.25">
      <c r="Q1601" s="244"/>
    </row>
    <row r="1602" spans="17:17" ht="12.6" customHeight="1" x14ac:dyDescent="0.25">
      <c r="Q1602" s="244"/>
    </row>
    <row r="1603" spans="17:17" ht="12.6" customHeight="1" x14ac:dyDescent="0.25">
      <c r="Q1603" s="244"/>
    </row>
    <row r="1604" spans="17:17" ht="12.6" customHeight="1" x14ac:dyDescent="0.25">
      <c r="Q1604" s="244"/>
    </row>
    <row r="1605" spans="17:17" ht="12.6" customHeight="1" x14ac:dyDescent="0.25">
      <c r="Q1605" s="244"/>
    </row>
    <row r="1606" spans="17:17" ht="12.6" customHeight="1" x14ac:dyDescent="0.25">
      <c r="Q1606" s="244"/>
    </row>
    <row r="1607" spans="17:17" ht="12.6" customHeight="1" x14ac:dyDescent="0.25">
      <c r="Q1607" s="244"/>
    </row>
    <row r="1608" spans="17:17" ht="12.6" customHeight="1" x14ac:dyDescent="0.25">
      <c r="Q1608" s="244"/>
    </row>
    <row r="1609" spans="17:17" ht="12.6" customHeight="1" x14ac:dyDescent="0.25">
      <c r="Q1609" s="244"/>
    </row>
    <row r="1610" spans="17:17" ht="12.6" customHeight="1" x14ac:dyDescent="0.25">
      <c r="Q1610" s="244"/>
    </row>
    <row r="1611" spans="17:17" ht="12.6" customHeight="1" x14ac:dyDescent="0.25">
      <c r="Q1611" s="244"/>
    </row>
    <row r="1612" spans="17:17" ht="12.6" customHeight="1" x14ac:dyDescent="0.25">
      <c r="Q1612" s="244"/>
    </row>
    <row r="1613" spans="17:17" ht="12.6" customHeight="1" x14ac:dyDescent="0.25">
      <c r="Q1613" s="244"/>
    </row>
    <row r="1614" spans="17:17" ht="12.6" customHeight="1" x14ac:dyDescent="0.25">
      <c r="Q1614" s="244"/>
    </row>
    <row r="1615" spans="17:17" ht="12.6" customHeight="1" x14ac:dyDescent="0.25">
      <c r="Q1615" s="244"/>
    </row>
    <row r="1616" spans="17:17" ht="12.6" customHeight="1" x14ac:dyDescent="0.25">
      <c r="Q1616" s="244"/>
    </row>
    <row r="1617" spans="17:17" ht="12.6" customHeight="1" x14ac:dyDescent="0.25">
      <c r="Q1617" s="244"/>
    </row>
    <row r="1618" spans="17:17" ht="12.6" customHeight="1" x14ac:dyDescent="0.25">
      <c r="Q1618" s="244"/>
    </row>
    <row r="1619" spans="17:17" ht="12.6" customHeight="1" x14ac:dyDescent="0.25">
      <c r="Q1619" s="244"/>
    </row>
    <row r="1620" spans="17:17" ht="12.6" customHeight="1" x14ac:dyDescent="0.25">
      <c r="Q1620" s="244"/>
    </row>
    <row r="1621" spans="17:17" ht="12.6" customHeight="1" x14ac:dyDescent="0.25">
      <c r="Q1621" s="244"/>
    </row>
    <row r="1622" spans="17:17" ht="12.6" customHeight="1" x14ac:dyDescent="0.25">
      <c r="Q1622" s="244"/>
    </row>
    <row r="1623" spans="17:17" ht="12.6" customHeight="1" x14ac:dyDescent="0.25">
      <c r="Q1623" s="244"/>
    </row>
    <row r="1624" spans="17:17" ht="12.6" customHeight="1" x14ac:dyDescent="0.25">
      <c r="Q1624" s="244"/>
    </row>
    <row r="1625" spans="17:17" ht="12.6" customHeight="1" x14ac:dyDescent="0.25">
      <c r="Q1625" s="244"/>
    </row>
    <row r="1626" spans="17:17" ht="12.6" customHeight="1" x14ac:dyDescent="0.25">
      <c r="Q1626" s="244"/>
    </row>
    <row r="1627" spans="17:17" ht="12.6" customHeight="1" x14ac:dyDescent="0.25">
      <c r="Q1627" s="244"/>
    </row>
    <row r="1628" spans="17:17" ht="12.6" customHeight="1" x14ac:dyDescent="0.25">
      <c r="Q1628" s="244"/>
    </row>
    <row r="1629" spans="17:17" ht="12.6" customHeight="1" x14ac:dyDescent="0.25">
      <c r="Q1629" s="244"/>
    </row>
    <row r="1630" spans="17:17" ht="12.6" customHeight="1" x14ac:dyDescent="0.25">
      <c r="Q1630" s="244"/>
    </row>
    <row r="1631" spans="17:17" ht="12.6" customHeight="1" x14ac:dyDescent="0.25">
      <c r="Q1631" s="244"/>
    </row>
    <row r="1632" spans="17:17" ht="12.6" customHeight="1" x14ac:dyDescent="0.25">
      <c r="Q1632" s="244"/>
    </row>
    <row r="1633" spans="17:17" ht="12.6" customHeight="1" x14ac:dyDescent="0.25">
      <c r="Q1633" s="244"/>
    </row>
    <row r="1634" spans="17:17" ht="12.6" customHeight="1" x14ac:dyDescent="0.25">
      <c r="Q1634" s="244"/>
    </row>
    <row r="1635" spans="17:17" ht="12.6" customHeight="1" x14ac:dyDescent="0.25">
      <c r="Q1635" s="244"/>
    </row>
    <row r="1636" spans="17:17" ht="12.6" customHeight="1" x14ac:dyDescent="0.25">
      <c r="Q1636" s="244"/>
    </row>
    <row r="1637" spans="17:17" ht="12.6" customHeight="1" x14ac:dyDescent="0.25">
      <c r="Q1637" s="244"/>
    </row>
    <row r="1638" spans="17:17" ht="12.6" customHeight="1" x14ac:dyDescent="0.25">
      <c r="Q1638" s="244"/>
    </row>
    <row r="1639" spans="17:17" ht="12.6" customHeight="1" x14ac:dyDescent="0.25">
      <c r="Q1639" s="244"/>
    </row>
    <row r="1640" spans="17:17" ht="12.6" customHeight="1" x14ac:dyDescent="0.25">
      <c r="Q1640" s="244"/>
    </row>
    <row r="1641" spans="17:17" ht="12.6" customHeight="1" x14ac:dyDescent="0.25">
      <c r="Q1641" s="244"/>
    </row>
    <row r="1642" spans="17:17" ht="12.6" customHeight="1" x14ac:dyDescent="0.25">
      <c r="Q1642" s="244"/>
    </row>
    <row r="1643" spans="17:17" ht="12.6" customHeight="1" x14ac:dyDescent="0.25">
      <c r="Q1643" s="244"/>
    </row>
    <row r="1644" spans="17:17" ht="12.6" customHeight="1" x14ac:dyDescent="0.25">
      <c r="Q1644" s="244"/>
    </row>
    <row r="1645" spans="17:17" ht="12.6" customHeight="1" x14ac:dyDescent="0.25">
      <c r="Q1645" s="244"/>
    </row>
    <row r="1646" spans="17:17" ht="12.6" customHeight="1" x14ac:dyDescent="0.25">
      <c r="Q1646" s="244"/>
    </row>
    <row r="1647" spans="17:17" ht="12.6" customHeight="1" x14ac:dyDescent="0.25">
      <c r="Q1647" s="244"/>
    </row>
    <row r="1648" spans="17:17" ht="12.6" customHeight="1" x14ac:dyDescent="0.25">
      <c r="Q1648" s="244"/>
    </row>
    <row r="1649" spans="17:17" ht="12.6" customHeight="1" x14ac:dyDescent="0.25">
      <c r="Q1649" s="244"/>
    </row>
    <row r="1650" spans="17:17" ht="12.6" customHeight="1" x14ac:dyDescent="0.25">
      <c r="Q1650" s="244"/>
    </row>
    <row r="1651" spans="17:17" ht="12.6" customHeight="1" x14ac:dyDescent="0.25">
      <c r="Q1651" s="244"/>
    </row>
    <row r="1652" spans="17:17" ht="12.6" customHeight="1" x14ac:dyDescent="0.25">
      <c r="Q1652" s="244"/>
    </row>
    <row r="1653" spans="17:17" ht="12.6" customHeight="1" x14ac:dyDescent="0.25">
      <c r="Q1653" s="244"/>
    </row>
    <row r="1654" spans="17:17" ht="12.6" customHeight="1" x14ac:dyDescent="0.25">
      <c r="Q1654" s="244"/>
    </row>
    <row r="1655" spans="17:17" ht="12.6" customHeight="1" x14ac:dyDescent="0.25">
      <c r="Q1655" s="244"/>
    </row>
    <row r="1656" spans="17:17" ht="12.6" customHeight="1" x14ac:dyDescent="0.25">
      <c r="Q1656" s="244"/>
    </row>
    <row r="1657" spans="17:17" ht="12.6" customHeight="1" x14ac:dyDescent="0.25">
      <c r="Q1657" s="244"/>
    </row>
    <row r="1658" spans="17:17" ht="12.6" customHeight="1" x14ac:dyDescent="0.25">
      <c r="Q1658" s="244"/>
    </row>
    <row r="1659" spans="17:17" ht="12.6" customHeight="1" x14ac:dyDescent="0.25">
      <c r="Q1659" s="244"/>
    </row>
    <row r="1660" spans="17:17" ht="12.6" customHeight="1" x14ac:dyDescent="0.25">
      <c r="Q1660" s="244"/>
    </row>
    <row r="1661" spans="17:17" ht="12.6" customHeight="1" x14ac:dyDescent="0.25">
      <c r="Q1661" s="244"/>
    </row>
    <row r="1662" spans="17:17" ht="12.6" customHeight="1" x14ac:dyDescent="0.25">
      <c r="Q1662" s="244"/>
    </row>
    <row r="1663" spans="17:17" ht="12.6" customHeight="1" x14ac:dyDescent="0.25">
      <c r="Q1663" s="244"/>
    </row>
    <row r="1664" spans="17:17" ht="12.6" customHeight="1" x14ac:dyDescent="0.25">
      <c r="Q1664" s="244"/>
    </row>
    <row r="1665" spans="17:17" ht="12.6" customHeight="1" x14ac:dyDescent="0.25">
      <c r="Q1665" s="244"/>
    </row>
    <row r="1666" spans="17:17" ht="12.6" customHeight="1" x14ac:dyDescent="0.25">
      <c r="Q1666" s="244"/>
    </row>
    <row r="1667" spans="17:17" ht="12.6" customHeight="1" x14ac:dyDescent="0.25">
      <c r="Q1667" s="244"/>
    </row>
    <row r="1668" spans="17:17" ht="12.6" customHeight="1" x14ac:dyDescent="0.25">
      <c r="Q1668" s="244"/>
    </row>
    <row r="1669" spans="17:17" ht="12.6" customHeight="1" x14ac:dyDescent="0.25">
      <c r="Q1669" s="244"/>
    </row>
    <row r="1670" spans="17:17" ht="12.6" customHeight="1" x14ac:dyDescent="0.25">
      <c r="Q1670" s="244"/>
    </row>
    <row r="1671" spans="17:17" ht="12.6" customHeight="1" x14ac:dyDescent="0.25">
      <c r="Q1671" s="244"/>
    </row>
    <row r="1672" spans="17:17" ht="12.6" customHeight="1" x14ac:dyDescent="0.25">
      <c r="Q1672" s="244"/>
    </row>
    <row r="1673" spans="17:17" ht="12.6" customHeight="1" x14ac:dyDescent="0.25">
      <c r="Q1673" s="244"/>
    </row>
    <row r="1674" spans="17:17" ht="12.6" customHeight="1" x14ac:dyDescent="0.25">
      <c r="Q1674" s="244"/>
    </row>
    <row r="1675" spans="17:17" ht="12.6" customHeight="1" x14ac:dyDescent="0.25">
      <c r="Q1675" s="244"/>
    </row>
    <row r="1676" spans="17:17" ht="12.6" customHeight="1" x14ac:dyDescent="0.25">
      <c r="Q1676" s="244"/>
    </row>
    <row r="1677" spans="17:17" ht="12.6" customHeight="1" x14ac:dyDescent="0.25">
      <c r="Q1677" s="244"/>
    </row>
    <row r="1678" spans="17:17" ht="12.6" customHeight="1" x14ac:dyDescent="0.25">
      <c r="Q1678" s="244"/>
    </row>
    <row r="1679" spans="17:17" ht="12.6" customHeight="1" x14ac:dyDescent="0.25">
      <c r="Q1679" s="244"/>
    </row>
    <row r="1680" spans="17:17" ht="12.6" customHeight="1" x14ac:dyDescent="0.25">
      <c r="Q1680" s="244"/>
    </row>
    <row r="1681" spans="17:17" ht="12.6" customHeight="1" x14ac:dyDescent="0.25">
      <c r="Q1681" s="244"/>
    </row>
    <row r="1682" spans="17:17" ht="12.6" customHeight="1" x14ac:dyDescent="0.25">
      <c r="Q1682" s="244"/>
    </row>
    <row r="1683" spans="17:17" ht="12.6" customHeight="1" x14ac:dyDescent="0.25">
      <c r="Q1683" s="244"/>
    </row>
    <row r="1684" spans="17:17" ht="12.6" customHeight="1" x14ac:dyDescent="0.25">
      <c r="Q1684" s="244"/>
    </row>
    <row r="1685" spans="17:17" ht="12.6" customHeight="1" x14ac:dyDescent="0.25">
      <c r="Q1685" s="244"/>
    </row>
    <row r="1686" spans="17:17" ht="12.6" customHeight="1" x14ac:dyDescent="0.25">
      <c r="Q1686" s="244"/>
    </row>
    <row r="1687" spans="17:17" ht="12.6" customHeight="1" x14ac:dyDescent="0.25">
      <c r="Q1687" s="244"/>
    </row>
    <row r="1688" spans="17:17" ht="12.6" customHeight="1" x14ac:dyDescent="0.25">
      <c r="Q1688" s="244"/>
    </row>
    <row r="1689" spans="17:17" ht="12.6" customHeight="1" x14ac:dyDescent="0.25">
      <c r="Q1689" s="244"/>
    </row>
    <row r="1690" spans="17:17" ht="12.6" customHeight="1" x14ac:dyDescent="0.25">
      <c r="Q1690" s="244"/>
    </row>
    <row r="1691" spans="17:17" ht="12.6" customHeight="1" x14ac:dyDescent="0.25">
      <c r="Q1691" s="244"/>
    </row>
    <row r="1692" spans="17:17" ht="12.6" customHeight="1" x14ac:dyDescent="0.25">
      <c r="Q1692" s="244"/>
    </row>
    <row r="1693" spans="17:17" ht="12.6" customHeight="1" x14ac:dyDescent="0.25">
      <c r="Q1693" s="244"/>
    </row>
    <row r="1694" spans="17:17" ht="12.6" customHeight="1" x14ac:dyDescent="0.25">
      <c r="Q1694" s="244"/>
    </row>
    <row r="1695" spans="17:17" ht="12.6" customHeight="1" x14ac:dyDescent="0.25">
      <c r="Q1695" s="244"/>
    </row>
    <row r="1696" spans="17:17" ht="12.6" customHeight="1" x14ac:dyDescent="0.25">
      <c r="Q1696" s="244"/>
    </row>
    <row r="1697" spans="17:17" ht="12.6" customHeight="1" x14ac:dyDescent="0.25">
      <c r="Q1697" s="244"/>
    </row>
    <row r="1698" spans="17:17" ht="12.6" customHeight="1" x14ac:dyDescent="0.25">
      <c r="Q1698" s="244"/>
    </row>
    <row r="1699" spans="17:17" ht="12.6" customHeight="1" x14ac:dyDescent="0.25">
      <c r="Q1699" s="244"/>
    </row>
    <row r="1700" spans="17:17" ht="12.6" customHeight="1" x14ac:dyDescent="0.25">
      <c r="Q1700" s="244"/>
    </row>
    <row r="1701" spans="17:17" ht="12.6" customHeight="1" x14ac:dyDescent="0.25">
      <c r="Q1701" s="244"/>
    </row>
    <row r="1702" spans="17:17" ht="12.6" customHeight="1" x14ac:dyDescent="0.25">
      <c r="Q1702" s="244"/>
    </row>
    <row r="1703" spans="17:17" ht="12.6" customHeight="1" x14ac:dyDescent="0.25">
      <c r="Q1703" s="244"/>
    </row>
    <row r="1704" spans="17:17" ht="12.6" customHeight="1" x14ac:dyDescent="0.25">
      <c r="Q1704" s="244"/>
    </row>
    <row r="1705" spans="17:17" ht="12.6" customHeight="1" x14ac:dyDescent="0.25">
      <c r="Q1705" s="244"/>
    </row>
    <row r="1706" spans="17:17" ht="12.6" customHeight="1" x14ac:dyDescent="0.25">
      <c r="Q1706" s="244"/>
    </row>
    <row r="1707" spans="17:17" ht="12.6" customHeight="1" x14ac:dyDescent="0.25">
      <c r="Q1707" s="244"/>
    </row>
    <row r="1708" spans="17:17" ht="12.6" customHeight="1" x14ac:dyDescent="0.25">
      <c r="Q1708" s="244"/>
    </row>
    <row r="1709" spans="17:17" ht="12.6" customHeight="1" x14ac:dyDescent="0.25">
      <c r="Q1709" s="244"/>
    </row>
    <row r="1710" spans="17:17" ht="12.6" customHeight="1" x14ac:dyDescent="0.25">
      <c r="Q1710" s="244"/>
    </row>
    <row r="1711" spans="17:17" ht="12.6" customHeight="1" x14ac:dyDescent="0.25">
      <c r="Q1711" s="244"/>
    </row>
    <row r="1712" spans="17:17" ht="12.6" customHeight="1" x14ac:dyDescent="0.25">
      <c r="Q1712" s="244"/>
    </row>
    <row r="1713" spans="17:17" ht="12.6" customHeight="1" x14ac:dyDescent="0.25">
      <c r="Q1713" s="244"/>
    </row>
    <row r="1714" spans="17:17" ht="12.6" customHeight="1" x14ac:dyDescent="0.25">
      <c r="Q1714" s="244"/>
    </row>
    <row r="1715" spans="17:17" ht="12.6" customHeight="1" x14ac:dyDescent="0.25">
      <c r="Q1715" s="244"/>
    </row>
    <row r="1716" spans="17:17" ht="12.6" customHeight="1" x14ac:dyDescent="0.25">
      <c r="Q1716" s="244"/>
    </row>
    <row r="1717" spans="17:17" ht="12.6" customHeight="1" x14ac:dyDescent="0.25">
      <c r="Q1717" s="244"/>
    </row>
    <row r="1718" spans="17:17" ht="12.6" customHeight="1" x14ac:dyDescent="0.25">
      <c r="Q1718" s="244"/>
    </row>
    <row r="1719" spans="17:17" ht="12.6" customHeight="1" x14ac:dyDescent="0.25">
      <c r="Q1719" s="244"/>
    </row>
    <row r="1720" spans="17:17" ht="12.6" customHeight="1" x14ac:dyDescent="0.25">
      <c r="Q1720" s="244"/>
    </row>
    <row r="1721" spans="17:17" ht="12.6" customHeight="1" x14ac:dyDescent="0.25">
      <c r="Q1721" s="244"/>
    </row>
    <row r="1722" spans="17:17" ht="12.6" customHeight="1" x14ac:dyDescent="0.25">
      <c r="Q1722" s="244"/>
    </row>
    <row r="1723" spans="17:17" ht="12.6" customHeight="1" x14ac:dyDescent="0.25">
      <c r="Q1723" s="244"/>
    </row>
    <row r="1724" spans="17:17" ht="12.6" customHeight="1" x14ac:dyDescent="0.25">
      <c r="Q1724" s="244"/>
    </row>
    <row r="1725" spans="17:17" ht="12.6" customHeight="1" x14ac:dyDescent="0.25">
      <c r="Q1725" s="244"/>
    </row>
    <row r="1726" spans="17:17" ht="12.6" customHeight="1" x14ac:dyDescent="0.25">
      <c r="Q1726" s="244"/>
    </row>
    <row r="1727" spans="17:17" ht="12.6" customHeight="1" x14ac:dyDescent="0.25">
      <c r="Q1727" s="244"/>
    </row>
    <row r="1728" spans="17:17" ht="12.6" customHeight="1" x14ac:dyDescent="0.25">
      <c r="Q1728" s="244"/>
    </row>
    <row r="1729" spans="17:17" ht="12.6" customHeight="1" x14ac:dyDescent="0.25">
      <c r="Q1729" s="244"/>
    </row>
    <row r="1730" spans="17:17" ht="12.6" customHeight="1" x14ac:dyDescent="0.25">
      <c r="Q1730" s="244"/>
    </row>
    <row r="1731" spans="17:17" ht="12.6" customHeight="1" x14ac:dyDescent="0.25">
      <c r="Q1731" s="244"/>
    </row>
    <row r="1732" spans="17:17" ht="12.6" customHeight="1" x14ac:dyDescent="0.25">
      <c r="Q1732" s="244"/>
    </row>
    <row r="1733" spans="17:17" ht="12.6" customHeight="1" x14ac:dyDescent="0.25">
      <c r="Q1733" s="244"/>
    </row>
    <row r="1734" spans="17:17" ht="12.6" customHeight="1" x14ac:dyDescent="0.25">
      <c r="Q1734" s="244"/>
    </row>
    <row r="1735" spans="17:17" ht="12.6" customHeight="1" x14ac:dyDescent="0.25">
      <c r="Q1735" s="244"/>
    </row>
    <row r="1736" spans="17:17" ht="12.6" customHeight="1" x14ac:dyDescent="0.25">
      <c r="Q1736" s="244"/>
    </row>
    <row r="1737" spans="17:17" ht="12.6" customHeight="1" x14ac:dyDescent="0.25">
      <c r="Q1737" s="244"/>
    </row>
    <row r="1738" spans="17:17" ht="12.6" customHeight="1" x14ac:dyDescent="0.25">
      <c r="Q1738" s="244"/>
    </row>
    <row r="1739" spans="17:17" ht="12.6" customHeight="1" x14ac:dyDescent="0.25">
      <c r="Q1739" s="244"/>
    </row>
    <row r="1740" spans="17:17" ht="12.6" customHeight="1" x14ac:dyDescent="0.25">
      <c r="Q1740" s="244"/>
    </row>
    <row r="1741" spans="17:17" ht="12.6" customHeight="1" x14ac:dyDescent="0.25">
      <c r="Q1741" s="244"/>
    </row>
    <row r="1742" spans="17:17" ht="12.6" customHeight="1" x14ac:dyDescent="0.25">
      <c r="Q1742" s="244"/>
    </row>
    <row r="1743" spans="17:17" ht="12.6" customHeight="1" x14ac:dyDescent="0.25">
      <c r="Q1743" s="244"/>
    </row>
    <row r="1744" spans="17:17" ht="12.6" customHeight="1" x14ac:dyDescent="0.25">
      <c r="Q1744" s="244"/>
    </row>
    <row r="1745" spans="17:17" ht="12.6" customHeight="1" x14ac:dyDescent="0.25">
      <c r="Q1745" s="244"/>
    </row>
    <row r="1746" spans="17:17" ht="12.6" customHeight="1" x14ac:dyDescent="0.25">
      <c r="Q1746" s="244"/>
    </row>
    <row r="1747" spans="17:17" ht="12.6" customHeight="1" x14ac:dyDescent="0.25">
      <c r="Q1747" s="244"/>
    </row>
    <row r="1748" spans="17:17" ht="12.6" customHeight="1" x14ac:dyDescent="0.25">
      <c r="Q1748" s="244"/>
    </row>
    <row r="1749" spans="17:17" ht="12.6" customHeight="1" x14ac:dyDescent="0.25">
      <c r="Q1749" s="244"/>
    </row>
    <row r="1750" spans="17:17" ht="12.6" customHeight="1" x14ac:dyDescent="0.25">
      <c r="Q1750" s="244"/>
    </row>
    <row r="1751" spans="17:17" ht="12.6" customHeight="1" x14ac:dyDescent="0.25">
      <c r="Q1751" s="244"/>
    </row>
    <row r="1752" spans="17:17" ht="12.6" customHeight="1" x14ac:dyDescent="0.25">
      <c r="Q1752" s="244"/>
    </row>
    <row r="1753" spans="17:17" ht="12.6" customHeight="1" x14ac:dyDescent="0.25">
      <c r="Q1753" s="244"/>
    </row>
    <row r="1754" spans="17:17" ht="12.6" customHeight="1" x14ac:dyDescent="0.25">
      <c r="Q1754" s="244"/>
    </row>
    <row r="1755" spans="17:17" ht="12.6" customHeight="1" x14ac:dyDescent="0.25">
      <c r="Q1755" s="244"/>
    </row>
    <row r="1756" spans="17:17" ht="12.6" customHeight="1" x14ac:dyDescent="0.25">
      <c r="Q1756" s="244"/>
    </row>
    <row r="1757" spans="17:17" ht="12.6" customHeight="1" x14ac:dyDescent="0.25">
      <c r="Q1757" s="244"/>
    </row>
    <row r="1758" spans="17:17" ht="12.6" customHeight="1" x14ac:dyDescent="0.25">
      <c r="Q1758" s="244"/>
    </row>
    <row r="1759" spans="17:17" ht="12.6" customHeight="1" x14ac:dyDescent="0.25">
      <c r="Q1759" s="244"/>
    </row>
    <row r="1760" spans="17:17" ht="12.6" customHeight="1" x14ac:dyDescent="0.25">
      <c r="Q1760" s="244"/>
    </row>
    <row r="1761" spans="17:17" ht="12.6" customHeight="1" x14ac:dyDescent="0.25">
      <c r="Q1761" s="244"/>
    </row>
    <row r="1762" spans="17:17" ht="12.6" customHeight="1" x14ac:dyDescent="0.25">
      <c r="Q1762" s="244"/>
    </row>
    <row r="1763" spans="17:17" ht="12.6" customHeight="1" x14ac:dyDescent="0.25">
      <c r="Q1763" s="244"/>
    </row>
    <row r="1764" spans="17:17" ht="12.6" customHeight="1" x14ac:dyDescent="0.25">
      <c r="Q1764" s="244"/>
    </row>
    <row r="1765" spans="17:17" ht="12.6" customHeight="1" x14ac:dyDescent="0.25">
      <c r="Q1765" s="244"/>
    </row>
    <row r="1766" spans="17:17" ht="12.6" customHeight="1" x14ac:dyDescent="0.25">
      <c r="Q1766" s="244"/>
    </row>
    <row r="1767" spans="17:17" ht="12.6" customHeight="1" x14ac:dyDescent="0.25">
      <c r="Q1767" s="244"/>
    </row>
    <row r="1768" spans="17:17" ht="12.6" customHeight="1" x14ac:dyDescent="0.25">
      <c r="Q1768" s="244"/>
    </row>
    <row r="1769" spans="17:17" ht="12.6" customHeight="1" x14ac:dyDescent="0.25">
      <c r="Q1769" s="244"/>
    </row>
    <row r="1770" spans="17:17" ht="12.6" customHeight="1" x14ac:dyDescent="0.25">
      <c r="Q1770" s="244"/>
    </row>
    <row r="1771" spans="17:17" ht="12.6" customHeight="1" x14ac:dyDescent="0.25">
      <c r="Q1771" s="244"/>
    </row>
    <row r="1772" spans="17:17" ht="12.6" customHeight="1" x14ac:dyDescent="0.25">
      <c r="Q1772" s="244"/>
    </row>
    <row r="1773" spans="17:17" ht="12.6" customHeight="1" x14ac:dyDescent="0.25">
      <c r="Q1773" s="244"/>
    </row>
    <row r="1774" spans="17:17" ht="12.6" customHeight="1" x14ac:dyDescent="0.25">
      <c r="Q1774" s="244"/>
    </row>
    <row r="1775" spans="17:17" ht="12.6" customHeight="1" x14ac:dyDescent="0.25">
      <c r="Q1775" s="244"/>
    </row>
    <row r="1776" spans="17:17" ht="12.6" customHeight="1" x14ac:dyDescent="0.25">
      <c r="Q1776" s="244"/>
    </row>
    <row r="1777" spans="17:17" ht="12.6" customHeight="1" x14ac:dyDescent="0.25">
      <c r="Q1777" s="244"/>
    </row>
    <row r="1778" spans="17:17" ht="12.6" customHeight="1" x14ac:dyDescent="0.25">
      <c r="Q1778" s="244"/>
    </row>
    <row r="1779" spans="17:17" ht="12.6" customHeight="1" x14ac:dyDescent="0.25">
      <c r="Q1779" s="244"/>
    </row>
    <row r="1780" spans="17:17" ht="12.6" customHeight="1" x14ac:dyDescent="0.25">
      <c r="Q1780" s="244"/>
    </row>
    <row r="1781" spans="17:17" ht="12.6" customHeight="1" x14ac:dyDescent="0.25">
      <c r="Q1781" s="244"/>
    </row>
    <row r="1782" spans="17:17" ht="12.6" customHeight="1" x14ac:dyDescent="0.25">
      <c r="Q1782" s="244"/>
    </row>
    <row r="1783" spans="17:17" ht="12.6" customHeight="1" x14ac:dyDescent="0.25">
      <c r="Q1783" s="244"/>
    </row>
    <row r="1784" spans="17:17" ht="12.6" customHeight="1" x14ac:dyDescent="0.25">
      <c r="Q1784" s="244"/>
    </row>
    <row r="1785" spans="17:17" ht="12.6" customHeight="1" x14ac:dyDescent="0.25">
      <c r="Q1785" s="244"/>
    </row>
    <row r="1786" spans="17:17" ht="12.6" customHeight="1" x14ac:dyDescent="0.25">
      <c r="Q1786" s="244"/>
    </row>
    <row r="1787" spans="17:17" ht="12.6" customHeight="1" x14ac:dyDescent="0.25">
      <c r="Q1787" s="244"/>
    </row>
    <row r="1788" spans="17:17" ht="12.6" customHeight="1" x14ac:dyDescent="0.25">
      <c r="Q1788" s="244"/>
    </row>
    <row r="1789" spans="17:17" ht="12.6" customHeight="1" x14ac:dyDescent="0.25">
      <c r="Q1789" s="244"/>
    </row>
    <row r="1790" spans="17:17" ht="12.6" customHeight="1" x14ac:dyDescent="0.25">
      <c r="Q1790" s="244"/>
    </row>
    <row r="1791" spans="17:17" ht="12.6" customHeight="1" x14ac:dyDescent="0.25">
      <c r="Q1791" s="244"/>
    </row>
    <row r="1792" spans="17:17" ht="12.6" customHeight="1" x14ac:dyDescent="0.25">
      <c r="Q1792" s="244"/>
    </row>
    <row r="1793" spans="17:17" ht="12.6" customHeight="1" x14ac:dyDescent="0.25">
      <c r="Q1793" s="244"/>
    </row>
    <row r="1794" spans="17:17" ht="12.6" customHeight="1" x14ac:dyDescent="0.25">
      <c r="Q1794" s="244"/>
    </row>
    <row r="1795" spans="17:17" ht="12.6" customHeight="1" x14ac:dyDescent="0.25">
      <c r="Q1795" s="244"/>
    </row>
    <row r="1796" spans="17:17" ht="12.6" customHeight="1" x14ac:dyDescent="0.25">
      <c r="Q1796" s="244"/>
    </row>
    <row r="1797" spans="17:17" ht="12.6" customHeight="1" x14ac:dyDescent="0.25">
      <c r="Q1797" s="244"/>
    </row>
    <row r="1798" spans="17:17" ht="12.6" customHeight="1" x14ac:dyDescent="0.25">
      <c r="Q1798" s="244"/>
    </row>
    <row r="1799" spans="17:17" ht="12.6" customHeight="1" x14ac:dyDescent="0.25">
      <c r="Q1799" s="244"/>
    </row>
    <row r="1800" spans="17:17" ht="12.6" customHeight="1" x14ac:dyDescent="0.25">
      <c r="Q1800" s="244"/>
    </row>
    <row r="1801" spans="17:17" ht="12.6" customHeight="1" x14ac:dyDescent="0.25">
      <c r="Q1801" s="244"/>
    </row>
    <row r="1802" spans="17:17" ht="12.6" customHeight="1" x14ac:dyDescent="0.25">
      <c r="Q1802" s="244"/>
    </row>
    <row r="1803" spans="17:17" ht="12.6" customHeight="1" x14ac:dyDescent="0.25">
      <c r="Q1803" s="244"/>
    </row>
    <row r="1804" spans="17:17" ht="12.6" customHeight="1" x14ac:dyDescent="0.25">
      <c r="Q1804" s="244"/>
    </row>
    <row r="1805" spans="17:17" ht="12.6" customHeight="1" x14ac:dyDescent="0.25">
      <c r="Q1805" s="244"/>
    </row>
    <row r="1806" spans="17:17" ht="12.6" customHeight="1" x14ac:dyDescent="0.25">
      <c r="Q1806" s="244"/>
    </row>
    <row r="1807" spans="17:17" ht="12.6" customHeight="1" x14ac:dyDescent="0.25">
      <c r="Q1807" s="244"/>
    </row>
    <row r="1808" spans="17:17" ht="12.6" customHeight="1" x14ac:dyDescent="0.25">
      <c r="Q1808" s="244"/>
    </row>
    <row r="1809" spans="17:17" ht="12.6" customHeight="1" x14ac:dyDescent="0.25">
      <c r="Q1809" s="244"/>
    </row>
    <row r="1810" spans="17:17" ht="12.6" customHeight="1" x14ac:dyDescent="0.25">
      <c r="Q1810" s="244"/>
    </row>
    <row r="1811" spans="17:17" ht="12.6" customHeight="1" x14ac:dyDescent="0.25">
      <c r="Q1811" s="244"/>
    </row>
    <row r="1812" spans="17:17" ht="12.6" customHeight="1" x14ac:dyDescent="0.25">
      <c r="Q1812" s="244"/>
    </row>
    <row r="1813" spans="17:17" ht="12.6" customHeight="1" x14ac:dyDescent="0.25">
      <c r="Q1813" s="244"/>
    </row>
    <row r="1814" spans="17:17" ht="12.6" customHeight="1" x14ac:dyDescent="0.25">
      <c r="Q1814" s="244"/>
    </row>
    <row r="1815" spans="17:17" ht="12.6" customHeight="1" x14ac:dyDescent="0.25">
      <c r="Q1815" s="244"/>
    </row>
    <row r="1816" spans="17:17" ht="12.6" customHeight="1" x14ac:dyDescent="0.25">
      <c r="Q1816" s="244"/>
    </row>
    <row r="1817" spans="17:17" ht="12.6" customHeight="1" x14ac:dyDescent="0.25">
      <c r="Q1817" s="244"/>
    </row>
    <row r="1818" spans="17:17" ht="12.6" customHeight="1" x14ac:dyDescent="0.25">
      <c r="Q1818" s="244"/>
    </row>
    <row r="1819" spans="17:17" ht="12.6" customHeight="1" x14ac:dyDescent="0.25">
      <c r="Q1819" s="244"/>
    </row>
    <row r="1820" spans="17:17" ht="12.6" customHeight="1" x14ac:dyDescent="0.25">
      <c r="Q1820" s="244"/>
    </row>
    <row r="1821" spans="17:17" ht="12.6" customHeight="1" x14ac:dyDescent="0.25">
      <c r="Q1821" s="244"/>
    </row>
    <row r="1822" spans="17:17" ht="12.6" customHeight="1" x14ac:dyDescent="0.25">
      <c r="Q1822" s="244"/>
    </row>
    <row r="1823" spans="17:17" ht="12.6" customHeight="1" x14ac:dyDescent="0.25">
      <c r="Q1823" s="244"/>
    </row>
    <row r="1824" spans="17:17" ht="12.6" customHeight="1" x14ac:dyDescent="0.25">
      <c r="Q1824" s="244"/>
    </row>
    <row r="1825" spans="17:17" ht="12.6" customHeight="1" x14ac:dyDescent="0.25">
      <c r="Q1825" s="244"/>
    </row>
    <row r="1826" spans="17:17" ht="12.6" customHeight="1" x14ac:dyDescent="0.25">
      <c r="Q1826" s="244"/>
    </row>
    <row r="1827" spans="17:17" ht="12.6" customHeight="1" x14ac:dyDescent="0.25">
      <c r="Q1827" s="244"/>
    </row>
    <row r="1828" spans="17:17" ht="12.6" customHeight="1" x14ac:dyDescent="0.25">
      <c r="Q1828" s="244"/>
    </row>
    <row r="1829" spans="17:17" ht="12.6" customHeight="1" x14ac:dyDescent="0.25">
      <c r="Q1829" s="244"/>
    </row>
    <row r="1830" spans="17:17" ht="12.6" customHeight="1" x14ac:dyDescent="0.25">
      <c r="Q1830" s="244"/>
    </row>
    <row r="1831" spans="17:17" ht="12.6" customHeight="1" x14ac:dyDescent="0.25">
      <c r="Q1831" s="244"/>
    </row>
    <row r="1832" spans="17:17" ht="12.6" customHeight="1" x14ac:dyDescent="0.25">
      <c r="Q1832" s="244"/>
    </row>
    <row r="1833" spans="17:17" ht="12.6" customHeight="1" x14ac:dyDescent="0.25">
      <c r="Q1833" s="244"/>
    </row>
    <row r="1834" spans="17:17" ht="12.6" customHeight="1" x14ac:dyDescent="0.25">
      <c r="Q1834" s="244"/>
    </row>
    <row r="1835" spans="17:17" ht="12.6" customHeight="1" x14ac:dyDescent="0.25">
      <c r="Q1835" s="244"/>
    </row>
    <row r="1836" spans="17:17" ht="12.6" customHeight="1" x14ac:dyDescent="0.25">
      <c r="Q1836" s="244"/>
    </row>
    <row r="1837" spans="17:17" ht="12.6" customHeight="1" x14ac:dyDescent="0.25">
      <c r="Q1837" s="244"/>
    </row>
    <row r="1838" spans="17:17" ht="12.6" customHeight="1" x14ac:dyDescent="0.25">
      <c r="Q1838" s="244"/>
    </row>
    <row r="1839" spans="17:17" ht="12.6" customHeight="1" x14ac:dyDescent="0.25">
      <c r="Q1839" s="244"/>
    </row>
    <row r="1840" spans="17:17" ht="12.6" customHeight="1" x14ac:dyDescent="0.25">
      <c r="Q1840" s="244"/>
    </row>
    <row r="1841" spans="17:17" ht="12.6" customHeight="1" x14ac:dyDescent="0.25">
      <c r="Q1841" s="244"/>
    </row>
    <row r="1842" spans="17:17" ht="12.6" customHeight="1" x14ac:dyDescent="0.25">
      <c r="Q1842" s="244"/>
    </row>
    <row r="1843" spans="17:17" ht="12.6" customHeight="1" x14ac:dyDescent="0.25">
      <c r="Q1843" s="244"/>
    </row>
    <row r="1844" spans="17:17" ht="12.6" customHeight="1" x14ac:dyDescent="0.25">
      <c r="Q1844" s="244"/>
    </row>
    <row r="1845" spans="17:17" ht="12.6" customHeight="1" x14ac:dyDescent="0.25">
      <c r="Q1845" s="244"/>
    </row>
    <row r="1846" spans="17:17" ht="12.6" customHeight="1" x14ac:dyDescent="0.25">
      <c r="Q1846" s="244"/>
    </row>
    <row r="1847" spans="17:17" ht="12.6" customHeight="1" x14ac:dyDescent="0.25">
      <c r="Q1847" s="244"/>
    </row>
    <row r="1848" spans="17:17" ht="12.6" customHeight="1" x14ac:dyDescent="0.25">
      <c r="Q1848" s="244"/>
    </row>
    <row r="1849" spans="17:17" ht="12.6" customHeight="1" x14ac:dyDescent="0.25">
      <c r="Q1849" s="244"/>
    </row>
    <row r="1850" spans="17:17" ht="12.6" customHeight="1" x14ac:dyDescent="0.25">
      <c r="Q1850" s="244"/>
    </row>
    <row r="1851" spans="17:17" ht="12.6" customHeight="1" x14ac:dyDescent="0.25">
      <c r="Q1851" s="244"/>
    </row>
    <row r="1852" spans="17:17" ht="12.6" customHeight="1" x14ac:dyDescent="0.25">
      <c r="Q1852" s="244"/>
    </row>
    <row r="1853" spans="17:17" ht="12.6" customHeight="1" x14ac:dyDescent="0.25">
      <c r="Q1853" s="244"/>
    </row>
    <row r="1854" spans="17:17" ht="12.6" customHeight="1" x14ac:dyDescent="0.25">
      <c r="Q1854" s="244"/>
    </row>
    <row r="1855" spans="17:17" ht="12.6" customHeight="1" x14ac:dyDescent="0.25">
      <c r="Q1855" s="244"/>
    </row>
    <row r="1856" spans="17:17" ht="12.6" customHeight="1" x14ac:dyDescent="0.25">
      <c r="Q1856" s="244"/>
    </row>
    <row r="1857" spans="17:17" ht="12.6" customHeight="1" x14ac:dyDescent="0.25">
      <c r="Q1857" s="244"/>
    </row>
    <row r="1858" spans="17:17" ht="12.6" customHeight="1" x14ac:dyDescent="0.25">
      <c r="Q1858" s="244"/>
    </row>
    <row r="1859" spans="17:17" ht="12.6" customHeight="1" x14ac:dyDescent="0.25">
      <c r="Q1859" s="244"/>
    </row>
    <row r="1860" spans="17:17" ht="12.6" customHeight="1" x14ac:dyDescent="0.25">
      <c r="Q1860" s="244"/>
    </row>
    <row r="1861" spans="17:17" ht="12.6" customHeight="1" x14ac:dyDescent="0.25">
      <c r="Q1861" s="244"/>
    </row>
    <row r="1862" spans="17:17" ht="12.6" customHeight="1" x14ac:dyDescent="0.25">
      <c r="Q1862" s="244"/>
    </row>
    <row r="1863" spans="17:17" ht="12.6" customHeight="1" x14ac:dyDescent="0.25">
      <c r="Q1863" s="244"/>
    </row>
    <row r="1864" spans="17:17" ht="12.6" customHeight="1" x14ac:dyDescent="0.25">
      <c r="Q1864" s="244"/>
    </row>
    <row r="1865" spans="17:17" ht="12.6" customHeight="1" x14ac:dyDescent="0.25">
      <c r="Q1865" s="244"/>
    </row>
    <row r="1866" spans="17:17" ht="12.6" customHeight="1" x14ac:dyDescent="0.25">
      <c r="Q1866" s="244"/>
    </row>
    <row r="1867" spans="17:17" ht="12.6" customHeight="1" x14ac:dyDescent="0.25">
      <c r="Q1867" s="244"/>
    </row>
    <row r="1868" spans="17:17" ht="12.6" customHeight="1" x14ac:dyDescent="0.25">
      <c r="Q1868" s="244"/>
    </row>
    <row r="1869" spans="17:17" ht="12.6" customHeight="1" x14ac:dyDescent="0.25">
      <c r="Q1869" s="244"/>
    </row>
    <row r="1870" spans="17:17" ht="12.6" customHeight="1" x14ac:dyDescent="0.25">
      <c r="Q1870" s="244"/>
    </row>
    <row r="1871" spans="17:17" ht="12.6" customHeight="1" x14ac:dyDescent="0.25">
      <c r="Q1871" s="244"/>
    </row>
    <row r="1872" spans="17:17" ht="12.6" customHeight="1" x14ac:dyDescent="0.25">
      <c r="Q1872" s="244"/>
    </row>
    <row r="1873" spans="17:17" ht="12.6" customHeight="1" x14ac:dyDescent="0.25">
      <c r="Q1873" s="244"/>
    </row>
    <row r="1874" spans="17:17" ht="12.6" customHeight="1" x14ac:dyDescent="0.25">
      <c r="Q1874" s="244"/>
    </row>
    <row r="1875" spans="17:17" ht="12.6" customHeight="1" x14ac:dyDescent="0.25">
      <c r="Q1875" s="244"/>
    </row>
    <row r="1876" spans="17:17" ht="12.6" customHeight="1" x14ac:dyDescent="0.25">
      <c r="Q1876" s="244"/>
    </row>
    <row r="1877" spans="17:17" ht="12.6" customHeight="1" x14ac:dyDescent="0.25">
      <c r="Q1877" s="244"/>
    </row>
    <row r="1878" spans="17:17" ht="12.6" customHeight="1" x14ac:dyDescent="0.25">
      <c r="Q1878" s="244"/>
    </row>
    <row r="1879" spans="17:17" ht="12.6" customHeight="1" x14ac:dyDescent="0.25">
      <c r="Q1879" s="244"/>
    </row>
    <row r="1880" spans="17:17" ht="12.6" customHeight="1" x14ac:dyDescent="0.25">
      <c r="Q1880" s="244"/>
    </row>
    <row r="1881" spans="17:17" ht="12.6" customHeight="1" x14ac:dyDescent="0.25">
      <c r="Q1881" s="244"/>
    </row>
    <row r="1882" spans="17:17" ht="12.6" customHeight="1" x14ac:dyDescent="0.25">
      <c r="Q1882" s="244"/>
    </row>
    <row r="1883" spans="17:17" ht="12.6" customHeight="1" x14ac:dyDescent="0.25">
      <c r="Q1883" s="244"/>
    </row>
    <row r="1884" spans="17:17" ht="12.6" customHeight="1" x14ac:dyDescent="0.25">
      <c r="Q1884" s="244"/>
    </row>
    <row r="1885" spans="17:17" ht="12.6" customHeight="1" x14ac:dyDescent="0.25">
      <c r="Q1885" s="244"/>
    </row>
    <row r="1886" spans="17:17" ht="12.6" customHeight="1" x14ac:dyDescent="0.25">
      <c r="Q1886" s="244"/>
    </row>
    <row r="1887" spans="17:17" ht="12.6" customHeight="1" x14ac:dyDescent="0.25">
      <c r="Q1887" s="244"/>
    </row>
    <row r="1888" spans="17:17" ht="12.6" customHeight="1" x14ac:dyDescent="0.25">
      <c r="Q1888" s="244"/>
    </row>
    <row r="1889" spans="17:17" ht="12.6" customHeight="1" x14ac:dyDescent="0.25">
      <c r="Q1889" s="244"/>
    </row>
    <row r="1890" spans="17:17" ht="12.6" customHeight="1" x14ac:dyDescent="0.25">
      <c r="Q1890" s="244"/>
    </row>
    <row r="1891" spans="17:17" ht="12.6" customHeight="1" x14ac:dyDescent="0.25">
      <c r="Q1891" s="244"/>
    </row>
    <row r="1892" spans="17:17" ht="12.6" customHeight="1" x14ac:dyDescent="0.25">
      <c r="Q1892" s="244"/>
    </row>
    <row r="1893" spans="17:17" ht="12.6" customHeight="1" x14ac:dyDescent="0.25">
      <c r="Q1893" s="244"/>
    </row>
    <row r="1894" spans="17:17" ht="12.6" customHeight="1" x14ac:dyDescent="0.25">
      <c r="Q1894" s="244"/>
    </row>
    <row r="1895" spans="17:17" ht="12.6" customHeight="1" x14ac:dyDescent="0.25">
      <c r="Q1895" s="244"/>
    </row>
    <row r="1896" spans="17:17" ht="12.6" customHeight="1" x14ac:dyDescent="0.25">
      <c r="Q1896" s="244"/>
    </row>
    <row r="1897" spans="17:17" ht="12.6" customHeight="1" x14ac:dyDescent="0.25">
      <c r="Q1897" s="244"/>
    </row>
    <row r="1898" spans="17:17" ht="12.6" customHeight="1" x14ac:dyDescent="0.25">
      <c r="Q1898" s="244"/>
    </row>
    <row r="1899" spans="17:17" ht="12.6" customHeight="1" x14ac:dyDescent="0.25">
      <c r="Q1899" s="244"/>
    </row>
    <row r="1900" spans="17:17" ht="12.6" customHeight="1" x14ac:dyDescent="0.25">
      <c r="Q1900" s="244"/>
    </row>
    <row r="1901" spans="17:17" ht="12.6" customHeight="1" x14ac:dyDescent="0.25">
      <c r="Q1901" s="244"/>
    </row>
    <row r="1902" spans="17:17" ht="12.6" customHeight="1" x14ac:dyDescent="0.25">
      <c r="Q1902" s="244"/>
    </row>
    <row r="1903" spans="17:17" ht="12.6" customHeight="1" x14ac:dyDescent="0.25">
      <c r="Q1903" s="244"/>
    </row>
    <row r="1904" spans="17:17" ht="12.6" customHeight="1" x14ac:dyDescent="0.25">
      <c r="Q1904" s="244"/>
    </row>
    <row r="1905" spans="17:17" ht="12.6" customHeight="1" x14ac:dyDescent="0.25">
      <c r="Q1905" s="244"/>
    </row>
    <row r="1906" spans="17:17" ht="12.6" customHeight="1" x14ac:dyDescent="0.25">
      <c r="Q1906" s="244"/>
    </row>
    <row r="1907" spans="17:17" ht="12.6" customHeight="1" x14ac:dyDescent="0.25">
      <c r="Q1907" s="244"/>
    </row>
    <row r="1908" spans="17:17" ht="12.6" customHeight="1" x14ac:dyDescent="0.25">
      <c r="Q1908" s="244"/>
    </row>
    <row r="1909" spans="17:17" ht="12.6" customHeight="1" x14ac:dyDescent="0.25">
      <c r="Q1909" s="244"/>
    </row>
    <row r="1910" spans="17:17" ht="12.6" customHeight="1" x14ac:dyDescent="0.25">
      <c r="Q1910" s="244"/>
    </row>
    <row r="1911" spans="17:17" ht="12.6" customHeight="1" x14ac:dyDescent="0.25">
      <c r="Q1911" s="244"/>
    </row>
    <row r="1912" spans="17:17" ht="12.6" customHeight="1" x14ac:dyDescent="0.25">
      <c r="Q1912" s="244"/>
    </row>
    <row r="1913" spans="17:17" ht="12.6" customHeight="1" x14ac:dyDescent="0.25">
      <c r="Q1913" s="244"/>
    </row>
    <row r="1914" spans="17:17" ht="12.6" customHeight="1" x14ac:dyDescent="0.25">
      <c r="Q1914" s="244"/>
    </row>
    <row r="1915" spans="17:17" ht="12.6" customHeight="1" x14ac:dyDescent="0.25">
      <c r="Q1915" s="244"/>
    </row>
    <row r="1916" spans="17:17" ht="12.6" customHeight="1" x14ac:dyDescent="0.25">
      <c r="Q1916" s="244"/>
    </row>
    <row r="1917" spans="17:17" ht="12.6" customHeight="1" x14ac:dyDescent="0.25">
      <c r="Q1917" s="244"/>
    </row>
    <row r="1918" spans="17:17" ht="12.6" customHeight="1" x14ac:dyDescent="0.25">
      <c r="Q1918" s="244"/>
    </row>
    <row r="1919" spans="17:17" ht="12.6" customHeight="1" x14ac:dyDescent="0.25">
      <c r="Q1919" s="244"/>
    </row>
    <row r="1920" spans="17:17" ht="12.6" customHeight="1" x14ac:dyDescent="0.25">
      <c r="Q1920" s="244"/>
    </row>
    <row r="1921" spans="17:17" ht="12.6" customHeight="1" x14ac:dyDescent="0.25">
      <c r="Q1921" s="244"/>
    </row>
    <row r="1922" spans="17:17" ht="12.6" customHeight="1" x14ac:dyDescent="0.25">
      <c r="Q1922" s="244"/>
    </row>
    <row r="1923" spans="17:17" ht="12.6" customHeight="1" x14ac:dyDescent="0.25">
      <c r="Q1923" s="244"/>
    </row>
    <row r="1924" spans="17:17" ht="12.6" customHeight="1" x14ac:dyDescent="0.25">
      <c r="Q1924" s="244"/>
    </row>
    <row r="1925" spans="17:17" ht="12.6" customHeight="1" x14ac:dyDescent="0.25">
      <c r="Q1925" s="244"/>
    </row>
    <row r="1926" spans="17:17" ht="12.6" customHeight="1" x14ac:dyDescent="0.25">
      <c r="Q1926" s="244"/>
    </row>
    <row r="1927" spans="17:17" ht="12.6" customHeight="1" x14ac:dyDescent="0.25">
      <c r="Q1927" s="244"/>
    </row>
    <row r="1928" spans="17:17" ht="12.6" customHeight="1" x14ac:dyDescent="0.25">
      <c r="Q1928" s="244"/>
    </row>
    <row r="1929" spans="17:17" ht="12.6" customHeight="1" x14ac:dyDescent="0.25">
      <c r="Q1929" s="244"/>
    </row>
    <row r="1930" spans="17:17" ht="12.6" customHeight="1" x14ac:dyDescent="0.25">
      <c r="Q1930" s="244"/>
    </row>
    <row r="1931" spans="17:17" ht="12.6" customHeight="1" x14ac:dyDescent="0.25">
      <c r="Q1931" s="244"/>
    </row>
    <row r="1932" spans="17:17" ht="12.6" customHeight="1" x14ac:dyDescent="0.25">
      <c r="Q1932" s="244"/>
    </row>
    <row r="1933" spans="17:17" ht="12.6" customHeight="1" x14ac:dyDescent="0.25">
      <c r="Q1933" s="244"/>
    </row>
    <row r="1934" spans="17:17" ht="12.6" customHeight="1" x14ac:dyDescent="0.25">
      <c r="Q1934" s="244"/>
    </row>
    <row r="1935" spans="17:17" ht="12.6" customHeight="1" x14ac:dyDescent="0.25">
      <c r="Q1935" s="244"/>
    </row>
    <row r="1936" spans="17:17" ht="12.6" customHeight="1" x14ac:dyDescent="0.25">
      <c r="Q1936" s="244"/>
    </row>
    <row r="1937" spans="17:17" ht="12.6" customHeight="1" x14ac:dyDescent="0.25">
      <c r="Q1937" s="244"/>
    </row>
    <row r="1938" spans="17:17" ht="12.6" customHeight="1" x14ac:dyDescent="0.25">
      <c r="Q1938" s="244"/>
    </row>
    <row r="1939" spans="17:17" ht="12.6" customHeight="1" x14ac:dyDescent="0.25">
      <c r="Q1939" s="244"/>
    </row>
    <row r="1940" spans="17:17" ht="12.6" customHeight="1" x14ac:dyDescent="0.25">
      <c r="Q1940" s="244"/>
    </row>
    <row r="1941" spans="17:17" ht="12.6" customHeight="1" x14ac:dyDescent="0.25">
      <c r="Q1941" s="244"/>
    </row>
    <row r="1942" spans="17:17" ht="12.6" customHeight="1" x14ac:dyDescent="0.25">
      <c r="Q1942" s="244"/>
    </row>
    <row r="1943" spans="17:17" ht="12.6" customHeight="1" x14ac:dyDescent="0.25">
      <c r="Q1943" s="244"/>
    </row>
    <row r="1944" spans="17:17" ht="12.6" customHeight="1" x14ac:dyDescent="0.25">
      <c r="Q1944" s="244"/>
    </row>
    <row r="1945" spans="17:17" ht="12.6" customHeight="1" x14ac:dyDescent="0.25">
      <c r="Q1945" s="244"/>
    </row>
    <row r="1946" spans="17:17" ht="12.6" customHeight="1" x14ac:dyDescent="0.25">
      <c r="Q1946" s="244"/>
    </row>
    <row r="1947" spans="17:17" ht="12.6" customHeight="1" x14ac:dyDescent="0.25">
      <c r="Q1947" s="244"/>
    </row>
    <row r="1948" spans="17:17" ht="12.6" customHeight="1" x14ac:dyDescent="0.25">
      <c r="Q1948" s="244"/>
    </row>
    <row r="1949" spans="17:17" ht="12.6" customHeight="1" x14ac:dyDescent="0.25">
      <c r="Q1949" s="244"/>
    </row>
    <row r="1950" spans="17:17" ht="12.6" customHeight="1" x14ac:dyDescent="0.25">
      <c r="Q1950" s="244"/>
    </row>
    <row r="1951" spans="17:17" ht="12.6" customHeight="1" x14ac:dyDescent="0.25">
      <c r="Q1951" s="244"/>
    </row>
    <row r="1952" spans="17:17" ht="12.6" customHeight="1" x14ac:dyDescent="0.25">
      <c r="Q1952" s="244"/>
    </row>
    <row r="1953" spans="17:17" ht="12.6" customHeight="1" x14ac:dyDescent="0.25">
      <c r="Q1953" s="244"/>
    </row>
    <row r="1954" spans="17:17" ht="12.6" customHeight="1" x14ac:dyDescent="0.25">
      <c r="Q1954" s="244"/>
    </row>
    <row r="1955" spans="17:17" ht="12.6" customHeight="1" x14ac:dyDescent="0.25">
      <c r="Q1955" s="244"/>
    </row>
    <row r="1956" spans="17:17" ht="12.6" customHeight="1" x14ac:dyDescent="0.25">
      <c r="Q1956" s="244"/>
    </row>
    <row r="1957" spans="17:17" ht="12.6" customHeight="1" x14ac:dyDescent="0.25">
      <c r="Q1957" s="244"/>
    </row>
    <row r="1958" spans="17:17" ht="12.6" customHeight="1" x14ac:dyDescent="0.25">
      <c r="Q1958" s="244"/>
    </row>
    <row r="1959" spans="17:17" ht="12.6" customHeight="1" x14ac:dyDescent="0.25">
      <c r="Q1959" s="244"/>
    </row>
    <row r="1960" spans="17:17" ht="12.6" customHeight="1" x14ac:dyDescent="0.25">
      <c r="Q1960" s="244"/>
    </row>
    <row r="1961" spans="17:17" ht="12.6" customHeight="1" x14ac:dyDescent="0.25">
      <c r="Q1961" s="244"/>
    </row>
    <row r="1962" spans="17:17" ht="12.6" customHeight="1" x14ac:dyDescent="0.25">
      <c r="Q1962" s="244"/>
    </row>
    <row r="1963" spans="17:17" ht="12.6" customHeight="1" x14ac:dyDescent="0.25">
      <c r="Q1963" s="244"/>
    </row>
    <row r="1964" spans="17:17" ht="12.6" customHeight="1" x14ac:dyDescent="0.25">
      <c r="Q1964" s="244"/>
    </row>
    <row r="1965" spans="17:17" ht="12.6" customHeight="1" x14ac:dyDescent="0.25">
      <c r="Q1965" s="244"/>
    </row>
    <row r="1966" spans="17:17" ht="12.6" customHeight="1" x14ac:dyDescent="0.25">
      <c r="Q1966" s="244"/>
    </row>
    <row r="1967" spans="17:17" ht="12.6" customHeight="1" x14ac:dyDescent="0.25">
      <c r="Q1967" s="244"/>
    </row>
    <row r="1968" spans="17:17" ht="12.6" customHeight="1" x14ac:dyDescent="0.25">
      <c r="Q1968" s="244"/>
    </row>
    <row r="1969" spans="17:17" ht="12.6" customHeight="1" x14ac:dyDescent="0.25">
      <c r="Q1969" s="244"/>
    </row>
    <row r="1970" spans="17:17" ht="12.6" customHeight="1" x14ac:dyDescent="0.25">
      <c r="Q1970" s="244"/>
    </row>
    <row r="1971" spans="17:17" ht="12.6" customHeight="1" x14ac:dyDescent="0.25">
      <c r="Q1971" s="244"/>
    </row>
    <row r="1972" spans="17:17" ht="12.6" customHeight="1" x14ac:dyDescent="0.25">
      <c r="Q1972" s="244"/>
    </row>
    <row r="1973" spans="17:17" ht="12.6" customHeight="1" x14ac:dyDescent="0.25">
      <c r="Q1973" s="244"/>
    </row>
    <row r="1974" spans="17:17" ht="12.6" customHeight="1" x14ac:dyDescent="0.25">
      <c r="Q1974" s="244"/>
    </row>
    <row r="1975" spans="17:17" ht="12.6" customHeight="1" x14ac:dyDescent="0.25">
      <c r="Q1975" s="244"/>
    </row>
    <row r="1976" spans="17:17" ht="12.6" customHeight="1" x14ac:dyDescent="0.25">
      <c r="Q1976" s="244"/>
    </row>
    <row r="1977" spans="17:17" ht="12.6" customHeight="1" x14ac:dyDescent="0.25">
      <c r="Q1977" s="244"/>
    </row>
    <row r="1978" spans="17:17" ht="12.6" customHeight="1" x14ac:dyDescent="0.25">
      <c r="Q1978" s="244"/>
    </row>
    <row r="1979" spans="17:17" ht="12.6" customHeight="1" x14ac:dyDescent="0.25">
      <c r="Q1979" s="244"/>
    </row>
    <row r="1980" spans="17:17" ht="12.6" customHeight="1" x14ac:dyDescent="0.25">
      <c r="Q1980" s="244"/>
    </row>
    <row r="1981" spans="17:17" ht="12.6" customHeight="1" x14ac:dyDescent="0.25">
      <c r="Q1981" s="244"/>
    </row>
    <row r="1982" spans="17:17" ht="12.6" customHeight="1" x14ac:dyDescent="0.25">
      <c r="Q1982" s="244"/>
    </row>
    <row r="1983" spans="17:17" ht="12.6" customHeight="1" x14ac:dyDescent="0.25">
      <c r="Q1983" s="244"/>
    </row>
    <row r="1984" spans="17:17" ht="12.6" customHeight="1" x14ac:dyDescent="0.25">
      <c r="Q1984" s="244"/>
    </row>
    <row r="1985" spans="17:17" ht="12.6" customHeight="1" x14ac:dyDescent="0.25">
      <c r="Q1985" s="244"/>
    </row>
    <row r="1986" spans="17:17" ht="12.6" customHeight="1" x14ac:dyDescent="0.25">
      <c r="Q1986" s="244"/>
    </row>
    <row r="1987" spans="17:17" ht="12.6" customHeight="1" x14ac:dyDescent="0.25">
      <c r="Q1987" s="244"/>
    </row>
    <row r="1988" spans="17:17" ht="12.6" customHeight="1" x14ac:dyDescent="0.25">
      <c r="Q1988" s="244"/>
    </row>
    <row r="1989" spans="17:17" ht="12.6" customHeight="1" x14ac:dyDescent="0.25">
      <c r="Q1989" s="244"/>
    </row>
    <row r="1990" spans="17:17" ht="12.6" customHeight="1" x14ac:dyDescent="0.25">
      <c r="Q1990" s="244"/>
    </row>
    <row r="1991" spans="17:17" ht="12.6" customHeight="1" x14ac:dyDescent="0.25">
      <c r="Q1991" s="244"/>
    </row>
    <row r="1992" spans="17:17" ht="12.6" customHeight="1" x14ac:dyDescent="0.25">
      <c r="Q1992" s="244"/>
    </row>
    <row r="1993" spans="17:17" ht="12.6" customHeight="1" x14ac:dyDescent="0.25">
      <c r="Q1993" s="244"/>
    </row>
    <row r="1994" spans="17:17" ht="12.6" customHeight="1" x14ac:dyDescent="0.25">
      <c r="Q1994" s="244"/>
    </row>
    <row r="1995" spans="17:17" ht="12.6" customHeight="1" x14ac:dyDescent="0.25">
      <c r="Q1995" s="244"/>
    </row>
    <row r="1996" spans="17:17" ht="12.6" customHeight="1" x14ac:dyDescent="0.25">
      <c r="Q1996" s="244"/>
    </row>
    <row r="1997" spans="17:17" ht="12.6" customHeight="1" x14ac:dyDescent="0.25">
      <c r="Q1997" s="244"/>
    </row>
    <row r="1998" spans="17:17" ht="12.6" customHeight="1" x14ac:dyDescent="0.25">
      <c r="Q1998" s="244"/>
    </row>
    <row r="1999" spans="17:17" ht="12.6" customHeight="1" x14ac:dyDescent="0.25">
      <c r="Q1999" s="244"/>
    </row>
    <row r="2000" spans="17:17" ht="12.6" customHeight="1" x14ac:dyDescent="0.25">
      <c r="Q2000" s="244"/>
    </row>
    <row r="2001" spans="17:17" ht="12.6" customHeight="1" x14ac:dyDescent="0.25">
      <c r="Q2001" s="244"/>
    </row>
  </sheetData>
  <autoFilter ref="A1:S1131" xr:uid="{CE3D130F-674B-42BB-842C-86AB103BB198}"/>
  <conditionalFormatting sqref="N1:N1048576">
    <cfRule type="cellIs" dxfId="20" priority="7" stopIfTrue="1" operator="equal">
      <formula>"Y"</formula>
    </cfRule>
    <cfRule type="cellIs" dxfId="19" priority="8" stopIfTrue="1" operator="equal">
      <formula>"N"</formula>
    </cfRule>
  </conditionalFormatting>
  <conditionalFormatting sqref="L1:M1001">
    <cfRule type="cellIs" dxfId="18" priority="6" operator="equal">
      <formula>""</formula>
    </cfRule>
  </conditionalFormatting>
  <conditionalFormatting sqref="S2:S1048576">
    <cfRule type="cellIs" dxfId="17" priority="3" operator="equal">
      <formula>"NO"</formula>
    </cfRule>
    <cfRule type="cellIs" dxfId="16" priority="5" operator="equal">
      <formula>"YES"</formula>
    </cfRule>
    <cfRule type="containsErrors" dxfId="15" priority="9">
      <formula>ISERROR(S2)</formula>
    </cfRule>
  </conditionalFormatting>
  <conditionalFormatting sqref="A2:K448">
    <cfRule type="expression" dxfId="14" priority="4">
      <formula>ISEVEN(ROW())</formula>
    </cfRule>
  </conditionalFormatting>
  <conditionalFormatting sqref="O1:O1048576">
    <cfRule type="cellIs" dxfId="13" priority="2" operator="equal">
      <formula>"CHECK"</formula>
    </cfRule>
  </conditionalFormatting>
  <conditionalFormatting sqref="A449:K1001">
    <cfRule type="expression" dxfId="12" priority="1">
      <formula>ISEVEN(ROW())</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M1540"/>
  <sheetViews>
    <sheetView workbookViewId="0">
      <pane ySplit="1" topLeftCell="A2" activePane="bottomLeft" state="frozenSplit"/>
      <selection pane="bottomLeft" activeCell="M4" sqref="M4"/>
    </sheetView>
  </sheetViews>
  <sheetFormatPr defaultColWidth="35.7109375" defaultRowHeight="12.6" customHeight="1" x14ac:dyDescent="0.25"/>
  <cols>
    <col min="1" max="1" width="36.140625" style="236" customWidth="1"/>
    <col min="2" max="2" width="38.7109375" style="236" customWidth="1"/>
    <col min="3" max="3" width="10.85546875" style="235" customWidth="1"/>
    <col min="4" max="9" width="9.7109375" style="235" customWidth="1"/>
    <col min="10" max="11" width="17.7109375" style="235" customWidth="1"/>
    <col min="12" max="12" width="28.5703125" style="233" customWidth="1"/>
    <col min="13" max="13" width="19.7109375" style="231" customWidth="1"/>
    <col min="14" max="26" width="12.28515625" style="231" customWidth="1"/>
    <col min="27" max="16384" width="35.7109375" style="231"/>
  </cols>
  <sheetData>
    <row r="1" spans="1:13" ht="12.6" customHeight="1" x14ac:dyDescent="0.25">
      <c r="A1" s="227" t="s">
        <v>11549</v>
      </c>
      <c r="B1" s="227" t="s">
        <v>11550</v>
      </c>
      <c r="C1" s="228" t="s">
        <v>11551</v>
      </c>
      <c r="D1" s="228" t="s">
        <v>12021</v>
      </c>
      <c r="E1" s="228" t="s">
        <v>12022</v>
      </c>
      <c r="F1" s="228" t="s">
        <v>12023</v>
      </c>
      <c r="G1" s="228" t="s">
        <v>12024</v>
      </c>
      <c r="H1" s="228" t="s">
        <v>12025</v>
      </c>
      <c r="I1" s="228" t="s">
        <v>12026</v>
      </c>
      <c r="J1" s="228" t="s">
        <v>11552</v>
      </c>
      <c r="K1" s="228" t="s">
        <v>11553</v>
      </c>
      <c r="L1" s="229" t="str">
        <f>A1 &amp;" " &amp; _xlfn.CONCAT(A2:A2001)</f>
        <v>Individual Member with Voting Rights ABSAirbusApple (UK) LimitedApple Computer Trading Co. LtdApple Europe LimitedApple Hungary Kft.Apple Italia S.R.L.Apple PortugalApple Switzerland AGASTRIAT&amp;TAT&amp;T GNS Belgium SPRLBeijing Lenovo Software Ltd.Beijing OPPO Com. corp., ltdBEIJING SAMSUNG TELECOM R&amp;DBlackBerry UK LimitedBROADCOM CORPORATIONBT plcCableLabsCAICTCALTTACATTCATTCharter Communications, IncChengdu OPPO Mobile Com. corp.China Mobile (Hangzhou) Inf.China Mobile (Suzhou) SoftwareChina Mobile Com. CorporationChina Mobile E-Commerce Co.China Mobile Group Device Co.China Mobile International LtdChina Mobile M2M Company Ltd.China Telecom Corporation Ltd.China TelecommunicationsChina UnicomCICTCisco SystemsCisco Systems BelgiumCisco Systems FranceCMDIComtech Telecommunications CorConvida WirelessDatang Mobile Com. EquipmentDeutsche Telekom AGDOCOMO Communications Lab.Dongguan OPPOÂ PrecisionÂ Elec.ENENSYSEricsson EspaÃ±a S.A.Ericsson France S.A.SEricsson GmbH, EurolabEricsson Hungary LtdEricsson Inc.Ericsson India Private LimitedEricsson Japan K.K.Ericsson LimitedEricsson LMEricsson-LG Co., LTDETRIEutelsat S.A.Fiberhome Technologies GroupFirstNetFraunhofer HHIFraunhofer IISFuturewei TechnologiesGOHIGH DATA NETWORKS TECH.Guangdong OPPO Mobile Telecom.Harman GmbHHewlett-Packard EnterpriseHiSilicon Technologies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LtdIIIIntelIntel Belgium SA/NVIntel China Ltd.Intel Corporation (UK) LtdIntel Corporation Italia SpAIntel Corporation SASIntel Deutschland GmbHIntel IrelandIntel K.K.Intel Korea, Ltd.Intel Russia A/OIntel Sweden ABIntel Technology India Pvt LtdIntel Technology Poland SP ZooIntelsatInterDigital Belgium. LLCInterDigital CommunicationsInterDigital France R&amp;D, SASInterDigital Germany GmbHInterDigital, Europe, Ltd.InterDigital, Inc.ITOCHU Techno-Solutions CorpITRIJetflowJuniper NetworksKDDI CorporationKDDI CorporationKPN N.V.Kyocera CorporationL.M. Ericsson LimitedLenovo (Beijing) LtdLenovo Mobile Com. TechnologyLG Electronics DeutschlandLG Electronics FinlandLG Electronics FranceLG Electronics Inc.LG Electronics PolskaLG Electronics UKLG UplusMatrixxMavenirMediaTek (Chengdu) Inc.MediaTek (Hefei) Inc.MediaTek (Shenzhen) Inc.MediaTek (Wuhan) Inc.MediaTek Beijing Inc.MediaTek Inc.Mediatek India Technology Pvt.Mitsubishi Electric Co.Mitsubishi Electric CorpMotorola Mobility EspaÃ±a SAMotorola Mobility France S.A.SMotorola Mobility Germany GmbHMotorola Mobility UK Ltd.Nanjing Ericsson Panda Com LtdNEC CorporationNEC CorporationNEC CorporationNEC Europe LtdNEC Telecom MODUS Ltd.NextNavNHKNICTNokiaNokia BelgiumNokia CorporationNokia DenmarkNokia FranceNokia GermanyNokia HungaryNokia ItalyNokia JapanNokia KoreaNokia PolandNokia Shanghai BellNokia Solutions &amp; Networks (I)NOVAMINTNTTNTT DOCOMO INC.NTT DOCOMO INC.Nubia Technology Co.,LtdOnePlusOpenet TelecomOracle CorporationOrangeOrange RomaniaOrange SpainOrange UKOTDOy LM Ericsson ABPerspecta Labs Inc.Philips International B.V.Polaris WirelessProximus PlcQualcomm CDMA TechnologiesQualcomm communications-FranceQUALCOMM Europe Inc. - ItalyQualcomm Finland RFFE OyQualcomm IncorporatedQualcomm India Pvt LtdQUALCOMM JAPAN LLC.Qualcomm KoreaQualcomm Wireless GmbHRogers Communications CanadaRuckusSamsung Electronics Benelux BVSamsung Electronics Co., LtdSamsung Electronics CzechSamsung Electronics France SASamsung Electronics GmbHSamsung Electronics Iberia SASamsung Electronics Nordic ABSamsung Electronics PolskaSamsung Electronics RomaniaSamsung R&amp;D Institute IndiaSAMSUNG R&amp;D INSTITUTE JAPANSamsung R&amp;D Institute UKSamsung Research AmericaSandvine IncorporatedSanechipsShanghai Jiao Tong UniversitySHARP CorporationShenzhen YZF Network TechnologShenZhen Zhongxing ShitongSiemens AGSony CorporationSony Europe B.V.Sony Mobile CommunicationsSpirent CommunicationsSyncTechno Inc.TD Tech LtdTELECOM ITALIA S.p.A.TELEFONICA S.A.Telekom Deutschland GmbHTELENOR ASATelstra Corporation LimitedTencentTHALEST-Mobile Austria GmbHT-Mobile USAT-Mobile USA Inc.TNOTOYOTA MOTOR CORPORATIONumlautUnion Inter. Chemins de FerVerizon UK Ltdvivo Communication Technologyvivo Mobile Com. (Chongqing)vivo Mobile Communication (H)vivo Mobile Communication (S)vivo Mobile Communication Co.,Vodafone EspaÃ±a SAVodafone GmbHVODAFONE Group PlcVodafone Italia SpAVodafone Romania S.A.Vodafone TelekomÃ¼nikasyon A.S.Volkswagen AGXiaomi CommunicationsZTE CorporationZTE CorporationZTE PhotonicsZTE Wistron Telecom ABZXNE</v>
      </c>
      <c r="M1" s="230" t="str">
        <f>"All " &amp;B1 &amp;"s: " &amp; _xlfn.CONCAT(B2:B2001)</f>
        <v>All Individual Members: 3in450connect GmbH5G WIN7LAYERS GmbHA.S.T.R.I.D. S.A.ABP, NRTAABSAccelerComm LtdAcer Incorporatedadare GmbHADTRAN GmbHAeroflex/VIAVIAirbusAirwave Solutions Limitedalbis-elcon system GermanyGmbHAlibaba (China) Group., Ltd.Allot LtdAltan Redes S.A.P.I. de C.V.AltiostarAmazonAmdocs Software Systems LtdAndrew Wireless Systems GmbHAnemone TechnologyAnritsu CorporationANRITSU LTDAnterixApple (UK) LimitedApple ABApple Benelux B.V.Apple Computer Trading Co. LtdApple Europe LimitedApple FranceApple Gesellschaft m.b.H.Apple GmbHApple Hungary Kft.Apple Italia S.R.L.Apple Poland Sp. z.o.o.Apple PortugalApple Switzerland AGAQSACOM S.A.S.ArcepARTICLE19ASELSANAsia Pacific Telecom co. LtdAsiaInfoAsiaInfo Technologies IncASTRIASUSTEK COMPUTER (SHANGHAI)AT&amp;TAT&amp;T GNS Belgium SPRLATEMEAttorney-General's DepartmentAvantiAzimuthBAE Systems AI LtdBBCB-ComBDBOSBeijing Lenovo Software Ltd.Beijing OPPO Com. corp., ltdBEIJING SAMSUNG TELECOM R&amp;DBeijing Xiaomi ElectronicsBeijing Xiaomi Mobile SoftwareBeijing Xiaomi Software TechBell MobilityBfVBharti Airtel LimitedBIPTBittium Wireless Ltd.BJTUBKABlackBerry UK LimitedBluetest ABBMLRTBMWiBOCRABOUYGUES TelecomBroadcast Networks EuropeBROADCOM CORPORATIONBROADPEAKBT plcBTL Inc.Bull SASBUPTBureau VeritasC Spire WirelessCableLabsCadence Design Systems Inc.CAICTCALTTACambium Networks LimitedCAMBRIDGE CONSULTANTS LTDCANON Research Centre FranceCasa Systems Inc.CatapultCATTCATTCBNC-DOTCEA-LETICellnexCENCCEPRICeragon Networks ASCERTHCertusNet Inc.CETECOM GmbHCEWiTCharter Communications, IncChengdu OPPO Mobile Com. corp.CHENGDU TD TECH LTD.China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UnicomChongqing UniversityCHTTLCICTCICTCISCISA ECDCisco SystemsCisco Systems BelgiumCisco Systems FranceCITCCITCCKH IOD UK LIMITEDClasson ConsultingCMDICNESCoherent LogixComcastCommScope Technologies AGComprion GmbHComtech Telecommunications CorConsort DigitalContinental Automotive GmbHConversant WirelessConvida WirelessCORNINGCTTCCUCCUJOCzech Telecommunication OfficeDai Nippon Printing Co., LtdDanKook UniversityDatang Linktester TechnologyDatang Mobile Com. EquipmentDCMSDECT ForumDEKRADENSO CORPORATIONDepartment of TelecomDeutsche Telekom AGDFH Satellite Co., LTDDIGITAL CATAPULTDish NetworkDKK Co., Ltd.DLRDOCOMO Communications Lab.Dolby Laboratories Inc.Dongguan OPPOÂ PrecisionÂ Elec.DTS Licensing LimitedEBUECOEDF Recherche et DÃ©veloppementElbit SystemsEMITEEmpirix Inc.ENENSYSEricsson EspaÃ±a S.A.Ericsson France S.A.SEricsson GmbH, EurolabEricsson Hungary LtdEricsson Inc.Ericsson India Private LimitedEricsson Japan K.K.Ericsson LimitedEricsson LMEricsson Telecomunicazioni SpAEricsson-LG Co., LTDErillisverkotErvoComESAESSEN INNOVATIONETELMETISALATETRIETS-Lindgren EuropeEURECOMEurofins Digital TestingEuropean CommissionEuropean Patent OrganisationEUTCEutelsat S.A.EVE Compliancy SolutionsEveractiveF5Fabasoft AGFacebookFairspectrum OyFastweb S.p.A.FAUFCCFederated WirelessFGIFiberhome Technologies GroupFirstNetFrance BrevetsFraunhofer FOKUSFraunhofer HHIFraunhofer IISFudan UniversityFUJITSU CONNECTED TECHNOLOGIESFujitsu LimitedFujitsu LimitedFujitsu LimitedFutureweiFuturewei TechnologiesG+D MSGatehouse Satcom A/SGDCNIGEESPACEGENBAND Ireland LtdGigaset Communications GmbHGilatGLOBALSTAR Inc.GM - ATCIGOHIGH DATA NETWORKS TECH.GOODIXGoogle Inc.GTRCGUANGDONG GENIUS TECHNOLOGY COGuangdong OPPO Mobile Telecom.HA/AGHansung UniversityHarman GmbHHavelsanHEAD acoustics GmbHHEPTA 7291Hewlett-Packard EnterpriseHexagon Autonomy &amp; PositioningHiSilicon Technologies Co. LtdHISPASAT SAHitachi Europe Ltd.HOME OFFICEHonorHonorHuawei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MotorsIBM EuropeICSIdaho National LaboratoryIDEMIAIIIIIT BombayIndian Institute of Tech (H)Indian Institute of Tech (M)INFINEON TECHNOLOGIESInfobloxInmarsatInstitut Mines-TelecomInstitute VEDECOMIntelIntel Belgium SA/NVIntel China Ltd.Intel Corporation (UK) LtdIntel Corporation Italia SpAIntel Corporation SASIntel Deutschland GmbHIntel Finland OyIntel IrelandIntel K.K.Intel Korea, Ltd.Intel Russia A/OIntel Sweden ABIntel Technology India Pvt LtdIntel Technology Poland SP ZooIntelsatInterDigital Belgium. LLCInterDigital CommunicationsInterDigital France R&amp;D, SASInterDigital Germany GmbHInterDigital, Europe, Ltd.InterDigital, Inc.IntertekIPCom GmbH &amp; Co.KGIPLOOKISEDIskratel d.o.o. LtdISROITLITOCHU Techno-Solutions CorpITRIITRON SASJapan Radio Co., LtdJetflowJMA WirelessJohn Deere GmbH &amp; Co. KGJohns Hopkins University APLJSRPC KryptoniteJuniper NetworksKapsch TrafficCom AGKDDI CorporationKDDI CorporationKeplerKEYSIGHT TECHNOLOGIESKeysight Technologies UK LtdKIPOKontron Transportation FranceKorea Testing LaboratoryKPN N.V.KRRIKT Corp.KT SATKymeta CorporationKyocera CorporationL.M. Ericsson LimitedL3Harris TechnologiesLandis+Gyr AGLangboLEGRAND FRANCELenovo (Beijing) LtdLenovo Future CommunicationsLenovo Information TechnologyLenovo Mobile Com. TechnologyLeonardo SpALG Electronics DeutschlandLG Electronics FinlandLG Electronics FranceLG Electronics Inc.LG Electronics PolskaLG Electronics UKLG UplusLigado NetworksLKA NiedersachsenLockheed MartinMagister Solutions LtdMatrixxMavenirMaxarMCITMediaTek (Chengdu) Inc.MediaTek (Hefei) Inc.MediaTek (Shenzhen) Inc.MediaTek (Wuhan) Inc.MediaTek Beijing Inc.MediaTek Inc.Mediatek India Technology Pvt.Meizu TechnologyMercedes-BenzMicrochip Technology, Inc.Microsoft Europe SARLMINECOMINISTERE DE L'INTERIEURMinistÃ¨re Economie et FinancesMinistry of Economic AffairsMinistry of Transport and ConsMITRE CorporationMitsubishi Electric Co.Mitsubishi Electric CorpMitsubishi Electric RCEMotorola Mobility EspaÃ±a SAMotorola Mobility France S.A.SMotorola Mobility Germany GmbHMotorola Mobility UK Ltd.Motorola Solutions Danmark A/SMotorola Solutions GermanyMotorola Solutions PolandMotorola Solutions UK Ltd.MTCCMurata Manufacturing Co Ltd.MVG IndustriesNanjing Ericsson Panda Com LtdNational Instruments Corp.National Taiwan UniversityNational Technical Assistancenbn co LimitedNCSCNDRENEC CorporationNEC CorporationNEC CorporationNEC Europe LtdNEC Telecom MODUS Ltd.NEMERGENTNERCDTVNetasNetscout Systems Inc.New H3C Technologies Co., Ltd.Nexign. JSCNextNavNHKNICTNISTNkomNokiaNokia BelgiumNokia CorporationNokia DenmarkNokia FranceNokia GermanyNokia HungaryNokia ItalyNokia JapanNokia KoreaNokia PolandNokia Shanghai BellNokia Solutions &amp; Networks (I)Nokia UKNordic Semiconductor ASANOVAMINTNTIANTTNTT corporationNTT DOCOMO INC.NTT DOCOMO INC.Nubia Technology Co.,LtdNUFRONTNXP Semiconductors NetherlandsOfcom (CH)Ofcom (U.K.)Oki Electric Industry Co. Ltd.OmnispaceONE Media 3.0 LLCone2many B.V.OnePlusOOREDOOOpenet TelecomOPPOOQTECOracle CorporationOrangeOrange RomaniaOrange SpainOrange UKOrope Germany GmbHOTDOy LM Ericsson ABP.I. WORKSPanasonic CorporationPANASONIC R&amp;D Center GermanyPCCW Global B.V.PCTEST Engineering LabPeking UniversityPengcheng laboratoryPerey Research &amp; ConsultingPerspecta Labs Inc.Philips International B.V.PHY WirelessPIDSPivotal CommwarePolaris WirelessPolisenPolizia di StatoPOST LuxembourgPotevio Company LimitedProximus PlcPSCEPT PORTUGAL SGPS SAPTSPublic Safety CanadaQihoo 360QorvoQualcomm Austria RFFE GmbHQualcomm CDMA TechnologiesQualcomm communications-FranceQUALCOMM Europe Inc. - ItalyQUALCOMM Europe Inc. - SpainQualcomm Europe Inc. SwedenQualcomm Finland RFFE OyQualcomm IncorporatedQualcomm India Pvt LtdQUALCOMM JAPAN LLC.Qualcomm KoreaQualcomm Tech. Netherlands B.VQualcomm Technologies IntQualcomm Technologies IrelandQualcomm Wireless GmbHQuectelQuixoticityRadiSysRakuten Mobile, IncRATELRedline Communications Inc.Reliance JioRISEROBERT BOSCH GmbHRogers Communications CanadaROHDE &amp; SCHWARZRuckusSaankhya LabsSagemcom Broadband SASSaguna Networks LtdSAICTSamsung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R&amp;D Institute IndiaSAMSUNG R&amp;D INSTITUTE JAPANSamsung R&amp;D Institute UKSamsung Research AmericaSandvine IncorporatedSanechipsSapcordaSaskenSateliotSchindlerSectra Communications ABSecurity ServiceSemtech Neuchatel SASennheiser Electronic GmbHSensus UKSepura LtdSequans CommunicationsSES S.A.SGDSNSGS WirelessShanghai Chen Si ElectronicsShanghai Jiao Tong UniversityShanghai Tejet Com TechnologySHARP CorporationShenzhen YZF Network TechnologShenZhen Zhongxing ShitongSIASiemens AGSierra Wireless, S.A.SIGOS GmbHSISTSisvelSITASK TelecomSkyworks Solutions Inc.SmarterMicro Inc.SnT - University of LuxembourgSoftBank Corp.Softel Systems Pty LtdSoftil LtdSony CorporationSony Europe B.V.Sony Mobile CommunicationsSouthern Linc.Southwest Jiaotong universitySpaceXSpark NZ LtdSpirent CommunicationsSporton International IncSpreadtrum CommunicationsSRTCSS8SSNSStarpointSTE IDIRECT IRELAND LTDSTMicroelectronicsSumitomo Elec. Industries, LtdSUNGKYUNKWAN UNIVERSITYSwift NavigationSWISSCOMSyncTechno Inc.SyncTechno Inc.SyniverseTATait Europe LimitedTCL Communication Ltd.TCT Mobile LimitedTD Tech LtdTDFTech Mahindra LimitedTejas Networks Ltd.TELECOM ITALIA S.p.A.Telefonica Germany GmbHTELEFONICA S.A.Telekom Deutschland GmbHTELENOR ASATelia Company ABTelit Communications S.p.A.TELKOM SA SOC LtdTelstra Corporation LimitedTELUSTencentTEOCOTeradyneTEXAS InstrumentsTHALESThe Police of the NetherlandsT-Mobile Austria GmbHT-Mobile Polska S.A.T-Mobile USAT-Mobile USA Inc.TNOTongji UniversityToshibaTOYOTA Info Technology CenterTOYOTA MOTOR CORPORATIONTRAFICOMTrafikverketTranssion HoldingsTurk Telekomunikasyon A.S.TURKCELLTUV SUD BABTU.S. Department of DefenseU.S. Department of Transport.U.S. National Security AgencyUbiwhere Lda (UW)u-blox AGUESTCUL VS LtdUMAumlautUNIBOUnion Inter. Chemins de FerUnion Telephone CompanyUPV/EHUUS Cellular CorporationUTIMACO TS GmbHUTokyoValeoValeo Radar Systems Inc.VALID SOLUCIONES TECNOLÃ“GICASVanchipVerintVerizon DenmarkVerizon SpainVerizon SwedenVerizon Switzerland AGVerizon UK LtdViaviSolutions Deutsch. GmbHVippsvivo Communication Technologyvivo Mobile Com. (Chongqing)vivo Mobile Communication (H)vivo Mobile Communication (S)vivo Mobile Communication Co.,VIVO TECH GmbHVMware Bulgaria EOODVodafone EspaÃ±a SAVodafone GmbHVODAFONE Group PlcVodafone Ireland PlcVodafone Italia SpAVodafone Romania S.A.Vodafone TelekomÃ¼nikasyon A.S.VoiceAge CorporationVolkswagen AGVTTWE Certification OyWestern DigitalWILUS Inc.Xiaomi CommunicationsXiaomi TechnologyXidian UniversityXilinx IrelandYonsei UniversityZhejiang LabZhejiang UniversityZITiSZollkriminalamt (ZKA)ZONSONZTE CorporationZTE CorporationZTE PhotonicsZTE Wistron Telecom ABZXNE</v>
      </c>
    </row>
    <row r="2" spans="1:13" ht="12.6" customHeight="1" x14ac:dyDescent="0.25">
      <c r="A2" s="232" t="str">
        <f>IF(B2 &lt;&gt;"",IF(J2="No","",B2), "")</f>
        <v/>
      </c>
      <c r="B2" s="232" t="s">
        <v>11554</v>
      </c>
      <c r="C2" s="231" t="s">
        <v>8789</v>
      </c>
      <c r="D2" s="231" t="s">
        <v>11555</v>
      </c>
      <c r="E2" s="231" t="s">
        <v>11555</v>
      </c>
      <c r="F2" s="231" t="s">
        <v>11555</v>
      </c>
      <c r="G2" s="231" t="s">
        <v>11555</v>
      </c>
      <c r="H2" s="231" t="s">
        <v>11555</v>
      </c>
      <c r="I2" s="231" t="s">
        <v>11555</v>
      </c>
      <c r="J2" s="231" t="s">
        <v>11555</v>
      </c>
      <c r="K2" s="231" t="s">
        <v>11555</v>
      </c>
      <c r="L2" s="233" t="e">
        <f>IF(FIND(B2,Registration!T1)&gt;0,IF(A2&lt;&gt;"","Present","No Vote"),"")</f>
        <v>#VALUE!</v>
      </c>
      <c r="M2" s="249" t="str">
        <f>"VOTING MEMBERS: " &amp; COUNTIF(J:J, "Yes")</f>
        <v>VOTING MEMBERS: 247</v>
      </c>
    </row>
    <row r="3" spans="1:13" ht="12.6" customHeight="1" x14ac:dyDescent="0.25">
      <c r="A3" s="232" t="str">
        <f t="shared" ref="A3:A66" si="0">IF(B3 &lt;&gt;"",IF(J3="No","",B3), "")</f>
        <v/>
      </c>
      <c r="B3" s="232" t="s">
        <v>11556</v>
      </c>
      <c r="C3" s="231" t="s">
        <v>8744</v>
      </c>
      <c r="D3" s="231" t="s">
        <v>11555</v>
      </c>
      <c r="E3" s="231" t="s">
        <v>11555</v>
      </c>
      <c r="F3" s="231" t="s">
        <v>11555</v>
      </c>
      <c r="G3" s="231" t="s">
        <v>11555</v>
      </c>
      <c r="H3" s="231" t="s">
        <v>11555</v>
      </c>
      <c r="I3" s="231" t="s">
        <v>11555</v>
      </c>
      <c r="J3" s="231" t="s">
        <v>11555</v>
      </c>
      <c r="K3" s="231" t="s">
        <v>11555</v>
      </c>
      <c r="L3" s="233" t="e">
        <f>IF(FIND(B3,Registration!T1)&gt;0,IF(A3&lt;&gt;"","Present","No Vote"),"")</f>
        <v>#VALUE!</v>
      </c>
      <c r="M3" s="250" t="str">
        <f>"Present Vote Mem: " &amp; COUNTIF(L:L, "Present")</f>
        <v>Present Vote Mem: 173</v>
      </c>
    </row>
    <row r="4" spans="1:13" ht="12.6" customHeight="1" x14ac:dyDescent="0.25">
      <c r="A4" s="232" t="str">
        <f t="shared" si="0"/>
        <v/>
      </c>
      <c r="B4" s="232" t="s">
        <v>11557</v>
      </c>
      <c r="C4" s="231" t="s">
        <v>8744</v>
      </c>
      <c r="D4" s="231" t="s">
        <v>11555</v>
      </c>
      <c r="E4" s="231" t="s">
        <v>11555</v>
      </c>
      <c r="F4" s="231" t="s">
        <v>11555</v>
      </c>
      <c r="G4" s="231" t="s">
        <v>11555</v>
      </c>
      <c r="H4" s="231" t="s">
        <v>11555</v>
      </c>
      <c r="I4" s="231" t="s">
        <v>11555</v>
      </c>
      <c r="J4" s="231" t="s">
        <v>11555</v>
      </c>
      <c r="K4" s="231" t="s">
        <v>11555</v>
      </c>
      <c r="L4" s="233" t="e">
        <f>IF(FIND(B4,Registration!T1)&gt;0,IF(A4&lt;&gt;"","Present","No Vote"),"")</f>
        <v>#VALUE!</v>
      </c>
    </row>
    <row r="5" spans="1:13" ht="12.6" customHeight="1" x14ac:dyDescent="0.25">
      <c r="A5" s="232" t="str">
        <f t="shared" si="0"/>
        <v/>
      </c>
      <c r="B5" s="232" t="s">
        <v>11558</v>
      </c>
      <c r="C5" s="231" t="s">
        <v>8744</v>
      </c>
      <c r="D5" s="231" t="s">
        <v>11555</v>
      </c>
      <c r="E5" s="231" t="s">
        <v>11555</v>
      </c>
      <c r="F5" s="231" t="s">
        <v>11555</v>
      </c>
      <c r="G5" s="231" t="s">
        <v>11555</v>
      </c>
      <c r="H5" s="231" t="s">
        <v>11555</v>
      </c>
      <c r="I5" s="231" t="s">
        <v>11555</v>
      </c>
      <c r="J5" s="231" t="s">
        <v>11555</v>
      </c>
      <c r="K5" s="231" t="s">
        <v>11555</v>
      </c>
      <c r="L5" s="233" t="e">
        <f>IF(FIND(B5,Registration!T1)&gt;0,IF(A5&lt;&gt;"","Present","No Vote"),"")</f>
        <v>#VALUE!</v>
      </c>
    </row>
    <row r="6" spans="1:13" ht="12.6" customHeight="1" x14ac:dyDescent="0.25">
      <c r="A6" s="232" t="str">
        <f t="shared" si="0"/>
        <v/>
      </c>
      <c r="B6" s="232" t="s">
        <v>11559</v>
      </c>
      <c r="C6" s="231" t="s">
        <v>8744</v>
      </c>
      <c r="D6" s="231" t="s">
        <v>11555</v>
      </c>
      <c r="E6" s="231" t="s">
        <v>11555</v>
      </c>
      <c r="F6" s="231" t="s">
        <v>11555</v>
      </c>
      <c r="G6" s="231" t="s">
        <v>11555</v>
      </c>
      <c r="H6" s="231" t="s">
        <v>11555</v>
      </c>
      <c r="I6" s="231" t="s">
        <v>11555</v>
      </c>
      <c r="J6" s="231" t="s">
        <v>11555</v>
      </c>
      <c r="K6" s="231" t="s">
        <v>11555</v>
      </c>
      <c r="L6" s="233" t="e">
        <f>IF(FIND(B6,Registration!T1)&gt;0,IF(A6&lt;&gt;"","Present","No Vote"),"")</f>
        <v>#VALUE!</v>
      </c>
    </row>
    <row r="7" spans="1:13" ht="12.6" customHeight="1" x14ac:dyDescent="0.25">
      <c r="A7" s="232" t="str">
        <f t="shared" si="0"/>
        <v/>
      </c>
      <c r="B7" s="232" t="s">
        <v>11561</v>
      </c>
      <c r="C7" s="231" t="s">
        <v>8789</v>
      </c>
      <c r="D7" s="231" t="s">
        <v>11555</v>
      </c>
      <c r="E7" s="231" t="s">
        <v>11555</v>
      </c>
      <c r="F7" s="231" t="s">
        <v>11555</v>
      </c>
      <c r="G7" s="231" t="s">
        <v>11555</v>
      </c>
      <c r="H7" s="231" t="s">
        <v>11555</v>
      </c>
      <c r="I7" s="231" t="s">
        <v>11555</v>
      </c>
      <c r="J7" s="231" t="s">
        <v>11555</v>
      </c>
      <c r="K7" s="231" t="s">
        <v>11555</v>
      </c>
      <c r="L7" s="233" t="e">
        <f>IF(FIND(B7,Registration!T1)&gt;0,IF(A7&lt;&gt;"","Present","No Vote"),"")</f>
        <v>#VALUE!</v>
      </c>
    </row>
    <row r="8" spans="1:13" ht="12.6" customHeight="1" x14ac:dyDescent="0.25">
      <c r="A8" s="232" t="str">
        <f t="shared" si="0"/>
        <v>ABS</v>
      </c>
      <c r="B8" s="232" t="s">
        <v>11562</v>
      </c>
      <c r="C8" s="231" t="s">
        <v>8789</v>
      </c>
      <c r="D8" s="231" t="s">
        <v>11555</v>
      </c>
      <c r="E8" s="231" t="s">
        <v>11560</v>
      </c>
      <c r="F8" s="231" t="s">
        <v>11560</v>
      </c>
      <c r="G8" s="231" t="s">
        <v>11555</v>
      </c>
      <c r="H8" s="231" t="s">
        <v>11555</v>
      </c>
      <c r="I8" s="231" t="s">
        <v>11560</v>
      </c>
      <c r="J8" s="231" t="s">
        <v>11560</v>
      </c>
      <c r="K8" s="231" t="s">
        <v>11555</v>
      </c>
      <c r="L8" s="233" t="e">
        <f>IF(FIND(B8,Registration!T1)&gt;0,IF(A8&lt;&gt;"","Present","No Vote"),"")</f>
        <v>#VALUE!</v>
      </c>
    </row>
    <row r="9" spans="1:13" ht="12.6" customHeight="1" x14ac:dyDescent="0.25">
      <c r="A9" s="232" t="str">
        <f t="shared" si="0"/>
        <v/>
      </c>
      <c r="B9" s="232" t="s">
        <v>11563</v>
      </c>
      <c r="C9" s="231" t="s">
        <v>8744</v>
      </c>
      <c r="D9" s="231" t="s">
        <v>11555</v>
      </c>
      <c r="E9" s="231" t="s">
        <v>11555</v>
      </c>
      <c r="F9" s="231" t="s">
        <v>11555</v>
      </c>
      <c r="G9" s="231" t="s">
        <v>11555</v>
      </c>
      <c r="H9" s="231" t="s">
        <v>11555</v>
      </c>
      <c r="I9" s="231" t="s">
        <v>11555</v>
      </c>
      <c r="J9" s="231" t="s">
        <v>11555</v>
      </c>
      <c r="K9" s="231" t="s">
        <v>11555</v>
      </c>
      <c r="L9" s="233" t="e">
        <f>IF(FIND(B9,Registration!T1)&gt;0,IF(A9&lt;&gt;"","Present","No Vote"),"")</f>
        <v>#VALUE!</v>
      </c>
    </row>
    <row r="10" spans="1:13" ht="12.6" customHeight="1" x14ac:dyDescent="0.25">
      <c r="A10" s="232" t="str">
        <f t="shared" si="0"/>
        <v/>
      </c>
      <c r="B10" s="232" t="s">
        <v>11564</v>
      </c>
      <c r="C10" s="231" t="s">
        <v>8744</v>
      </c>
      <c r="D10" s="231" t="s">
        <v>11555</v>
      </c>
      <c r="E10" s="231" t="s">
        <v>11555</v>
      </c>
      <c r="F10" s="231" t="s">
        <v>11555</v>
      </c>
      <c r="G10" s="231" t="s">
        <v>11555</v>
      </c>
      <c r="H10" s="231" t="s">
        <v>11555</v>
      </c>
      <c r="I10" s="231" t="s">
        <v>11555</v>
      </c>
      <c r="J10" s="231" t="s">
        <v>11555</v>
      </c>
      <c r="K10" s="231" t="s">
        <v>11555</v>
      </c>
      <c r="L10" s="233" t="e">
        <f>IF(FIND(B10,Registration!T1)&gt;0,IF(A10&lt;&gt;"","Present","No Vote"),"")</f>
        <v>#VALUE!</v>
      </c>
    </row>
    <row r="11" spans="1:13" ht="12.6" customHeight="1" x14ac:dyDescent="0.25">
      <c r="A11" s="232" t="str">
        <f t="shared" si="0"/>
        <v/>
      </c>
      <c r="B11" s="232" t="s">
        <v>11565</v>
      </c>
      <c r="C11" s="231" t="s">
        <v>8744</v>
      </c>
      <c r="D11" s="231" t="s">
        <v>11555</v>
      </c>
      <c r="E11" s="231" t="s">
        <v>11555</v>
      </c>
      <c r="F11" s="231" t="s">
        <v>11555</v>
      </c>
      <c r="G11" s="231" t="s">
        <v>11555</v>
      </c>
      <c r="H11" s="231" t="s">
        <v>11555</v>
      </c>
      <c r="I11" s="231" t="s">
        <v>11555</v>
      </c>
      <c r="J11" s="231" t="s">
        <v>11555</v>
      </c>
      <c r="K11" s="231" t="s">
        <v>11555</v>
      </c>
      <c r="L11" s="233" t="e">
        <f>IF(FIND(B11,Registration!T1)&gt;0,IF(A11&lt;&gt;"","Present","No Vote"),"")</f>
        <v>#VALUE!</v>
      </c>
    </row>
    <row r="12" spans="1:13" ht="12.6" customHeight="1" x14ac:dyDescent="0.25">
      <c r="A12" s="232" t="str">
        <f t="shared" si="0"/>
        <v/>
      </c>
      <c r="B12" s="232" t="s">
        <v>11566</v>
      </c>
      <c r="C12" s="231" t="s">
        <v>8744</v>
      </c>
      <c r="D12" s="231" t="s">
        <v>11555</v>
      </c>
      <c r="E12" s="231" t="s">
        <v>11555</v>
      </c>
      <c r="F12" s="231" t="s">
        <v>11555</v>
      </c>
      <c r="G12" s="231" t="s">
        <v>11555</v>
      </c>
      <c r="H12" s="231" t="s">
        <v>11555</v>
      </c>
      <c r="I12" s="231" t="s">
        <v>11555</v>
      </c>
      <c r="J12" s="231" t="s">
        <v>11555</v>
      </c>
      <c r="K12" s="231" t="s">
        <v>11555</v>
      </c>
      <c r="L12" s="233" t="e">
        <f>IF(FIND(B12,Registration!T1)&gt;0,IF(A12&lt;&gt;"","Present","No Vote"),"")</f>
        <v>#VALUE!</v>
      </c>
    </row>
    <row r="13" spans="1:13" ht="12.6" customHeight="1" x14ac:dyDescent="0.25">
      <c r="A13" s="232" t="str">
        <f t="shared" si="0"/>
        <v/>
      </c>
      <c r="B13" s="232" t="s">
        <v>11567</v>
      </c>
      <c r="C13" s="231" t="s">
        <v>8744</v>
      </c>
      <c r="D13" s="231" t="s">
        <v>11555</v>
      </c>
      <c r="E13" s="231" t="s">
        <v>11555</v>
      </c>
      <c r="F13" s="231" t="s">
        <v>11555</v>
      </c>
      <c r="G13" s="231" t="s">
        <v>11555</v>
      </c>
      <c r="H13" s="231" t="s">
        <v>11555</v>
      </c>
      <c r="I13" s="231" t="s">
        <v>11555</v>
      </c>
      <c r="J13" s="231" t="s">
        <v>11555</v>
      </c>
      <c r="K13" s="231" t="s">
        <v>11555</v>
      </c>
      <c r="L13" s="233" t="e">
        <f>IF(FIND(B13,Registration!T1)&gt;0,IF(A13&lt;&gt;"","Present","No Vote"),"")</f>
        <v>#VALUE!</v>
      </c>
    </row>
    <row r="14" spans="1:13" ht="12.6" customHeight="1" x14ac:dyDescent="0.25">
      <c r="A14" s="232" t="str">
        <f t="shared" si="0"/>
        <v>Airbus</v>
      </c>
      <c r="B14" s="232" t="s">
        <v>9249</v>
      </c>
      <c r="C14" s="231" t="s">
        <v>8744</v>
      </c>
      <c r="D14" s="231" t="s">
        <v>11560</v>
      </c>
      <c r="E14" s="231" t="s">
        <v>11560</v>
      </c>
      <c r="F14" s="231" t="s">
        <v>11560</v>
      </c>
      <c r="G14" s="231" t="s">
        <v>11560</v>
      </c>
      <c r="H14" s="231" t="s">
        <v>11560</v>
      </c>
      <c r="I14" s="231" t="s">
        <v>11560</v>
      </c>
      <c r="J14" s="231" t="s">
        <v>11560</v>
      </c>
      <c r="K14" s="231" t="s">
        <v>11555</v>
      </c>
      <c r="L14" s="233" t="str">
        <f>IF(FIND(B14,Registration!T1)&gt;0,IF(A14&lt;&gt;"","Present","No Vote"),"")</f>
        <v>Present</v>
      </c>
    </row>
    <row r="15" spans="1:13" ht="12.6" customHeight="1" x14ac:dyDescent="0.25">
      <c r="A15" s="232" t="str">
        <f t="shared" si="0"/>
        <v/>
      </c>
      <c r="B15" s="232" t="s">
        <v>11568</v>
      </c>
      <c r="C15" s="231" t="s">
        <v>8744</v>
      </c>
      <c r="D15" s="231" t="s">
        <v>11555</v>
      </c>
      <c r="E15" s="231" t="s">
        <v>11555</v>
      </c>
      <c r="F15" s="231" t="s">
        <v>11555</v>
      </c>
      <c r="G15" s="234" t="s">
        <v>11555</v>
      </c>
      <c r="H15" s="231" t="s">
        <v>11555</v>
      </c>
      <c r="I15" s="231" t="s">
        <v>11555</v>
      </c>
      <c r="J15" s="231" t="s">
        <v>11555</v>
      </c>
      <c r="K15" s="231" t="s">
        <v>11555</v>
      </c>
      <c r="L15" s="233" t="e">
        <f>IF(FIND(B15,Registration!T1)&gt;0,IF(A15&lt;&gt;"","Present","No Vote"),"")</f>
        <v>#VALUE!</v>
      </c>
    </row>
    <row r="16" spans="1:13" ht="12.6" customHeight="1" x14ac:dyDescent="0.25">
      <c r="A16" s="232" t="str">
        <f t="shared" si="0"/>
        <v/>
      </c>
      <c r="B16" s="232" t="s">
        <v>11569</v>
      </c>
      <c r="C16" s="231" t="s">
        <v>8744</v>
      </c>
      <c r="D16" s="231" t="s">
        <v>11555</v>
      </c>
      <c r="E16" s="231" t="s">
        <v>11555</v>
      </c>
      <c r="F16" s="231" t="s">
        <v>11555</v>
      </c>
      <c r="G16" s="231" t="s">
        <v>11555</v>
      </c>
      <c r="H16" s="231" t="s">
        <v>11555</v>
      </c>
      <c r="I16" s="231" t="s">
        <v>11555</v>
      </c>
      <c r="J16" s="231" t="s">
        <v>11555</v>
      </c>
      <c r="K16" s="231" t="s">
        <v>11555</v>
      </c>
      <c r="L16" s="233" t="e">
        <f>IF(FIND(B16,Registration!T1)&gt;0,IF(A16&lt;&gt;"","Present","No Vote"),"")</f>
        <v>#VALUE!</v>
      </c>
    </row>
    <row r="17" spans="1:12" ht="12.6" customHeight="1" x14ac:dyDescent="0.25">
      <c r="A17" s="232" t="str">
        <f t="shared" si="0"/>
        <v/>
      </c>
      <c r="B17" s="232" t="s">
        <v>9444</v>
      </c>
      <c r="C17" s="231" t="s">
        <v>8789</v>
      </c>
      <c r="D17" s="231" t="s">
        <v>11555</v>
      </c>
      <c r="E17" s="231" t="s">
        <v>11555</v>
      </c>
      <c r="F17" s="231" t="s">
        <v>11555</v>
      </c>
      <c r="G17" s="231" t="s">
        <v>11555</v>
      </c>
      <c r="H17" s="231" t="s">
        <v>11555</v>
      </c>
      <c r="I17" s="231" t="s">
        <v>11555</v>
      </c>
      <c r="J17" s="231" t="s">
        <v>11555</v>
      </c>
      <c r="K17" s="231" t="s">
        <v>11555</v>
      </c>
      <c r="L17" s="233" t="str">
        <f>IF(FIND(B17,Registration!T1)&gt;0,IF(A17&lt;&gt;"","Present","No Vote"),"")</f>
        <v>No Vote</v>
      </c>
    </row>
    <row r="18" spans="1:12" ht="12.6" customHeight="1" x14ac:dyDescent="0.25">
      <c r="A18" s="232" t="str">
        <f t="shared" si="0"/>
        <v/>
      </c>
      <c r="B18" s="232" t="s">
        <v>2154</v>
      </c>
      <c r="C18" s="231" t="s">
        <v>8744</v>
      </c>
      <c r="D18" s="231" t="s">
        <v>11555</v>
      </c>
      <c r="E18" s="231" t="s">
        <v>11555</v>
      </c>
      <c r="F18" s="231" t="s">
        <v>11555</v>
      </c>
      <c r="G18" s="231" t="s">
        <v>11555</v>
      </c>
      <c r="H18" s="231" t="s">
        <v>11555</v>
      </c>
      <c r="I18" s="231" t="s">
        <v>11555</v>
      </c>
      <c r="J18" s="231" t="s">
        <v>11555</v>
      </c>
      <c r="K18" s="231" t="s">
        <v>11555</v>
      </c>
      <c r="L18" s="233" t="str">
        <f>IF(FIND(B18,Registration!T1)&gt;0,IF(A18&lt;&gt;"","Present","No Vote"),"")</f>
        <v>No Vote</v>
      </c>
    </row>
    <row r="19" spans="1:12" ht="12.6" customHeight="1" x14ac:dyDescent="0.25">
      <c r="A19" s="232" t="str">
        <f t="shared" si="0"/>
        <v/>
      </c>
      <c r="B19" s="232" t="s">
        <v>11570</v>
      </c>
      <c r="C19" s="231" t="s">
        <v>8744</v>
      </c>
      <c r="D19" s="231" t="s">
        <v>11555</v>
      </c>
      <c r="E19" s="231" t="s">
        <v>11555</v>
      </c>
      <c r="F19" s="231" t="s">
        <v>11555</v>
      </c>
      <c r="G19" s="231" t="s">
        <v>11555</v>
      </c>
      <c r="H19" s="231" t="s">
        <v>11555</v>
      </c>
      <c r="I19" s="231" t="s">
        <v>11555</v>
      </c>
      <c r="J19" s="231" t="s">
        <v>11555</v>
      </c>
      <c r="K19" s="231" t="s">
        <v>11555</v>
      </c>
      <c r="L19" s="233" t="e">
        <f>IF(FIND(B19,Registration!T1)&gt;0,IF(A19&lt;&gt;"","Present","No Vote"),"")</f>
        <v>#VALUE!</v>
      </c>
    </row>
    <row r="20" spans="1:12" ht="12.6" customHeight="1" x14ac:dyDescent="0.25">
      <c r="A20" s="232" t="str">
        <f t="shared" si="0"/>
        <v/>
      </c>
      <c r="B20" s="232" t="s">
        <v>11571</v>
      </c>
      <c r="C20" s="231" t="s">
        <v>8744</v>
      </c>
      <c r="D20" s="231" t="s">
        <v>11555</v>
      </c>
      <c r="E20" s="231" t="s">
        <v>11555</v>
      </c>
      <c r="F20" s="231" t="s">
        <v>11555</v>
      </c>
      <c r="G20" s="234" t="s">
        <v>11555</v>
      </c>
      <c r="H20" s="231" t="s">
        <v>11555</v>
      </c>
      <c r="I20" s="231" t="s">
        <v>11560</v>
      </c>
      <c r="J20" s="231" t="s">
        <v>11555</v>
      </c>
      <c r="K20" s="231" t="s">
        <v>11555</v>
      </c>
      <c r="L20" s="233" t="e">
        <f>IF(FIND(B20,Registration!T1)&gt;0,IF(A20&lt;&gt;"","Present","No Vote"),"")</f>
        <v>#VALUE!</v>
      </c>
    </row>
    <row r="21" spans="1:12" ht="12.6" customHeight="1" x14ac:dyDescent="0.25">
      <c r="A21" s="232" t="str">
        <f t="shared" si="0"/>
        <v/>
      </c>
      <c r="B21" s="232" t="s">
        <v>11572</v>
      </c>
      <c r="C21" s="231" t="s">
        <v>8744</v>
      </c>
      <c r="D21" s="231" t="s">
        <v>11555</v>
      </c>
      <c r="E21" s="231" t="s">
        <v>11555</v>
      </c>
      <c r="F21" s="231" t="s">
        <v>11555</v>
      </c>
      <c r="G21" s="234" t="s">
        <v>11555</v>
      </c>
      <c r="H21" s="231" t="s">
        <v>11555</v>
      </c>
      <c r="I21" s="231" t="s">
        <v>11555</v>
      </c>
      <c r="J21" s="231" t="s">
        <v>11555</v>
      </c>
      <c r="K21" s="231" t="s">
        <v>11555</v>
      </c>
      <c r="L21" s="233" t="e">
        <f>IF(FIND(B21,Registration!T1)&gt;0,IF(A21&lt;&gt;"","Present","No Vote"),"")</f>
        <v>#VALUE!</v>
      </c>
    </row>
    <row r="22" spans="1:12" ht="12.6" customHeight="1" x14ac:dyDescent="0.25">
      <c r="A22" s="232" t="str">
        <f t="shared" si="0"/>
        <v/>
      </c>
      <c r="B22" s="232" t="s">
        <v>11573</v>
      </c>
      <c r="C22" s="231" t="s">
        <v>8744</v>
      </c>
      <c r="D22" s="231" t="s">
        <v>11555</v>
      </c>
      <c r="E22" s="231" t="s">
        <v>11555</v>
      </c>
      <c r="F22" s="231" t="s">
        <v>11555</v>
      </c>
      <c r="G22" s="231" t="s">
        <v>11555</v>
      </c>
      <c r="H22" s="231" t="s">
        <v>11555</v>
      </c>
      <c r="I22" s="231" t="s">
        <v>11560</v>
      </c>
      <c r="J22" s="231" t="s">
        <v>11555</v>
      </c>
      <c r="K22" s="231" t="s">
        <v>11555</v>
      </c>
      <c r="L22" s="233" t="e">
        <f>IF(FIND(B22,Registration!T1)&gt;0,IF(A22&lt;&gt;"","Present","No Vote"),"")</f>
        <v>#VALUE!</v>
      </c>
    </row>
    <row r="23" spans="1:12" ht="12.6" customHeight="1" x14ac:dyDescent="0.25">
      <c r="A23" s="232" t="str">
        <f t="shared" si="0"/>
        <v/>
      </c>
      <c r="B23" s="232" t="s">
        <v>11574</v>
      </c>
      <c r="C23" s="231" t="s">
        <v>8744</v>
      </c>
      <c r="D23" s="231" t="s">
        <v>11555</v>
      </c>
      <c r="E23" s="231" t="s">
        <v>11555</v>
      </c>
      <c r="F23" s="231" t="s">
        <v>11555</v>
      </c>
      <c r="G23" s="231" t="s">
        <v>11555</v>
      </c>
      <c r="H23" s="231" t="s">
        <v>11555</v>
      </c>
      <c r="I23" s="231" t="s">
        <v>11555</v>
      </c>
      <c r="J23" s="231" t="s">
        <v>11555</v>
      </c>
      <c r="K23" s="231" t="s">
        <v>11555</v>
      </c>
      <c r="L23" s="233" t="e">
        <f>IF(FIND(B23,Registration!T1)&gt;0,IF(A23&lt;&gt;"","Present","No Vote"),"")</f>
        <v>#VALUE!</v>
      </c>
    </row>
    <row r="24" spans="1:12" ht="12.6" customHeight="1" x14ac:dyDescent="0.25">
      <c r="A24" s="232" t="str">
        <f t="shared" si="0"/>
        <v/>
      </c>
      <c r="B24" s="232" t="s">
        <v>11575</v>
      </c>
      <c r="C24" s="231" t="s">
        <v>8744</v>
      </c>
      <c r="D24" s="231" t="s">
        <v>11555</v>
      </c>
      <c r="E24" s="231" t="s">
        <v>11555</v>
      </c>
      <c r="F24" s="231" t="s">
        <v>11555</v>
      </c>
      <c r="G24" s="231" t="s">
        <v>11555</v>
      </c>
      <c r="H24" s="231" t="s">
        <v>11555</v>
      </c>
      <c r="I24" s="231" t="s">
        <v>11555</v>
      </c>
      <c r="J24" s="231" t="s">
        <v>11555</v>
      </c>
      <c r="K24" s="231" t="s">
        <v>11555</v>
      </c>
      <c r="L24" s="233" t="e">
        <f>IF(FIND(B24,Registration!T1)&gt;0,IF(A24&lt;&gt;"","Present","No Vote"),"")</f>
        <v>#VALUE!</v>
      </c>
    </row>
    <row r="25" spans="1:12" ht="12.6" customHeight="1" x14ac:dyDescent="0.25">
      <c r="A25" s="232" t="str">
        <f t="shared" si="0"/>
        <v/>
      </c>
      <c r="B25" s="232" t="s">
        <v>11576</v>
      </c>
      <c r="C25" s="231" t="s">
        <v>8760</v>
      </c>
      <c r="D25" s="231" t="s">
        <v>11555</v>
      </c>
      <c r="E25" s="231" t="s">
        <v>11555</v>
      </c>
      <c r="F25" s="231" t="s">
        <v>11555</v>
      </c>
      <c r="G25" s="234" t="s">
        <v>11555</v>
      </c>
      <c r="H25" s="231" t="s">
        <v>11555</v>
      </c>
      <c r="I25" s="231" t="s">
        <v>11555</v>
      </c>
      <c r="J25" s="231" t="s">
        <v>11555</v>
      </c>
      <c r="K25" s="231" t="s">
        <v>11555</v>
      </c>
      <c r="L25" s="233" t="e">
        <f>IF(FIND(B25,Registration!T1)&gt;0,IF(A25&lt;&gt;"","Present","No Vote"),"")</f>
        <v>#VALUE!</v>
      </c>
    </row>
    <row r="26" spans="1:12" ht="12.6" customHeight="1" x14ac:dyDescent="0.25">
      <c r="A26" s="232" t="str">
        <f t="shared" si="0"/>
        <v/>
      </c>
      <c r="B26" s="232" t="s">
        <v>11577</v>
      </c>
      <c r="C26" s="231" t="s">
        <v>8744</v>
      </c>
      <c r="D26" s="231" t="s">
        <v>11555</v>
      </c>
      <c r="E26" s="231" t="s">
        <v>11555</v>
      </c>
      <c r="F26" s="231" t="s">
        <v>11555</v>
      </c>
      <c r="G26" s="231" t="s">
        <v>11555</v>
      </c>
      <c r="H26" s="231" t="s">
        <v>11555</v>
      </c>
      <c r="I26" s="231" t="s">
        <v>11555</v>
      </c>
      <c r="J26" s="231" t="s">
        <v>11555</v>
      </c>
      <c r="K26" s="231" t="s">
        <v>11555</v>
      </c>
      <c r="L26" s="233" t="e">
        <f>IF(FIND(B26,Registration!T1)&gt;0,IF(A26&lt;&gt;"","Present","No Vote"),"")</f>
        <v>#VALUE!</v>
      </c>
    </row>
    <row r="27" spans="1:12" ht="12.6" customHeight="1" x14ac:dyDescent="0.25">
      <c r="A27" s="232" t="str">
        <f t="shared" si="0"/>
        <v/>
      </c>
      <c r="B27" s="232" t="s">
        <v>11578</v>
      </c>
      <c r="C27" s="231" t="s">
        <v>8811</v>
      </c>
      <c r="D27" s="231" t="s">
        <v>11555</v>
      </c>
      <c r="E27" s="231" t="s">
        <v>11555</v>
      </c>
      <c r="F27" s="231" t="s">
        <v>11555</v>
      </c>
      <c r="G27" s="231" t="s">
        <v>11555</v>
      </c>
      <c r="H27" s="231" t="s">
        <v>11555</v>
      </c>
      <c r="I27" s="231" t="s">
        <v>11555</v>
      </c>
      <c r="J27" s="231" t="s">
        <v>11555</v>
      </c>
      <c r="K27" s="231" t="s">
        <v>11555</v>
      </c>
      <c r="L27" s="233" t="e">
        <f>IF(FIND(B27,Registration!T1)&gt;0,IF(A27&lt;&gt;"","Present","No Vote"),"")</f>
        <v>#VALUE!</v>
      </c>
    </row>
    <row r="28" spans="1:12" ht="12.6" customHeight="1" x14ac:dyDescent="0.25">
      <c r="A28" s="232" t="str">
        <f t="shared" si="0"/>
        <v>Apple (UK) Limited</v>
      </c>
      <c r="B28" s="232" t="s">
        <v>9033</v>
      </c>
      <c r="C28" s="231" t="s">
        <v>8744</v>
      </c>
      <c r="D28" s="231" t="s">
        <v>11555</v>
      </c>
      <c r="E28" s="231" t="s">
        <v>11560</v>
      </c>
      <c r="F28" s="231" t="s">
        <v>11560</v>
      </c>
      <c r="G28" s="234" t="s">
        <v>11560</v>
      </c>
      <c r="H28" s="231" t="s">
        <v>11555</v>
      </c>
      <c r="I28" s="231" t="s">
        <v>11555</v>
      </c>
      <c r="J28" s="231" t="s">
        <v>11560</v>
      </c>
      <c r="K28" s="231" t="s">
        <v>11555</v>
      </c>
      <c r="L28" s="233" t="str">
        <f>IF(FIND(B28,Registration!T1)&gt;0,IF(A28&lt;&gt;"","Present","No Vote"),"")</f>
        <v>Present</v>
      </c>
    </row>
    <row r="29" spans="1:12" ht="12.6" customHeight="1" x14ac:dyDescent="0.25">
      <c r="A29" s="232" t="str">
        <f t="shared" si="0"/>
        <v/>
      </c>
      <c r="B29" s="232" t="s">
        <v>9127</v>
      </c>
      <c r="C29" s="231" t="s">
        <v>8744</v>
      </c>
      <c r="D29" s="231" t="s">
        <v>11560</v>
      </c>
      <c r="E29" s="231" t="s">
        <v>11560</v>
      </c>
      <c r="F29" s="231" t="s">
        <v>11560</v>
      </c>
      <c r="G29" s="231" t="s">
        <v>11555</v>
      </c>
      <c r="H29" s="231" t="s">
        <v>11555</v>
      </c>
      <c r="I29" s="231" t="s">
        <v>11555</v>
      </c>
      <c r="J29" s="231" t="s">
        <v>11555</v>
      </c>
      <c r="K29" s="231" t="s">
        <v>11555</v>
      </c>
      <c r="L29" s="233" t="str">
        <f>IF(FIND(B29,Registration!T1)&gt;0,IF(A29&lt;&gt;"","Present","No Vote"),"")</f>
        <v>No Vote</v>
      </c>
    </row>
    <row r="30" spans="1:12" ht="12.6" customHeight="1" x14ac:dyDescent="0.25">
      <c r="A30" s="232" t="str">
        <f t="shared" si="0"/>
        <v/>
      </c>
      <c r="B30" s="232" t="s">
        <v>11579</v>
      </c>
      <c r="C30" s="231" t="s">
        <v>8744</v>
      </c>
      <c r="D30" s="231" t="s">
        <v>11555</v>
      </c>
      <c r="E30" s="231" t="s">
        <v>11560</v>
      </c>
      <c r="F30" s="231" t="s">
        <v>11560</v>
      </c>
      <c r="G30" s="231" t="s">
        <v>11555</v>
      </c>
      <c r="H30" s="231" t="s">
        <v>11555</v>
      </c>
      <c r="I30" s="231" t="s">
        <v>11555</v>
      </c>
      <c r="J30" s="231" t="s">
        <v>11555</v>
      </c>
      <c r="K30" s="231" t="s">
        <v>11555</v>
      </c>
      <c r="L30" s="233" t="e">
        <f>IF(FIND(B30,Registration!T1)&gt;0,IF(A30&lt;&gt;"","Present","No Vote"),"")</f>
        <v>#VALUE!</v>
      </c>
    </row>
    <row r="31" spans="1:12" ht="12.6" customHeight="1" x14ac:dyDescent="0.25">
      <c r="A31" s="232" t="str">
        <f t="shared" si="0"/>
        <v>Apple Computer Trading Co. Ltd</v>
      </c>
      <c r="B31" s="232" t="s">
        <v>3008</v>
      </c>
      <c r="C31" s="231" t="s">
        <v>8789</v>
      </c>
      <c r="D31" s="231" t="s">
        <v>11555</v>
      </c>
      <c r="E31" s="231" t="s">
        <v>11560</v>
      </c>
      <c r="F31" s="231" t="s">
        <v>11560</v>
      </c>
      <c r="G31" s="231" t="s">
        <v>11555</v>
      </c>
      <c r="H31" s="231" t="s">
        <v>11560</v>
      </c>
      <c r="I31" s="231" t="s">
        <v>11560</v>
      </c>
      <c r="J31" s="231" t="s">
        <v>11560</v>
      </c>
      <c r="K31" s="231" t="s">
        <v>11555</v>
      </c>
      <c r="L31" s="233" t="str">
        <f>IF(FIND(B31,Registration!T1)&gt;0,IF(A31&lt;&gt;"","Present","No Vote"),"")</f>
        <v>Present</v>
      </c>
    </row>
    <row r="32" spans="1:12" ht="12.6" customHeight="1" x14ac:dyDescent="0.25">
      <c r="A32" s="232" t="str">
        <f t="shared" si="0"/>
        <v>Apple Europe Limited</v>
      </c>
      <c r="B32" s="232" t="s">
        <v>9139</v>
      </c>
      <c r="C32" s="231" t="s">
        <v>8744</v>
      </c>
      <c r="D32" s="231" t="s">
        <v>11560</v>
      </c>
      <c r="E32" s="231" t="s">
        <v>11555</v>
      </c>
      <c r="F32" s="231" t="s">
        <v>11560</v>
      </c>
      <c r="G32" s="231" t="s">
        <v>11555</v>
      </c>
      <c r="H32" s="231" t="s">
        <v>11560</v>
      </c>
      <c r="I32" s="231" t="s">
        <v>11555</v>
      </c>
      <c r="J32" s="231" t="s">
        <v>11560</v>
      </c>
      <c r="K32" s="231" t="s">
        <v>11555</v>
      </c>
      <c r="L32" s="233" t="e">
        <f>IF(FIND(B32,Registration!T1)&gt;0,IF(A32&lt;&gt;"","Present","No Vote"),"")</f>
        <v>#VALUE!</v>
      </c>
    </row>
    <row r="33" spans="1:12" ht="12.6" customHeight="1" x14ac:dyDescent="0.25">
      <c r="A33" s="232" t="str">
        <f t="shared" si="0"/>
        <v/>
      </c>
      <c r="B33" s="232" t="s">
        <v>11580</v>
      </c>
      <c r="C33" s="231" t="s">
        <v>8744</v>
      </c>
      <c r="D33" s="231" t="s">
        <v>11555</v>
      </c>
      <c r="E33" s="231" t="s">
        <v>11560</v>
      </c>
      <c r="F33" s="231" t="s">
        <v>11560</v>
      </c>
      <c r="G33" s="231" t="s">
        <v>11555</v>
      </c>
      <c r="H33" s="231" t="s">
        <v>11555</v>
      </c>
      <c r="I33" s="231" t="s">
        <v>11555</v>
      </c>
      <c r="J33" s="231" t="s">
        <v>11555</v>
      </c>
      <c r="K33" s="231" t="s">
        <v>11555</v>
      </c>
      <c r="L33" s="233" t="e">
        <f>IF(FIND(B33,Registration!T1)&gt;0,IF(A33&lt;&gt;"","Present","No Vote"),"")</f>
        <v>#VALUE!</v>
      </c>
    </row>
    <row r="34" spans="1:12" ht="12.6" customHeight="1" x14ac:dyDescent="0.25">
      <c r="A34" s="232" t="str">
        <f t="shared" si="0"/>
        <v/>
      </c>
      <c r="B34" s="232" t="s">
        <v>11581</v>
      </c>
      <c r="C34" s="231" t="s">
        <v>8744</v>
      </c>
      <c r="D34" s="231" t="s">
        <v>11555</v>
      </c>
      <c r="E34" s="231" t="s">
        <v>11560</v>
      </c>
      <c r="F34" s="231" t="s">
        <v>11560</v>
      </c>
      <c r="G34" s="231" t="s">
        <v>11555</v>
      </c>
      <c r="H34" s="231" t="s">
        <v>11555</v>
      </c>
      <c r="I34" s="231" t="s">
        <v>11555</v>
      </c>
      <c r="J34" s="231" t="s">
        <v>11555</v>
      </c>
      <c r="K34" s="231" t="s">
        <v>11555</v>
      </c>
      <c r="L34" s="233" t="e">
        <f>IF(FIND(B34,Registration!T1)&gt;0,IF(A34&lt;&gt;"","Present","No Vote"),"")</f>
        <v>#VALUE!</v>
      </c>
    </row>
    <row r="35" spans="1:12" ht="12.6" customHeight="1" x14ac:dyDescent="0.25">
      <c r="A35" s="232" t="str">
        <f t="shared" si="0"/>
        <v/>
      </c>
      <c r="B35" s="232" t="s">
        <v>9088</v>
      </c>
      <c r="C35" s="231" t="s">
        <v>8744</v>
      </c>
      <c r="D35" s="231" t="s">
        <v>11555</v>
      </c>
      <c r="E35" s="231" t="s">
        <v>11560</v>
      </c>
      <c r="F35" s="231" t="s">
        <v>11555</v>
      </c>
      <c r="G35" s="231" t="s">
        <v>11555</v>
      </c>
      <c r="H35" s="231" t="s">
        <v>11555</v>
      </c>
      <c r="I35" s="231" t="s">
        <v>11560</v>
      </c>
      <c r="J35" s="231" t="s">
        <v>11555</v>
      </c>
      <c r="K35" s="231" t="s">
        <v>11555</v>
      </c>
      <c r="L35" s="233" t="str">
        <f>IF(FIND(B35,Registration!T1)&gt;0,IF(A35&lt;&gt;"","Present","No Vote"),"")</f>
        <v>No Vote</v>
      </c>
    </row>
    <row r="36" spans="1:12" ht="12.6" customHeight="1" x14ac:dyDescent="0.25">
      <c r="A36" s="232" t="str">
        <f t="shared" si="0"/>
        <v>Apple Hungary Kft.</v>
      </c>
      <c r="B36" s="232" t="s">
        <v>9034</v>
      </c>
      <c r="C36" s="231" t="s">
        <v>8744</v>
      </c>
      <c r="D36" s="231" t="s">
        <v>11555</v>
      </c>
      <c r="E36" s="231" t="s">
        <v>11560</v>
      </c>
      <c r="F36" s="231" t="s">
        <v>11560</v>
      </c>
      <c r="G36" s="231" t="s">
        <v>11555</v>
      </c>
      <c r="H36" s="231" t="s">
        <v>11555</v>
      </c>
      <c r="I36" s="231" t="s">
        <v>11560</v>
      </c>
      <c r="J36" s="231" t="s">
        <v>11560</v>
      </c>
      <c r="K36" s="231" t="s">
        <v>11555</v>
      </c>
      <c r="L36" s="233" t="str">
        <f>IF(FIND(B36,Registration!T1)&gt;0,IF(A36&lt;&gt;"","Present","No Vote"),"")</f>
        <v>Present</v>
      </c>
    </row>
    <row r="37" spans="1:12" ht="12.6" customHeight="1" x14ac:dyDescent="0.25">
      <c r="A37" s="232" t="str">
        <f t="shared" si="0"/>
        <v>Apple Italia S.R.L.</v>
      </c>
      <c r="B37" s="232" t="s">
        <v>11582</v>
      </c>
      <c r="C37" s="231" t="s">
        <v>8744</v>
      </c>
      <c r="D37" s="231" t="s">
        <v>11555</v>
      </c>
      <c r="E37" s="231" t="s">
        <v>11560</v>
      </c>
      <c r="F37" s="231" t="s">
        <v>11560</v>
      </c>
      <c r="G37" s="231" t="s">
        <v>11560</v>
      </c>
      <c r="H37" s="231" t="s">
        <v>11555</v>
      </c>
      <c r="I37" s="231" t="s">
        <v>11555</v>
      </c>
      <c r="J37" s="231" t="s">
        <v>11560</v>
      </c>
      <c r="K37" s="231" t="s">
        <v>11555</v>
      </c>
      <c r="L37" s="233" t="e">
        <f>IF(FIND(B37,Registration!T1)&gt;0,IF(A37&lt;&gt;"","Present","No Vote"),"")</f>
        <v>#VALUE!</v>
      </c>
    </row>
    <row r="38" spans="1:12" ht="12.6" customHeight="1" x14ac:dyDescent="0.25">
      <c r="A38" s="232" t="str">
        <f t="shared" si="0"/>
        <v/>
      </c>
      <c r="B38" s="232" t="s">
        <v>11583</v>
      </c>
      <c r="C38" s="231" t="s">
        <v>8744</v>
      </c>
      <c r="D38" s="231" t="s">
        <v>11555</v>
      </c>
      <c r="E38" s="231" t="s">
        <v>11560</v>
      </c>
      <c r="F38" s="231" t="s">
        <v>11560</v>
      </c>
      <c r="G38" s="234" t="s">
        <v>11555</v>
      </c>
      <c r="H38" s="231" t="s">
        <v>11555</v>
      </c>
      <c r="I38" s="231" t="s">
        <v>11555</v>
      </c>
      <c r="J38" s="231" t="s">
        <v>11555</v>
      </c>
      <c r="K38" s="231" t="s">
        <v>11555</v>
      </c>
      <c r="L38" s="233" t="e">
        <f>IF(FIND(B38,Registration!T1)&gt;0,IF(A38&lt;&gt;"","Present","No Vote"),"")</f>
        <v>#VALUE!</v>
      </c>
    </row>
    <row r="39" spans="1:12" ht="12.6" customHeight="1" x14ac:dyDescent="0.25">
      <c r="A39" s="232" t="str">
        <f t="shared" si="0"/>
        <v>Apple Portugal</v>
      </c>
      <c r="B39" s="232" t="s">
        <v>11584</v>
      </c>
      <c r="C39" s="231" t="s">
        <v>8744</v>
      </c>
      <c r="D39" s="231" t="s">
        <v>11555</v>
      </c>
      <c r="E39" s="231" t="s">
        <v>11560</v>
      </c>
      <c r="F39" s="231" t="s">
        <v>11560</v>
      </c>
      <c r="G39" s="234" t="s">
        <v>11555</v>
      </c>
      <c r="H39" s="231" t="s">
        <v>11560</v>
      </c>
      <c r="I39" s="231" t="s">
        <v>11560</v>
      </c>
      <c r="J39" s="231" t="s">
        <v>11560</v>
      </c>
      <c r="K39" s="231" t="s">
        <v>11555</v>
      </c>
      <c r="L39" s="233" t="str">
        <f>IF(FIND(B39,Registration!T1)&gt;0,IF(A39&lt;&gt;"","Present","No Vote"),"")</f>
        <v>Present</v>
      </c>
    </row>
    <row r="40" spans="1:12" ht="12.6" customHeight="1" x14ac:dyDescent="0.25">
      <c r="A40" s="232" t="str">
        <f t="shared" si="0"/>
        <v>Apple Switzerland AG</v>
      </c>
      <c r="B40" s="232" t="s">
        <v>11585</v>
      </c>
      <c r="C40" s="231" t="s">
        <v>8744</v>
      </c>
      <c r="D40" s="231" t="s">
        <v>11555</v>
      </c>
      <c r="E40" s="231" t="s">
        <v>11560</v>
      </c>
      <c r="F40" s="231" t="s">
        <v>11560</v>
      </c>
      <c r="G40" s="231" t="s">
        <v>11555</v>
      </c>
      <c r="H40" s="231" t="s">
        <v>11555</v>
      </c>
      <c r="I40" s="231" t="s">
        <v>11560</v>
      </c>
      <c r="J40" s="231" t="s">
        <v>11560</v>
      </c>
      <c r="K40" s="231" t="s">
        <v>11555</v>
      </c>
      <c r="L40" s="233" t="e">
        <f>IF(FIND(B40,Registration!T1)&gt;0,IF(A40&lt;&gt;"","Present","No Vote"),"")</f>
        <v>#VALUE!</v>
      </c>
    </row>
    <row r="41" spans="1:12" ht="12.6" customHeight="1" x14ac:dyDescent="0.25">
      <c r="A41" s="232" t="str">
        <f t="shared" si="0"/>
        <v/>
      </c>
      <c r="B41" s="232" t="s">
        <v>11586</v>
      </c>
      <c r="C41" s="231" t="s">
        <v>8744</v>
      </c>
      <c r="D41" s="231" t="s">
        <v>11555</v>
      </c>
      <c r="E41" s="231" t="s">
        <v>11555</v>
      </c>
      <c r="F41" s="231" t="s">
        <v>11555</v>
      </c>
      <c r="G41" s="231" t="s">
        <v>11555</v>
      </c>
      <c r="H41" s="231" t="s">
        <v>11555</v>
      </c>
      <c r="I41" s="231" t="s">
        <v>11555</v>
      </c>
      <c r="J41" s="231" t="s">
        <v>11555</v>
      </c>
      <c r="K41" s="231" t="s">
        <v>11555</v>
      </c>
      <c r="L41" s="233" t="e">
        <f>IF(FIND(B41,Registration!T1)&gt;0,IF(A41&lt;&gt;"","Present","No Vote"),"")</f>
        <v>#VALUE!</v>
      </c>
    </row>
    <row r="42" spans="1:12" ht="12.6" customHeight="1" x14ac:dyDescent="0.25">
      <c r="A42" s="232" t="str">
        <f t="shared" si="0"/>
        <v/>
      </c>
      <c r="B42" s="232" t="s">
        <v>11587</v>
      </c>
      <c r="C42" s="231" t="s">
        <v>8744</v>
      </c>
      <c r="D42" s="231" t="s">
        <v>11555</v>
      </c>
      <c r="E42" s="231" t="s">
        <v>11555</v>
      </c>
      <c r="F42" s="231" t="s">
        <v>11555</v>
      </c>
      <c r="G42" s="231" t="s">
        <v>11555</v>
      </c>
      <c r="H42" s="231" t="s">
        <v>11555</v>
      </c>
      <c r="I42" s="231" t="s">
        <v>11555</v>
      </c>
      <c r="J42" s="231" t="s">
        <v>11555</v>
      </c>
      <c r="K42" s="231" t="s">
        <v>11555</v>
      </c>
      <c r="L42" s="233" t="e">
        <f>IF(FIND(B42,Registration!T1)&gt;0,IF(A42&lt;&gt;"","Present","No Vote"),"")</f>
        <v>#VALUE!</v>
      </c>
    </row>
    <row r="43" spans="1:12" ht="12.6" customHeight="1" x14ac:dyDescent="0.25">
      <c r="A43" s="232" t="str">
        <f t="shared" si="0"/>
        <v/>
      </c>
      <c r="B43" s="232" t="s">
        <v>11588</v>
      </c>
      <c r="C43" s="231" t="s">
        <v>8744</v>
      </c>
      <c r="D43" s="231" t="s">
        <v>11555</v>
      </c>
      <c r="E43" s="231" t="s">
        <v>11555</v>
      </c>
      <c r="F43" s="231" t="s">
        <v>11555</v>
      </c>
      <c r="G43" s="231" t="s">
        <v>11555</v>
      </c>
      <c r="H43" s="231" t="s">
        <v>11555</v>
      </c>
      <c r="I43" s="231" t="s">
        <v>11555</v>
      </c>
      <c r="J43" s="231" t="s">
        <v>11555</v>
      </c>
      <c r="K43" s="231" t="s">
        <v>11555</v>
      </c>
      <c r="L43" s="233" t="e">
        <f>IF(FIND(B43,Registration!T1)&gt;0,IF(A43&lt;&gt;"","Present","No Vote"),"")</f>
        <v>#VALUE!</v>
      </c>
    </row>
    <row r="44" spans="1:12" ht="12.6" customHeight="1" x14ac:dyDescent="0.25">
      <c r="A44" s="232" t="str">
        <f t="shared" si="0"/>
        <v/>
      </c>
      <c r="B44" s="232" t="s">
        <v>11589</v>
      </c>
      <c r="C44" s="231" t="s">
        <v>8744</v>
      </c>
      <c r="D44" s="231" t="s">
        <v>11555</v>
      </c>
      <c r="E44" s="231" t="s">
        <v>11555</v>
      </c>
      <c r="F44" s="231" t="s">
        <v>11555</v>
      </c>
      <c r="G44" s="231" t="s">
        <v>11555</v>
      </c>
      <c r="H44" s="231" t="s">
        <v>11555</v>
      </c>
      <c r="I44" s="231" t="s">
        <v>11555</v>
      </c>
      <c r="J44" s="231" t="s">
        <v>11555</v>
      </c>
      <c r="K44" s="231" t="s">
        <v>11555</v>
      </c>
      <c r="L44" s="233" t="e">
        <f>IF(FIND(B44,Registration!T1)&gt;0,IF(A44&lt;&gt;"","Present","No Vote"),"")</f>
        <v>#VALUE!</v>
      </c>
    </row>
    <row r="45" spans="1:12" ht="12.6" customHeight="1" x14ac:dyDescent="0.25">
      <c r="A45" s="232" t="str">
        <f t="shared" si="0"/>
        <v/>
      </c>
      <c r="B45" s="232" t="s">
        <v>11590</v>
      </c>
      <c r="C45" s="231" t="s">
        <v>8744</v>
      </c>
      <c r="D45" s="231" t="s">
        <v>11555</v>
      </c>
      <c r="E45" s="231" t="s">
        <v>11560</v>
      </c>
      <c r="F45" s="231" t="s">
        <v>11560</v>
      </c>
      <c r="G45" s="231" t="s">
        <v>11555</v>
      </c>
      <c r="H45" s="231" t="s">
        <v>11555</v>
      </c>
      <c r="I45" s="231" t="s">
        <v>11555</v>
      </c>
      <c r="J45" s="231" t="s">
        <v>11555</v>
      </c>
      <c r="K45" s="231" t="s">
        <v>11555</v>
      </c>
      <c r="L45" s="233" t="e">
        <f>IF(FIND(B45,Registration!T1)&gt;0,IF(A45&lt;&gt;"","Present","No Vote"),"")</f>
        <v>#VALUE!</v>
      </c>
    </row>
    <row r="46" spans="1:12" ht="12.6" customHeight="1" x14ac:dyDescent="0.25">
      <c r="A46" s="232" t="str">
        <f t="shared" si="0"/>
        <v/>
      </c>
      <c r="B46" s="232" t="s">
        <v>11591</v>
      </c>
      <c r="C46" s="231" t="s">
        <v>8789</v>
      </c>
      <c r="D46" s="231" t="s">
        <v>11555</v>
      </c>
      <c r="E46" s="231" t="s">
        <v>11560</v>
      </c>
      <c r="F46" s="231" t="s">
        <v>11555</v>
      </c>
      <c r="G46" s="231" t="s">
        <v>11555</v>
      </c>
      <c r="H46" s="231" t="s">
        <v>11555</v>
      </c>
      <c r="I46" s="231" t="s">
        <v>11555</v>
      </c>
      <c r="J46" s="231" t="s">
        <v>11555</v>
      </c>
      <c r="K46" s="231" t="s">
        <v>11555</v>
      </c>
      <c r="L46" s="233" t="e">
        <f>IF(FIND(B46,Registration!T1)&gt;0,IF(A46&lt;&gt;"","Present","No Vote"),"")</f>
        <v>#VALUE!</v>
      </c>
    </row>
    <row r="47" spans="1:12" ht="12.6" customHeight="1" x14ac:dyDescent="0.25">
      <c r="A47" s="232" t="str">
        <f t="shared" si="0"/>
        <v/>
      </c>
      <c r="B47" s="232" t="s">
        <v>11592</v>
      </c>
      <c r="C47" s="231" t="s">
        <v>8744</v>
      </c>
      <c r="D47" s="231" t="s">
        <v>11555</v>
      </c>
      <c r="E47" s="231" t="s">
        <v>11560</v>
      </c>
      <c r="F47" s="231" t="s">
        <v>11555</v>
      </c>
      <c r="G47" s="231" t="s">
        <v>11555</v>
      </c>
      <c r="H47" s="231" t="s">
        <v>11555</v>
      </c>
      <c r="I47" s="231" t="s">
        <v>11555</v>
      </c>
      <c r="J47" s="231" t="s">
        <v>11555</v>
      </c>
      <c r="K47" s="231" t="s">
        <v>11555</v>
      </c>
      <c r="L47" s="233" t="e">
        <f>IF(FIND(B47,Registration!T1)&gt;0,IF(A47&lt;&gt;"","Present","No Vote"),"")</f>
        <v>#VALUE!</v>
      </c>
    </row>
    <row r="48" spans="1:12" ht="12.6" customHeight="1" x14ac:dyDescent="0.25">
      <c r="A48" s="232" t="str">
        <f t="shared" si="0"/>
        <v>ASTRI</v>
      </c>
      <c r="B48" s="232" t="s">
        <v>11593</v>
      </c>
      <c r="C48" s="231" t="s">
        <v>8744</v>
      </c>
      <c r="D48" s="231" t="s">
        <v>11555</v>
      </c>
      <c r="E48" s="231" t="s">
        <v>11560</v>
      </c>
      <c r="F48" s="231" t="s">
        <v>11555</v>
      </c>
      <c r="G48" s="231" t="s">
        <v>11560</v>
      </c>
      <c r="H48" s="231" t="s">
        <v>11555</v>
      </c>
      <c r="I48" s="231" t="s">
        <v>11560</v>
      </c>
      <c r="J48" s="231" t="s">
        <v>11560</v>
      </c>
      <c r="K48" s="231" t="s">
        <v>11555</v>
      </c>
      <c r="L48" s="233" t="str">
        <f>IF(FIND(B48,Registration!T1)&gt;0,IF(A48&lt;&gt;"","Present","No Vote"),"")</f>
        <v>Present</v>
      </c>
    </row>
    <row r="49" spans="1:12" ht="12.6" customHeight="1" x14ac:dyDescent="0.25">
      <c r="A49" s="232" t="str">
        <f t="shared" si="0"/>
        <v/>
      </c>
      <c r="B49" s="232" t="s">
        <v>11594</v>
      </c>
      <c r="C49" s="231" t="s">
        <v>8789</v>
      </c>
      <c r="D49" s="231" t="s">
        <v>11555</v>
      </c>
      <c r="E49" s="231" t="s">
        <v>11555</v>
      </c>
      <c r="F49" s="231" t="s">
        <v>11555</v>
      </c>
      <c r="G49" s="231" t="s">
        <v>11555</v>
      </c>
      <c r="H49" s="231" t="s">
        <v>11555</v>
      </c>
      <c r="I49" s="231" t="s">
        <v>11560</v>
      </c>
      <c r="J49" s="231" t="s">
        <v>11555</v>
      </c>
      <c r="K49" s="231" t="s">
        <v>11555</v>
      </c>
      <c r="L49" s="233" t="e">
        <f>IF(FIND(B49,Registration!T1)&gt;0,IF(A49&lt;&gt;"","Present","No Vote"),"")</f>
        <v>#VALUE!</v>
      </c>
    </row>
    <row r="50" spans="1:12" ht="12.6" customHeight="1" x14ac:dyDescent="0.25">
      <c r="A50" s="232" t="str">
        <f t="shared" si="0"/>
        <v>AT&amp;T</v>
      </c>
      <c r="B50" s="232" t="s">
        <v>9636</v>
      </c>
      <c r="C50" s="231" t="s">
        <v>8811</v>
      </c>
      <c r="D50" s="231" t="s">
        <v>11560</v>
      </c>
      <c r="E50" s="231" t="s">
        <v>11555</v>
      </c>
      <c r="F50" s="231" t="s">
        <v>11560</v>
      </c>
      <c r="G50" s="234" t="s">
        <v>11560</v>
      </c>
      <c r="H50" s="231" t="s">
        <v>11560</v>
      </c>
      <c r="I50" s="231" t="s">
        <v>11560</v>
      </c>
      <c r="J50" s="231" t="s">
        <v>11560</v>
      </c>
      <c r="K50" s="231" t="s">
        <v>11555</v>
      </c>
      <c r="L50" s="233" t="str">
        <f>IF(FIND(B50,Registration!T1)&gt;0,IF(A50&lt;&gt;"","Present","No Vote"),"")</f>
        <v>Present</v>
      </c>
    </row>
    <row r="51" spans="1:12" ht="12.6" customHeight="1" x14ac:dyDescent="0.25">
      <c r="A51" s="232" t="str">
        <f t="shared" si="0"/>
        <v>AT&amp;T GNS Belgium SPRL</v>
      </c>
      <c r="B51" s="232" t="s">
        <v>8997</v>
      </c>
      <c r="C51" s="231" t="s">
        <v>8744</v>
      </c>
      <c r="D51" s="231" t="s">
        <v>11560</v>
      </c>
      <c r="E51" s="231" t="s">
        <v>11555</v>
      </c>
      <c r="F51" s="231" t="s">
        <v>11560</v>
      </c>
      <c r="G51" s="231" t="s">
        <v>11560</v>
      </c>
      <c r="H51" s="231" t="s">
        <v>11560</v>
      </c>
      <c r="I51" s="231" t="s">
        <v>11560</v>
      </c>
      <c r="J51" s="231" t="s">
        <v>11560</v>
      </c>
      <c r="K51" s="231" t="s">
        <v>11555</v>
      </c>
      <c r="L51" s="233" t="str">
        <f>IF(FIND(B51,Registration!T1)&gt;0,IF(A51&lt;&gt;"","Present","No Vote"),"")</f>
        <v>Present</v>
      </c>
    </row>
    <row r="52" spans="1:12" ht="12.6" customHeight="1" x14ac:dyDescent="0.25">
      <c r="A52" s="232" t="str">
        <f t="shared" si="0"/>
        <v/>
      </c>
      <c r="B52" s="232" t="s">
        <v>11595</v>
      </c>
      <c r="C52" s="231" t="s">
        <v>8744</v>
      </c>
      <c r="D52" s="231" t="s">
        <v>11555</v>
      </c>
      <c r="E52" s="231" t="s">
        <v>11555</v>
      </c>
      <c r="F52" s="231" t="s">
        <v>11555</v>
      </c>
      <c r="G52" s="231" t="s">
        <v>11555</v>
      </c>
      <c r="H52" s="231" t="s">
        <v>11555</v>
      </c>
      <c r="I52" s="231" t="s">
        <v>11555</v>
      </c>
      <c r="J52" s="231" t="s">
        <v>11555</v>
      </c>
      <c r="K52" s="231" t="s">
        <v>11555</v>
      </c>
      <c r="L52" s="233" t="e">
        <f>IF(FIND(B52,Registration!T1)&gt;0,IF(A52&lt;&gt;"","Present","No Vote"),"")</f>
        <v>#VALUE!</v>
      </c>
    </row>
    <row r="53" spans="1:12" ht="12.6" customHeight="1" x14ac:dyDescent="0.25">
      <c r="A53" s="232" t="str">
        <f t="shared" si="0"/>
        <v/>
      </c>
      <c r="B53" s="232" t="s">
        <v>11596</v>
      </c>
      <c r="C53" s="231" t="s">
        <v>8744</v>
      </c>
      <c r="D53" s="231" t="s">
        <v>11555</v>
      </c>
      <c r="E53" s="231" t="s">
        <v>11555</v>
      </c>
      <c r="F53" s="231" t="s">
        <v>11555</v>
      </c>
      <c r="G53" s="231" t="s">
        <v>11555</v>
      </c>
      <c r="H53" s="231" t="s">
        <v>11555</v>
      </c>
      <c r="I53" s="231" t="s">
        <v>11555</v>
      </c>
      <c r="J53" s="231" t="s">
        <v>11555</v>
      </c>
      <c r="K53" s="231" t="s">
        <v>11555</v>
      </c>
      <c r="L53" s="233" t="e">
        <f>IF(FIND(B53,Registration!T1)&gt;0,IF(A53&lt;&gt;"","Present","No Vote"),"")</f>
        <v>#VALUE!</v>
      </c>
    </row>
    <row r="54" spans="1:12" ht="12.6" customHeight="1" x14ac:dyDescent="0.25">
      <c r="A54" s="232" t="str">
        <f t="shared" si="0"/>
        <v/>
      </c>
      <c r="B54" s="232" t="s">
        <v>11597</v>
      </c>
      <c r="C54" s="231" t="s">
        <v>8744</v>
      </c>
      <c r="D54" s="231" t="s">
        <v>11555</v>
      </c>
      <c r="E54" s="231" t="s">
        <v>11555</v>
      </c>
      <c r="F54" s="231" t="s">
        <v>11555</v>
      </c>
      <c r="G54" s="231" t="s">
        <v>11555</v>
      </c>
      <c r="H54" s="231" t="s">
        <v>11555</v>
      </c>
      <c r="I54" s="231" t="s">
        <v>11555</v>
      </c>
      <c r="J54" s="231" t="s">
        <v>11555</v>
      </c>
      <c r="K54" s="231" t="s">
        <v>11555</v>
      </c>
      <c r="L54" s="233" t="e">
        <f>IF(FIND(B54,Registration!T1)&gt;0,IF(A54&lt;&gt;"","Present","No Vote"),"")</f>
        <v>#VALUE!</v>
      </c>
    </row>
    <row r="55" spans="1:12" ht="12.6" customHeight="1" x14ac:dyDescent="0.25">
      <c r="A55" s="232" t="str">
        <f t="shared" si="0"/>
        <v/>
      </c>
      <c r="B55" s="232" t="s">
        <v>11598</v>
      </c>
      <c r="C55" s="231" t="s">
        <v>8744</v>
      </c>
      <c r="D55" s="231" t="s">
        <v>11555</v>
      </c>
      <c r="E55" s="231" t="s">
        <v>11555</v>
      </c>
      <c r="F55" s="231" t="s">
        <v>11555</v>
      </c>
      <c r="G55" s="231" t="s">
        <v>11555</v>
      </c>
      <c r="H55" s="231" t="s">
        <v>11555</v>
      </c>
      <c r="I55" s="231" t="s">
        <v>11555</v>
      </c>
      <c r="J55" s="231" t="s">
        <v>11555</v>
      </c>
      <c r="K55" s="231" t="s">
        <v>11555</v>
      </c>
      <c r="L55" s="233" t="e">
        <f>IF(FIND(B55,Registration!T1)&gt;0,IF(A55&lt;&gt;"","Present","No Vote"),"")</f>
        <v>#VALUE!</v>
      </c>
    </row>
    <row r="56" spans="1:12" ht="12.6" customHeight="1" x14ac:dyDescent="0.25">
      <c r="A56" s="232" t="str">
        <f t="shared" si="0"/>
        <v/>
      </c>
      <c r="B56" s="232" t="s">
        <v>11599</v>
      </c>
      <c r="C56" s="231" t="s">
        <v>8744</v>
      </c>
      <c r="D56" s="231" t="s">
        <v>11555</v>
      </c>
      <c r="E56" s="231" t="s">
        <v>11555</v>
      </c>
      <c r="F56" s="231" t="s">
        <v>11555</v>
      </c>
      <c r="G56" s="231" t="s">
        <v>11555</v>
      </c>
      <c r="H56" s="231" t="s">
        <v>11555</v>
      </c>
      <c r="I56" s="231" t="s">
        <v>11555</v>
      </c>
      <c r="J56" s="231" t="s">
        <v>11555</v>
      </c>
      <c r="K56" s="231" t="s">
        <v>11555</v>
      </c>
      <c r="L56" s="233" t="e">
        <f>IF(FIND(B56,Registration!T1)&gt;0,IF(A56&lt;&gt;"","Present","No Vote"),"")</f>
        <v>#VALUE!</v>
      </c>
    </row>
    <row r="57" spans="1:12" ht="12.6" customHeight="1" x14ac:dyDescent="0.25">
      <c r="A57" s="232" t="str">
        <f t="shared" si="0"/>
        <v/>
      </c>
      <c r="B57" s="232" t="s">
        <v>11600</v>
      </c>
      <c r="C57" s="231" t="s">
        <v>8744</v>
      </c>
      <c r="D57" s="231" t="s">
        <v>11555</v>
      </c>
      <c r="E57" s="231" t="s">
        <v>11560</v>
      </c>
      <c r="F57" s="231" t="s">
        <v>11555</v>
      </c>
      <c r="G57" s="231" t="s">
        <v>11555</v>
      </c>
      <c r="H57" s="231" t="s">
        <v>11555</v>
      </c>
      <c r="I57" s="231" t="s">
        <v>11555</v>
      </c>
      <c r="J57" s="231" t="s">
        <v>11555</v>
      </c>
      <c r="K57" s="231" t="s">
        <v>11555</v>
      </c>
      <c r="L57" s="233" t="e">
        <f>IF(FIND(B57,Registration!T1)&gt;0,IF(A57&lt;&gt;"","Present","No Vote"),"")</f>
        <v>#VALUE!</v>
      </c>
    </row>
    <row r="58" spans="1:12" ht="12.6" customHeight="1" x14ac:dyDescent="0.25">
      <c r="A58" s="232" t="str">
        <f t="shared" si="0"/>
        <v/>
      </c>
      <c r="B58" s="232" t="s">
        <v>9208</v>
      </c>
      <c r="C58" s="231" t="s">
        <v>8744</v>
      </c>
      <c r="D58" s="231" t="s">
        <v>11555</v>
      </c>
      <c r="E58" s="231" t="s">
        <v>11555</v>
      </c>
      <c r="F58" s="231" t="s">
        <v>11555</v>
      </c>
      <c r="G58" s="234" t="s">
        <v>11555</v>
      </c>
      <c r="H58" s="231" t="s">
        <v>11555</v>
      </c>
      <c r="I58" s="231" t="s">
        <v>11555</v>
      </c>
      <c r="J58" s="231" t="s">
        <v>11555</v>
      </c>
      <c r="K58" s="231" t="s">
        <v>11555</v>
      </c>
      <c r="L58" s="233" t="str">
        <f>IF(FIND(B58,Registration!T1)&gt;0,IF(A58&lt;&gt;"","Present","No Vote"),"")</f>
        <v>No Vote</v>
      </c>
    </row>
    <row r="59" spans="1:12" ht="12.6" customHeight="1" x14ac:dyDescent="0.25">
      <c r="A59" s="232" t="str">
        <f t="shared" si="0"/>
        <v/>
      </c>
      <c r="B59" s="232" t="s">
        <v>11601</v>
      </c>
      <c r="C59" s="231" t="s">
        <v>8744</v>
      </c>
      <c r="D59" s="231" t="s">
        <v>11555</v>
      </c>
      <c r="E59" s="231" t="s">
        <v>11555</v>
      </c>
      <c r="F59" s="231" t="s">
        <v>11555</v>
      </c>
      <c r="G59" s="231" t="s">
        <v>11555</v>
      </c>
      <c r="H59" s="231" t="s">
        <v>11555</v>
      </c>
      <c r="I59" s="231" t="s">
        <v>11555</v>
      </c>
      <c r="J59" s="231" t="s">
        <v>11555</v>
      </c>
      <c r="K59" s="231" t="s">
        <v>11555</v>
      </c>
      <c r="L59" s="233" t="e">
        <f>IF(FIND(B59,Registration!T1)&gt;0,IF(A59&lt;&gt;"","Present","No Vote"),"")</f>
        <v>#VALUE!</v>
      </c>
    </row>
    <row r="60" spans="1:12" ht="12.6" customHeight="1" x14ac:dyDescent="0.25">
      <c r="A60" s="232" t="str">
        <f t="shared" si="0"/>
        <v>Beijing Lenovo Software Ltd.</v>
      </c>
      <c r="B60" s="232" t="s">
        <v>11602</v>
      </c>
      <c r="C60" s="231" t="s">
        <v>8789</v>
      </c>
      <c r="D60" s="231" t="s">
        <v>11560</v>
      </c>
      <c r="E60" s="231" t="s">
        <v>11555</v>
      </c>
      <c r="F60" s="231" t="s">
        <v>11555</v>
      </c>
      <c r="G60" s="231" t="s">
        <v>11560</v>
      </c>
      <c r="H60" s="231" t="s">
        <v>11555</v>
      </c>
      <c r="I60" s="231" t="s">
        <v>11555</v>
      </c>
      <c r="J60" s="231" t="s">
        <v>11560</v>
      </c>
      <c r="K60" s="231" t="s">
        <v>11555</v>
      </c>
      <c r="L60" s="233" t="e">
        <f>IF(FIND(B60,Registration!T1)&gt;0,IF(A60&lt;&gt;"","Present","No Vote"),"")</f>
        <v>#VALUE!</v>
      </c>
    </row>
    <row r="61" spans="1:12" ht="12.6" customHeight="1" x14ac:dyDescent="0.25">
      <c r="A61" s="232" t="str">
        <f t="shared" si="0"/>
        <v>Beijing OPPO Com. corp., ltd</v>
      </c>
      <c r="B61" s="232" t="s">
        <v>8847</v>
      </c>
      <c r="C61" s="231" t="s">
        <v>8789</v>
      </c>
      <c r="D61" s="231" t="s">
        <v>11555</v>
      </c>
      <c r="E61" s="231" t="s">
        <v>11560</v>
      </c>
      <c r="F61" s="231" t="s">
        <v>11560</v>
      </c>
      <c r="G61" s="231" t="s">
        <v>11560</v>
      </c>
      <c r="H61" s="231" t="s">
        <v>11560</v>
      </c>
      <c r="I61" s="231" t="s">
        <v>11560</v>
      </c>
      <c r="J61" s="231" t="s">
        <v>11560</v>
      </c>
      <c r="K61" s="231" t="s">
        <v>11555</v>
      </c>
      <c r="L61" s="233" t="str">
        <f>IF(FIND(B61,Registration!T1)&gt;0,IF(A61&lt;&gt;"","Present","No Vote"),"")</f>
        <v>Present</v>
      </c>
    </row>
    <row r="62" spans="1:12" ht="12.6" customHeight="1" x14ac:dyDescent="0.25">
      <c r="A62" s="232" t="str">
        <f t="shared" si="0"/>
        <v>BEIJING SAMSUNG TELECOM R&amp;D</v>
      </c>
      <c r="B62" s="232" t="s">
        <v>9632</v>
      </c>
      <c r="C62" s="231" t="s">
        <v>8789</v>
      </c>
      <c r="D62" s="231" t="s">
        <v>11560</v>
      </c>
      <c r="E62" s="231" t="s">
        <v>11560</v>
      </c>
      <c r="F62" s="231" t="s">
        <v>11560</v>
      </c>
      <c r="G62" s="231" t="s">
        <v>11560</v>
      </c>
      <c r="H62" s="231" t="s">
        <v>11560</v>
      </c>
      <c r="I62" s="231" t="s">
        <v>11560</v>
      </c>
      <c r="J62" s="231" t="s">
        <v>11560</v>
      </c>
      <c r="K62" s="231" t="s">
        <v>11555</v>
      </c>
      <c r="L62" s="233" t="str">
        <f>IF(FIND(B62,Registration!T1)&gt;0,IF(A62&lt;&gt;"","Present","No Vote"),"")</f>
        <v>Present</v>
      </c>
    </row>
    <row r="63" spans="1:12" ht="12.6" customHeight="1" x14ac:dyDescent="0.25">
      <c r="A63" s="232" t="str">
        <f t="shared" si="0"/>
        <v/>
      </c>
      <c r="B63" s="232" t="s">
        <v>8834</v>
      </c>
      <c r="C63" s="231" t="s">
        <v>8789</v>
      </c>
      <c r="D63" s="231" t="s">
        <v>11555</v>
      </c>
      <c r="E63" s="231" t="s">
        <v>11560</v>
      </c>
      <c r="F63" s="231" t="s">
        <v>11560</v>
      </c>
      <c r="G63" s="231" t="s">
        <v>11555</v>
      </c>
      <c r="H63" s="231" t="s">
        <v>11555</v>
      </c>
      <c r="I63" s="231" t="s">
        <v>11555</v>
      </c>
      <c r="J63" s="231" t="s">
        <v>11555</v>
      </c>
      <c r="K63" s="231" t="s">
        <v>11555</v>
      </c>
      <c r="L63" s="233" t="str">
        <f>IF(FIND(B63,Registration!T1)&gt;0,IF(A63&lt;&gt;"","Present","No Vote"),"")</f>
        <v>No Vote</v>
      </c>
    </row>
    <row r="64" spans="1:12" ht="12.6" customHeight="1" x14ac:dyDescent="0.25">
      <c r="A64" s="232" t="str">
        <f t="shared" si="0"/>
        <v/>
      </c>
      <c r="B64" s="232" t="s">
        <v>8833</v>
      </c>
      <c r="C64" s="231" t="s">
        <v>8789</v>
      </c>
      <c r="D64" s="231" t="s">
        <v>11560</v>
      </c>
      <c r="E64" s="231" t="s">
        <v>11560</v>
      </c>
      <c r="F64" s="231" t="s">
        <v>11560</v>
      </c>
      <c r="G64" s="231" t="s">
        <v>11555</v>
      </c>
      <c r="H64" s="231" t="s">
        <v>11555</v>
      </c>
      <c r="I64" s="231" t="s">
        <v>11555</v>
      </c>
      <c r="J64" s="231" t="s">
        <v>11555</v>
      </c>
      <c r="K64" s="231" t="s">
        <v>11555</v>
      </c>
      <c r="L64" s="233" t="str">
        <f>IF(FIND(B64,Registration!T1)&gt;0,IF(A64&lt;&gt;"","Present","No Vote"),"")</f>
        <v>No Vote</v>
      </c>
    </row>
    <row r="65" spans="1:12" ht="12.6" customHeight="1" x14ac:dyDescent="0.25">
      <c r="A65" s="232" t="str">
        <f t="shared" si="0"/>
        <v/>
      </c>
      <c r="B65" s="232" t="s">
        <v>9107</v>
      </c>
      <c r="C65" s="231" t="s">
        <v>8789</v>
      </c>
      <c r="D65" s="231" t="s">
        <v>11560</v>
      </c>
      <c r="E65" s="231" t="s">
        <v>11560</v>
      </c>
      <c r="F65" s="231" t="s">
        <v>11560</v>
      </c>
      <c r="G65" s="231" t="s">
        <v>11555</v>
      </c>
      <c r="H65" s="231" t="s">
        <v>11555</v>
      </c>
      <c r="I65" s="231" t="s">
        <v>11555</v>
      </c>
      <c r="J65" s="231" t="s">
        <v>11555</v>
      </c>
      <c r="K65" s="231" t="s">
        <v>11555</v>
      </c>
      <c r="L65" s="233" t="str">
        <f>IF(FIND(B65,Registration!T1)&gt;0,IF(A65&lt;&gt;"","Present","No Vote"),"")</f>
        <v>No Vote</v>
      </c>
    </row>
    <row r="66" spans="1:12" ht="12.6" customHeight="1" x14ac:dyDescent="0.25">
      <c r="A66" s="232" t="str">
        <f t="shared" si="0"/>
        <v/>
      </c>
      <c r="B66" s="232" t="s">
        <v>11603</v>
      </c>
      <c r="C66" s="231" t="s">
        <v>8744</v>
      </c>
      <c r="D66" s="231" t="s">
        <v>11560</v>
      </c>
      <c r="E66" s="231" t="s">
        <v>11555</v>
      </c>
      <c r="F66" s="231" t="s">
        <v>11560</v>
      </c>
      <c r="G66" s="234" t="s">
        <v>11555</v>
      </c>
      <c r="H66" s="231" t="s">
        <v>11555</v>
      </c>
      <c r="I66" s="231" t="s">
        <v>11555</v>
      </c>
      <c r="J66" s="231" t="s">
        <v>11555</v>
      </c>
      <c r="K66" s="231" t="s">
        <v>11555</v>
      </c>
      <c r="L66" s="233" t="e">
        <f>IF(FIND(B66,Registration!T1)&gt;0,IF(A66&lt;&gt;"","Present","No Vote"),"")</f>
        <v>#VALUE!</v>
      </c>
    </row>
    <row r="67" spans="1:12" ht="12.6" customHeight="1" x14ac:dyDescent="0.25">
      <c r="A67" s="232" t="str">
        <f t="shared" ref="A67:A130" si="1">IF(B67 &lt;&gt;"",IF(J67="No","",B67), "")</f>
        <v/>
      </c>
      <c r="B67" s="232" t="s">
        <v>11604</v>
      </c>
      <c r="C67" s="231" t="s">
        <v>8744</v>
      </c>
      <c r="D67" s="231" t="s">
        <v>11555</v>
      </c>
      <c r="E67" s="231" t="s">
        <v>11555</v>
      </c>
      <c r="F67" s="231" t="s">
        <v>11555</v>
      </c>
      <c r="G67" s="234" t="s">
        <v>11555</v>
      </c>
      <c r="H67" s="231" t="s">
        <v>11555</v>
      </c>
      <c r="I67" s="231" t="s">
        <v>11555</v>
      </c>
      <c r="J67" s="231" t="s">
        <v>11555</v>
      </c>
      <c r="K67" s="231" t="s">
        <v>11555</v>
      </c>
      <c r="L67" s="233" t="e">
        <f>IF(FIND(B67,Registration!T1)&gt;0,IF(A67&lt;&gt;"","Present","No Vote"),"")</f>
        <v>#VALUE!</v>
      </c>
    </row>
    <row r="68" spans="1:12" ht="12.6" customHeight="1" x14ac:dyDescent="0.25">
      <c r="A68" s="232" t="str">
        <f t="shared" si="1"/>
        <v/>
      </c>
      <c r="B68" s="232" t="s">
        <v>11605</v>
      </c>
      <c r="C68" s="231" t="s">
        <v>8769</v>
      </c>
      <c r="D68" s="231" t="s">
        <v>11555</v>
      </c>
      <c r="E68" s="231" t="s">
        <v>11555</v>
      </c>
      <c r="F68" s="231" t="s">
        <v>11555</v>
      </c>
      <c r="G68" s="231" t="s">
        <v>11555</v>
      </c>
      <c r="H68" s="231" t="s">
        <v>11555</v>
      </c>
      <c r="I68" s="231" t="s">
        <v>11555</v>
      </c>
      <c r="J68" s="231" t="s">
        <v>11555</v>
      </c>
      <c r="K68" s="231" t="s">
        <v>11555</v>
      </c>
      <c r="L68" s="233" t="e">
        <f>IF(FIND(B68,Registration!T1)&gt;0,IF(A68&lt;&gt;"","Present","No Vote"),"")</f>
        <v>#VALUE!</v>
      </c>
    </row>
    <row r="69" spans="1:12" ht="12.6" customHeight="1" x14ac:dyDescent="0.25">
      <c r="A69" s="232" t="str">
        <f t="shared" si="1"/>
        <v/>
      </c>
      <c r="B69" s="232" t="s">
        <v>11606</v>
      </c>
      <c r="C69" s="231" t="s">
        <v>8744</v>
      </c>
      <c r="D69" s="231" t="s">
        <v>11555</v>
      </c>
      <c r="E69" s="231" t="s">
        <v>11555</v>
      </c>
      <c r="F69" s="231" t="s">
        <v>11555</v>
      </c>
      <c r="G69" s="231" t="s">
        <v>11555</v>
      </c>
      <c r="H69" s="231" t="s">
        <v>11555</v>
      </c>
      <c r="I69" s="231" t="s">
        <v>11555</v>
      </c>
      <c r="J69" s="231" t="s">
        <v>11555</v>
      </c>
      <c r="K69" s="231" t="s">
        <v>11555</v>
      </c>
      <c r="L69" s="233" t="e">
        <f>IF(FIND(B69,Registration!T1)&gt;0,IF(A69&lt;&gt;"","Present","No Vote"),"")</f>
        <v>#VALUE!</v>
      </c>
    </row>
    <row r="70" spans="1:12" ht="12.6" customHeight="1" x14ac:dyDescent="0.25">
      <c r="A70" s="232" t="str">
        <f t="shared" si="1"/>
        <v/>
      </c>
      <c r="B70" s="232" t="s">
        <v>11607</v>
      </c>
      <c r="C70" s="231" t="s">
        <v>8744</v>
      </c>
      <c r="D70" s="231" t="s">
        <v>11555</v>
      </c>
      <c r="E70" s="231" t="s">
        <v>11555</v>
      </c>
      <c r="F70" s="231" t="s">
        <v>11555</v>
      </c>
      <c r="G70" s="231" t="s">
        <v>11555</v>
      </c>
      <c r="H70" s="231" t="s">
        <v>11555</v>
      </c>
      <c r="I70" s="231" t="s">
        <v>11555</v>
      </c>
      <c r="J70" s="231" t="s">
        <v>11555</v>
      </c>
      <c r="K70" s="231" t="s">
        <v>11555</v>
      </c>
      <c r="L70" s="233" t="e">
        <f>IF(FIND(B70,Registration!T1)&gt;0,IF(A70&lt;&gt;"","Present","No Vote"),"")</f>
        <v>#VALUE!</v>
      </c>
    </row>
    <row r="71" spans="1:12" ht="12.6" customHeight="1" x14ac:dyDescent="0.25">
      <c r="A71" s="232" t="str">
        <f t="shared" si="1"/>
        <v/>
      </c>
      <c r="B71" s="232" t="s">
        <v>11608</v>
      </c>
      <c r="C71" s="231" t="s">
        <v>8789</v>
      </c>
      <c r="D71" s="231" t="s">
        <v>11555</v>
      </c>
      <c r="E71" s="231" t="s">
        <v>11555</v>
      </c>
      <c r="F71" s="231" t="s">
        <v>11555</v>
      </c>
      <c r="G71" s="231" t="s">
        <v>11555</v>
      </c>
      <c r="H71" s="231" t="s">
        <v>11555</v>
      </c>
      <c r="I71" s="231" t="s">
        <v>11555</v>
      </c>
      <c r="J71" s="231" t="s">
        <v>11555</v>
      </c>
      <c r="K71" s="231" t="s">
        <v>11555</v>
      </c>
      <c r="L71" s="233" t="e">
        <f>IF(FIND(B71,Registration!T1)&gt;0,IF(A71&lt;&gt;"","Present","No Vote"),"")</f>
        <v>#VALUE!</v>
      </c>
    </row>
    <row r="72" spans="1:12" ht="12.6" customHeight="1" x14ac:dyDescent="0.25">
      <c r="A72" s="232" t="str">
        <f t="shared" si="1"/>
        <v/>
      </c>
      <c r="B72" s="232" t="s">
        <v>11609</v>
      </c>
      <c r="C72" s="231" t="s">
        <v>8744</v>
      </c>
      <c r="D72" s="231" t="s">
        <v>11555</v>
      </c>
      <c r="E72" s="231" t="s">
        <v>11555</v>
      </c>
      <c r="F72" s="231" t="s">
        <v>11555</v>
      </c>
      <c r="G72" s="231" t="s">
        <v>11555</v>
      </c>
      <c r="H72" s="231" t="s">
        <v>11555</v>
      </c>
      <c r="I72" s="231" t="s">
        <v>11555</v>
      </c>
      <c r="J72" s="231" t="s">
        <v>11555</v>
      </c>
      <c r="K72" s="231" t="s">
        <v>11555</v>
      </c>
      <c r="L72" s="233" t="e">
        <f>IF(FIND(B72,Registration!T1)&gt;0,IF(A72&lt;&gt;"","Present","No Vote"),"")</f>
        <v>#VALUE!</v>
      </c>
    </row>
    <row r="73" spans="1:12" ht="12.6" customHeight="1" x14ac:dyDescent="0.25">
      <c r="A73" s="232" t="str">
        <f t="shared" si="1"/>
        <v>BlackBerry UK Limited</v>
      </c>
      <c r="B73" s="232" t="s">
        <v>8782</v>
      </c>
      <c r="C73" s="231" t="s">
        <v>8744</v>
      </c>
      <c r="D73" s="231" t="s">
        <v>11555</v>
      </c>
      <c r="E73" s="231" t="s">
        <v>11555</v>
      </c>
      <c r="F73" s="231" t="s">
        <v>11560</v>
      </c>
      <c r="G73" s="231" t="s">
        <v>11560</v>
      </c>
      <c r="H73" s="231" t="s">
        <v>11555</v>
      </c>
      <c r="I73" s="231" t="s">
        <v>11555</v>
      </c>
      <c r="J73" s="231" t="s">
        <v>11560</v>
      </c>
      <c r="K73" s="231" t="s">
        <v>11555</v>
      </c>
      <c r="L73" s="233" t="str">
        <f>IF(FIND(B73,Registration!T1)&gt;0,IF(A73&lt;&gt;"","Present","No Vote"),"")</f>
        <v>Present</v>
      </c>
    </row>
    <row r="74" spans="1:12" ht="12.6" customHeight="1" x14ac:dyDescent="0.25">
      <c r="A74" s="232" t="str">
        <f t="shared" si="1"/>
        <v/>
      </c>
      <c r="B74" s="232" t="s">
        <v>11610</v>
      </c>
      <c r="C74" s="231" t="s">
        <v>8744</v>
      </c>
      <c r="D74" s="231" t="s">
        <v>11555</v>
      </c>
      <c r="E74" s="231" t="s">
        <v>11555</v>
      </c>
      <c r="F74" s="231" t="s">
        <v>11555</v>
      </c>
      <c r="G74" s="231" t="s">
        <v>11555</v>
      </c>
      <c r="H74" s="231" t="s">
        <v>11555</v>
      </c>
      <c r="I74" s="231" t="s">
        <v>11555</v>
      </c>
      <c r="J74" s="231" t="s">
        <v>11555</v>
      </c>
      <c r="K74" s="231" t="s">
        <v>11555</v>
      </c>
      <c r="L74" s="233" t="e">
        <f>IF(FIND(B74,Registration!T1)&gt;0,IF(A74&lt;&gt;"","Present","No Vote"),"")</f>
        <v>#VALUE!</v>
      </c>
    </row>
    <row r="75" spans="1:12" ht="12.6" customHeight="1" x14ac:dyDescent="0.25">
      <c r="A75" s="232" t="str">
        <f t="shared" si="1"/>
        <v/>
      </c>
      <c r="B75" s="232" t="s">
        <v>11611</v>
      </c>
      <c r="C75" s="231" t="s">
        <v>8744</v>
      </c>
      <c r="D75" s="231" t="s">
        <v>11555</v>
      </c>
      <c r="E75" s="231" t="s">
        <v>11555</v>
      </c>
      <c r="F75" s="231" t="s">
        <v>11555</v>
      </c>
      <c r="G75" s="231" t="s">
        <v>11555</v>
      </c>
      <c r="H75" s="231" t="s">
        <v>11555</v>
      </c>
      <c r="I75" s="231" t="s">
        <v>11555</v>
      </c>
      <c r="J75" s="231" t="s">
        <v>11555</v>
      </c>
      <c r="K75" s="231" t="s">
        <v>11555</v>
      </c>
      <c r="L75" s="233" t="e">
        <f>IF(FIND(B75,Registration!T1)&gt;0,IF(A75&lt;&gt;"","Present","No Vote"),"")</f>
        <v>#VALUE!</v>
      </c>
    </row>
    <row r="76" spans="1:12" ht="12.6" customHeight="1" x14ac:dyDescent="0.25">
      <c r="A76" s="232" t="str">
        <f t="shared" si="1"/>
        <v/>
      </c>
      <c r="B76" s="232" t="s">
        <v>11612</v>
      </c>
      <c r="C76" s="231" t="s">
        <v>8744</v>
      </c>
      <c r="D76" s="231" t="s">
        <v>11555</v>
      </c>
      <c r="E76" s="231" t="s">
        <v>11555</v>
      </c>
      <c r="F76" s="231" t="s">
        <v>11555</v>
      </c>
      <c r="G76" s="231" t="s">
        <v>11555</v>
      </c>
      <c r="H76" s="231" t="s">
        <v>11555</v>
      </c>
      <c r="I76" s="231" t="s">
        <v>11555</v>
      </c>
      <c r="J76" s="231" t="s">
        <v>11555</v>
      </c>
      <c r="K76" s="231" t="s">
        <v>11555</v>
      </c>
      <c r="L76" s="233" t="e">
        <f>IF(FIND(B76,Registration!T1)&gt;0,IF(A76&lt;&gt;"","Present","No Vote"),"")</f>
        <v>#VALUE!</v>
      </c>
    </row>
    <row r="77" spans="1:12" ht="12.6" customHeight="1" x14ac:dyDescent="0.25">
      <c r="A77" s="232" t="str">
        <f t="shared" si="1"/>
        <v/>
      </c>
      <c r="B77" s="232" t="s">
        <v>11613</v>
      </c>
      <c r="C77" s="231" t="s">
        <v>8744</v>
      </c>
      <c r="D77" s="231" t="s">
        <v>11555</v>
      </c>
      <c r="E77" s="231" t="s">
        <v>11555</v>
      </c>
      <c r="F77" s="231" t="s">
        <v>11555</v>
      </c>
      <c r="G77" s="231" t="s">
        <v>11555</v>
      </c>
      <c r="H77" s="231" t="s">
        <v>11555</v>
      </c>
      <c r="I77" s="231" t="s">
        <v>11555</v>
      </c>
      <c r="J77" s="231" t="s">
        <v>11555</v>
      </c>
      <c r="K77" s="231" t="s">
        <v>11555</v>
      </c>
      <c r="L77" s="233" t="e">
        <f>IF(FIND(B77,Registration!T1)&gt;0,IF(A77&lt;&gt;"","Present","No Vote"),"")</f>
        <v>#VALUE!</v>
      </c>
    </row>
    <row r="78" spans="1:12" ht="12.6" customHeight="1" x14ac:dyDescent="0.25">
      <c r="A78" s="232" t="str">
        <f t="shared" si="1"/>
        <v/>
      </c>
      <c r="B78" s="232" t="s">
        <v>9389</v>
      </c>
      <c r="C78" s="231" t="s">
        <v>8744</v>
      </c>
      <c r="D78" s="231" t="s">
        <v>11560</v>
      </c>
      <c r="E78" s="231" t="s">
        <v>11555</v>
      </c>
      <c r="F78" s="231" t="s">
        <v>11555</v>
      </c>
      <c r="G78" s="231" t="s">
        <v>11555</v>
      </c>
      <c r="H78" s="231" t="s">
        <v>11560</v>
      </c>
      <c r="I78" s="231" t="s">
        <v>11555</v>
      </c>
      <c r="J78" s="231" t="s">
        <v>11555</v>
      </c>
      <c r="K78" s="231" t="s">
        <v>11555</v>
      </c>
      <c r="L78" s="233" t="str">
        <f>IF(FIND(B78,Registration!T1)&gt;0,IF(A78&lt;&gt;"","Present","No Vote"),"")</f>
        <v>No Vote</v>
      </c>
    </row>
    <row r="79" spans="1:12" ht="12.6" customHeight="1" x14ac:dyDescent="0.25">
      <c r="A79" s="232" t="str">
        <f t="shared" si="1"/>
        <v/>
      </c>
      <c r="B79" s="232" t="s">
        <v>11614</v>
      </c>
      <c r="C79" s="231" t="s">
        <v>8744</v>
      </c>
      <c r="D79" s="231" t="s">
        <v>11555</v>
      </c>
      <c r="E79" s="231" t="s">
        <v>11555</v>
      </c>
      <c r="F79" s="231" t="s">
        <v>11555</v>
      </c>
      <c r="G79" s="231" t="s">
        <v>11555</v>
      </c>
      <c r="H79" s="231" t="s">
        <v>11555</v>
      </c>
      <c r="I79" s="231" t="s">
        <v>11555</v>
      </c>
      <c r="J79" s="231" t="s">
        <v>11555</v>
      </c>
      <c r="K79" s="231" t="s">
        <v>11555</v>
      </c>
      <c r="L79" s="233" t="e">
        <f>IF(FIND(B79,Registration!T1)&gt;0,IF(A79&lt;&gt;"","Present","No Vote"),"")</f>
        <v>#VALUE!</v>
      </c>
    </row>
    <row r="80" spans="1:12" ht="12.6" customHeight="1" x14ac:dyDescent="0.25">
      <c r="A80" s="232" t="str">
        <f t="shared" si="1"/>
        <v>BROADCOM CORPORATION</v>
      </c>
      <c r="B80" s="232" t="s">
        <v>8778</v>
      </c>
      <c r="C80" s="231" t="s">
        <v>8744</v>
      </c>
      <c r="D80" s="231" t="s">
        <v>11560</v>
      </c>
      <c r="E80" s="231" t="s">
        <v>11560</v>
      </c>
      <c r="F80" s="231" t="s">
        <v>11560</v>
      </c>
      <c r="G80" s="231" t="s">
        <v>11560</v>
      </c>
      <c r="H80" s="231" t="s">
        <v>11560</v>
      </c>
      <c r="I80" s="231" t="s">
        <v>11560</v>
      </c>
      <c r="J80" s="231" t="s">
        <v>11560</v>
      </c>
      <c r="K80" s="231" t="s">
        <v>11555</v>
      </c>
      <c r="L80" s="233" t="str">
        <f>IF(FIND(B80,Registration!T1)&gt;0,IF(A80&lt;&gt;"","Present","No Vote"),"")</f>
        <v>Present</v>
      </c>
    </row>
    <row r="81" spans="1:12" ht="12.6" customHeight="1" x14ac:dyDescent="0.25">
      <c r="A81" s="232" t="str">
        <f t="shared" si="1"/>
        <v/>
      </c>
      <c r="B81" s="232" t="s">
        <v>9401</v>
      </c>
      <c r="C81" s="231" t="s">
        <v>8744</v>
      </c>
      <c r="D81" s="231" t="s">
        <v>11555</v>
      </c>
      <c r="E81" s="231" t="s">
        <v>11555</v>
      </c>
      <c r="F81" s="231" t="s">
        <v>11555</v>
      </c>
      <c r="G81" s="231" t="s">
        <v>11555</v>
      </c>
      <c r="H81" s="231" t="s">
        <v>11560</v>
      </c>
      <c r="I81" s="231" t="s">
        <v>11555</v>
      </c>
      <c r="J81" s="231" t="s">
        <v>11555</v>
      </c>
      <c r="K81" s="231" t="s">
        <v>11555</v>
      </c>
      <c r="L81" s="233" t="str">
        <f>IF(FIND(B81,Registration!T1)&gt;0,IF(A81&lt;&gt;"","Present","No Vote"),"")</f>
        <v>No Vote</v>
      </c>
    </row>
    <row r="82" spans="1:12" ht="12.6" customHeight="1" x14ac:dyDescent="0.25">
      <c r="A82" s="232" t="str">
        <f t="shared" si="1"/>
        <v>BT plc</v>
      </c>
      <c r="B82" s="232" t="s">
        <v>8743</v>
      </c>
      <c r="C82" s="231" t="s">
        <v>8744</v>
      </c>
      <c r="D82" s="231" t="s">
        <v>11555</v>
      </c>
      <c r="E82" s="231" t="s">
        <v>11555</v>
      </c>
      <c r="F82" s="231" t="s">
        <v>11555</v>
      </c>
      <c r="G82" s="231" t="s">
        <v>11560</v>
      </c>
      <c r="H82" s="231" t="s">
        <v>11560</v>
      </c>
      <c r="I82" s="231" t="s">
        <v>11555</v>
      </c>
      <c r="J82" s="231" t="s">
        <v>11560</v>
      </c>
      <c r="K82" s="231" t="s">
        <v>11555</v>
      </c>
      <c r="L82" s="233" t="str">
        <f>IF(FIND(B82,Registration!T1)&gt;0,IF(A82&lt;&gt;"","Present","No Vote"),"")</f>
        <v>Present</v>
      </c>
    </row>
    <row r="83" spans="1:12" ht="12.6" customHeight="1" x14ac:dyDescent="0.25">
      <c r="A83" s="232" t="str">
        <f t="shared" si="1"/>
        <v/>
      </c>
      <c r="B83" s="232" t="s">
        <v>11615</v>
      </c>
      <c r="C83" s="231" t="s">
        <v>8744</v>
      </c>
      <c r="D83" s="231" t="s">
        <v>11555</v>
      </c>
      <c r="E83" s="231" t="s">
        <v>11555</v>
      </c>
      <c r="F83" s="231" t="s">
        <v>11555</v>
      </c>
      <c r="G83" s="231" t="s">
        <v>11555</v>
      </c>
      <c r="H83" s="231" t="s">
        <v>11555</v>
      </c>
      <c r="I83" s="231" t="s">
        <v>11555</v>
      </c>
      <c r="J83" s="231" t="s">
        <v>11555</v>
      </c>
      <c r="K83" s="231" t="s">
        <v>11555</v>
      </c>
      <c r="L83" s="233" t="e">
        <f>IF(FIND(B83,Registration!T1)&gt;0,IF(A83&lt;&gt;"","Present","No Vote"),"")</f>
        <v>#VALUE!</v>
      </c>
    </row>
    <row r="84" spans="1:12" ht="12.6" customHeight="1" x14ac:dyDescent="0.25">
      <c r="A84" s="232" t="str">
        <f t="shared" si="1"/>
        <v/>
      </c>
      <c r="B84" s="232" t="s">
        <v>11616</v>
      </c>
      <c r="C84" s="231" t="s">
        <v>8744</v>
      </c>
      <c r="D84" s="231" t="s">
        <v>11555</v>
      </c>
      <c r="E84" s="231" t="s">
        <v>11555</v>
      </c>
      <c r="F84" s="231" t="s">
        <v>11555</v>
      </c>
      <c r="G84" s="231" t="s">
        <v>11555</v>
      </c>
      <c r="H84" s="231" t="s">
        <v>11555</v>
      </c>
      <c r="I84" s="231" t="s">
        <v>11555</v>
      </c>
      <c r="J84" s="231" t="s">
        <v>11555</v>
      </c>
      <c r="K84" s="231" t="s">
        <v>11555</v>
      </c>
      <c r="L84" s="233" t="e">
        <f>IF(FIND(B84,Registration!T1)&gt;0,IF(A84&lt;&gt;"","Present","No Vote"),"")</f>
        <v>#VALUE!</v>
      </c>
    </row>
    <row r="85" spans="1:12" ht="12.6" customHeight="1" x14ac:dyDescent="0.25">
      <c r="A85" s="232" t="str">
        <f t="shared" si="1"/>
        <v/>
      </c>
      <c r="B85" s="232" t="s">
        <v>11617</v>
      </c>
      <c r="C85" s="231" t="s">
        <v>8789</v>
      </c>
      <c r="D85" s="231" t="s">
        <v>11555</v>
      </c>
      <c r="E85" s="231" t="s">
        <v>11560</v>
      </c>
      <c r="F85" s="231" t="s">
        <v>11560</v>
      </c>
      <c r="G85" s="231" t="s">
        <v>11555</v>
      </c>
      <c r="H85" s="231" t="s">
        <v>11555</v>
      </c>
      <c r="I85" s="231" t="s">
        <v>11555</v>
      </c>
      <c r="J85" s="231" t="s">
        <v>11555</v>
      </c>
      <c r="K85" s="231" t="s">
        <v>11555</v>
      </c>
      <c r="L85" s="233" t="e">
        <f>IF(FIND(B85,Registration!T1)&gt;0,IF(A85&lt;&gt;"","Present","No Vote"),"")</f>
        <v>#VALUE!</v>
      </c>
    </row>
    <row r="86" spans="1:12" ht="12.6" customHeight="1" x14ac:dyDescent="0.25">
      <c r="A86" s="232" t="str">
        <f t="shared" si="1"/>
        <v/>
      </c>
      <c r="B86" s="232" t="s">
        <v>11618</v>
      </c>
      <c r="C86" s="231" t="s">
        <v>8744</v>
      </c>
      <c r="D86" s="231" t="s">
        <v>11555</v>
      </c>
      <c r="E86" s="231" t="s">
        <v>11555</v>
      </c>
      <c r="F86" s="231" t="s">
        <v>11555</v>
      </c>
      <c r="G86" s="231" t="s">
        <v>11555</v>
      </c>
      <c r="H86" s="231" t="s">
        <v>11555</v>
      </c>
      <c r="I86" s="231" t="s">
        <v>11555</v>
      </c>
      <c r="J86" s="231" t="s">
        <v>11555</v>
      </c>
      <c r="K86" s="231" t="s">
        <v>11555</v>
      </c>
      <c r="L86" s="233" t="e">
        <f>IF(FIND(B86,Registration!T1)&gt;0,IF(A86&lt;&gt;"","Present","No Vote"),"")</f>
        <v>#VALUE!</v>
      </c>
    </row>
    <row r="87" spans="1:12" ht="12.6" customHeight="1" x14ac:dyDescent="0.25">
      <c r="A87" s="232" t="str">
        <f t="shared" si="1"/>
        <v/>
      </c>
      <c r="B87" s="232" t="s">
        <v>11619</v>
      </c>
      <c r="C87" s="231" t="s">
        <v>8811</v>
      </c>
      <c r="D87" s="231" t="s">
        <v>11555</v>
      </c>
      <c r="E87" s="231" t="s">
        <v>11555</v>
      </c>
      <c r="F87" s="231" t="s">
        <v>11555</v>
      </c>
      <c r="G87" s="231" t="s">
        <v>11555</v>
      </c>
      <c r="H87" s="231" t="s">
        <v>11555</v>
      </c>
      <c r="I87" s="231" t="s">
        <v>11555</v>
      </c>
      <c r="J87" s="231" t="s">
        <v>11555</v>
      </c>
      <c r="K87" s="231" t="s">
        <v>11555</v>
      </c>
      <c r="L87" s="233" t="e">
        <f>IF(FIND(B87,Registration!T1)&gt;0,IF(A87&lt;&gt;"","Present","No Vote"),"")</f>
        <v>#VALUE!</v>
      </c>
    </row>
    <row r="88" spans="1:12" ht="12.6" customHeight="1" x14ac:dyDescent="0.25">
      <c r="A88" s="232" t="str">
        <f t="shared" si="1"/>
        <v>CableLabs</v>
      </c>
      <c r="B88" s="232" t="s">
        <v>9064</v>
      </c>
      <c r="C88" s="231" t="s">
        <v>8744</v>
      </c>
      <c r="D88" s="231" t="s">
        <v>11560</v>
      </c>
      <c r="E88" s="231" t="s">
        <v>11555</v>
      </c>
      <c r="F88" s="231" t="s">
        <v>11560</v>
      </c>
      <c r="G88" s="231" t="s">
        <v>11560</v>
      </c>
      <c r="H88" s="231" t="s">
        <v>11555</v>
      </c>
      <c r="I88" s="231" t="s">
        <v>11560</v>
      </c>
      <c r="J88" s="231" t="s">
        <v>11560</v>
      </c>
      <c r="K88" s="231" t="s">
        <v>11555</v>
      </c>
      <c r="L88" s="233" t="str">
        <f>IF(FIND(B88,Registration!T1)&gt;0,IF(A88&lt;&gt;"","Present","No Vote"),"")</f>
        <v>Present</v>
      </c>
    </row>
    <row r="89" spans="1:12" ht="12.6" customHeight="1" x14ac:dyDescent="0.25">
      <c r="A89" s="232" t="str">
        <f t="shared" si="1"/>
        <v/>
      </c>
      <c r="B89" s="232" t="s">
        <v>11620</v>
      </c>
      <c r="C89" s="231" t="s">
        <v>8744</v>
      </c>
      <c r="D89" s="231" t="s">
        <v>11555</v>
      </c>
      <c r="E89" s="231" t="s">
        <v>11555</v>
      </c>
      <c r="F89" s="231" t="s">
        <v>11555</v>
      </c>
      <c r="G89" s="231" t="s">
        <v>11555</v>
      </c>
      <c r="H89" s="231" t="s">
        <v>11555</v>
      </c>
      <c r="I89" s="231" t="s">
        <v>11555</v>
      </c>
      <c r="J89" s="231" t="s">
        <v>11555</v>
      </c>
      <c r="K89" s="231" t="s">
        <v>11555</v>
      </c>
      <c r="L89" s="233" t="e">
        <f>IF(FIND(B89,Registration!T1)&gt;0,IF(A89&lt;&gt;"","Present","No Vote"),"")</f>
        <v>#VALUE!</v>
      </c>
    </row>
    <row r="90" spans="1:12" ht="12.6" customHeight="1" x14ac:dyDescent="0.25">
      <c r="A90" s="232" t="str">
        <f t="shared" si="1"/>
        <v>CAICT</v>
      </c>
      <c r="B90" s="232" t="s">
        <v>2208</v>
      </c>
      <c r="C90" s="231" t="s">
        <v>8789</v>
      </c>
      <c r="D90" s="231" t="s">
        <v>11555</v>
      </c>
      <c r="E90" s="231" t="s">
        <v>11560</v>
      </c>
      <c r="F90" s="231" t="s">
        <v>11560</v>
      </c>
      <c r="G90" s="231" t="s">
        <v>11560</v>
      </c>
      <c r="H90" s="231" t="s">
        <v>11560</v>
      </c>
      <c r="I90" s="231" t="s">
        <v>11555</v>
      </c>
      <c r="J90" s="231" t="s">
        <v>11560</v>
      </c>
      <c r="K90" s="231" t="s">
        <v>11555</v>
      </c>
      <c r="L90" s="233" t="str">
        <f>IF(FIND(B90,Registration!T1)&gt;0,IF(A90&lt;&gt;"","Present","No Vote"),"")</f>
        <v>Present</v>
      </c>
    </row>
    <row r="91" spans="1:12" ht="12.6" customHeight="1" x14ac:dyDescent="0.25">
      <c r="A91" s="232" t="str">
        <f t="shared" si="1"/>
        <v>CALTTA</v>
      </c>
      <c r="B91" s="232" t="s">
        <v>11621</v>
      </c>
      <c r="C91" s="231" t="s">
        <v>8789</v>
      </c>
      <c r="D91" s="231" t="s">
        <v>11555</v>
      </c>
      <c r="E91" s="231" t="s">
        <v>11560</v>
      </c>
      <c r="F91" s="231" t="s">
        <v>11560</v>
      </c>
      <c r="G91" s="231" t="s">
        <v>11560</v>
      </c>
      <c r="H91" s="231" t="s">
        <v>11560</v>
      </c>
      <c r="I91" s="231" t="s">
        <v>11555</v>
      </c>
      <c r="J91" s="231" t="s">
        <v>11560</v>
      </c>
      <c r="K91" s="231" t="s">
        <v>11555</v>
      </c>
      <c r="L91" s="233" t="e">
        <f>IF(FIND(B91,Registration!T1)&gt;0,IF(A91&lt;&gt;"","Present","No Vote"),"")</f>
        <v>#VALUE!</v>
      </c>
    </row>
    <row r="92" spans="1:12" ht="12.6" customHeight="1" x14ac:dyDescent="0.25">
      <c r="A92" s="232" t="str">
        <f t="shared" si="1"/>
        <v/>
      </c>
      <c r="B92" s="232" t="s">
        <v>11622</v>
      </c>
      <c r="C92" s="231" t="s">
        <v>8744</v>
      </c>
      <c r="D92" s="231" t="s">
        <v>11555</v>
      </c>
      <c r="E92" s="231" t="s">
        <v>11555</v>
      </c>
      <c r="F92" s="231" t="s">
        <v>11555</v>
      </c>
      <c r="G92" s="231" t="s">
        <v>11555</v>
      </c>
      <c r="H92" s="231" t="s">
        <v>11555</v>
      </c>
      <c r="I92" s="231" t="s">
        <v>11555</v>
      </c>
      <c r="J92" s="231" t="s">
        <v>11555</v>
      </c>
      <c r="K92" s="231" t="s">
        <v>11555</v>
      </c>
      <c r="L92" s="233" t="e">
        <f>IF(FIND(B92,Registration!T1)&gt;0,IF(A92&lt;&gt;"","Present","No Vote"),"")</f>
        <v>#VALUE!</v>
      </c>
    </row>
    <row r="93" spans="1:12" ht="12.6" customHeight="1" x14ac:dyDescent="0.25">
      <c r="A93" s="232" t="str">
        <f t="shared" si="1"/>
        <v/>
      </c>
      <c r="B93" s="232" t="s">
        <v>11623</v>
      </c>
      <c r="C93" s="231" t="s">
        <v>8744</v>
      </c>
      <c r="D93" s="231" t="s">
        <v>11555</v>
      </c>
      <c r="E93" s="231" t="s">
        <v>11555</v>
      </c>
      <c r="F93" s="231" t="s">
        <v>11555</v>
      </c>
      <c r="G93" s="231" t="s">
        <v>11555</v>
      </c>
      <c r="H93" s="231" t="s">
        <v>11555</v>
      </c>
      <c r="I93" s="231" t="s">
        <v>11555</v>
      </c>
      <c r="J93" s="231" t="s">
        <v>11555</v>
      </c>
      <c r="K93" s="231" t="s">
        <v>11555</v>
      </c>
      <c r="L93" s="233" t="e">
        <f>IF(FIND(B93,Registration!T1)&gt;0,IF(A93&lt;&gt;"","Present","No Vote"),"")</f>
        <v>#VALUE!</v>
      </c>
    </row>
    <row r="94" spans="1:12" ht="12.6" customHeight="1" x14ac:dyDescent="0.25">
      <c r="A94" s="232" t="str">
        <f t="shared" si="1"/>
        <v/>
      </c>
      <c r="B94" s="232" t="s">
        <v>8950</v>
      </c>
      <c r="C94" s="231" t="s">
        <v>8744</v>
      </c>
      <c r="D94" s="231" t="s">
        <v>11555</v>
      </c>
      <c r="E94" s="231" t="s">
        <v>11555</v>
      </c>
      <c r="F94" s="231" t="s">
        <v>11555</v>
      </c>
      <c r="G94" s="231" t="s">
        <v>11555</v>
      </c>
      <c r="H94" s="231" t="s">
        <v>11555</v>
      </c>
      <c r="I94" s="231" t="s">
        <v>11555</v>
      </c>
      <c r="J94" s="231" t="s">
        <v>11555</v>
      </c>
      <c r="K94" s="231" t="s">
        <v>11555</v>
      </c>
      <c r="L94" s="233" t="str">
        <f>IF(FIND(B94,Registration!T1)&gt;0,IF(A94&lt;&gt;"","Present","No Vote"),"")</f>
        <v>No Vote</v>
      </c>
    </row>
    <row r="95" spans="1:12" ht="12.6" customHeight="1" x14ac:dyDescent="0.25">
      <c r="A95" s="232" t="str">
        <f t="shared" si="1"/>
        <v/>
      </c>
      <c r="B95" s="232" t="s">
        <v>11624</v>
      </c>
      <c r="C95" s="231" t="s">
        <v>8744</v>
      </c>
      <c r="D95" s="231" t="s">
        <v>11555</v>
      </c>
      <c r="E95" s="231" t="s">
        <v>11555</v>
      </c>
      <c r="F95" s="231" t="s">
        <v>11555</v>
      </c>
      <c r="G95" s="231" t="s">
        <v>11555</v>
      </c>
      <c r="H95" s="231" t="s">
        <v>11555</v>
      </c>
      <c r="I95" s="231" t="s">
        <v>11555</v>
      </c>
      <c r="J95" s="231" t="s">
        <v>11555</v>
      </c>
      <c r="K95" s="231" t="s">
        <v>11555</v>
      </c>
      <c r="L95" s="233" t="e">
        <f>IF(FIND(B95,Registration!T1)&gt;0,IF(A95&lt;&gt;"","Present","No Vote"),"")</f>
        <v>#VALUE!</v>
      </c>
    </row>
    <row r="96" spans="1:12" ht="12.6" customHeight="1" x14ac:dyDescent="0.25">
      <c r="A96" s="232" t="str">
        <f t="shared" si="1"/>
        <v/>
      </c>
      <c r="B96" s="232" t="s">
        <v>11625</v>
      </c>
      <c r="C96" s="231" t="s">
        <v>8744</v>
      </c>
      <c r="D96" s="231" t="s">
        <v>11555</v>
      </c>
      <c r="E96" s="231" t="s">
        <v>11555</v>
      </c>
      <c r="F96" s="231" t="s">
        <v>11555</v>
      </c>
      <c r="G96" s="231" t="s">
        <v>11555</v>
      </c>
      <c r="H96" s="231" t="s">
        <v>11555</v>
      </c>
      <c r="I96" s="231" t="s">
        <v>11555</v>
      </c>
      <c r="J96" s="231" t="s">
        <v>11555</v>
      </c>
      <c r="K96" s="231" t="s">
        <v>11555</v>
      </c>
      <c r="L96" s="233" t="e">
        <f>IF(FIND(B96,Registration!T1)&gt;0,IF(A96&lt;&gt;"","Present","No Vote"),"")</f>
        <v>#VALUE!</v>
      </c>
    </row>
    <row r="97" spans="1:12" ht="12.6" customHeight="1" x14ac:dyDescent="0.25">
      <c r="A97" s="232" t="str">
        <f t="shared" si="1"/>
        <v>CATT</v>
      </c>
      <c r="B97" s="232" t="s">
        <v>113</v>
      </c>
      <c r="C97" s="231" t="s">
        <v>8789</v>
      </c>
      <c r="D97" s="231" t="s">
        <v>11560</v>
      </c>
      <c r="E97" s="231" t="s">
        <v>11560</v>
      </c>
      <c r="F97" s="231" t="s">
        <v>11555</v>
      </c>
      <c r="G97" s="234" t="s">
        <v>11560</v>
      </c>
      <c r="H97" s="231" t="s">
        <v>11560</v>
      </c>
      <c r="I97" s="231" t="s">
        <v>11560</v>
      </c>
      <c r="J97" s="231" t="s">
        <v>11560</v>
      </c>
      <c r="K97" s="231" t="s">
        <v>11555</v>
      </c>
      <c r="L97" s="233" t="str">
        <f>IF(FIND(B97,Registration!T1)&gt;0,IF(A97&lt;&gt;"","Present","No Vote"),"")</f>
        <v>Present</v>
      </c>
    </row>
    <row r="98" spans="1:12" ht="12.6" customHeight="1" x14ac:dyDescent="0.25">
      <c r="A98" s="232" t="str">
        <f t="shared" si="1"/>
        <v>CATT</v>
      </c>
      <c r="B98" s="232" t="s">
        <v>113</v>
      </c>
      <c r="C98" s="231" t="s">
        <v>8744</v>
      </c>
      <c r="D98" s="231" t="s">
        <v>11555</v>
      </c>
      <c r="E98" s="231" t="s">
        <v>11560</v>
      </c>
      <c r="F98" s="231" t="s">
        <v>11555</v>
      </c>
      <c r="G98" s="231" t="s">
        <v>11560</v>
      </c>
      <c r="H98" s="231" t="s">
        <v>11560</v>
      </c>
      <c r="I98" s="231" t="s">
        <v>11560</v>
      </c>
      <c r="J98" s="231" t="s">
        <v>11560</v>
      </c>
      <c r="K98" s="231" t="s">
        <v>11555</v>
      </c>
      <c r="L98" s="233" t="str">
        <f>IF(FIND(B98,Registration!T1)&gt;0,IF(A98&lt;&gt;"","Present","No Vote"),"")</f>
        <v>Present</v>
      </c>
    </row>
    <row r="99" spans="1:12" ht="12.6" customHeight="1" x14ac:dyDescent="0.25">
      <c r="A99" s="232" t="str">
        <f t="shared" si="1"/>
        <v/>
      </c>
      <c r="B99" s="232" t="s">
        <v>9452</v>
      </c>
      <c r="C99" s="231" t="s">
        <v>8789</v>
      </c>
      <c r="D99" s="231" t="s">
        <v>11555</v>
      </c>
      <c r="E99" s="231" t="s">
        <v>11555</v>
      </c>
      <c r="F99" s="231" t="s">
        <v>11555</v>
      </c>
      <c r="G99" s="231" t="s">
        <v>11555</v>
      </c>
      <c r="H99" s="231" t="s">
        <v>11555</v>
      </c>
      <c r="I99" s="231" t="s">
        <v>11555</v>
      </c>
      <c r="J99" s="231" t="s">
        <v>11555</v>
      </c>
      <c r="K99" s="231" t="s">
        <v>11555</v>
      </c>
      <c r="L99" s="233" t="str">
        <f>IF(FIND(B99,Registration!T1)&gt;0,IF(A99&lt;&gt;"","Present","No Vote"),"")</f>
        <v>No Vote</v>
      </c>
    </row>
    <row r="100" spans="1:12" ht="12.6" customHeight="1" x14ac:dyDescent="0.25">
      <c r="A100" s="232" t="str">
        <f t="shared" si="1"/>
        <v/>
      </c>
      <c r="B100" s="232" t="s">
        <v>11626</v>
      </c>
      <c r="C100" s="231" t="s">
        <v>8769</v>
      </c>
      <c r="D100" s="231" t="s">
        <v>11555</v>
      </c>
      <c r="E100" s="231" t="s">
        <v>11555</v>
      </c>
      <c r="F100" s="231" t="s">
        <v>11555</v>
      </c>
      <c r="G100" s="231" t="s">
        <v>11555</v>
      </c>
      <c r="H100" s="231" t="s">
        <v>11555</v>
      </c>
      <c r="I100" s="231" t="s">
        <v>11555</v>
      </c>
      <c r="J100" s="231" t="s">
        <v>11555</v>
      </c>
      <c r="K100" s="231" t="s">
        <v>11555</v>
      </c>
      <c r="L100" s="233" t="e">
        <f>IF(FIND(B100,Registration!T1)&gt;0,IF(A100&lt;&gt;"","Present","No Vote"),"")</f>
        <v>#VALUE!</v>
      </c>
    </row>
    <row r="101" spans="1:12" ht="12.6" customHeight="1" x14ac:dyDescent="0.25">
      <c r="A101" s="232" t="str">
        <f t="shared" si="1"/>
        <v/>
      </c>
      <c r="B101" s="232" t="s">
        <v>11627</v>
      </c>
      <c r="C101" s="231" t="s">
        <v>8744</v>
      </c>
      <c r="D101" s="231" t="s">
        <v>11555</v>
      </c>
      <c r="E101" s="231" t="s">
        <v>11555</v>
      </c>
      <c r="F101" s="231" t="s">
        <v>11555</v>
      </c>
      <c r="G101" s="231" t="s">
        <v>11555</v>
      </c>
      <c r="H101" s="231" t="s">
        <v>11555</v>
      </c>
      <c r="I101" s="231" t="s">
        <v>11555</v>
      </c>
      <c r="J101" s="231" t="s">
        <v>11555</v>
      </c>
      <c r="K101" s="231" t="s">
        <v>11555</v>
      </c>
      <c r="L101" s="233" t="e">
        <f>IF(FIND(B101,Registration!T1)&gt;0,IF(A101&lt;&gt;"","Present","No Vote"),"")</f>
        <v>#VALUE!</v>
      </c>
    </row>
    <row r="102" spans="1:12" ht="12.6" customHeight="1" x14ac:dyDescent="0.25">
      <c r="A102" s="232" t="str">
        <f t="shared" si="1"/>
        <v/>
      </c>
      <c r="B102" s="232" t="s">
        <v>11628</v>
      </c>
      <c r="C102" s="231" t="s">
        <v>8744</v>
      </c>
      <c r="D102" s="231" t="s">
        <v>11555</v>
      </c>
      <c r="E102" s="231" t="s">
        <v>11555</v>
      </c>
      <c r="F102" s="231" t="s">
        <v>11555</v>
      </c>
      <c r="G102" s="231" t="s">
        <v>11555</v>
      </c>
      <c r="H102" s="231" t="s">
        <v>11555</v>
      </c>
      <c r="I102" s="231" t="s">
        <v>11555</v>
      </c>
      <c r="J102" s="231" t="s">
        <v>11555</v>
      </c>
      <c r="K102" s="231" t="s">
        <v>11555</v>
      </c>
      <c r="L102" s="233" t="e">
        <f>IF(FIND(B102,Registration!T1)&gt;0,IF(A102&lt;&gt;"","Present","No Vote"),"")</f>
        <v>#VALUE!</v>
      </c>
    </row>
    <row r="103" spans="1:12" ht="12.6" customHeight="1" x14ac:dyDescent="0.25">
      <c r="A103" s="232" t="str">
        <f t="shared" si="1"/>
        <v/>
      </c>
      <c r="B103" s="232" t="s">
        <v>11629</v>
      </c>
      <c r="C103" s="231" t="s">
        <v>8789</v>
      </c>
      <c r="D103" s="231" t="s">
        <v>11555</v>
      </c>
      <c r="E103" s="231" t="s">
        <v>11560</v>
      </c>
      <c r="F103" s="231" t="s">
        <v>11555</v>
      </c>
      <c r="G103" s="231" t="s">
        <v>11555</v>
      </c>
      <c r="H103" s="231" t="s">
        <v>11555</v>
      </c>
      <c r="I103" s="231" t="s">
        <v>11555</v>
      </c>
      <c r="J103" s="231" t="s">
        <v>11555</v>
      </c>
      <c r="K103" s="231" t="s">
        <v>11555</v>
      </c>
      <c r="L103" s="233" t="e">
        <f>IF(FIND(B103,Registration!T1)&gt;0,IF(A103&lt;&gt;"","Present","No Vote"),"")</f>
        <v>#VALUE!</v>
      </c>
    </row>
    <row r="104" spans="1:12" ht="12.6" customHeight="1" x14ac:dyDescent="0.25">
      <c r="A104" s="232" t="str">
        <f t="shared" si="1"/>
        <v/>
      </c>
      <c r="B104" s="232" t="s">
        <v>11630</v>
      </c>
      <c r="C104" s="231" t="s">
        <v>8789</v>
      </c>
      <c r="D104" s="231" t="s">
        <v>11555</v>
      </c>
      <c r="E104" s="231" t="s">
        <v>11555</v>
      </c>
      <c r="F104" s="231" t="s">
        <v>11555</v>
      </c>
      <c r="G104" s="231" t="s">
        <v>11555</v>
      </c>
      <c r="H104" s="231" t="s">
        <v>11555</v>
      </c>
      <c r="I104" s="231" t="s">
        <v>11555</v>
      </c>
      <c r="J104" s="231" t="s">
        <v>11555</v>
      </c>
      <c r="K104" s="231" t="s">
        <v>11555</v>
      </c>
      <c r="L104" s="233" t="e">
        <f>IF(FIND(B104,Registration!T1)&gt;0,IF(A104&lt;&gt;"","Present","No Vote"),"")</f>
        <v>#VALUE!</v>
      </c>
    </row>
    <row r="105" spans="1:12" ht="12.6" customHeight="1" x14ac:dyDescent="0.25">
      <c r="A105" s="232" t="str">
        <f t="shared" si="1"/>
        <v/>
      </c>
      <c r="B105" s="232" t="s">
        <v>11631</v>
      </c>
      <c r="C105" s="231" t="s">
        <v>8744</v>
      </c>
      <c r="D105" s="231" t="s">
        <v>11555</v>
      </c>
      <c r="E105" s="231" t="s">
        <v>11555</v>
      </c>
      <c r="F105" s="231" t="s">
        <v>11555</v>
      </c>
      <c r="G105" s="231" t="s">
        <v>11555</v>
      </c>
      <c r="H105" s="231" t="s">
        <v>11555</v>
      </c>
      <c r="I105" s="231" t="s">
        <v>11555</v>
      </c>
      <c r="J105" s="231" t="s">
        <v>11555</v>
      </c>
      <c r="K105" s="231" t="s">
        <v>11555</v>
      </c>
      <c r="L105" s="233" t="e">
        <f>IF(FIND(B105,Registration!T1)&gt;0,IF(A105&lt;&gt;"","Present","No Vote"),"")</f>
        <v>#VALUE!</v>
      </c>
    </row>
    <row r="106" spans="1:12" ht="12.6" customHeight="1" x14ac:dyDescent="0.25">
      <c r="A106" s="232" t="str">
        <f t="shared" si="1"/>
        <v/>
      </c>
      <c r="B106" s="232" t="s">
        <v>11632</v>
      </c>
      <c r="C106" s="231" t="s">
        <v>8744</v>
      </c>
      <c r="D106" s="231" t="s">
        <v>11555</v>
      </c>
      <c r="E106" s="231" t="s">
        <v>11555</v>
      </c>
      <c r="F106" s="231" t="s">
        <v>11555</v>
      </c>
      <c r="G106" s="231" t="s">
        <v>11555</v>
      </c>
      <c r="H106" s="231" t="s">
        <v>11555</v>
      </c>
      <c r="I106" s="231" t="s">
        <v>11555</v>
      </c>
      <c r="J106" s="231" t="s">
        <v>11555</v>
      </c>
      <c r="K106" s="231" t="s">
        <v>11555</v>
      </c>
      <c r="L106" s="233" t="e">
        <f>IF(FIND(B106,Registration!T1)&gt;0,IF(A106&lt;&gt;"","Present","No Vote"),"")</f>
        <v>#VALUE!</v>
      </c>
    </row>
    <row r="107" spans="1:12" ht="12.6" customHeight="1" x14ac:dyDescent="0.25">
      <c r="A107" s="232" t="str">
        <f t="shared" si="1"/>
        <v/>
      </c>
      <c r="B107" s="232" t="s">
        <v>11633</v>
      </c>
      <c r="C107" s="231" t="s">
        <v>8744</v>
      </c>
      <c r="D107" s="231" t="s">
        <v>11555</v>
      </c>
      <c r="E107" s="231" t="s">
        <v>11555</v>
      </c>
      <c r="F107" s="231" t="s">
        <v>11555</v>
      </c>
      <c r="G107" s="231" t="s">
        <v>11555</v>
      </c>
      <c r="H107" s="231" t="s">
        <v>11555</v>
      </c>
      <c r="I107" s="231" t="s">
        <v>11555</v>
      </c>
      <c r="J107" s="231" t="s">
        <v>11555</v>
      </c>
      <c r="K107" s="231" t="s">
        <v>11555</v>
      </c>
      <c r="L107" s="233" t="e">
        <f>IF(FIND(B107,Registration!T1)&gt;0,IF(A107&lt;&gt;"","Present","No Vote"),"")</f>
        <v>#VALUE!</v>
      </c>
    </row>
    <row r="108" spans="1:12" ht="12.6" customHeight="1" x14ac:dyDescent="0.25">
      <c r="A108" s="232" t="str">
        <f t="shared" si="1"/>
        <v/>
      </c>
      <c r="B108" s="232" t="s">
        <v>11634</v>
      </c>
      <c r="C108" s="231" t="s">
        <v>8744</v>
      </c>
      <c r="D108" s="231" t="s">
        <v>11555</v>
      </c>
      <c r="E108" s="231" t="s">
        <v>11555</v>
      </c>
      <c r="F108" s="231" t="s">
        <v>11555</v>
      </c>
      <c r="G108" s="231" t="s">
        <v>11555</v>
      </c>
      <c r="H108" s="231" t="s">
        <v>11555</v>
      </c>
      <c r="I108" s="231" t="s">
        <v>11555</v>
      </c>
      <c r="J108" s="231" t="s">
        <v>11555</v>
      </c>
      <c r="K108" s="231" t="s">
        <v>11555</v>
      </c>
      <c r="L108" s="233" t="e">
        <f>IF(FIND(B108,Registration!T1)&gt;0,IF(A108&lt;&gt;"","Present","No Vote"),"")</f>
        <v>#VALUE!</v>
      </c>
    </row>
    <row r="109" spans="1:12" ht="12.6" customHeight="1" x14ac:dyDescent="0.25">
      <c r="A109" s="232" t="str">
        <f t="shared" si="1"/>
        <v/>
      </c>
      <c r="B109" s="232" t="s">
        <v>9659</v>
      </c>
      <c r="C109" s="231" t="s">
        <v>8769</v>
      </c>
      <c r="D109" s="231" t="s">
        <v>11555</v>
      </c>
      <c r="E109" s="231" t="s">
        <v>11560</v>
      </c>
      <c r="F109" s="231" t="s">
        <v>11560</v>
      </c>
      <c r="G109" s="234" t="s">
        <v>11555</v>
      </c>
      <c r="H109" s="231" t="s">
        <v>11555</v>
      </c>
      <c r="I109" s="231" t="s">
        <v>11555</v>
      </c>
      <c r="J109" s="231" t="s">
        <v>11555</v>
      </c>
      <c r="K109" s="231" t="s">
        <v>11555</v>
      </c>
      <c r="L109" s="233" t="str">
        <f>IF(FIND(B109,Registration!T1)&gt;0,IF(A109&lt;&gt;"","Present","No Vote"),"")</f>
        <v>No Vote</v>
      </c>
    </row>
    <row r="110" spans="1:12" ht="12.6" customHeight="1" x14ac:dyDescent="0.25">
      <c r="A110" s="232" t="str">
        <f t="shared" si="1"/>
        <v>Charter Communications, Inc</v>
      </c>
      <c r="B110" s="232" t="s">
        <v>9013</v>
      </c>
      <c r="C110" s="231" t="s">
        <v>8811</v>
      </c>
      <c r="D110" s="231" t="s">
        <v>11560</v>
      </c>
      <c r="E110" s="231" t="s">
        <v>11560</v>
      </c>
      <c r="F110" s="231" t="s">
        <v>11560</v>
      </c>
      <c r="G110" s="231" t="s">
        <v>11560</v>
      </c>
      <c r="H110" s="231" t="s">
        <v>11560</v>
      </c>
      <c r="I110" s="231" t="s">
        <v>11560</v>
      </c>
      <c r="J110" s="231" t="s">
        <v>11560</v>
      </c>
      <c r="K110" s="231" t="s">
        <v>11555</v>
      </c>
      <c r="L110" s="233" t="str">
        <f>IF(FIND(B110,Registration!T1)&gt;0,IF(A110&lt;&gt;"","Present","No Vote"),"")</f>
        <v>Present</v>
      </c>
    </row>
    <row r="111" spans="1:12" ht="12.6" customHeight="1" x14ac:dyDescent="0.25">
      <c r="A111" s="232" t="str">
        <f t="shared" si="1"/>
        <v>Chengdu OPPO Mobile Com. corp.</v>
      </c>
      <c r="B111" s="232" t="s">
        <v>9120</v>
      </c>
      <c r="C111" s="231" t="s">
        <v>8789</v>
      </c>
      <c r="D111" s="231" t="s">
        <v>11560</v>
      </c>
      <c r="E111" s="231" t="s">
        <v>11560</v>
      </c>
      <c r="F111" s="231" t="s">
        <v>11560</v>
      </c>
      <c r="G111" s="231" t="s">
        <v>11555</v>
      </c>
      <c r="H111" s="231" t="s">
        <v>11555</v>
      </c>
      <c r="I111" s="231" t="s">
        <v>11560</v>
      </c>
      <c r="J111" s="231" t="s">
        <v>11560</v>
      </c>
      <c r="K111" s="231" t="s">
        <v>11555</v>
      </c>
      <c r="L111" s="233" t="str">
        <f>IF(FIND(B111,Registration!T1)&gt;0,IF(A111&lt;&gt;"","Present","No Vote"),"")</f>
        <v>Present</v>
      </c>
    </row>
    <row r="112" spans="1:12" ht="12.6" customHeight="1" x14ac:dyDescent="0.25">
      <c r="A112" s="232" t="str">
        <f t="shared" si="1"/>
        <v/>
      </c>
      <c r="B112" s="232" t="s">
        <v>11635</v>
      </c>
      <c r="C112" s="231" t="s">
        <v>8789</v>
      </c>
      <c r="D112" s="231" t="s">
        <v>11560</v>
      </c>
      <c r="E112" s="231" t="s">
        <v>11555</v>
      </c>
      <c r="F112" s="231" t="s">
        <v>11555</v>
      </c>
      <c r="G112" s="234" t="s">
        <v>11555</v>
      </c>
      <c r="H112" s="231" t="s">
        <v>11560</v>
      </c>
      <c r="I112" s="231" t="s">
        <v>11555</v>
      </c>
      <c r="J112" s="231" t="s">
        <v>11555</v>
      </c>
      <c r="K112" s="231" t="s">
        <v>11555</v>
      </c>
      <c r="L112" s="233" t="e">
        <f>IF(FIND(B112,Registration!T1)&gt;0,IF(A112&lt;&gt;"","Present","No Vote"),"")</f>
        <v>#VALUE!</v>
      </c>
    </row>
    <row r="113" spans="1:12" ht="12.6" customHeight="1" x14ac:dyDescent="0.25">
      <c r="A113" s="232" t="str">
        <f t="shared" si="1"/>
        <v>China Mobile (Hangzhou) Inf.</v>
      </c>
      <c r="B113" s="232" t="s">
        <v>9080</v>
      </c>
      <c r="C113" s="231" t="s">
        <v>8789</v>
      </c>
      <c r="D113" s="231" t="s">
        <v>11555</v>
      </c>
      <c r="E113" s="231" t="s">
        <v>11560</v>
      </c>
      <c r="F113" s="231" t="s">
        <v>11560</v>
      </c>
      <c r="G113" s="231" t="s">
        <v>11560</v>
      </c>
      <c r="H113" s="231" t="s">
        <v>11560</v>
      </c>
      <c r="I113" s="231" t="s">
        <v>11560</v>
      </c>
      <c r="J113" s="231" t="s">
        <v>11560</v>
      </c>
      <c r="K113" s="231" t="s">
        <v>11555</v>
      </c>
      <c r="L113" s="233" t="str">
        <f>IF(FIND(B113,Registration!T1)&gt;0,IF(A113&lt;&gt;"","Present","No Vote"),"")</f>
        <v>Present</v>
      </c>
    </row>
    <row r="114" spans="1:12" ht="12.6" customHeight="1" x14ac:dyDescent="0.25">
      <c r="A114" s="232" t="str">
        <f t="shared" si="1"/>
        <v>China Mobile (Suzhou) Software</v>
      </c>
      <c r="B114" s="232" t="s">
        <v>11636</v>
      </c>
      <c r="C114" s="231" t="s">
        <v>8789</v>
      </c>
      <c r="D114" s="231" t="s">
        <v>11560</v>
      </c>
      <c r="E114" s="231" t="s">
        <v>11560</v>
      </c>
      <c r="F114" s="231" t="s">
        <v>11560</v>
      </c>
      <c r="G114" s="231" t="s">
        <v>11560</v>
      </c>
      <c r="H114" s="231" t="s">
        <v>11560</v>
      </c>
      <c r="I114" s="231" t="s">
        <v>11555</v>
      </c>
      <c r="J114" s="231" t="s">
        <v>11560</v>
      </c>
      <c r="K114" s="231" t="s">
        <v>11555</v>
      </c>
      <c r="L114" s="233" t="e">
        <f>IF(FIND(B114,Registration!T1)&gt;0,IF(A114&lt;&gt;"","Present","No Vote"),"")</f>
        <v>#VALUE!</v>
      </c>
    </row>
    <row r="115" spans="1:12" ht="12.6" customHeight="1" x14ac:dyDescent="0.25">
      <c r="A115" s="232" t="str">
        <f t="shared" si="1"/>
        <v>China Mobile Com. Corporation</v>
      </c>
      <c r="B115" s="232" t="s">
        <v>9697</v>
      </c>
      <c r="C115" s="231" t="s">
        <v>8789</v>
      </c>
      <c r="D115" s="231" t="s">
        <v>11555</v>
      </c>
      <c r="E115" s="231" t="s">
        <v>11560</v>
      </c>
      <c r="F115" s="231" t="s">
        <v>11560</v>
      </c>
      <c r="G115" s="231" t="s">
        <v>11560</v>
      </c>
      <c r="H115" s="231" t="s">
        <v>11560</v>
      </c>
      <c r="I115" s="231" t="s">
        <v>11560</v>
      </c>
      <c r="J115" s="231" t="s">
        <v>11560</v>
      </c>
      <c r="K115" s="231" t="s">
        <v>11555</v>
      </c>
      <c r="L115" s="233" t="str">
        <f>IF(FIND(B115,Registration!T1)&gt;0,IF(A115&lt;&gt;"","Present","No Vote"),"")</f>
        <v>Present</v>
      </c>
    </row>
    <row r="116" spans="1:12" ht="12.6" customHeight="1" x14ac:dyDescent="0.25">
      <c r="A116" s="232" t="str">
        <f t="shared" si="1"/>
        <v>China Mobile E-Commerce Co.</v>
      </c>
      <c r="B116" s="232" t="s">
        <v>11637</v>
      </c>
      <c r="C116" s="231" t="s">
        <v>8789</v>
      </c>
      <c r="D116" s="231" t="s">
        <v>11560</v>
      </c>
      <c r="E116" s="231" t="s">
        <v>11560</v>
      </c>
      <c r="F116" s="231" t="s">
        <v>11560</v>
      </c>
      <c r="G116" s="231" t="s">
        <v>11560</v>
      </c>
      <c r="H116" s="231" t="s">
        <v>11560</v>
      </c>
      <c r="I116" s="231" t="s">
        <v>11560</v>
      </c>
      <c r="J116" s="231" t="s">
        <v>11560</v>
      </c>
      <c r="K116" s="231" t="s">
        <v>11555</v>
      </c>
      <c r="L116" s="233" t="e">
        <f>IF(FIND(B116,Registration!T1)&gt;0,IF(A116&lt;&gt;"","Present","No Vote"),"")</f>
        <v>#VALUE!</v>
      </c>
    </row>
    <row r="117" spans="1:12" ht="12.6" customHeight="1" x14ac:dyDescent="0.25">
      <c r="A117" s="232" t="str">
        <f t="shared" si="1"/>
        <v>China Mobile Group Device Co.</v>
      </c>
      <c r="B117" s="232" t="s">
        <v>11638</v>
      </c>
      <c r="C117" s="231" t="s">
        <v>8789</v>
      </c>
      <c r="D117" s="231" t="s">
        <v>11560</v>
      </c>
      <c r="E117" s="231" t="s">
        <v>11560</v>
      </c>
      <c r="F117" s="231" t="s">
        <v>11560</v>
      </c>
      <c r="G117" s="231" t="s">
        <v>11560</v>
      </c>
      <c r="H117" s="231" t="s">
        <v>11555</v>
      </c>
      <c r="I117" s="231" t="s">
        <v>11560</v>
      </c>
      <c r="J117" s="231" t="s">
        <v>11560</v>
      </c>
      <c r="K117" s="231" t="s">
        <v>11555</v>
      </c>
      <c r="L117" s="233" t="e">
        <f>IF(FIND(B117,Registration!T1)&gt;0,IF(A117&lt;&gt;"","Present","No Vote"),"")</f>
        <v>#VALUE!</v>
      </c>
    </row>
    <row r="118" spans="1:12" ht="12.6" customHeight="1" x14ac:dyDescent="0.25">
      <c r="A118" s="232" t="str">
        <f t="shared" si="1"/>
        <v>China Mobile International Ltd</v>
      </c>
      <c r="B118" s="232" t="s">
        <v>9700</v>
      </c>
      <c r="C118" s="231" t="s">
        <v>8789</v>
      </c>
      <c r="D118" s="231" t="s">
        <v>11555</v>
      </c>
      <c r="E118" s="231" t="s">
        <v>11560</v>
      </c>
      <c r="F118" s="231" t="s">
        <v>11560</v>
      </c>
      <c r="G118" s="231" t="s">
        <v>11560</v>
      </c>
      <c r="H118" s="231" t="s">
        <v>11560</v>
      </c>
      <c r="I118" s="231" t="s">
        <v>11560</v>
      </c>
      <c r="J118" s="231" t="s">
        <v>11560</v>
      </c>
      <c r="K118" s="231" t="s">
        <v>11555</v>
      </c>
      <c r="L118" s="233" t="str">
        <f>IF(FIND(B118,Registration!T1)&gt;0,IF(A118&lt;&gt;"","Present","No Vote"),"")</f>
        <v>Present</v>
      </c>
    </row>
    <row r="119" spans="1:12" ht="12.6" customHeight="1" x14ac:dyDescent="0.25">
      <c r="A119" s="232" t="str">
        <f t="shared" si="1"/>
        <v>China Mobile M2M Company Ltd.</v>
      </c>
      <c r="B119" s="232" t="s">
        <v>9782</v>
      </c>
      <c r="C119" s="231" t="s">
        <v>8789</v>
      </c>
      <c r="D119" s="231" t="s">
        <v>11560</v>
      </c>
      <c r="E119" s="231" t="s">
        <v>11560</v>
      </c>
      <c r="F119" s="231" t="s">
        <v>11560</v>
      </c>
      <c r="G119" s="234" t="s">
        <v>11560</v>
      </c>
      <c r="H119" s="231" t="s">
        <v>11560</v>
      </c>
      <c r="I119" s="231" t="s">
        <v>11560</v>
      </c>
      <c r="J119" s="231" t="s">
        <v>11560</v>
      </c>
      <c r="K119" s="231" t="s">
        <v>11555</v>
      </c>
      <c r="L119" s="233" t="str">
        <f>IF(FIND(B119,Registration!T1)&gt;0,IF(A119&lt;&gt;"","Present","No Vote"),"")</f>
        <v>Present</v>
      </c>
    </row>
    <row r="120" spans="1:12" ht="12.6" customHeight="1" x14ac:dyDescent="0.25">
      <c r="A120" s="232" t="str">
        <f t="shared" si="1"/>
        <v/>
      </c>
      <c r="B120" s="232" t="s">
        <v>11639</v>
      </c>
      <c r="C120" s="231" t="s">
        <v>8789</v>
      </c>
      <c r="D120" s="231" t="s">
        <v>11555</v>
      </c>
      <c r="E120" s="231" t="s">
        <v>11555</v>
      </c>
      <c r="F120" s="231" t="s">
        <v>11555</v>
      </c>
      <c r="G120" s="231" t="s">
        <v>11555</v>
      </c>
      <c r="H120" s="231" t="s">
        <v>11555</v>
      </c>
      <c r="I120" s="231" t="s">
        <v>11555</v>
      </c>
      <c r="J120" s="231" t="s">
        <v>11555</v>
      </c>
      <c r="K120" s="231" t="s">
        <v>11555</v>
      </c>
      <c r="L120" s="233" t="e">
        <f>IF(FIND(B120,Registration!T1)&gt;0,IF(A120&lt;&gt;"","Present","No Vote"),"")</f>
        <v>#VALUE!</v>
      </c>
    </row>
    <row r="121" spans="1:12" ht="12.6" customHeight="1" x14ac:dyDescent="0.25">
      <c r="A121" s="232" t="str">
        <f t="shared" si="1"/>
        <v>China Telecom Corporation Ltd.</v>
      </c>
      <c r="B121" s="232" t="s">
        <v>8859</v>
      </c>
      <c r="C121" s="231" t="s">
        <v>8789</v>
      </c>
      <c r="D121" s="231" t="s">
        <v>11555</v>
      </c>
      <c r="E121" s="231" t="s">
        <v>11560</v>
      </c>
      <c r="F121" s="231" t="s">
        <v>11560</v>
      </c>
      <c r="G121" s="234" t="s">
        <v>11560</v>
      </c>
      <c r="H121" s="231" t="s">
        <v>11560</v>
      </c>
      <c r="I121" s="231" t="s">
        <v>11560</v>
      </c>
      <c r="J121" s="231" t="s">
        <v>11560</v>
      </c>
      <c r="K121" s="231" t="s">
        <v>11555</v>
      </c>
      <c r="L121" s="233" t="str">
        <f>IF(FIND(B121,Registration!T1)&gt;0,IF(A121&lt;&gt;"","Present","No Vote"),"")</f>
        <v>Present</v>
      </c>
    </row>
    <row r="122" spans="1:12" ht="12.6" customHeight="1" x14ac:dyDescent="0.25">
      <c r="A122" s="232" t="str">
        <f t="shared" si="1"/>
        <v>China Telecommunications</v>
      </c>
      <c r="B122" s="232" t="s">
        <v>9075</v>
      </c>
      <c r="C122" s="231" t="s">
        <v>8744</v>
      </c>
      <c r="D122" s="231" t="s">
        <v>11555</v>
      </c>
      <c r="E122" s="231" t="s">
        <v>11560</v>
      </c>
      <c r="F122" s="231" t="s">
        <v>11560</v>
      </c>
      <c r="G122" s="231" t="s">
        <v>11560</v>
      </c>
      <c r="H122" s="231" t="s">
        <v>11560</v>
      </c>
      <c r="I122" s="231" t="s">
        <v>11560</v>
      </c>
      <c r="J122" s="231" t="s">
        <v>11560</v>
      </c>
      <c r="K122" s="231" t="s">
        <v>11555</v>
      </c>
      <c r="L122" s="233" t="str">
        <f>IF(FIND(B122,Registration!T1)&gt;0,IF(A122&lt;&gt;"","Present","No Vote"),"")</f>
        <v>Present</v>
      </c>
    </row>
    <row r="123" spans="1:12" ht="12.6" customHeight="1" x14ac:dyDescent="0.25">
      <c r="A123" s="232" t="str">
        <f t="shared" si="1"/>
        <v/>
      </c>
      <c r="B123" s="232" t="s">
        <v>9111</v>
      </c>
      <c r="C123" s="231" t="s">
        <v>8789</v>
      </c>
      <c r="D123" s="231" t="s">
        <v>11560</v>
      </c>
      <c r="E123" s="231" t="s">
        <v>11560</v>
      </c>
      <c r="F123" s="231" t="s">
        <v>11560</v>
      </c>
      <c r="G123" s="231" t="s">
        <v>11555</v>
      </c>
      <c r="H123" s="231" t="s">
        <v>11555</v>
      </c>
      <c r="I123" s="231" t="s">
        <v>11555</v>
      </c>
      <c r="J123" s="231" t="s">
        <v>11555</v>
      </c>
      <c r="K123" s="231" t="s">
        <v>11555</v>
      </c>
      <c r="L123" s="233" t="str">
        <f>IF(FIND(B123,Registration!T1)&gt;0,IF(A123&lt;&gt;"","Present","No Vote"),"")</f>
        <v>No Vote</v>
      </c>
    </row>
    <row r="124" spans="1:12" ht="12.6" customHeight="1" x14ac:dyDescent="0.25">
      <c r="A124" s="232" t="str">
        <f t="shared" si="1"/>
        <v>China Unicom</v>
      </c>
      <c r="B124" s="232" t="s">
        <v>9272</v>
      </c>
      <c r="C124" s="231" t="s">
        <v>8789</v>
      </c>
      <c r="D124" s="231" t="s">
        <v>11560</v>
      </c>
      <c r="E124" s="231" t="s">
        <v>11560</v>
      </c>
      <c r="F124" s="231" t="s">
        <v>11555</v>
      </c>
      <c r="G124" s="234" t="s">
        <v>11560</v>
      </c>
      <c r="H124" s="231" t="s">
        <v>11560</v>
      </c>
      <c r="I124" s="231" t="s">
        <v>11555</v>
      </c>
      <c r="J124" s="231" t="s">
        <v>11560</v>
      </c>
      <c r="K124" s="231" t="s">
        <v>11555</v>
      </c>
      <c r="L124" s="233" t="str">
        <f>IF(FIND(B124,Registration!T1)&gt;0,IF(A124&lt;&gt;"","Present","No Vote"),"")</f>
        <v>Present</v>
      </c>
    </row>
    <row r="125" spans="1:12" ht="12.6" customHeight="1" x14ac:dyDescent="0.25">
      <c r="A125" s="232" t="str">
        <f t="shared" si="1"/>
        <v/>
      </c>
      <c r="B125" s="232" t="s">
        <v>11640</v>
      </c>
      <c r="C125" s="231" t="s">
        <v>8789</v>
      </c>
      <c r="D125" s="231" t="s">
        <v>11555</v>
      </c>
      <c r="E125" s="231" t="s">
        <v>11555</v>
      </c>
      <c r="F125" s="231" t="s">
        <v>11555</v>
      </c>
      <c r="G125" s="231" t="s">
        <v>11555</v>
      </c>
      <c r="H125" s="231" t="s">
        <v>11555</v>
      </c>
      <c r="I125" s="231" t="s">
        <v>11555</v>
      </c>
      <c r="J125" s="231" t="s">
        <v>11555</v>
      </c>
      <c r="K125" s="231" t="s">
        <v>11555</v>
      </c>
      <c r="L125" s="233" t="e">
        <f>IF(FIND(B125,Registration!T1)&gt;0,IF(A125&lt;&gt;"","Present","No Vote"),"")</f>
        <v>#VALUE!</v>
      </c>
    </row>
    <row r="126" spans="1:12" ht="12.6" customHeight="1" x14ac:dyDescent="0.25">
      <c r="A126" s="232" t="str">
        <f t="shared" si="1"/>
        <v/>
      </c>
      <c r="B126" s="232" t="s">
        <v>11641</v>
      </c>
      <c r="C126" s="231" t="s">
        <v>8744</v>
      </c>
      <c r="D126" s="231" t="s">
        <v>11555</v>
      </c>
      <c r="E126" s="231" t="s">
        <v>11560</v>
      </c>
      <c r="F126" s="231" t="s">
        <v>11560</v>
      </c>
      <c r="G126" s="231" t="s">
        <v>11555</v>
      </c>
      <c r="H126" s="231" t="s">
        <v>11555</v>
      </c>
      <c r="I126" s="231" t="s">
        <v>11555</v>
      </c>
      <c r="J126" s="231" t="s">
        <v>11555</v>
      </c>
      <c r="K126" s="231" t="s">
        <v>11555</v>
      </c>
      <c r="L126" s="233" t="e">
        <f>IF(FIND(B126,Registration!T1)&gt;0,IF(A126&lt;&gt;"","Present","No Vote"),"")</f>
        <v>#VALUE!</v>
      </c>
    </row>
    <row r="127" spans="1:12" ht="12.6" customHeight="1" x14ac:dyDescent="0.25">
      <c r="A127" s="232" t="str">
        <f t="shared" si="1"/>
        <v>CICT</v>
      </c>
      <c r="B127" s="232" t="s">
        <v>11642</v>
      </c>
      <c r="C127" s="231" t="s">
        <v>8789</v>
      </c>
      <c r="D127" s="231" t="s">
        <v>11560</v>
      </c>
      <c r="E127" s="231" t="s">
        <v>11560</v>
      </c>
      <c r="F127" s="231" t="s">
        <v>11560</v>
      </c>
      <c r="G127" s="231" t="s">
        <v>11560</v>
      </c>
      <c r="H127" s="231" t="s">
        <v>11555</v>
      </c>
      <c r="I127" s="231" t="s">
        <v>11555</v>
      </c>
      <c r="J127" s="231" t="s">
        <v>11560</v>
      </c>
      <c r="K127" s="231" t="s">
        <v>11555</v>
      </c>
      <c r="L127" s="233" t="e">
        <f>IF(FIND(B127,Registration!T1)&gt;0,IF(A127&lt;&gt;"","Present","No Vote"),"")</f>
        <v>#VALUE!</v>
      </c>
    </row>
    <row r="128" spans="1:12" ht="12.6" customHeight="1" x14ac:dyDescent="0.25">
      <c r="A128" s="232" t="str">
        <f t="shared" si="1"/>
        <v/>
      </c>
      <c r="B128" s="232" t="s">
        <v>11642</v>
      </c>
      <c r="C128" s="231" t="s">
        <v>8744</v>
      </c>
      <c r="D128" s="231" t="s">
        <v>11555</v>
      </c>
      <c r="E128" s="231" t="s">
        <v>11555</v>
      </c>
      <c r="F128" s="231" t="s">
        <v>11555</v>
      </c>
      <c r="G128" s="231" t="s">
        <v>11555</v>
      </c>
      <c r="H128" s="231" t="s">
        <v>11555</v>
      </c>
      <c r="I128" s="231" t="s">
        <v>11555</v>
      </c>
      <c r="J128" s="231" t="s">
        <v>11555</v>
      </c>
      <c r="K128" s="231" t="s">
        <v>11555</v>
      </c>
      <c r="L128" s="233" t="e">
        <f>IF(FIND(B128,Registration!T1)&gt;0,IF(A128&lt;&gt;"","Present","No Vote"),"")</f>
        <v>#VALUE!</v>
      </c>
    </row>
    <row r="129" spans="1:12" ht="12.6" customHeight="1" x14ac:dyDescent="0.25">
      <c r="A129" s="232" t="str">
        <f t="shared" si="1"/>
        <v/>
      </c>
      <c r="B129" s="232" t="s">
        <v>11643</v>
      </c>
      <c r="C129" s="231" t="s">
        <v>8744</v>
      </c>
      <c r="D129" s="231" t="s">
        <v>11555</v>
      </c>
      <c r="E129" s="231" t="s">
        <v>11555</v>
      </c>
      <c r="F129" s="231" t="s">
        <v>11555</v>
      </c>
      <c r="G129" s="231" t="s">
        <v>11555</v>
      </c>
      <c r="H129" s="231" t="s">
        <v>11555</v>
      </c>
      <c r="I129" s="231" t="s">
        <v>11555</v>
      </c>
      <c r="J129" s="231" t="s">
        <v>11555</v>
      </c>
      <c r="K129" s="231" t="s">
        <v>11555</v>
      </c>
      <c r="L129" s="233" t="e">
        <f>IF(FIND(B129,Registration!T1)&gt;0,IF(A129&lt;&gt;"","Present","No Vote"),"")</f>
        <v>#VALUE!</v>
      </c>
    </row>
    <row r="130" spans="1:12" ht="12.6" customHeight="1" x14ac:dyDescent="0.25">
      <c r="A130" s="232" t="str">
        <f t="shared" si="1"/>
        <v/>
      </c>
      <c r="B130" s="232" t="s">
        <v>11644</v>
      </c>
      <c r="C130" s="231" t="s">
        <v>8811</v>
      </c>
      <c r="D130" s="231" t="s">
        <v>11555</v>
      </c>
      <c r="E130" s="231" t="s">
        <v>11555</v>
      </c>
      <c r="F130" s="231" t="s">
        <v>11560</v>
      </c>
      <c r="G130" s="231" t="s">
        <v>11555</v>
      </c>
      <c r="H130" s="231" t="s">
        <v>11555</v>
      </c>
      <c r="I130" s="231" t="s">
        <v>11555</v>
      </c>
      <c r="J130" s="231" t="s">
        <v>11555</v>
      </c>
      <c r="K130" s="231" t="s">
        <v>11555</v>
      </c>
      <c r="L130" s="233" t="e">
        <f>IF(FIND(B130,Registration!T1)&gt;0,IF(A130&lt;&gt;"","Present","No Vote"),"")</f>
        <v>#VALUE!</v>
      </c>
    </row>
    <row r="131" spans="1:12" ht="12.6" customHeight="1" x14ac:dyDescent="0.25">
      <c r="A131" s="232" t="str">
        <f t="shared" ref="A131:A194" si="2">IF(B131 &lt;&gt;"",IF(J131="No","",B131), "")</f>
        <v>Cisco Systems</v>
      </c>
      <c r="B131" s="232" t="s">
        <v>2693</v>
      </c>
      <c r="C131" s="231" t="s">
        <v>8811</v>
      </c>
      <c r="D131" s="231" t="s">
        <v>11555</v>
      </c>
      <c r="E131" s="231" t="s">
        <v>11560</v>
      </c>
      <c r="F131" s="231" t="s">
        <v>11560</v>
      </c>
      <c r="G131" s="231" t="s">
        <v>11555</v>
      </c>
      <c r="H131" s="231" t="s">
        <v>11555</v>
      </c>
      <c r="I131" s="231" t="s">
        <v>11560</v>
      </c>
      <c r="J131" s="231" t="s">
        <v>11560</v>
      </c>
      <c r="K131" s="231" t="s">
        <v>11555</v>
      </c>
      <c r="L131" s="233" t="str">
        <f>IF(FIND(B131,Registration!T1)&gt;0,IF(A131&lt;&gt;"","Present","No Vote"),"")</f>
        <v>Present</v>
      </c>
    </row>
    <row r="132" spans="1:12" ht="12.6" customHeight="1" x14ac:dyDescent="0.25">
      <c r="A132" s="232" t="str">
        <f t="shared" si="2"/>
        <v>Cisco Systems Belgium</v>
      </c>
      <c r="B132" s="232" t="s">
        <v>8750</v>
      </c>
      <c r="C132" s="231" t="s">
        <v>8744</v>
      </c>
      <c r="D132" s="231" t="s">
        <v>11560</v>
      </c>
      <c r="E132" s="231" t="s">
        <v>11560</v>
      </c>
      <c r="F132" s="231" t="s">
        <v>11560</v>
      </c>
      <c r="G132" s="231" t="s">
        <v>11560</v>
      </c>
      <c r="H132" s="231" t="s">
        <v>11560</v>
      </c>
      <c r="I132" s="231" t="s">
        <v>11555</v>
      </c>
      <c r="J132" s="231" t="s">
        <v>11560</v>
      </c>
      <c r="K132" s="231" t="s">
        <v>11555</v>
      </c>
      <c r="L132" s="233" t="str">
        <f>IF(FIND(B132,Registration!T1)&gt;0,IF(A132&lt;&gt;"","Present","No Vote"),"")</f>
        <v>Present</v>
      </c>
    </row>
    <row r="133" spans="1:12" ht="12.6" customHeight="1" x14ac:dyDescent="0.25">
      <c r="A133" s="232" t="str">
        <f t="shared" si="2"/>
        <v>Cisco Systems France</v>
      </c>
      <c r="B133" s="232" t="s">
        <v>9334</v>
      </c>
      <c r="C133" s="231" t="s">
        <v>8744</v>
      </c>
      <c r="D133" s="231" t="s">
        <v>11555</v>
      </c>
      <c r="E133" s="231" t="s">
        <v>11560</v>
      </c>
      <c r="F133" s="231" t="s">
        <v>11560</v>
      </c>
      <c r="G133" s="231" t="s">
        <v>11560</v>
      </c>
      <c r="H133" s="231" t="s">
        <v>11555</v>
      </c>
      <c r="I133" s="231" t="s">
        <v>11555</v>
      </c>
      <c r="J133" s="231" t="s">
        <v>11560</v>
      </c>
      <c r="K133" s="231" t="s">
        <v>11555</v>
      </c>
      <c r="L133" s="233" t="str">
        <f>IF(FIND(B133,Registration!T1)&gt;0,IF(A133&lt;&gt;"","Present","No Vote"),"")</f>
        <v>Present</v>
      </c>
    </row>
    <row r="134" spans="1:12" ht="12.6" customHeight="1" x14ac:dyDescent="0.25">
      <c r="A134" s="232" t="str">
        <f t="shared" si="2"/>
        <v/>
      </c>
      <c r="B134" s="232" t="s">
        <v>11645</v>
      </c>
      <c r="C134" s="231" t="s">
        <v>8789</v>
      </c>
      <c r="D134" s="231" t="s">
        <v>11555</v>
      </c>
      <c r="E134" s="231" t="s">
        <v>11560</v>
      </c>
      <c r="F134" s="231" t="s">
        <v>11560</v>
      </c>
      <c r="G134" s="231" t="s">
        <v>11555</v>
      </c>
      <c r="H134" s="231" t="s">
        <v>11555</v>
      </c>
      <c r="I134" s="231" t="s">
        <v>11555</v>
      </c>
      <c r="J134" s="231" t="s">
        <v>11555</v>
      </c>
      <c r="K134" s="231" t="s">
        <v>11555</v>
      </c>
      <c r="L134" s="233" t="e">
        <f>IF(FIND(B134,Registration!T1)&gt;0,IF(A134&lt;&gt;"","Present","No Vote"),"")</f>
        <v>#VALUE!</v>
      </c>
    </row>
    <row r="135" spans="1:12" ht="12.6" customHeight="1" x14ac:dyDescent="0.25">
      <c r="A135" s="232" t="str">
        <f t="shared" si="2"/>
        <v/>
      </c>
      <c r="B135" s="232" t="s">
        <v>11645</v>
      </c>
      <c r="C135" s="231" t="s">
        <v>8811</v>
      </c>
      <c r="D135" s="231" t="s">
        <v>11555</v>
      </c>
      <c r="E135" s="231" t="s">
        <v>11555</v>
      </c>
      <c r="F135" s="231" t="s">
        <v>11555</v>
      </c>
      <c r="G135" s="231" t="s">
        <v>11555</v>
      </c>
      <c r="H135" s="231" t="s">
        <v>11555</v>
      </c>
      <c r="I135" s="231" t="s">
        <v>11555</v>
      </c>
      <c r="J135" s="231" t="s">
        <v>11555</v>
      </c>
      <c r="K135" s="231" t="s">
        <v>11555</v>
      </c>
      <c r="L135" s="233" t="e">
        <f>IF(FIND(B135,Registration!T1)&gt;0,IF(A135&lt;&gt;"","Present","No Vote"),"")</f>
        <v>#VALUE!</v>
      </c>
    </row>
    <row r="136" spans="1:12" ht="12.6" customHeight="1" x14ac:dyDescent="0.25">
      <c r="A136" s="232" t="str">
        <f t="shared" si="2"/>
        <v/>
      </c>
      <c r="B136" s="232" t="s">
        <v>11646</v>
      </c>
      <c r="C136" s="231" t="s">
        <v>8744</v>
      </c>
      <c r="D136" s="231" t="s">
        <v>11555</v>
      </c>
      <c r="E136" s="231" t="s">
        <v>11555</v>
      </c>
      <c r="F136" s="231" t="s">
        <v>11555</v>
      </c>
      <c r="G136" s="231" t="s">
        <v>11555</v>
      </c>
      <c r="H136" s="231" t="s">
        <v>11555</v>
      </c>
      <c r="I136" s="231" t="s">
        <v>11555</v>
      </c>
      <c r="J136" s="231" t="s">
        <v>11555</v>
      </c>
      <c r="K136" s="231" t="s">
        <v>11555</v>
      </c>
      <c r="L136" s="233" t="e">
        <f>IF(FIND(B136,Registration!T1)&gt;0,IF(A136&lt;&gt;"","Present","No Vote"),"")</f>
        <v>#VALUE!</v>
      </c>
    </row>
    <row r="137" spans="1:12" ht="12.6" customHeight="1" x14ac:dyDescent="0.25">
      <c r="A137" s="232" t="str">
        <f t="shared" si="2"/>
        <v/>
      </c>
      <c r="B137" s="232" t="s">
        <v>11647</v>
      </c>
      <c r="C137" s="231" t="s">
        <v>8811</v>
      </c>
      <c r="D137" s="231" t="s">
        <v>11555</v>
      </c>
      <c r="E137" s="231" t="s">
        <v>11555</v>
      </c>
      <c r="F137" s="231" t="s">
        <v>11555</v>
      </c>
      <c r="G137" s="231" t="s">
        <v>11555</v>
      </c>
      <c r="H137" s="231" t="s">
        <v>11555</v>
      </c>
      <c r="I137" s="231" t="s">
        <v>11555</v>
      </c>
      <c r="J137" s="231" t="s">
        <v>11555</v>
      </c>
      <c r="K137" s="231" t="s">
        <v>11555</v>
      </c>
      <c r="L137" s="233" t="e">
        <f>IF(FIND(B137,Registration!T1)&gt;0,IF(A137&lt;&gt;"","Present","No Vote"),"")</f>
        <v>#VALUE!</v>
      </c>
    </row>
    <row r="138" spans="1:12" ht="12.6" customHeight="1" x14ac:dyDescent="0.25">
      <c r="A138" s="232" t="str">
        <f t="shared" si="2"/>
        <v>CMDI</v>
      </c>
      <c r="B138" s="232" t="s">
        <v>11648</v>
      </c>
      <c r="C138" s="231" t="s">
        <v>8789</v>
      </c>
      <c r="D138" s="231" t="s">
        <v>11555</v>
      </c>
      <c r="E138" s="231" t="s">
        <v>11560</v>
      </c>
      <c r="F138" s="231" t="s">
        <v>11560</v>
      </c>
      <c r="G138" s="231" t="s">
        <v>11560</v>
      </c>
      <c r="H138" s="231" t="s">
        <v>11555</v>
      </c>
      <c r="I138" s="231" t="s">
        <v>11560</v>
      </c>
      <c r="J138" s="231" t="s">
        <v>11560</v>
      </c>
      <c r="K138" s="231" t="s">
        <v>11555</v>
      </c>
      <c r="L138" s="233" t="e">
        <f>IF(FIND(B138,Registration!T1)&gt;0,IF(A138&lt;&gt;"","Present","No Vote"),"")</f>
        <v>#VALUE!</v>
      </c>
    </row>
    <row r="139" spans="1:12" ht="12.6" customHeight="1" x14ac:dyDescent="0.25">
      <c r="A139" s="232" t="str">
        <f t="shared" si="2"/>
        <v/>
      </c>
      <c r="B139" s="232" t="s">
        <v>11649</v>
      </c>
      <c r="C139" s="231" t="s">
        <v>8744</v>
      </c>
      <c r="D139" s="231" t="s">
        <v>11555</v>
      </c>
      <c r="E139" s="231" t="s">
        <v>11555</v>
      </c>
      <c r="F139" s="231" t="s">
        <v>11555</v>
      </c>
      <c r="G139" s="231" t="s">
        <v>11555</v>
      </c>
      <c r="H139" s="231" t="s">
        <v>11555</v>
      </c>
      <c r="I139" s="231" t="s">
        <v>11555</v>
      </c>
      <c r="J139" s="231" t="s">
        <v>11555</v>
      </c>
      <c r="K139" s="231" t="s">
        <v>11555</v>
      </c>
      <c r="L139" s="233" t="e">
        <f>IF(FIND(B139,Registration!T1)&gt;0,IF(A139&lt;&gt;"","Present","No Vote"),"")</f>
        <v>#VALUE!</v>
      </c>
    </row>
    <row r="140" spans="1:12" ht="12.6" customHeight="1" x14ac:dyDescent="0.25">
      <c r="A140" s="232" t="str">
        <f t="shared" si="2"/>
        <v/>
      </c>
      <c r="B140" s="232" t="s">
        <v>11650</v>
      </c>
      <c r="C140" s="231" t="s">
        <v>8811</v>
      </c>
      <c r="D140" s="231" t="s">
        <v>11555</v>
      </c>
      <c r="E140" s="231" t="s">
        <v>11555</v>
      </c>
      <c r="F140" s="231" t="s">
        <v>11555</v>
      </c>
      <c r="G140" s="231" t="s">
        <v>11555</v>
      </c>
      <c r="H140" s="231" t="s">
        <v>11555</v>
      </c>
      <c r="I140" s="231" t="s">
        <v>11555</v>
      </c>
      <c r="J140" s="231" t="s">
        <v>11555</v>
      </c>
      <c r="K140" s="231" t="s">
        <v>11555</v>
      </c>
      <c r="L140" s="233" t="e">
        <f>IF(FIND(B140,Registration!T1)&gt;0,IF(A140&lt;&gt;"","Present","No Vote"),"")</f>
        <v>#VALUE!</v>
      </c>
    </row>
    <row r="141" spans="1:12" ht="12.6" customHeight="1" x14ac:dyDescent="0.25">
      <c r="A141" s="232" t="str">
        <f t="shared" si="2"/>
        <v/>
      </c>
      <c r="B141" s="232" t="s">
        <v>9233</v>
      </c>
      <c r="C141" s="231" t="s">
        <v>8811</v>
      </c>
      <c r="D141" s="231" t="s">
        <v>11555</v>
      </c>
      <c r="E141" s="231" t="s">
        <v>11555</v>
      </c>
      <c r="F141" s="231" t="s">
        <v>11555</v>
      </c>
      <c r="G141" s="231" t="s">
        <v>11555</v>
      </c>
      <c r="H141" s="231" t="s">
        <v>11555</v>
      </c>
      <c r="I141" s="231" t="s">
        <v>11555</v>
      </c>
      <c r="J141" s="231" t="s">
        <v>11555</v>
      </c>
      <c r="K141" s="231" t="s">
        <v>11555</v>
      </c>
      <c r="L141" s="233" t="str">
        <f>IF(FIND(B141,Registration!T1)&gt;0,IF(A141&lt;&gt;"","Present","No Vote"),"")</f>
        <v>No Vote</v>
      </c>
    </row>
    <row r="142" spans="1:12" ht="12.6" customHeight="1" x14ac:dyDescent="0.25">
      <c r="A142" s="232" t="str">
        <f t="shared" si="2"/>
        <v/>
      </c>
      <c r="B142" s="232" t="s">
        <v>11651</v>
      </c>
      <c r="C142" s="231" t="s">
        <v>8744</v>
      </c>
      <c r="D142" s="231" t="s">
        <v>11555</v>
      </c>
      <c r="E142" s="231" t="s">
        <v>11555</v>
      </c>
      <c r="F142" s="231" t="s">
        <v>11555</v>
      </c>
      <c r="G142" s="231" t="s">
        <v>11555</v>
      </c>
      <c r="H142" s="231" t="s">
        <v>11555</v>
      </c>
      <c r="I142" s="231" t="s">
        <v>11560</v>
      </c>
      <c r="J142" s="231" t="s">
        <v>11555</v>
      </c>
      <c r="K142" s="231" t="s">
        <v>11555</v>
      </c>
      <c r="L142" s="233" t="e">
        <f>IF(FIND(B142,Registration!T1)&gt;0,IF(A142&lt;&gt;"","Present","No Vote"),"")</f>
        <v>#VALUE!</v>
      </c>
    </row>
    <row r="143" spans="1:12" ht="12.6" customHeight="1" x14ac:dyDescent="0.25">
      <c r="A143" s="232" t="str">
        <f t="shared" si="2"/>
        <v/>
      </c>
      <c r="B143" s="232" t="s">
        <v>11652</v>
      </c>
      <c r="C143" s="231" t="s">
        <v>8744</v>
      </c>
      <c r="D143" s="231" t="s">
        <v>11555</v>
      </c>
      <c r="E143" s="231" t="s">
        <v>11555</v>
      </c>
      <c r="F143" s="231" t="s">
        <v>11555</v>
      </c>
      <c r="G143" s="231" t="s">
        <v>11555</v>
      </c>
      <c r="H143" s="231" t="s">
        <v>11555</v>
      </c>
      <c r="I143" s="231" t="s">
        <v>11555</v>
      </c>
      <c r="J143" s="231" t="s">
        <v>11555</v>
      </c>
      <c r="K143" s="231" t="s">
        <v>11555</v>
      </c>
      <c r="L143" s="233" t="e">
        <f>IF(FIND(B143,Registration!T1)&gt;0,IF(A143&lt;&gt;"","Present","No Vote"),"")</f>
        <v>#VALUE!</v>
      </c>
    </row>
    <row r="144" spans="1:12" ht="12.6" customHeight="1" x14ac:dyDescent="0.25">
      <c r="A144" s="232" t="str">
        <f t="shared" si="2"/>
        <v>Comtech Telecommunications Cor</v>
      </c>
      <c r="B144" s="232" t="s">
        <v>9147</v>
      </c>
      <c r="C144" s="231" t="s">
        <v>8811</v>
      </c>
      <c r="D144" s="231" t="s">
        <v>11555</v>
      </c>
      <c r="E144" s="231" t="s">
        <v>11560</v>
      </c>
      <c r="F144" s="231" t="s">
        <v>11560</v>
      </c>
      <c r="G144" s="231" t="s">
        <v>11555</v>
      </c>
      <c r="H144" s="231" t="s">
        <v>11555</v>
      </c>
      <c r="I144" s="231" t="s">
        <v>11560</v>
      </c>
      <c r="J144" s="231" t="s">
        <v>11560</v>
      </c>
      <c r="K144" s="231" t="s">
        <v>11555</v>
      </c>
      <c r="L144" s="233" t="str">
        <f>IF(FIND(B144,Registration!T1)&gt;0,IF(A144&lt;&gt;"","Present","No Vote"),"")</f>
        <v>Present</v>
      </c>
    </row>
    <row r="145" spans="1:12" ht="12.6" customHeight="1" x14ac:dyDescent="0.25">
      <c r="A145" s="232" t="str">
        <f t="shared" si="2"/>
        <v/>
      </c>
      <c r="B145" s="232" t="s">
        <v>11653</v>
      </c>
      <c r="C145" s="231" t="s">
        <v>8744</v>
      </c>
      <c r="D145" s="231" t="s">
        <v>11555</v>
      </c>
      <c r="E145" s="231" t="s">
        <v>11555</v>
      </c>
      <c r="F145" s="231" t="s">
        <v>11555</v>
      </c>
      <c r="G145" s="231" t="s">
        <v>11555</v>
      </c>
      <c r="H145" s="231" t="s">
        <v>11555</v>
      </c>
      <c r="I145" s="231" t="s">
        <v>11555</v>
      </c>
      <c r="J145" s="231" t="s">
        <v>11555</v>
      </c>
      <c r="K145" s="231" t="s">
        <v>11555</v>
      </c>
      <c r="L145" s="233" t="e">
        <f>IF(FIND(B145,Registration!T1)&gt;0,IF(A145&lt;&gt;"","Present","No Vote"),"")</f>
        <v>#VALUE!</v>
      </c>
    </row>
    <row r="146" spans="1:12" ht="12.6" customHeight="1" x14ac:dyDescent="0.25">
      <c r="A146" s="232" t="str">
        <f t="shared" si="2"/>
        <v/>
      </c>
      <c r="B146" s="232" t="s">
        <v>11654</v>
      </c>
      <c r="C146" s="231" t="s">
        <v>8744</v>
      </c>
      <c r="D146" s="231" t="s">
        <v>11555</v>
      </c>
      <c r="E146" s="231" t="s">
        <v>11555</v>
      </c>
      <c r="F146" s="231" t="s">
        <v>11555</v>
      </c>
      <c r="G146" s="231" t="s">
        <v>11555</v>
      </c>
      <c r="H146" s="231" t="s">
        <v>11555</v>
      </c>
      <c r="I146" s="231" t="s">
        <v>11555</v>
      </c>
      <c r="J146" s="231" t="s">
        <v>11555</v>
      </c>
      <c r="K146" s="231" t="s">
        <v>11555</v>
      </c>
      <c r="L146" s="233" t="e">
        <f>IF(FIND(B146,Registration!T1)&gt;0,IF(A146&lt;&gt;"","Present","No Vote"),"")</f>
        <v>#VALUE!</v>
      </c>
    </row>
    <row r="147" spans="1:12" ht="12.6" customHeight="1" x14ac:dyDescent="0.25">
      <c r="A147" s="232" t="str">
        <f t="shared" si="2"/>
        <v/>
      </c>
      <c r="B147" s="232" t="s">
        <v>11655</v>
      </c>
      <c r="C147" s="231" t="s">
        <v>8744</v>
      </c>
      <c r="D147" s="231" t="s">
        <v>11555</v>
      </c>
      <c r="E147" s="231" t="s">
        <v>11555</v>
      </c>
      <c r="F147" s="231" t="s">
        <v>11555</v>
      </c>
      <c r="G147" s="231" t="s">
        <v>11555</v>
      </c>
      <c r="H147" s="231" t="s">
        <v>11555</v>
      </c>
      <c r="I147" s="231" t="s">
        <v>11555</v>
      </c>
      <c r="J147" s="231" t="s">
        <v>11555</v>
      </c>
      <c r="K147" s="231" t="s">
        <v>11555</v>
      </c>
      <c r="L147" s="233" t="e">
        <f>IF(FIND(B147,Registration!T1)&gt;0,IF(A147&lt;&gt;"","Present","No Vote"),"")</f>
        <v>#VALUE!</v>
      </c>
    </row>
    <row r="148" spans="1:12" ht="12.6" customHeight="1" x14ac:dyDescent="0.25">
      <c r="A148" s="232" t="str">
        <f t="shared" si="2"/>
        <v>Convida Wireless</v>
      </c>
      <c r="B148" s="232" t="s">
        <v>9337</v>
      </c>
      <c r="C148" s="231" t="s">
        <v>8744</v>
      </c>
      <c r="D148" s="231" t="s">
        <v>11560</v>
      </c>
      <c r="E148" s="231" t="s">
        <v>11560</v>
      </c>
      <c r="F148" s="231" t="s">
        <v>11560</v>
      </c>
      <c r="G148" s="231" t="s">
        <v>11560</v>
      </c>
      <c r="H148" s="231" t="s">
        <v>11560</v>
      </c>
      <c r="I148" s="231" t="s">
        <v>11560</v>
      </c>
      <c r="J148" s="231" t="s">
        <v>11560</v>
      </c>
      <c r="K148" s="231" t="s">
        <v>11555</v>
      </c>
      <c r="L148" s="233" t="str">
        <f>IF(FIND(B148,Registration!T1)&gt;0,IF(A148&lt;&gt;"","Present","No Vote"),"")</f>
        <v>Present</v>
      </c>
    </row>
    <row r="149" spans="1:12" ht="12.6" customHeight="1" x14ac:dyDescent="0.25">
      <c r="A149" s="232" t="str">
        <f t="shared" si="2"/>
        <v/>
      </c>
      <c r="B149" s="232" t="s">
        <v>11656</v>
      </c>
      <c r="C149" s="231" t="s">
        <v>8744</v>
      </c>
      <c r="D149" s="231" t="s">
        <v>11555</v>
      </c>
      <c r="E149" s="231" t="s">
        <v>11555</v>
      </c>
      <c r="F149" s="231" t="s">
        <v>11555</v>
      </c>
      <c r="G149" s="231" t="s">
        <v>11555</v>
      </c>
      <c r="H149" s="231" t="s">
        <v>11555</v>
      </c>
      <c r="I149" s="231" t="s">
        <v>11555</v>
      </c>
      <c r="J149" s="231" t="s">
        <v>11555</v>
      </c>
      <c r="K149" s="231" t="s">
        <v>11555</v>
      </c>
      <c r="L149" s="233" t="e">
        <f>IF(FIND(B149,Registration!T1)&gt;0,IF(A149&lt;&gt;"","Present","No Vote"),"")</f>
        <v>#VALUE!</v>
      </c>
    </row>
    <row r="150" spans="1:12" ht="12.6" customHeight="1" x14ac:dyDescent="0.25">
      <c r="A150" s="232" t="str">
        <f t="shared" si="2"/>
        <v/>
      </c>
      <c r="B150" s="232" t="s">
        <v>11657</v>
      </c>
      <c r="C150" s="231" t="s">
        <v>8744</v>
      </c>
      <c r="D150" s="231" t="s">
        <v>11555</v>
      </c>
      <c r="E150" s="231" t="s">
        <v>11555</v>
      </c>
      <c r="F150" s="231" t="s">
        <v>11555</v>
      </c>
      <c r="G150" s="231" t="s">
        <v>11555</v>
      </c>
      <c r="H150" s="231" t="s">
        <v>11555</v>
      </c>
      <c r="I150" s="231" t="s">
        <v>11555</v>
      </c>
      <c r="J150" s="231" t="s">
        <v>11555</v>
      </c>
      <c r="K150" s="231" t="s">
        <v>11555</v>
      </c>
      <c r="L150" s="233" t="e">
        <f>IF(FIND(B150,Registration!T1)&gt;0,IF(A150&lt;&gt;"","Present","No Vote"),"")</f>
        <v>#VALUE!</v>
      </c>
    </row>
    <row r="151" spans="1:12" ht="12.6" customHeight="1" x14ac:dyDescent="0.25">
      <c r="A151" s="232" t="str">
        <f t="shared" si="2"/>
        <v/>
      </c>
      <c r="B151" s="232" t="s">
        <v>11658</v>
      </c>
      <c r="C151" s="231" t="s">
        <v>8789</v>
      </c>
      <c r="D151" s="231" t="s">
        <v>11555</v>
      </c>
      <c r="E151" s="231" t="s">
        <v>11555</v>
      </c>
      <c r="F151" s="231" t="s">
        <v>11555</v>
      </c>
      <c r="G151" s="231" t="s">
        <v>11555</v>
      </c>
      <c r="H151" s="231" t="s">
        <v>11555</v>
      </c>
      <c r="I151" s="231" t="s">
        <v>11555</v>
      </c>
      <c r="J151" s="231" t="s">
        <v>11555</v>
      </c>
      <c r="K151" s="231" t="s">
        <v>11555</v>
      </c>
      <c r="L151" s="233" t="e">
        <f>IF(FIND(B151,Registration!T1)&gt;0,IF(A151&lt;&gt;"","Present","No Vote"),"")</f>
        <v>#VALUE!</v>
      </c>
    </row>
    <row r="152" spans="1:12" ht="12.6" customHeight="1" x14ac:dyDescent="0.25">
      <c r="A152" s="232" t="str">
        <f t="shared" si="2"/>
        <v/>
      </c>
      <c r="B152" s="232" t="s">
        <v>11659</v>
      </c>
      <c r="C152" s="231" t="s">
        <v>8744</v>
      </c>
      <c r="D152" s="231" t="s">
        <v>11555</v>
      </c>
      <c r="E152" s="231" t="s">
        <v>11555</v>
      </c>
      <c r="F152" s="231" t="s">
        <v>11555</v>
      </c>
      <c r="G152" s="231" t="s">
        <v>11555</v>
      </c>
      <c r="H152" s="231" t="s">
        <v>11555</v>
      </c>
      <c r="I152" s="231" t="s">
        <v>11555</v>
      </c>
      <c r="J152" s="231" t="s">
        <v>11555</v>
      </c>
      <c r="K152" s="231" t="s">
        <v>11555</v>
      </c>
      <c r="L152" s="233" t="e">
        <f>IF(FIND(B152,Registration!T1)&gt;0,IF(A152&lt;&gt;"","Present","No Vote"),"")</f>
        <v>#VALUE!</v>
      </c>
    </row>
    <row r="153" spans="1:12" ht="12.6" customHeight="1" x14ac:dyDescent="0.25">
      <c r="A153" s="232" t="str">
        <f t="shared" si="2"/>
        <v/>
      </c>
      <c r="B153" s="232" t="s">
        <v>11660</v>
      </c>
      <c r="C153" s="231" t="s">
        <v>8744</v>
      </c>
      <c r="D153" s="231" t="s">
        <v>11555</v>
      </c>
      <c r="E153" s="231" t="s">
        <v>11555</v>
      </c>
      <c r="F153" s="231" t="s">
        <v>11555</v>
      </c>
      <c r="G153" s="231" t="s">
        <v>11555</v>
      </c>
      <c r="H153" s="231" t="s">
        <v>11555</v>
      </c>
      <c r="I153" s="231" t="s">
        <v>11555</v>
      </c>
      <c r="J153" s="231" t="s">
        <v>11555</v>
      </c>
      <c r="K153" s="231" t="s">
        <v>11555</v>
      </c>
      <c r="L153" s="233" t="e">
        <f>IF(FIND(B153,Registration!T1)&gt;0,IF(A153&lt;&gt;"","Present","No Vote"),"")</f>
        <v>#VALUE!</v>
      </c>
    </row>
    <row r="154" spans="1:12" ht="12.6" customHeight="1" x14ac:dyDescent="0.25">
      <c r="A154" s="232" t="str">
        <f t="shared" si="2"/>
        <v/>
      </c>
      <c r="B154" s="232" t="s">
        <v>11661</v>
      </c>
      <c r="C154" s="231" t="s">
        <v>8760</v>
      </c>
      <c r="D154" s="231" t="s">
        <v>11555</v>
      </c>
      <c r="E154" s="231" t="s">
        <v>11555</v>
      </c>
      <c r="F154" s="231" t="s">
        <v>11555</v>
      </c>
      <c r="G154" s="231" t="s">
        <v>11555</v>
      </c>
      <c r="H154" s="231" t="s">
        <v>11555</v>
      </c>
      <c r="I154" s="231" t="s">
        <v>11555</v>
      </c>
      <c r="J154" s="231" t="s">
        <v>11555</v>
      </c>
      <c r="K154" s="231" t="s">
        <v>11555</v>
      </c>
      <c r="L154" s="233" t="e">
        <f>IF(FIND(B154,Registration!T1)&gt;0,IF(A154&lt;&gt;"","Present","No Vote"),"")</f>
        <v>#VALUE!</v>
      </c>
    </row>
    <row r="155" spans="1:12" ht="12.6" customHeight="1" x14ac:dyDescent="0.25">
      <c r="A155" s="232" t="str">
        <f t="shared" si="2"/>
        <v/>
      </c>
      <c r="B155" s="232" t="s">
        <v>11662</v>
      </c>
      <c r="C155" s="231" t="s">
        <v>8852</v>
      </c>
      <c r="D155" s="231" t="s">
        <v>11555</v>
      </c>
      <c r="E155" s="231" t="s">
        <v>11555</v>
      </c>
      <c r="F155" s="231" t="s">
        <v>11555</v>
      </c>
      <c r="G155" s="231" t="s">
        <v>11555</v>
      </c>
      <c r="H155" s="231" t="s">
        <v>11555</v>
      </c>
      <c r="I155" s="231" t="s">
        <v>11555</v>
      </c>
      <c r="J155" s="231" t="s">
        <v>11555</v>
      </c>
      <c r="K155" s="231" t="s">
        <v>11555</v>
      </c>
      <c r="L155" s="233" t="e">
        <f>IF(FIND(B155,Registration!T1)&gt;0,IF(A155&lt;&gt;"","Present","No Vote"),"")</f>
        <v>#VALUE!</v>
      </c>
    </row>
    <row r="156" spans="1:12" ht="12.6" customHeight="1" x14ac:dyDescent="0.25">
      <c r="A156" s="232" t="str">
        <f t="shared" si="2"/>
        <v/>
      </c>
      <c r="B156" s="232" t="s">
        <v>11663</v>
      </c>
      <c r="C156" s="231" t="s">
        <v>8789</v>
      </c>
      <c r="D156" s="231" t="s">
        <v>11555</v>
      </c>
      <c r="E156" s="231" t="s">
        <v>11560</v>
      </c>
      <c r="F156" s="231" t="s">
        <v>11555</v>
      </c>
      <c r="G156" s="231" t="s">
        <v>11555</v>
      </c>
      <c r="H156" s="231" t="s">
        <v>11555</v>
      </c>
      <c r="I156" s="231" t="s">
        <v>11560</v>
      </c>
      <c r="J156" s="231" t="s">
        <v>11555</v>
      </c>
      <c r="K156" s="231" t="s">
        <v>11555</v>
      </c>
      <c r="L156" s="233" t="e">
        <f>IF(FIND(B156,Registration!T1)&gt;0,IF(A156&lt;&gt;"","Present","No Vote"),"")</f>
        <v>#VALUE!</v>
      </c>
    </row>
    <row r="157" spans="1:12" ht="12.6" customHeight="1" x14ac:dyDescent="0.25">
      <c r="A157" s="232" t="str">
        <f t="shared" si="2"/>
        <v>Datang Mobile Com. Equipment</v>
      </c>
      <c r="B157" s="232" t="s">
        <v>8988</v>
      </c>
      <c r="C157" s="231" t="s">
        <v>8789</v>
      </c>
      <c r="D157" s="231" t="s">
        <v>11555</v>
      </c>
      <c r="E157" s="231" t="s">
        <v>11560</v>
      </c>
      <c r="F157" s="231" t="s">
        <v>11555</v>
      </c>
      <c r="G157" s="231" t="s">
        <v>11555</v>
      </c>
      <c r="H157" s="231" t="s">
        <v>11560</v>
      </c>
      <c r="I157" s="231" t="s">
        <v>11555</v>
      </c>
      <c r="J157" s="231" t="s">
        <v>11560</v>
      </c>
      <c r="K157" s="231" t="s">
        <v>11555</v>
      </c>
      <c r="L157" s="233" t="str">
        <f>IF(FIND(B157,Registration!T1)&gt;0,IF(A157&lt;&gt;"","Present","No Vote"),"")</f>
        <v>Present</v>
      </c>
    </row>
    <row r="158" spans="1:12" ht="12.6" customHeight="1" x14ac:dyDescent="0.25">
      <c r="A158" s="232" t="str">
        <f t="shared" si="2"/>
        <v/>
      </c>
      <c r="B158" s="232" t="s">
        <v>11664</v>
      </c>
      <c r="C158" s="231" t="s">
        <v>8744</v>
      </c>
      <c r="D158" s="231" t="s">
        <v>11555</v>
      </c>
      <c r="E158" s="231" t="s">
        <v>11555</v>
      </c>
      <c r="F158" s="231" t="s">
        <v>11555</v>
      </c>
      <c r="G158" s="231" t="s">
        <v>11555</v>
      </c>
      <c r="H158" s="231" t="s">
        <v>11555</v>
      </c>
      <c r="I158" s="231" t="s">
        <v>11555</v>
      </c>
      <c r="J158" s="231" t="s">
        <v>11555</v>
      </c>
      <c r="K158" s="231" t="s">
        <v>11555</v>
      </c>
      <c r="L158" s="233" t="e">
        <f>IF(FIND(B158,Registration!T1)&gt;0,IF(A158&lt;&gt;"","Present","No Vote"),"")</f>
        <v>#VALUE!</v>
      </c>
    </row>
    <row r="159" spans="1:12" ht="12.6" customHeight="1" x14ac:dyDescent="0.25">
      <c r="A159" s="232" t="str">
        <f t="shared" si="2"/>
        <v/>
      </c>
      <c r="B159" s="232" t="s">
        <v>11665</v>
      </c>
      <c r="C159" s="231" t="s">
        <v>8744</v>
      </c>
      <c r="D159" s="231" t="s">
        <v>11555</v>
      </c>
      <c r="E159" s="231" t="s">
        <v>11555</v>
      </c>
      <c r="F159" s="231" t="s">
        <v>11555</v>
      </c>
      <c r="G159" s="231" t="s">
        <v>11555</v>
      </c>
      <c r="H159" s="231" t="s">
        <v>11555</v>
      </c>
      <c r="I159" s="231" t="s">
        <v>11555</v>
      </c>
      <c r="J159" s="231" t="s">
        <v>11555</v>
      </c>
      <c r="K159" s="231" t="s">
        <v>11555</v>
      </c>
      <c r="L159" s="233" t="e">
        <f>IF(FIND(B159,Registration!T1)&gt;0,IF(A159&lt;&gt;"","Present","No Vote"),"")</f>
        <v>#VALUE!</v>
      </c>
    </row>
    <row r="160" spans="1:12" ht="12.6" customHeight="1" x14ac:dyDescent="0.25">
      <c r="A160" s="232" t="str">
        <f t="shared" si="2"/>
        <v/>
      </c>
      <c r="B160" s="232" t="s">
        <v>11666</v>
      </c>
      <c r="C160" s="231" t="s">
        <v>8744</v>
      </c>
      <c r="D160" s="231" t="s">
        <v>11555</v>
      </c>
      <c r="E160" s="231" t="s">
        <v>11555</v>
      </c>
      <c r="F160" s="231" t="s">
        <v>11555</v>
      </c>
      <c r="G160" s="231" t="s">
        <v>11555</v>
      </c>
      <c r="H160" s="231" t="s">
        <v>11555</v>
      </c>
      <c r="I160" s="231" t="s">
        <v>11555</v>
      </c>
      <c r="J160" s="231" t="s">
        <v>11555</v>
      </c>
      <c r="K160" s="231" t="s">
        <v>11555</v>
      </c>
      <c r="L160" s="233" t="e">
        <f>IF(FIND(B160,Registration!T1)&gt;0,IF(A160&lt;&gt;"","Present","No Vote"),"")</f>
        <v>#VALUE!</v>
      </c>
    </row>
    <row r="161" spans="1:12" ht="12.6" customHeight="1" x14ac:dyDescent="0.25">
      <c r="A161" s="232" t="str">
        <f t="shared" si="2"/>
        <v/>
      </c>
      <c r="B161" s="232" t="s">
        <v>9171</v>
      </c>
      <c r="C161" s="231" t="s">
        <v>8760</v>
      </c>
      <c r="D161" s="231" t="s">
        <v>11555</v>
      </c>
      <c r="E161" s="231" t="s">
        <v>11555</v>
      </c>
      <c r="F161" s="231" t="s">
        <v>11555</v>
      </c>
      <c r="G161" s="231" t="s">
        <v>11555</v>
      </c>
      <c r="H161" s="231" t="s">
        <v>11555</v>
      </c>
      <c r="I161" s="231" t="s">
        <v>11555</v>
      </c>
      <c r="J161" s="231" t="s">
        <v>11555</v>
      </c>
      <c r="K161" s="231" t="s">
        <v>11555</v>
      </c>
      <c r="L161" s="233" t="str">
        <f>IF(FIND(B161,Registration!T1)&gt;0,IF(A161&lt;&gt;"","Present","No Vote"),"")</f>
        <v>No Vote</v>
      </c>
    </row>
    <row r="162" spans="1:12" ht="12.6" customHeight="1" x14ac:dyDescent="0.25">
      <c r="A162" s="232" t="str">
        <f t="shared" si="2"/>
        <v/>
      </c>
      <c r="B162" s="232" t="s">
        <v>11667</v>
      </c>
      <c r="C162" s="231" t="s">
        <v>8769</v>
      </c>
      <c r="D162" s="231" t="s">
        <v>11555</v>
      </c>
      <c r="E162" s="231" t="s">
        <v>11555</v>
      </c>
      <c r="F162" s="231" t="s">
        <v>11555</v>
      </c>
      <c r="G162" s="231" t="s">
        <v>11555</v>
      </c>
      <c r="H162" s="231" t="s">
        <v>11555</v>
      </c>
      <c r="I162" s="231" t="s">
        <v>11555</v>
      </c>
      <c r="J162" s="231" t="s">
        <v>11555</v>
      </c>
      <c r="K162" s="231" t="s">
        <v>11555</v>
      </c>
      <c r="L162" s="233" t="e">
        <f>IF(FIND(B162,Registration!T1)&gt;0,IF(A162&lt;&gt;"","Present","No Vote"),"")</f>
        <v>#VALUE!</v>
      </c>
    </row>
    <row r="163" spans="1:12" ht="12.6" customHeight="1" x14ac:dyDescent="0.25">
      <c r="A163" s="232" t="str">
        <f t="shared" si="2"/>
        <v>Deutsche Telekom AG</v>
      </c>
      <c r="B163" s="232" t="s">
        <v>9179</v>
      </c>
      <c r="C163" s="231" t="s">
        <v>8744</v>
      </c>
      <c r="D163" s="231" t="s">
        <v>11560</v>
      </c>
      <c r="E163" s="231" t="s">
        <v>11560</v>
      </c>
      <c r="F163" s="231" t="s">
        <v>11555</v>
      </c>
      <c r="G163" s="231" t="s">
        <v>11560</v>
      </c>
      <c r="H163" s="231" t="s">
        <v>11560</v>
      </c>
      <c r="I163" s="231" t="s">
        <v>11560</v>
      </c>
      <c r="J163" s="231" t="s">
        <v>11560</v>
      </c>
      <c r="K163" s="231" t="s">
        <v>11555</v>
      </c>
      <c r="L163" s="233" t="str">
        <f>IF(FIND(B163,Registration!T1)&gt;0,IF(A163&lt;&gt;"","Present","No Vote"),"")</f>
        <v>Present</v>
      </c>
    </row>
    <row r="164" spans="1:12" ht="12.6" customHeight="1" x14ac:dyDescent="0.25">
      <c r="A164" s="232" t="str">
        <f t="shared" si="2"/>
        <v/>
      </c>
      <c r="B164" s="232" t="s">
        <v>11668</v>
      </c>
      <c r="C164" s="231" t="s">
        <v>8789</v>
      </c>
      <c r="D164" s="231" t="s">
        <v>11555</v>
      </c>
      <c r="E164" s="231" t="s">
        <v>11555</v>
      </c>
      <c r="F164" s="231" t="s">
        <v>11555</v>
      </c>
      <c r="G164" s="231" t="s">
        <v>11555</v>
      </c>
      <c r="H164" s="231" t="s">
        <v>11555</v>
      </c>
      <c r="I164" s="231" t="s">
        <v>11555</v>
      </c>
      <c r="J164" s="231" t="s">
        <v>11555</v>
      </c>
      <c r="K164" s="231" t="s">
        <v>11555</v>
      </c>
      <c r="L164" s="233" t="e">
        <f>IF(FIND(B164,Registration!T1)&gt;0,IF(A164&lt;&gt;"","Present","No Vote"),"")</f>
        <v>#VALUE!</v>
      </c>
    </row>
    <row r="165" spans="1:12" ht="12.6" customHeight="1" x14ac:dyDescent="0.25">
      <c r="A165" s="232" t="str">
        <f t="shared" si="2"/>
        <v/>
      </c>
      <c r="B165" s="232" t="s">
        <v>11669</v>
      </c>
      <c r="C165" s="231" t="s">
        <v>8744</v>
      </c>
      <c r="D165" s="231" t="s">
        <v>11555</v>
      </c>
      <c r="E165" s="231" t="s">
        <v>11555</v>
      </c>
      <c r="F165" s="231" t="s">
        <v>11555</v>
      </c>
      <c r="G165" s="231" t="s">
        <v>11555</v>
      </c>
      <c r="H165" s="231" t="s">
        <v>11555</v>
      </c>
      <c r="I165" s="231" t="s">
        <v>11555</v>
      </c>
      <c r="J165" s="231" t="s">
        <v>11555</v>
      </c>
      <c r="K165" s="231" t="s">
        <v>11555</v>
      </c>
      <c r="L165" s="233" t="e">
        <f>IF(FIND(B165,Registration!T1)&gt;0,IF(A165&lt;&gt;"","Present","No Vote"),"")</f>
        <v>#VALUE!</v>
      </c>
    </row>
    <row r="166" spans="1:12" ht="12.6" customHeight="1" x14ac:dyDescent="0.25">
      <c r="A166" s="232" t="str">
        <f t="shared" si="2"/>
        <v/>
      </c>
      <c r="B166" s="232" t="s">
        <v>11670</v>
      </c>
      <c r="C166" s="231" t="s">
        <v>8811</v>
      </c>
      <c r="D166" s="231" t="s">
        <v>11555</v>
      </c>
      <c r="E166" s="231" t="s">
        <v>11555</v>
      </c>
      <c r="F166" s="231" t="s">
        <v>11555</v>
      </c>
      <c r="G166" s="231" t="s">
        <v>11555</v>
      </c>
      <c r="H166" s="231" t="s">
        <v>11555</v>
      </c>
      <c r="I166" s="231" t="s">
        <v>11555</v>
      </c>
      <c r="J166" s="231" t="s">
        <v>11555</v>
      </c>
      <c r="K166" s="231" t="s">
        <v>11555</v>
      </c>
      <c r="L166" s="233" t="e">
        <f>IF(FIND(B166,Registration!T1)&gt;0,IF(A166&lt;&gt;"","Present","No Vote"),"")</f>
        <v>#VALUE!</v>
      </c>
    </row>
    <row r="167" spans="1:12" ht="12.6" customHeight="1" x14ac:dyDescent="0.25">
      <c r="A167" s="232" t="str">
        <f t="shared" si="2"/>
        <v/>
      </c>
      <c r="B167" s="232" t="s">
        <v>12027</v>
      </c>
      <c r="C167" s="231" t="s">
        <v>8760</v>
      </c>
      <c r="D167" s="231" t="s">
        <v>11555</v>
      </c>
      <c r="E167" s="231" t="s">
        <v>11555</v>
      </c>
      <c r="F167" s="231" t="s">
        <v>11555</v>
      </c>
      <c r="G167" s="231" t="s">
        <v>11555</v>
      </c>
      <c r="H167" s="231" t="s">
        <v>11555</v>
      </c>
      <c r="I167" s="231" t="s">
        <v>11555</v>
      </c>
      <c r="J167" s="231" t="s">
        <v>11555</v>
      </c>
      <c r="K167" s="231" t="s">
        <v>11555</v>
      </c>
      <c r="L167" s="233" t="e">
        <f>IF(FIND(B167,Registration!T1)&gt;0,IF(A167&lt;&gt;"","Present","No Vote"),"")</f>
        <v>#VALUE!</v>
      </c>
    </row>
    <row r="168" spans="1:12" ht="12.6" customHeight="1" x14ac:dyDescent="0.25">
      <c r="A168" s="232" t="str">
        <f t="shared" si="2"/>
        <v/>
      </c>
      <c r="B168" s="232" t="s">
        <v>11671</v>
      </c>
      <c r="C168" s="231" t="s">
        <v>8744</v>
      </c>
      <c r="D168" s="231" t="s">
        <v>11555</v>
      </c>
      <c r="E168" s="231" t="s">
        <v>11555</v>
      </c>
      <c r="F168" s="231" t="s">
        <v>11555</v>
      </c>
      <c r="G168" s="231" t="s">
        <v>11555</v>
      </c>
      <c r="H168" s="231" t="s">
        <v>11555</v>
      </c>
      <c r="I168" s="231" t="s">
        <v>11555</v>
      </c>
      <c r="J168" s="231" t="s">
        <v>11555</v>
      </c>
      <c r="K168" s="231" t="s">
        <v>11555</v>
      </c>
      <c r="L168" s="233" t="e">
        <f>IF(FIND(B168,Registration!T1)&gt;0,IF(A168&lt;&gt;"","Present","No Vote"),"")</f>
        <v>#VALUE!</v>
      </c>
    </row>
    <row r="169" spans="1:12" ht="12.6" customHeight="1" x14ac:dyDescent="0.25">
      <c r="A169" s="232" t="str">
        <f t="shared" si="2"/>
        <v>DOCOMO Communications Lab.</v>
      </c>
      <c r="B169" s="232" t="s">
        <v>8946</v>
      </c>
      <c r="C169" s="231" t="s">
        <v>8744</v>
      </c>
      <c r="D169" s="231" t="s">
        <v>11560</v>
      </c>
      <c r="E169" s="231" t="s">
        <v>11560</v>
      </c>
      <c r="F169" s="231" t="s">
        <v>11560</v>
      </c>
      <c r="G169" s="231" t="s">
        <v>11560</v>
      </c>
      <c r="H169" s="231" t="s">
        <v>11560</v>
      </c>
      <c r="I169" s="231" t="s">
        <v>11560</v>
      </c>
      <c r="J169" s="231" t="s">
        <v>11560</v>
      </c>
      <c r="K169" s="231" t="s">
        <v>11555</v>
      </c>
      <c r="L169" s="233" t="str">
        <f>IF(FIND(B169,Registration!T1)&gt;0,IF(A169&lt;&gt;"","Present","No Vote"),"")</f>
        <v>Present</v>
      </c>
    </row>
    <row r="170" spans="1:12" ht="12.6" customHeight="1" x14ac:dyDescent="0.25">
      <c r="A170" s="232" t="str">
        <f t="shared" si="2"/>
        <v/>
      </c>
      <c r="B170" s="232" t="s">
        <v>11672</v>
      </c>
      <c r="C170" s="231" t="s">
        <v>8744</v>
      </c>
      <c r="D170" s="231" t="s">
        <v>11555</v>
      </c>
      <c r="E170" s="231" t="s">
        <v>11555</v>
      </c>
      <c r="F170" s="231" t="s">
        <v>11555</v>
      </c>
      <c r="G170" s="231" t="s">
        <v>11555</v>
      </c>
      <c r="H170" s="231" t="s">
        <v>11555</v>
      </c>
      <c r="I170" s="231" t="s">
        <v>11555</v>
      </c>
      <c r="J170" s="231" t="s">
        <v>11555</v>
      </c>
      <c r="K170" s="231" t="s">
        <v>11555</v>
      </c>
      <c r="L170" s="233" t="e">
        <f>IF(FIND(B170,Registration!T1)&gt;0,IF(A170&lt;&gt;"","Present","No Vote"),"")</f>
        <v>#VALUE!</v>
      </c>
    </row>
    <row r="171" spans="1:12" ht="12.6" customHeight="1" x14ac:dyDescent="0.25">
      <c r="A171" s="232" t="str">
        <f t="shared" si="2"/>
        <v>Dongguan OPPOÂ PrecisionÂ Elec.</v>
      </c>
      <c r="B171" s="232" t="s">
        <v>12028</v>
      </c>
      <c r="C171" s="231" t="s">
        <v>8789</v>
      </c>
      <c r="D171" s="231" t="s">
        <v>11560</v>
      </c>
      <c r="E171" s="231" t="s">
        <v>11555</v>
      </c>
      <c r="F171" s="231" t="s">
        <v>11560</v>
      </c>
      <c r="G171" s="231" t="s">
        <v>11555</v>
      </c>
      <c r="H171" s="231" t="s">
        <v>11560</v>
      </c>
      <c r="I171" s="231" t="s">
        <v>11555</v>
      </c>
      <c r="J171" s="231" t="s">
        <v>11560</v>
      </c>
      <c r="K171" s="231" t="s">
        <v>11555</v>
      </c>
      <c r="L171" s="233" t="e">
        <f>IF(FIND(B171,Registration!T1)&gt;0,IF(A171&lt;&gt;"","Present","No Vote"),"")</f>
        <v>#VALUE!</v>
      </c>
    </row>
    <row r="172" spans="1:12" ht="12.6" customHeight="1" x14ac:dyDescent="0.25">
      <c r="A172" s="232" t="str">
        <f t="shared" si="2"/>
        <v/>
      </c>
      <c r="B172" s="232" t="s">
        <v>11673</v>
      </c>
      <c r="C172" s="231" t="s">
        <v>8744</v>
      </c>
      <c r="D172" s="231" t="s">
        <v>11555</v>
      </c>
      <c r="E172" s="231" t="s">
        <v>11555</v>
      </c>
      <c r="F172" s="231" t="s">
        <v>11555</v>
      </c>
      <c r="G172" s="231" t="s">
        <v>11555</v>
      </c>
      <c r="H172" s="231" t="s">
        <v>11555</v>
      </c>
      <c r="I172" s="231" t="s">
        <v>11555</v>
      </c>
      <c r="J172" s="231" t="s">
        <v>11555</v>
      </c>
      <c r="K172" s="231" t="s">
        <v>11555</v>
      </c>
      <c r="L172" s="233" t="e">
        <f>IF(FIND(B172,Registration!T1)&gt;0,IF(A172&lt;&gt;"","Present","No Vote"),"")</f>
        <v>#VALUE!</v>
      </c>
    </row>
    <row r="173" spans="1:12" ht="12.6" customHeight="1" x14ac:dyDescent="0.25">
      <c r="A173" s="232" t="str">
        <f t="shared" si="2"/>
        <v/>
      </c>
      <c r="B173" s="232" t="s">
        <v>11674</v>
      </c>
      <c r="C173" s="231" t="s">
        <v>8744</v>
      </c>
      <c r="D173" s="231" t="s">
        <v>11555</v>
      </c>
      <c r="E173" s="231" t="s">
        <v>11560</v>
      </c>
      <c r="F173" s="231" t="s">
        <v>11560</v>
      </c>
      <c r="G173" s="231" t="s">
        <v>11555</v>
      </c>
      <c r="H173" s="231" t="s">
        <v>11555</v>
      </c>
      <c r="I173" s="231" t="s">
        <v>11555</v>
      </c>
      <c r="J173" s="231" t="s">
        <v>11555</v>
      </c>
      <c r="K173" s="231" t="s">
        <v>11555</v>
      </c>
      <c r="L173" s="233" t="e">
        <f>IF(FIND(B173,Registration!T1)&gt;0,IF(A173&lt;&gt;"","Present","No Vote"),"")</f>
        <v>#VALUE!</v>
      </c>
    </row>
    <row r="174" spans="1:12" ht="12.6" customHeight="1" x14ac:dyDescent="0.25">
      <c r="A174" s="232" t="str">
        <f t="shared" si="2"/>
        <v/>
      </c>
      <c r="B174" s="232" t="s">
        <v>11675</v>
      </c>
      <c r="C174" s="231" t="s">
        <v>8744</v>
      </c>
      <c r="D174" s="231" t="s">
        <v>11555</v>
      </c>
      <c r="E174" s="231" t="s">
        <v>11555</v>
      </c>
      <c r="F174" s="231" t="s">
        <v>11555</v>
      </c>
      <c r="G174" s="231" t="s">
        <v>11555</v>
      </c>
      <c r="H174" s="231" t="s">
        <v>11555</v>
      </c>
      <c r="I174" s="231" t="s">
        <v>11555</v>
      </c>
      <c r="J174" s="231" t="s">
        <v>11555</v>
      </c>
      <c r="K174" s="231" t="s">
        <v>11555</v>
      </c>
      <c r="L174" s="233" t="str">
        <f>IF(FIND(B174,Registration!T1)&gt;0,IF(A174&lt;&gt;"","Present","No Vote"),"")</f>
        <v>No Vote</v>
      </c>
    </row>
    <row r="175" spans="1:12" ht="12.6" customHeight="1" x14ac:dyDescent="0.25">
      <c r="A175" s="232" t="str">
        <f t="shared" si="2"/>
        <v/>
      </c>
      <c r="B175" s="232" t="s">
        <v>11676</v>
      </c>
      <c r="C175" s="231" t="s">
        <v>8744</v>
      </c>
      <c r="D175" s="231" t="s">
        <v>11555</v>
      </c>
      <c r="E175" s="231" t="s">
        <v>11555</v>
      </c>
      <c r="F175" s="231" t="s">
        <v>11555</v>
      </c>
      <c r="G175" s="231" t="s">
        <v>11555</v>
      </c>
      <c r="H175" s="231" t="s">
        <v>11555</v>
      </c>
      <c r="I175" s="231" t="s">
        <v>11555</v>
      </c>
      <c r="J175" s="231" t="s">
        <v>11555</v>
      </c>
      <c r="K175" s="231" t="s">
        <v>11555</v>
      </c>
      <c r="L175" s="233" t="e">
        <f>IF(FIND(B175,Registration!T1)&gt;0,IF(A175&lt;&gt;"","Present","No Vote"),"")</f>
        <v>#VALUE!</v>
      </c>
    </row>
    <row r="176" spans="1:12" ht="12.6" customHeight="1" x14ac:dyDescent="0.25">
      <c r="A176" s="232" t="str">
        <f t="shared" si="2"/>
        <v/>
      </c>
      <c r="B176" s="232" t="s">
        <v>11677</v>
      </c>
      <c r="C176" s="231" t="s">
        <v>8744</v>
      </c>
      <c r="D176" s="231" t="s">
        <v>11555</v>
      </c>
      <c r="E176" s="231" t="s">
        <v>11555</v>
      </c>
      <c r="F176" s="231" t="s">
        <v>11555</v>
      </c>
      <c r="G176" s="234" t="s">
        <v>11555</v>
      </c>
      <c r="H176" s="231" t="s">
        <v>11555</v>
      </c>
      <c r="I176" s="231" t="s">
        <v>11555</v>
      </c>
      <c r="J176" s="231" t="s">
        <v>11555</v>
      </c>
      <c r="K176" s="231" t="s">
        <v>11555</v>
      </c>
      <c r="L176" s="233" t="e">
        <f>IF(FIND(B176,Registration!T1)&gt;0,IF(A176&lt;&gt;"","Present","No Vote"),"")</f>
        <v>#VALUE!</v>
      </c>
    </row>
    <row r="177" spans="1:12" ht="12.6" customHeight="1" x14ac:dyDescent="0.25">
      <c r="A177" s="232" t="str">
        <f t="shared" si="2"/>
        <v/>
      </c>
      <c r="B177" s="232" t="s">
        <v>11678</v>
      </c>
      <c r="C177" s="231" t="s">
        <v>8744</v>
      </c>
      <c r="D177" s="231" t="s">
        <v>11555</v>
      </c>
      <c r="E177" s="231" t="s">
        <v>11555</v>
      </c>
      <c r="F177" s="231" t="s">
        <v>11555</v>
      </c>
      <c r="G177" s="231" t="s">
        <v>11555</v>
      </c>
      <c r="H177" s="231" t="s">
        <v>11555</v>
      </c>
      <c r="I177" s="231" t="s">
        <v>11555</v>
      </c>
      <c r="J177" s="231" t="s">
        <v>11555</v>
      </c>
      <c r="K177" s="231" t="s">
        <v>11555</v>
      </c>
      <c r="L177" s="233" t="e">
        <f>IF(FIND(B177,Registration!T1)&gt;0,IF(A177&lt;&gt;"","Present","No Vote"),"")</f>
        <v>#VALUE!</v>
      </c>
    </row>
    <row r="178" spans="1:12" ht="12.6" customHeight="1" x14ac:dyDescent="0.25">
      <c r="A178" s="232" t="str">
        <f t="shared" si="2"/>
        <v/>
      </c>
      <c r="B178" s="232" t="s">
        <v>11679</v>
      </c>
      <c r="C178" s="231" t="s">
        <v>8744</v>
      </c>
      <c r="D178" s="231" t="s">
        <v>11555</v>
      </c>
      <c r="E178" s="231" t="s">
        <v>11555</v>
      </c>
      <c r="F178" s="231" t="s">
        <v>11555</v>
      </c>
      <c r="G178" s="234" t="s">
        <v>11555</v>
      </c>
      <c r="H178" s="231" t="s">
        <v>11555</v>
      </c>
      <c r="I178" s="231" t="s">
        <v>11555</v>
      </c>
      <c r="J178" s="231" t="s">
        <v>11555</v>
      </c>
      <c r="K178" s="231" t="s">
        <v>11555</v>
      </c>
      <c r="L178" s="233" t="e">
        <f>IF(FIND(B178,Registration!T1)&gt;0,IF(A178&lt;&gt;"","Present","No Vote"),"")</f>
        <v>#VALUE!</v>
      </c>
    </row>
    <row r="179" spans="1:12" ht="12.6" customHeight="1" x14ac:dyDescent="0.25">
      <c r="A179" s="232" t="str">
        <f t="shared" si="2"/>
        <v>ENENSYS</v>
      </c>
      <c r="B179" s="232" t="s">
        <v>11680</v>
      </c>
      <c r="C179" s="231" t="s">
        <v>8744</v>
      </c>
      <c r="D179" s="231" t="s">
        <v>11555</v>
      </c>
      <c r="E179" s="231" t="s">
        <v>11555</v>
      </c>
      <c r="F179" s="231" t="s">
        <v>11555</v>
      </c>
      <c r="G179" s="231" t="s">
        <v>11555</v>
      </c>
      <c r="H179" s="231" t="s">
        <v>11560</v>
      </c>
      <c r="I179" s="231" t="s">
        <v>11560</v>
      </c>
      <c r="J179" s="231" t="s">
        <v>11560</v>
      </c>
      <c r="K179" s="231" t="s">
        <v>11555</v>
      </c>
      <c r="L179" s="233" t="e">
        <f>IF(FIND(B179,Registration!T1)&gt;0,IF(A179&lt;&gt;"","Present","No Vote"),"")</f>
        <v>#VALUE!</v>
      </c>
    </row>
    <row r="180" spans="1:12" ht="12.6" customHeight="1" x14ac:dyDescent="0.25">
      <c r="A180" s="232" t="str">
        <f t="shared" si="2"/>
        <v>Ericsson EspaÃ±a S.A.</v>
      </c>
      <c r="B180" s="232" t="s">
        <v>12029</v>
      </c>
      <c r="C180" s="231" t="s">
        <v>8744</v>
      </c>
      <c r="D180" s="231" t="s">
        <v>11555</v>
      </c>
      <c r="E180" s="231" t="s">
        <v>11560</v>
      </c>
      <c r="F180" s="231" t="s">
        <v>11555</v>
      </c>
      <c r="G180" s="231" t="s">
        <v>11555</v>
      </c>
      <c r="H180" s="231" t="s">
        <v>11560</v>
      </c>
      <c r="I180" s="231" t="s">
        <v>11555</v>
      </c>
      <c r="J180" s="231" t="s">
        <v>11560</v>
      </c>
      <c r="K180" s="231" t="s">
        <v>11555</v>
      </c>
      <c r="L180" s="233" t="e">
        <f>IF(FIND(B180,Registration!T1)&gt;0,IF(A180&lt;&gt;"","Present","No Vote"),"")</f>
        <v>#VALUE!</v>
      </c>
    </row>
    <row r="181" spans="1:12" ht="12.6" customHeight="1" x14ac:dyDescent="0.25">
      <c r="A181" s="232" t="str">
        <f t="shared" si="2"/>
        <v>Ericsson France S.A.S</v>
      </c>
      <c r="B181" s="232" t="s">
        <v>8927</v>
      </c>
      <c r="C181" s="231" t="s">
        <v>8744</v>
      </c>
      <c r="D181" s="231" t="s">
        <v>11560</v>
      </c>
      <c r="E181" s="231" t="s">
        <v>11555</v>
      </c>
      <c r="F181" s="231" t="s">
        <v>11560</v>
      </c>
      <c r="G181" s="231" t="s">
        <v>11560</v>
      </c>
      <c r="H181" s="231" t="s">
        <v>11560</v>
      </c>
      <c r="I181" s="231" t="s">
        <v>11560</v>
      </c>
      <c r="J181" s="231" t="s">
        <v>11560</v>
      </c>
      <c r="K181" s="231" t="s">
        <v>11555</v>
      </c>
      <c r="L181" s="233" t="str">
        <f>IF(FIND(B181,Registration!T1)&gt;0,IF(A181&lt;&gt;"","Present","No Vote"),"")</f>
        <v>Present</v>
      </c>
    </row>
    <row r="182" spans="1:12" ht="12.6" customHeight="1" x14ac:dyDescent="0.25">
      <c r="A182" s="232" t="str">
        <f t="shared" si="2"/>
        <v>Ericsson GmbH, Eurolab</v>
      </c>
      <c r="B182" s="232" t="s">
        <v>9296</v>
      </c>
      <c r="C182" s="231" t="s">
        <v>8744</v>
      </c>
      <c r="D182" s="231" t="s">
        <v>11560</v>
      </c>
      <c r="E182" s="231" t="s">
        <v>11560</v>
      </c>
      <c r="F182" s="231" t="s">
        <v>11560</v>
      </c>
      <c r="G182" s="231" t="s">
        <v>11560</v>
      </c>
      <c r="H182" s="231" t="s">
        <v>11560</v>
      </c>
      <c r="I182" s="231" t="s">
        <v>11560</v>
      </c>
      <c r="J182" s="231" t="s">
        <v>11560</v>
      </c>
      <c r="K182" s="231" t="s">
        <v>11555</v>
      </c>
      <c r="L182" s="233" t="str">
        <f>IF(FIND(B182,Registration!T1)&gt;0,IF(A182&lt;&gt;"","Present","No Vote"),"")</f>
        <v>Present</v>
      </c>
    </row>
    <row r="183" spans="1:12" ht="12.6" customHeight="1" x14ac:dyDescent="0.25">
      <c r="A183" s="232" t="str">
        <f t="shared" si="2"/>
        <v>Ericsson Hungary Ltd</v>
      </c>
      <c r="B183" s="232" t="s">
        <v>9155</v>
      </c>
      <c r="C183" s="231" t="s">
        <v>8744</v>
      </c>
      <c r="D183" s="231" t="s">
        <v>11560</v>
      </c>
      <c r="E183" s="231" t="s">
        <v>11560</v>
      </c>
      <c r="F183" s="231" t="s">
        <v>11555</v>
      </c>
      <c r="G183" s="231" t="s">
        <v>11555</v>
      </c>
      <c r="H183" s="231" t="s">
        <v>11560</v>
      </c>
      <c r="I183" s="231" t="s">
        <v>11560</v>
      </c>
      <c r="J183" s="231" t="s">
        <v>11560</v>
      </c>
      <c r="K183" s="231" t="s">
        <v>11555</v>
      </c>
      <c r="L183" s="233" t="str">
        <f>IF(FIND(B183,Registration!T1)&gt;0,IF(A183&lt;&gt;"","Present","No Vote"),"")</f>
        <v>Present</v>
      </c>
    </row>
    <row r="184" spans="1:12" ht="12.6" customHeight="1" x14ac:dyDescent="0.25">
      <c r="A184" s="232" t="str">
        <f t="shared" si="2"/>
        <v>Ericsson Inc.</v>
      </c>
      <c r="B184" s="232" t="s">
        <v>9353</v>
      </c>
      <c r="C184" s="231" t="s">
        <v>8811</v>
      </c>
      <c r="D184" s="231" t="s">
        <v>11560</v>
      </c>
      <c r="E184" s="231" t="s">
        <v>11555</v>
      </c>
      <c r="F184" s="231" t="s">
        <v>11560</v>
      </c>
      <c r="G184" s="231" t="s">
        <v>11560</v>
      </c>
      <c r="H184" s="231" t="s">
        <v>11560</v>
      </c>
      <c r="I184" s="231" t="s">
        <v>11560</v>
      </c>
      <c r="J184" s="231" t="s">
        <v>11560</v>
      </c>
      <c r="K184" s="231" t="s">
        <v>11555</v>
      </c>
      <c r="L184" s="233" t="str">
        <f>IF(FIND(B184,Registration!T1)&gt;0,IF(A184&lt;&gt;"","Present","No Vote"),"")</f>
        <v>Present</v>
      </c>
    </row>
    <row r="185" spans="1:12" ht="12.6" customHeight="1" x14ac:dyDescent="0.25">
      <c r="A185" s="232" t="str">
        <f t="shared" si="2"/>
        <v>Ericsson India Private Limited</v>
      </c>
      <c r="B185" s="232" t="s">
        <v>8931</v>
      </c>
      <c r="C185" s="231" t="s">
        <v>8769</v>
      </c>
      <c r="D185" s="231" t="s">
        <v>11555</v>
      </c>
      <c r="E185" s="231" t="s">
        <v>11560</v>
      </c>
      <c r="F185" s="231" t="s">
        <v>11560</v>
      </c>
      <c r="G185" s="231" t="s">
        <v>11560</v>
      </c>
      <c r="H185" s="231" t="s">
        <v>11560</v>
      </c>
      <c r="I185" s="231" t="s">
        <v>11560</v>
      </c>
      <c r="J185" s="231" t="s">
        <v>11560</v>
      </c>
      <c r="K185" s="231" t="s">
        <v>11555</v>
      </c>
      <c r="L185" s="233" t="str">
        <f>IF(FIND(B185,Registration!T1)&gt;0,IF(A185&lt;&gt;"","Present","No Vote"),"")</f>
        <v>Present</v>
      </c>
    </row>
    <row r="186" spans="1:12" ht="12.6" customHeight="1" x14ac:dyDescent="0.25">
      <c r="A186" s="232" t="str">
        <f t="shared" si="2"/>
        <v>Ericsson Japan K.K.</v>
      </c>
      <c r="B186" s="232" t="s">
        <v>9156</v>
      </c>
      <c r="C186" s="231" t="s">
        <v>8760</v>
      </c>
      <c r="D186" s="231" t="s">
        <v>11560</v>
      </c>
      <c r="E186" s="231" t="s">
        <v>11560</v>
      </c>
      <c r="F186" s="231" t="s">
        <v>11560</v>
      </c>
      <c r="G186" s="231" t="s">
        <v>11560</v>
      </c>
      <c r="H186" s="231" t="s">
        <v>11555</v>
      </c>
      <c r="I186" s="231" t="s">
        <v>11560</v>
      </c>
      <c r="J186" s="231" t="s">
        <v>11560</v>
      </c>
      <c r="K186" s="231" t="s">
        <v>11555</v>
      </c>
      <c r="L186" s="233" t="str">
        <f>IF(FIND(B186,Registration!T1)&gt;0,IF(A186&lt;&gt;"","Present","No Vote"),"")</f>
        <v>Present</v>
      </c>
    </row>
    <row r="187" spans="1:12" ht="12.6" customHeight="1" x14ac:dyDescent="0.25">
      <c r="A187" s="232" t="str">
        <f t="shared" si="2"/>
        <v>Ericsson Limited</v>
      </c>
      <c r="B187" s="232" t="s">
        <v>9754</v>
      </c>
      <c r="C187" s="231" t="s">
        <v>8744</v>
      </c>
      <c r="D187" s="231" t="s">
        <v>11560</v>
      </c>
      <c r="E187" s="231" t="s">
        <v>11560</v>
      </c>
      <c r="F187" s="231" t="s">
        <v>11560</v>
      </c>
      <c r="G187" s="231" t="s">
        <v>11560</v>
      </c>
      <c r="H187" s="231" t="s">
        <v>11555</v>
      </c>
      <c r="I187" s="231" t="s">
        <v>11560</v>
      </c>
      <c r="J187" s="231" t="s">
        <v>11560</v>
      </c>
      <c r="K187" s="231" t="s">
        <v>11555</v>
      </c>
      <c r="L187" s="233" t="str">
        <f>IF(FIND(B187,Registration!T1)&gt;0,IF(A187&lt;&gt;"","Present","No Vote"),"")</f>
        <v>Present</v>
      </c>
    </row>
    <row r="188" spans="1:12" ht="12.6" customHeight="1" x14ac:dyDescent="0.25">
      <c r="A188" s="232" t="str">
        <f t="shared" si="2"/>
        <v>Ericsson LM</v>
      </c>
      <c r="B188" s="232" t="s">
        <v>8820</v>
      </c>
      <c r="C188" s="231" t="s">
        <v>8744</v>
      </c>
      <c r="D188" s="231" t="s">
        <v>11555</v>
      </c>
      <c r="E188" s="231" t="s">
        <v>11560</v>
      </c>
      <c r="F188" s="231" t="s">
        <v>11560</v>
      </c>
      <c r="G188" s="234" t="s">
        <v>11560</v>
      </c>
      <c r="H188" s="231" t="s">
        <v>11560</v>
      </c>
      <c r="I188" s="231" t="s">
        <v>11560</v>
      </c>
      <c r="J188" s="231" t="s">
        <v>11560</v>
      </c>
      <c r="K188" s="231" t="s">
        <v>11555</v>
      </c>
      <c r="L188" s="233" t="str">
        <f>IF(FIND(B188,Registration!T1)&gt;0,IF(A188&lt;&gt;"","Present","No Vote"),"")</f>
        <v>Present</v>
      </c>
    </row>
    <row r="189" spans="1:12" ht="12.6" customHeight="1" x14ac:dyDescent="0.25">
      <c r="A189" s="232" t="str">
        <f t="shared" si="2"/>
        <v/>
      </c>
      <c r="B189" s="232" t="s">
        <v>9763</v>
      </c>
      <c r="C189" s="231" t="s">
        <v>8744</v>
      </c>
      <c r="D189" s="231" t="s">
        <v>11560</v>
      </c>
      <c r="E189" s="231" t="s">
        <v>11560</v>
      </c>
      <c r="F189" s="231" t="s">
        <v>11555</v>
      </c>
      <c r="G189" s="231" t="s">
        <v>11555</v>
      </c>
      <c r="H189" s="231" t="s">
        <v>11555</v>
      </c>
      <c r="I189" s="231" t="s">
        <v>11555</v>
      </c>
      <c r="J189" s="231" t="s">
        <v>11555</v>
      </c>
      <c r="K189" s="231" t="s">
        <v>11555</v>
      </c>
      <c r="L189" s="233" t="str">
        <f>IF(FIND(B189,Registration!T1)&gt;0,IF(A189&lt;&gt;"","Present","No Vote"),"")</f>
        <v>No Vote</v>
      </c>
    </row>
    <row r="190" spans="1:12" ht="12.6" customHeight="1" x14ac:dyDescent="0.25">
      <c r="A190" s="232" t="str">
        <f t="shared" si="2"/>
        <v>Ericsson-LG Co., LTD</v>
      </c>
      <c r="B190" s="232" t="s">
        <v>8851</v>
      </c>
      <c r="C190" s="231" t="s">
        <v>8852</v>
      </c>
      <c r="D190" s="231" t="s">
        <v>11555</v>
      </c>
      <c r="E190" s="231" t="s">
        <v>11560</v>
      </c>
      <c r="F190" s="231" t="s">
        <v>11560</v>
      </c>
      <c r="G190" s="231" t="s">
        <v>11560</v>
      </c>
      <c r="H190" s="231" t="s">
        <v>11555</v>
      </c>
      <c r="I190" s="231" t="s">
        <v>11555</v>
      </c>
      <c r="J190" s="231" t="s">
        <v>11560</v>
      </c>
      <c r="K190" s="231" t="s">
        <v>11555</v>
      </c>
      <c r="L190" s="233" t="str">
        <f>IF(FIND(B190,Registration!T1)&gt;0,IF(A190&lt;&gt;"","Present","No Vote"),"")</f>
        <v>Present</v>
      </c>
    </row>
    <row r="191" spans="1:12" ht="12.6" customHeight="1" x14ac:dyDescent="0.25">
      <c r="A191" s="232" t="str">
        <f t="shared" si="2"/>
        <v/>
      </c>
      <c r="B191" s="232" t="s">
        <v>11681</v>
      </c>
      <c r="C191" s="231" t="s">
        <v>8744</v>
      </c>
      <c r="D191" s="231" t="s">
        <v>11555</v>
      </c>
      <c r="E191" s="231" t="s">
        <v>11555</v>
      </c>
      <c r="F191" s="231" t="s">
        <v>11555</v>
      </c>
      <c r="G191" s="231" t="s">
        <v>11555</v>
      </c>
      <c r="H191" s="231" t="s">
        <v>11555</v>
      </c>
      <c r="I191" s="231" t="s">
        <v>11555</v>
      </c>
      <c r="J191" s="231" t="s">
        <v>11555</v>
      </c>
      <c r="K191" s="231" t="s">
        <v>11555</v>
      </c>
      <c r="L191" s="233" t="e">
        <f>IF(FIND(B191,Registration!T1)&gt;0,IF(A191&lt;&gt;"","Present","No Vote"),"")</f>
        <v>#VALUE!</v>
      </c>
    </row>
    <row r="192" spans="1:12" ht="12.6" customHeight="1" x14ac:dyDescent="0.25">
      <c r="A192" s="232" t="str">
        <f t="shared" si="2"/>
        <v/>
      </c>
      <c r="B192" s="232" t="s">
        <v>11682</v>
      </c>
      <c r="C192" s="231" t="s">
        <v>8744</v>
      </c>
      <c r="D192" s="231" t="s">
        <v>11555</v>
      </c>
      <c r="E192" s="231" t="s">
        <v>11555</v>
      </c>
      <c r="F192" s="231" t="s">
        <v>11555</v>
      </c>
      <c r="G192" s="231" t="s">
        <v>11555</v>
      </c>
      <c r="H192" s="231" t="s">
        <v>11555</v>
      </c>
      <c r="I192" s="231" t="s">
        <v>11555</v>
      </c>
      <c r="J192" s="231" t="s">
        <v>11555</v>
      </c>
      <c r="K192" s="231" t="s">
        <v>11555</v>
      </c>
      <c r="L192" s="233" t="e">
        <f>IF(FIND(B192,Registration!T1)&gt;0,IF(A192&lt;&gt;"","Present","No Vote"),"")</f>
        <v>#VALUE!</v>
      </c>
    </row>
    <row r="193" spans="1:12" ht="12.6" customHeight="1" x14ac:dyDescent="0.25">
      <c r="A193" s="232" t="str">
        <f t="shared" si="2"/>
        <v/>
      </c>
      <c r="B193" s="232" t="s">
        <v>11683</v>
      </c>
      <c r="C193" s="231" t="s">
        <v>8744</v>
      </c>
      <c r="D193" s="231" t="s">
        <v>11555</v>
      </c>
      <c r="E193" s="231" t="s">
        <v>11555</v>
      </c>
      <c r="F193" s="231" t="s">
        <v>11560</v>
      </c>
      <c r="G193" s="231" t="s">
        <v>11555</v>
      </c>
      <c r="H193" s="231" t="s">
        <v>11555</v>
      </c>
      <c r="I193" s="231" t="s">
        <v>11555</v>
      </c>
      <c r="J193" s="231" t="s">
        <v>11555</v>
      </c>
      <c r="K193" s="231" t="s">
        <v>11555</v>
      </c>
      <c r="L193" s="233" t="str">
        <f>IF(FIND(B193,Registration!T1)&gt;0,IF(A193&lt;&gt;"","Present","No Vote"),"")</f>
        <v>No Vote</v>
      </c>
    </row>
    <row r="194" spans="1:12" ht="12.6" customHeight="1" x14ac:dyDescent="0.25">
      <c r="A194" s="232" t="str">
        <f t="shared" si="2"/>
        <v/>
      </c>
      <c r="B194" s="232" t="s">
        <v>11684</v>
      </c>
      <c r="C194" s="231" t="s">
        <v>8789</v>
      </c>
      <c r="D194" s="231" t="s">
        <v>11555</v>
      </c>
      <c r="E194" s="231" t="s">
        <v>11555</v>
      </c>
      <c r="F194" s="231" t="s">
        <v>11555</v>
      </c>
      <c r="G194" s="231" t="s">
        <v>11555</v>
      </c>
      <c r="H194" s="231" t="s">
        <v>11555</v>
      </c>
      <c r="I194" s="231" t="s">
        <v>11555</v>
      </c>
      <c r="J194" s="231" t="s">
        <v>11555</v>
      </c>
      <c r="K194" s="231" t="s">
        <v>11555</v>
      </c>
      <c r="L194" s="233" t="e">
        <f>IF(FIND(B194,Registration!T1)&gt;0,IF(A194&lt;&gt;"","Present","No Vote"),"")</f>
        <v>#VALUE!</v>
      </c>
    </row>
    <row r="195" spans="1:12" ht="12.6" customHeight="1" x14ac:dyDescent="0.25">
      <c r="A195" s="232" t="str">
        <f t="shared" ref="A195:A258" si="3">IF(B195 &lt;&gt;"",IF(J195="No","",B195), "")</f>
        <v/>
      </c>
      <c r="B195" s="232" t="s">
        <v>11685</v>
      </c>
      <c r="C195" s="231" t="s">
        <v>8744</v>
      </c>
      <c r="D195" s="231" t="s">
        <v>11555</v>
      </c>
      <c r="E195" s="231" t="s">
        <v>11555</v>
      </c>
      <c r="F195" s="231" t="s">
        <v>11555</v>
      </c>
      <c r="G195" s="231" t="s">
        <v>11555</v>
      </c>
      <c r="H195" s="231" t="s">
        <v>11555</v>
      </c>
      <c r="I195" s="231" t="s">
        <v>11555</v>
      </c>
      <c r="J195" s="231" t="s">
        <v>11555</v>
      </c>
      <c r="K195" s="231" t="s">
        <v>11555</v>
      </c>
      <c r="L195" s="233" t="e">
        <f>IF(FIND(B195,Registration!T1)&gt;0,IF(A195&lt;&gt;"","Present","No Vote"),"")</f>
        <v>#VALUE!</v>
      </c>
    </row>
    <row r="196" spans="1:12" ht="12.6" customHeight="1" x14ac:dyDescent="0.25">
      <c r="A196" s="232" t="str">
        <f t="shared" si="3"/>
        <v/>
      </c>
      <c r="B196" s="232" t="s">
        <v>11686</v>
      </c>
      <c r="C196" s="231" t="s">
        <v>8744</v>
      </c>
      <c r="D196" s="231" t="s">
        <v>11555</v>
      </c>
      <c r="E196" s="231" t="s">
        <v>11555</v>
      </c>
      <c r="F196" s="231" t="s">
        <v>11555</v>
      </c>
      <c r="G196" s="231" t="s">
        <v>11555</v>
      </c>
      <c r="H196" s="231" t="s">
        <v>11555</v>
      </c>
      <c r="I196" s="231" t="s">
        <v>11555</v>
      </c>
      <c r="J196" s="231" t="s">
        <v>11555</v>
      </c>
      <c r="K196" s="231" t="s">
        <v>11555</v>
      </c>
      <c r="L196" s="233" t="e">
        <f>IF(FIND(B196,Registration!T1)&gt;0,IF(A196&lt;&gt;"","Present","No Vote"),"")</f>
        <v>#VALUE!</v>
      </c>
    </row>
    <row r="197" spans="1:12" ht="12.6" customHeight="1" x14ac:dyDescent="0.25">
      <c r="A197" s="232" t="str">
        <f t="shared" si="3"/>
        <v>ETRI</v>
      </c>
      <c r="B197" s="232" t="s">
        <v>112</v>
      </c>
      <c r="C197" s="231" t="s">
        <v>8852</v>
      </c>
      <c r="D197" s="231" t="s">
        <v>11560</v>
      </c>
      <c r="E197" s="231" t="s">
        <v>11560</v>
      </c>
      <c r="F197" s="231" t="s">
        <v>11560</v>
      </c>
      <c r="G197" s="231" t="s">
        <v>11560</v>
      </c>
      <c r="H197" s="231" t="s">
        <v>11560</v>
      </c>
      <c r="I197" s="231" t="s">
        <v>11560</v>
      </c>
      <c r="J197" s="231" t="s">
        <v>11560</v>
      </c>
      <c r="K197" s="231" t="s">
        <v>11555</v>
      </c>
      <c r="L197" s="233" t="str">
        <f>IF(FIND(B197,Registration!T1)&gt;0,IF(A197&lt;&gt;"","Present","No Vote"),"")</f>
        <v>Present</v>
      </c>
    </row>
    <row r="198" spans="1:12" ht="12.6" customHeight="1" x14ac:dyDescent="0.25">
      <c r="A198" s="232" t="str">
        <f t="shared" si="3"/>
        <v/>
      </c>
      <c r="B198" s="232" t="s">
        <v>11687</v>
      </c>
      <c r="C198" s="231" t="s">
        <v>8744</v>
      </c>
      <c r="D198" s="231" t="s">
        <v>11555</v>
      </c>
      <c r="E198" s="231" t="s">
        <v>11555</v>
      </c>
      <c r="F198" s="231" t="s">
        <v>11555</v>
      </c>
      <c r="G198" s="231" t="s">
        <v>11555</v>
      </c>
      <c r="H198" s="231" t="s">
        <v>11555</v>
      </c>
      <c r="I198" s="231" t="s">
        <v>11555</v>
      </c>
      <c r="J198" s="231" t="s">
        <v>11555</v>
      </c>
      <c r="K198" s="231" t="s">
        <v>11555</v>
      </c>
      <c r="L198" s="233" t="e">
        <f>IF(FIND(B198,Registration!T1)&gt;0,IF(A198&lt;&gt;"","Present","No Vote"),"")</f>
        <v>#VALUE!</v>
      </c>
    </row>
    <row r="199" spans="1:12" ht="12.6" customHeight="1" x14ac:dyDescent="0.25">
      <c r="A199" s="232" t="str">
        <f t="shared" si="3"/>
        <v/>
      </c>
      <c r="B199" s="232" t="s">
        <v>11688</v>
      </c>
      <c r="C199" s="231" t="s">
        <v>8744</v>
      </c>
      <c r="D199" s="231" t="s">
        <v>11555</v>
      </c>
      <c r="E199" s="231" t="s">
        <v>11555</v>
      </c>
      <c r="F199" s="231" t="s">
        <v>11555</v>
      </c>
      <c r="G199" s="231" t="s">
        <v>11555</v>
      </c>
      <c r="H199" s="231" t="s">
        <v>11555</v>
      </c>
      <c r="I199" s="231" t="s">
        <v>11555</v>
      </c>
      <c r="J199" s="231" t="s">
        <v>11555</v>
      </c>
      <c r="K199" s="231" t="s">
        <v>11555</v>
      </c>
      <c r="L199" s="233" t="e">
        <f>IF(FIND(B199,Registration!T1)&gt;0,IF(A199&lt;&gt;"","Present","No Vote"),"")</f>
        <v>#VALUE!</v>
      </c>
    </row>
    <row r="200" spans="1:12" ht="12.6" customHeight="1" x14ac:dyDescent="0.25">
      <c r="A200" s="232" t="str">
        <f t="shared" si="3"/>
        <v/>
      </c>
      <c r="B200" s="232" t="s">
        <v>11689</v>
      </c>
      <c r="C200" s="231" t="s">
        <v>8744</v>
      </c>
      <c r="D200" s="231" t="s">
        <v>11555</v>
      </c>
      <c r="E200" s="231" t="s">
        <v>11555</v>
      </c>
      <c r="F200" s="231" t="s">
        <v>11555</v>
      </c>
      <c r="G200" s="234" t="s">
        <v>11555</v>
      </c>
      <c r="H200" s="231" t="s">
        <v>11555</v>
      </c>
      <c r="I200" s="231" t="s">
        <v>11555</v>
      </c>
      <c r="J200" s="231" t="s">
        <v>11555</v>
      </c>
      <c r="K200" s="231" t="s">
        <v>11555</v>
      </c>
      <c r="L200" s="233" t="e">
        <f>IF(FIND(B200,Registration!T1)&gt;0,IF(A200&lt;&gt;"","Present","No Vote"),"")</f>
        <v>#VALUE!</v>
      </c>
    </row>
    <row r="201" spans="1:12" ht="12.6" customHeight="1" x14ac:dyDescent="0.25">
      <c r="A201" s="232" t="str">
        <f t="shared" si="3"/>
        <v/>
      </c>
      <c r="B201" s="232" t="s">
        <v>11690</v>
      </c>
      <c r="C201" s="231" t="s">
        <v>8744</v>
      </c>
      <c r="D201" s="231" t="s">
        <v>11555</v>
      </c>
      <c r="E201" s="231" t="s">
        <v>11555</v>
      </c>
      <c r="F201" s="231" t="s">
        <v>11555</v>
      </c>
      <c r="G201" s="231" t="s">
        <v>11555</v>
      </c>
      <c r="H201" s="231" t="s">
        <v>11555</v>
      </c>
      <c r="I201" s="231" t="s">
        <v>11555</v>
      </c>
      <c r="J201" s="231" t="s">
        <v>11555</v>
      </c>
      <c r="K201" s="231" t="s">
        <v>11555</v>
      </c>
      <c r="L201" s="233" t="e">
        <f>IF(FIND(B201,Registration!T1)&gt;0,IF(A201&lt;&gt;"","Present","No Vote"),"")</f>
        <v>#VALUE!</v>
      </c>
    </row>
    <row r="202" spans="1:12" ht="12.6" customHeight="1" x14ac:dyDescent="0.25">
      <c r="A202" s="232" t="str">
        <f t="shared" si="3"/>
        <v/>
      </c>
      <c r="B202" s="232" t="s">
        <v>11691</v>
      </c>
      <c r="C202" s="231" t="s">
        <v>8744</v>
      </c>
      <c r="D202" s="231" t="s">
        <v>11555</v>
      </c>
      <c r="E202" s="231" t="s">
        <v>11555</v>
      </c>
      <c r="F202" s="231" t="s">
        <v>11555</v>
      </c>
      <c r="G202" s="231" t="s">
        <v>11555</v>
      </c>
      <c r="H202" s="231" t="s">
        <v>11555</v>
      </c>
      <c r="I202" s="231" t="s">
        <v>11555</v>
      </c>
      <c r="J202" s="231" t="s">
        <v>11555</v>
      </c>
      <c r="K202" s="231" t="s">
        <v>11555</v>
      </c>
      <c r="L202" s="233" t="e">
        <f>IF(FIND(B202,Registration!T1)&gt;0,IF(A202&lt;&gt;"","Present","No Vote"),"")</f>
        <v>#VALUE!</v>
      </c>
    </row>
    <row r="203" spans="1:12" ht="12.6" customHeight="1" x14ac:dyDescent="0.25">
      <c r="A203" s="232" t="str">
        <f t="shared" si="3"/>
        <v/>
      </c>
      <c r="B203" s="232" t="s">
        <v>11692</v>
      </c>
      <c r="C203" s="231" t="s">
        <v>8744</v>
      </c>
      <c r="D203" s="231" t="s">
        <v>11555</v>
      </c>
      <c r="E203" s="231" t="s">
        <v>11555</v>
      </c>
      <c r="F203" s="231" t="s">
        <v>11555</v>
      </c>
      <c r="G203" s="231" t="s">
        <v>11555</v>
      </c>
      <c r="H203" s="231" t="s">
        <v>11555</v>
      </c>
      <c r="I203" s="231" t="s">
        <v>11555</v>
      </c>
      <c r="J203" s="231" t="s">
        <v>11555</v>
      </c>
      <c r="K203" s="231" t="s">
        <v>11555</v>
      </c>
      <c r="L203" s="233" t="e">
        <f>IF(FIND(B203,Registration!T1)&gt;0,IF(A203&lt;&gt;"","Present","No Vote"),"")</f>
        <v>#VALUE!</v>
      </c>
    </row>
    <row r="204" spans="1:12" ht="12.6" customHeight="1" x14ac:dyDescent="0.25">
      <c r="A204" s="232" t="str">
        <f t="shared" si="3"/>
        <v>Eutelsat S.A.</v>
      </c>
      <c r="B204" s="232" t="s">
        <v>9772</v>
      </c>
      <c r="C204" s="231" t="s">
        <v>8744</v>
      </c>
      <c r="D204" s="231" t="s">
        <v>11555</v>
      </c>
      <c r="E204" s="231" t="s">
        <v>11555</v>
      </c>
      <c r="F204" s="231" t="s">
        <v>11555</v>
      </c>
      <c r="G204" s="231" t="s">
        <v>11555</v>
      </c>
      <c r="H204" s="231" t="s">
        <v>11560</v>
      </c>
      <c r="I204" s="231" t="s">
        <v>11560</v>
      </c>
      <c r="J204" s="231" t="s">
        <v>11560</v>
      </c>
      <c r="K204" s="231" t="s">
        <v>11555</v>
      </c>
      <c r="L204" s="233" t="str">
        <f>IF(FIND(B204,Registration!T1)&gt;0,IF(A204&lt;&gt;"","Present","No Vote"),"")</f>
        <v>Present</v>
      </c>
    </row>
    <row r="205" spans="1:12" ht="12.6" customHeight="1" x14ac:dyDescent="0.25">
      <c r="A205" s="232" t="str">
        <f t="shared" si="3"/>
        <v/>
      </c>
      <c r="B205" s="232" t="s">
        <v>11693</v>
      </c>
      <c r="C205" s="231" t="s">
        <v>8744</v>
      </c>
      <c r="D205" s="231" t="s">
        <v>11555</v>
      </c>
      <c r="E205" s="231" t="s">
        <v>11555</v>
      </c>
      <c r="F205" s="231" t="s">
        <v>11555</v>
      </c>
      <c r="G205" s="231" t="s">
        <v>11555</v>
      </c>
      <c r="H205" s="231" t="s">
        <v>11555</v>
      </c>
      <c r="I205" s="231" t="s">
        <v>11555</v>
      </c>
      <c r="J205" s="231" t="s">
        <v>11555</v>
      </c>
      <c r="K205" s="231" t="s">
        <v>11555</v>
      </c>
      <c r="L205" s="233" t="e">
        <f>IF(FIND(B205,Registration!T1)&gt;0,IF(A205&lt;&gt;"","Present","No Vote"),"")</f>
        <v>#VALUE!</v>
      </c>
    </row>
    <row r="206" spans="1:12" ht="12.6" customHeight="1" x14ac:dyDescent="0.25">
      <c r="A206" s="232" t="str">
        <f t="shared" si="3"/>
        <v/>
      </c>
      <c r="B206" s="232" t="s">
        <v>11694</v>
      </c>
      <c r="C206" s="231" t="s">
        <v>8811</v>
      </c>
      <c r="D206" s="231" t="s">
        <v>11555</v>
      </c>
      <c r="E206" s="231" t="s">
        <v>11555</v>
      </c>
      <c r="F206" s="231" t="s">
        <v>11555</v>
      </c>
      <c r="G206" s="231" t="s">
        <v>11555</v>
      </c>
      <c r="H206" s="231" t="s">
        <v>11555</v>
      </c>
      <c r="I206" s="231" t="s">
        <v>11555</v>
      </c>
      <c r="J206" s="231" t="s">
        <v>11555</v>
      </c>
      <c r="K206" s="231" t="s">
        <v>11555</v>
      </c>
      <c r="L206" s="233" t="e">
        <f>IF(FIND(B206,Registration!T1)&gt;0,IF(A206&lt;&gt;"","Present","No Vote"),"")</f>
        <v>#VALUE!</v>
      </c>
    </row>
    <row r="207" spans="1:12" ht="12.6" customHeight="1" x14ac:dyDescent="0.25">
      <c r="A207" s="232" t="str">
        <f t="shared" si="3"/>
        <v/>
      </c>
      <c r="B207" s="232" t="s">
        <v>11695</v>
      </c>
      <c r="C207" s="231" t="s">
        <v>8744</v>
      </c>
      <c r="D207" s="231" t="s">
        <v>11555</v>
      </c>
      <c r="E207" s="231" t="s">
        <v>11555</v>
      </c>
      <c r="F207" s="231" t="s">
        <v>11555</v>
      </c>
      <c r="G207" s="231" t="s">
        <v>11555</v>
      </c>
      <c r="H207" s="231" t="s">
        <v>11555</v>
      </c>
      <c r="I207" s="231" t="s">
        <v>11555</v>
      </c>
      <c r="J207" s="231" t="s">
        <v>11555</v>
      </c>
      <c r="K207" s="231" t="s">
        <v>11555</v>
      </c>
      <c r="L207" s="233" t="e">
        <f>IF(FIND(B207,Registration!T1)&gt;0,IF(A207&lt;&gt;"","Present","No Vote"),"")</f>
        <v>#VALUE!</v>
      </c>
    </row>
    <row r="208" spans="1:12" ht="12.6" customHeight="1" x14ac:dyDescent="0.25">
      <c r="A208" s="232" t="str">
        <f t="shared" si="3"/>
        <v/>
      </c>
      <c r="B208" s="232" t="s">
        <v>11696</v>
      </c>
      <c r="C208" s="231" t="s">
        <v>8744</v>
      </c>
      <c r="D208" s="231" t="s">
        <v>11555</v>
      </c>
      <c r="E208" s="231" t="s">
        <v>11555</v>
      </c>
      <c r="F208" s="231" t="s">
        <v>11555</v>
      </c>
      <c r="G208" s="231" t="s">
        <v>11555</v>
      </c>
      <c r="H208" s="231" t="s">
        <v>11555</v>
      </c>
      <c r="I208" s="231" t="s">
        <v>11555</v>
      </c>
      <c r="J208" s="231" t="s">
        <v>11555</v>
      </c>
      <c r="K208" s="231" t="s">
        <v>11555</v>
      </c>
      <c r="L208" s="233" t="e">
        <f>IF(FIND(B208,Registration!T1)&gt;0,IF(A208&lt;&gt;"","Present","No Vote"),"")</f>
        <v>#VALUE!</v>
      </c>
    </row>
    <row r="209" spans="1:12" ht="12.6" customHeight="1" x14ac:dyDescent="0.25">
      <c r="A209" s="232" t="str">
        <f t="shared" si="3"/>
        <v/>
      </c>
      <c r="B209" s="232" t="s">
        <v>8838</v>
      </c>
      <c r="C209" s="231" t="s">
        <v>8744</v>
      </c>
      <c r="D209" s="231" t="s">
        <v>11555</v>
      </c>
      <c r="E209" s="231" t="s">
        <v>11555</v>
      </c>
      <c r="F209" s="231" t="s">
        <v>11555</v>
      </c>
      <c r="G209" s="231" t="s">
        <v>11555</v>
      </c>
      <c r="H209" s="231" t="s">
        <v>11555</v>
      </c>
      <c r="I209" s="231" t="s">
        <v>11560</v>
      </c>
      <c r="J209" s="231" t="s">
        <v>11555</v>
      </c>
      <c r="K209" s="231" t="s">
        <v>11555</v>
      </c>
      <c r="L209" s="233" t="str">
        <f>IF(FIND(B209,Registration!T1)&gt;0,IF(A209&lt;&gt;"","Present","No Vote"),"")</f>
        <v>No Vote</v>
      </c>
    </row>
    <row r="210" spans="1:12" ht="12.6" customHeight="1" x14ac:dyDescent="0.25">
      <c r="A210" s="232" t="str">
        <f t="shared" si="3"/>
        <v/>
      </c>
      <c r="B210" s="232" t="s">
        <v>11697</v>
      </c>
      <c r="C210" s="231" t="s">
        <v>8744</v>
      </c>
      <c r="D210" s="231" t="s">
        <v>11555</v>
      </c>
      <c r="E210" s="231" t="s">
        <v>11555</v>
      </c>
      <c r="F210" s="231" t="s">
        <v>11555</v>
      </c>
      <c r="G210" s="231" t="s">
        <v>11555</v>
      </c>
      <c r="H210" s="231" t="s">
        <v>11555</v>
      </c>
      <c r="I210" s="231" t="s">
        <v>11555</v>
      </c>
      <c r="J210" s="231" t="s">
        <v>11555</v>
      </c>
      <c r="K210" s="231" t="s">
        <v>11555</v>
      </c>
      <c r="L210" s="233" t="e">
        <f>IF(FIND(B210,Registration!T1)&gt;0,IF(A210&lt;&gt;"","Present","No Vote"),"")</f>
        <v>#VALUE!</v>
      </c>
    </row>
    <row r="211" spans="1:12" ht="12.6" customHeight="1" x14ac:dyDescent="0.25">
      <c r="A211" s="232" t="str">
        <f t="shared" si="3"/>
        <v/>
      </c>
      <c r="B211" s="232" t="s">
        <v>11698</v>
      </c>
      <c r="C211" s="231" t="s">
        <v>8744</v>
      </c>
      <c r="D211" s="231" t="s">
        <v>11555</v>
      </c>
      <c r="E211" s="231" t="s">
        <v>11555</v>
      </c>
      <c r="F211" s="231" t="s">
        <v>11555</v>
      </c>
      <c r="G211" s="231" t="s">
        <v>11555</v>
      </c>
      <c r="H211" s="231" t="s">
        <v>11555</v>
      </c>
      <c r="I211" s="231" t="s">
        <v>11555</v>
      </c>
      <c r="J211" s="231" t="s">
        <v>11555</v>
      </c>
      <c r="K211" s="231" t="s">
        <v>11555</v>
      </c>
      <c r="L211" s="233" t="e">
        <f>IF(FIND(B211,Registration!T1)&gt;0,IF(A211&lt;&gt;"","Present","No Vote"),"")</f>
        <v>#VALUE!</v>
      </c>
    </row>
    <row r="212" spans="1:12" ht="12.6" customHeight="1" x14ac:dyDescent="0.25">
      <c r="A212" s="232" t="str">
        <f t="shared" si="3"/>
        <v/>
      </c>
      <c r="B212" s="232" t="s">
        <v>11699</v>
      </c>
      <c r="C212" s="231" t="s">
        <v>8744</v>
      </c>
      <c r="D212" s="231" t="s">
        <v>11555</v>
      </c>
      <c r="E212" s="231" t="s">
        <v>11555</v>
      </c>
      <c r="F212" s="231" t="s">
        <v>11555</v>
      </c>
      <c r="G212" s="234" t="s">
        <v>11555</v>
      </c>
      <c r="H212" s="231" t="s">
        <v>11555</v>
      </c>
      <c r="I212" s="231" t="s">
        <v>11555</v>
      </c>
      <c r="J212" s="231" t="s">
        <v>11555</v>
      </c>
      <c r="K212" s="231" t="s">
        <v>11555</v>
      </c>
      <c r="L212" s="233" t="e">
        <f>IF(FIND(B212,Registration!T1)&gt;0,IF(A212&lt;&gt;"","Present","No Vote"),"")</f>
        <v>#VALUE!</v>
      </c>
    </row>
    <row r="213" spans="1:12" ht="12.6" customHeight="1" x14ac:dyDescent="0.25">
      <c r="A213" s="232" t="str">
        <f t="shared" si="3"/>
        <v/>
      </c>
      <c r="B213" s="232" t="s">
        <v>11700</v>
      </c>
      <c r="C213" s="231" t="s">
        <v>8811</v>
      </c>
      <c r="D213" s="231" t="s">
        <v>11555</v>
      </c>
      <c r="E213" s="231" t="s">
        <v>11555</v>
      </c>
      <c r="F213" s="231" t="s">
        <v>11555</v>
      </c>
      <c r="G213" s="231" t="s">
        <v>11555</v>
      </c>
      <c r="H213" s="231" t="s">
        <v>11555</v>
      </c>
      <c r="I213" s="231" t="s">
        <v>11555</v>
      </c>
      <c r="J213" s="231" t="s">
        <v>11555</v>
      </c>
      <c r="K213" s="231" t="s">
        <v>11555</v>
      </c>
      <c r="L213" s="233" t="e">
        <f>IF(FIND(B213,Registration!T1)&gt;0,IF(A213&lt;&gt;"","Present","No Vote"),"")</f>
        <v>#VALUE!</v>
      </c>
    </row>
    <row r="214" spans="1:12" ht="12.6" customHeight="1" x14ac:dyDescent="0.25">
      <c r="A214" s="232" t="str">
        <f t="shared" si="3"/>
        <v/>
      </c>
      <c r="B214" s="232" t="s">
        <v>11701</v>
      </c>
      <c r="C214" s="231" t="s">
        <v>8744</v>
      </c>
      <c r="D214" s="231" t="s">
        <v>11555</v>
      </c>
      <c r="E214" s="231" t="s">
        <v>11555</v>
      </c>
      <c r="F214" s="231" t="s">
        <v>11555</v>
      </c>
      <c r="G214" s="231" t="s">
        <v>11555</v>
      </c>
      <c r="H214" s="231" t="s">
        <v>11555</v>
      </c>
      <c r="I214" s="231" t="s">
        <v>11555</v>
      </c>
      <c r="J214" s="231" t="s">
        <v>11555</v>
      </c>
      <c r="K214" s="231" t="s">
        <v>11555</v>
      </c>
      <c r="L214" s="233" t="e">
        <f>IF(FIND(B214,Registration!T1)&gt;0,IF(A214&lt;&gt;"","Present","No Vote"),"")</f>
        <v>#VALUE!</v>
      </c>
    </row>
    <row r="215" spans="1:12" ht="12.6" customHeight="1" x14ac:dyDescent="0.25">
      <c r="A215" s="232" t="str">
        <f t="shared" si="3"/>
        <v/>
      </c>
      <c r="B215" s="232" t="s">
        <v>11702</v>
      </c>
      <c r="C215" s="231" t="s">
        <v>8789</v>
      </c>
      <c r="D215" s="231" t="s">
        <v>11555</v>
      </c>
      <c r="E215" s="231" t="s">
        <v>11560</v>
      </c>
      <c r="F215" s="231" t="s">
        <v>11555</v>
      </c>
      <c r="G215" s="234" t="s">
        <v>11555</v>
      </c>
      <c r="H215" s="231" t="s">
        <v>11555</v>
      </c>
      <c r="I215" s="231" t="s">
        <v>11555</v>
      </c>
      <c r="J215" s="231" t="s">
        <v>11555</v>
      </c>
      <c r="K215" s="231" t="s">
        <v>11555</v>
      </c>
      <c r="L215" s="233" t="e">
        <f>IF(FIND(B215,Registration!T1)&gt;0,IF(A215&lt;&gt;"","Present","No Vote"),"")</f>
        <v>#VALUE!</v>
      </c>
    </row>
    <row r="216" spans="1:12" ht="12.6" customHeight="1" x14ac:dyDescent="0.25">
      <c r="A216" s="232" t="str">
        <f t="shared" si="3"/>
        <v>Fiberhome Technologies Group</v>
      </c>
      <c r="B216" s="232" t="s">
        <v>8911</v>
      </c>
      <c r="C216" s="231" t="s">
        <v>8789</v>
      </c>
      <c r="D216" s="231" t="s">
        <v>11555</v>
      </c>
      <c r="E216" s="231" t="s">
        <v>11560</v>
      </c>
      <c r="F216" s="231" t="s">
        <v>11560</v>
      </c>
      <c r="G216" s="231" t="s">
        <v>11560</v>
      </c>
      <c r="H216" s="231" t="s">
        <v>11555</v>
      </c>
      <c r="I216" s="231" t="s">
        <v>11555</v>
      </c>
      <c r="J216" s="231" t="s">
        <v>11560</v>
      </c>
      <c r="K216" s="231" t="s">
        <v>11555</v>
      </c>
      <c r="L216" s="233" t="str">
        <f>IF(FIND(B216,Registration!T1)&gt;0,IF(A216&lt;&gt;"","Present","No Vote"),"")</f>
        <v>Present</v>
      </c>
    </row>
    <row r="217" spans="1:12" ht="12.6" customHeight="1" x14ac:dyDescent="0.25">
      <c r="A217" s="232" t="str">
        <f t="shared" si="3"/>
        <v>FirstNet</v>
      </c>
      <c r="B217" s="232" t="s">
        <v>8955</v>
      </c>
      <c r="C217" s="231" t="s">
        <v>8811</v>
      </c>
      <c r="D217" s="231" t="s">
        <v>11560</v>
      </c>
      <c r="E217" s="231" t="s">
        <v>11555</v>
      </c>
      <c r="F217" s="231" t="s">
        <v>11560</v>
      </c>
      <c r="G217" s="231" t="s">
        <v>11560</v>
      </c>
      <c r="H217" s="231" t="s">
        <v>11560</v>
      </c>
      <c r="I217" s="231" t="s">
        <v>11560</v>
      </c>
      <c r="J217" s="231" t="s">
        <v>11560</v>
      </c>
      <c r="K217" s="231" t="s">
        <v>11555</v>
      </c>
      <c r="L217" s="233" t="str">
        <f>IF(FIND(B217,Registration!T1)&gt;0,IF(A217&lt;&gt;"","Present","No Vote"),"")</f>
        <v>Present</v>
      </c>
    </row>
    <row r="218" spans="1:12" ht="12.6" customHeight="1" x14ac:dyDescent="0.25">
      <c r="A218" s="232" t="str">
        <f t="shared" si="3"/>
        <v/>
      </c>
      <c r="B218" s="232" t="s">
        <v>11703</v>
      </c>
      <c r="C218" s="231" t="s">
        <v>8744</v>
      </c>
      <c r="D218" s="231" t="s">
        <v>11555</v>
      </c>
      <c r="E218" s="231" t="s">
        <v>11555</v>
      </c>
      <c r="F218" s="231" t="s">
        <v>11555</v>
      </c>
      <c r="G218" s="231" t="s">
        <v>11555</v>
      </c>
      <c r="H218" s="231" t="s">
        <v>11555</v>
      </c>
      <c r="I218" s="231" t="s">
        <v>11555</v>
      </c>
      <c r="J218" s="231" t="s">
        <v>11555</v>
      </c>
      <c r="K218" s="231" t="s">
        <v>11555</v>
      </c>
      <c r="L218" s="233" t="e">
        <f>IF(FIND(B218,Registration!T1)&gt;0,IF(A218&lt;&gt;"","Present","No Vote"),"")</f>
        <v>#VALUE!</v>
      </c>
    </row>
    <row r="219" spans="1:12" ht="12.6" customHeight="1" x14ac:dyDescent="0.25">
      <c r="A219" s="232" t="str">
        <f t="shared" si="3"/>
        <v/>
      </c>
      <c r="B219" s="232" t="s">
        <v>11704</v>
      </c>
      <c r="C219" s="231" t="s">
        <v>8744</v>
      </c>
      <c r="D219" s="231" t="s">
        <v>11555</v>
      </c>
      <c r="E219" s="231" t="s">
        <v>11560</v>
      </c>
      <c r="F219" s="231" t="s">
        <v>11560</v>
      </c>
      <c r="G219" s="234" t="s">
        <v>11555</v>
      </c>
      <c r="H219" s="231" t="s">
        <v>11555</v>
      </c>
      <c r="I219" s="231" t="s">
        <v>11555</v>
      </c>
      <c r="J219" s="231" t="s">
        <v>11555</v>
      </c>
      <c r="K219" s="231" t="s">
        <v>11555</v>
      </c>
      <c r="L219" s="233" t="e">
        <f>IF(FIND(B219,Registration!T1)&gt;0,IF(A219&lt;&gt;"","Present","No Vote"),"")</f>
        <v>#VALUE!</v>
      </c>
    </row>
    <row r="220" spans="1:12" ht="12.6" customHeight="1" x14ac:dyDescent="0.25">
      <c r="A220" s="232" t="str">
        <f t="shared" si="3"/>
        <v>Fraunhofer HHI</v>
      </c>
      <c r="B220" s="232" t="s">
        <v>9318</v>
      </c>
      <c r="C220" s="231" t="s">
        <v>8744</v>
      </c>
      <c r="D220" s="231" t="s">
        <v>11560</v>
      </c>
      <c r="E220" s="231" t="s">
        <v>11560</v>
      </c>
      <c r="F220" s="231" t="s">
        <v>11560</v>
      </c>
      <c r="G220" s="231" t="s">
        <v>11560</v>
      </c>
      <c r="H220" s="231" t="s">
        <v>11560</v>
      </c>
      <c r="I220" s="231" t="s">
        <v>11560</v>
      </c>
      <c r="J220" s="231" t="s">
        <v>11560</v>
      </c>
      <c r="K220" s="231" t="s">
        <v>11555</v>
      </c>
      <c r="L220" s="233" t="str">
        <f>IF(FIND(B220,Registration!T1)&gt;0,IF(A220&lt;&gt;"","Present","No Vote"),"")</f>
        <v>Present</v>
      </c>
    </row>
    <row r="221" spans="1:12" ht="12.6" customHeight="1" x14ac:dyDescent="0.25">
      <c r="A221" s="232" t="str">
        <f t="shared" si="3"/>
        <v>Fraunhofer IIS</v>
      </c>
      <c r="B221" s="232" t="s">
        <v>11705</v>
      </c>
      <c r="C221" s="231" t="s">
        <v>8744</v>
      </c>
      <c r="D221" s="231" t="s">
        <v>11555</v>
      </c>
      <c r="E221" s="231" t="s">
        <v>11560</v>
      </c>
      <c r="F221" s="231" t="s">
        <v>11560</v>
      </c>
      <c r="G221" s="234" t="s">
        <v>11555</v>
      </c>
      <c r="H221" s="231" t="s">
        <v>11555</v>
      </c>
      <c r="I221" s="231" t="s">
        <v>11560</v>
      </c>
      <c r="J221" s="231" t="s">
        <v>11560</v>
      </c>
      <c r="K221" s="231" t="s">
        <v>11555</v>
      </c>
      <c r="L221" s="233" t="e">
        <f>IF(FIND(B221,Registration!T1)&gt;0,IF(A221&lt;&gt;"","Present","No Vote"),"")</f>
        <v>#VALUE!</v>
      </c>
    </row>
    <row r="222" spans="1:12" ht="12.6" customHeight="1" x14ac:dyDescent="0.25">
      <c r="A222" s="232" t="str">
        <f t="shared" si="3"/>
        <v/>
      </c>
      <c r="B222" s="232" t="s">
        <v>11706</v>
      </c>
      <c r="C222" s="231" t="s">
        <v>8789</v>
      </c>
      <c r="D222" s="231" t="s">
        <v>11555</v>
      </c>
      <c r="E222" s="231" t="s">
        <v>11555</v>
      </c>
      <c r="F222" s="231" t="s">
        <v>11555</v>
      </c>
      <c r="G222" s="231" t="s">
        <v>11555</v>
      </c>
      <c r="H222" s="231" t="s">
        <v>11555</v>
      </c>
      <c r="I222" s="231" t="s">
        <v>11555</v>
      </c>
      <c r="J222" s="231" t="s">
        <v>11555</v>
      </c>
      <c r="K222" s="231" t="s">
        <v>11555</v>
      </c>
      <c r="L222" s="233" t="e">
        <f>IF(FIND(B222,Registration!T1)&gt;0,IF(A222&lt;&gt;"","Present","No Vote"),"")</f>
        <v>#VALUE!</v>
      </c>
    </row>
    <row r="223" spans="1:12" ht="12.6" customHeight="1" x14ac:dyDescent="0.25">
      <c r="A223" s="232" t="str">
        <f t="shared" si="3"/>
        <v/>
      </c>
      <c r="B223" s="232" t="s">
        <v>11707</v>
      </c>
      <c r="C223" s="231" t="s">
        <v>8760</v>
      </c>
      <c r="D223" s="231" t="s">
        <v>11555</v>
      </c>
      <c r="E223" s="231" t="s">
        <v>11555</v>
      </c>
      <c r="F223" s="231" t="s">
        <v>11555</v>
      </c>
      <c r="G223" s="234" t="s">
        <v>11555</v>
      </c>
      <c r="H223" s="231" t="s">
        <v>11555</v>
      </c>
      <c r="I223" s="231" t="s">
        <v>11555</v>
      </c>
      <c r="J223" s="231" t="s">
        <v>11555</v>
      </c>
      <c r="K223" s="231" t="s">
        <v>11555</v>
      </c>
      <c r="L223" s="233" t="e">
        <f>IF(FIND(B223,Registration!T1)&gt;0,IF(A223&lt;&gt;"","Present","No Vote"),"")</f>
        <v>#VALUE!</v>
      </c>
    </row>
    <row r="224" spans="1:12" ht="12.6" customHeight="1" x14ac:dyDescent="0.25">
      <c r="A224" s="232" t="str">
        <f t="shared" si="3"/>
        <v/>
      </c>
      <c r="B224" s="232" t="s">
        <v>9143</v>
      </c>
      <c r="C224" s="231" t="s">
        <v>9162</v>
      </c>
      <c r="D224" s="231" t="s">
        <v>11560</v>
      </c>
      <c r="E224" s="231" t="s">
        <v>11555</v>
      </c>
      <c r="F224" s="231" t="s">
        <v>11555</v>
      </c>
      <c r="G224" s="231" t="s">
        <v>11555</v>
      </c>
      <c r="H224" s="231" t="s">
        <v>11555</v>
      </c>
      <c r="I224" s="231" t="s">
        <v>11560</v>
      </c>
      <c r="J224" s="231" t="s">
        <v>11555</v>
      </c>
      <c r="K224" s="231" t="s">
        <v>11555</v>
      </c>
      <c r="L224" s="233" t="str">
        <f>IF(FIND(B224,Registration!T1)&gt;0,IF(A224&lt;&gt;"","Present","No Vote"),"")</f>
        <v>No Vote</v>
      </c>
    </row>
    <row r="225" spans="1:12" ht="12.6" customHeight="1" x14ac:dyDescent="0.25">
      <c r="A225" s="232" t="str">
        <f t="shared" si="3"/>
        <v/>
      </c>
      <c r="B225" s="232" t="s">
        <v>9143</v>
      </c>
      <c r="C225" s="231" t="s">
        <v>8760</v>
      </c>
      <c r="D225" s="231" t="s">
        <v>11560</v>
      </c>
      <c r="E225" s="231" t="s">
        <v>11555</v>
      </c>
      <c r="F225" s="231" t="s">
        <v>11555</v>
      </c>
      <c r="G225" s="231" t="s">
        <v>11555</v>
      </c>
      <c r="H225" s="231" t="s">
        <v>11555</v>
      </c>
      <c r="I225" s="231" t="s">
        <v>11555</v>
      </c>
      <c r="J225" s="231" t="s">
        <v>11555</v>
      </c>
      <c r="K225" s="231" t="s">
        <v>11555</v>
      </c>
      <c r="L225" s="233" t="str">
        <f>IF(FIND(B225,Registration!T1)&gt;0,IF(A225&lt;&gt;"","Present","No Vote"),"")</f>
        <v>No Vote</v>
      </c>
    </row>
    <row r="226" spans="1:12" ht="12.6" customHeight="1" x14ac:dyDescent="0.25">
      <c r="A226" s="232" t="str">
        <f t="shared" si="3"/>
        <v/>
      </c>
      <c r="B226" s="232" t="s">
        <v>9143</v>
      </c>
      <c r="C226" s="231" t="s">
        <v>8744</v>
      </c>
      <c r="D226" s="231" t="s">
        <v>11555</v>
      </c>
      <c r="E226" s="231" t="s">
        <v>11555</v>
      </c>
      <c r="F226" s="231" t="s">
        <v>11555</v>
      </c>
      <c r="G226" s="231" t="s">
        <v>11555</v>
      </c>
      <c r="H226" s="231" t="s">
        <v>11555</v>
      </c>
      <c r="I226" s="231" t="s">
        <v>11560</v>
      </c>
      <c r="J226" s="231" t="s">
        <v>11555</v>
      </c>
      <c r="K226" s="231" t="s">
        <v>11555</v>
      </c>
      <c r="L226" s="233" t="str">
        <f>IF(FIND(B226,Registration!T1)&gt;0,IF(A226&lt;&gt;"","Present","No Vote"),"")</f>
        <v>No Vote</v>
      </c>
    </row>
    <row r="227" spans="1:12" ht="12.6" customHeight="1" x14ac:dyDescent="0.25">
      <c r="A227" s="232" t="str">
        <f t="shared" si="3"/>
        <v/>
      </c>
      <c r="B227" s="232" t="s">
        <v>370</v>
      </c>
      <c r="C227" s="231" t="s">
        <v>8744</v>
      </c>
      <c r="D227" s="231" t="s">
        <v>11555</v>
      </c>
      <c r="E227" s="231" t="s">
        <v>11555</v>
      </c>
      <c r="F227" s="231" t="s">
        <v>11555</v>
      </c>
      <c r="G227" s="231" t="s">
        <v>11555</v>
      </c>
      <c r="H227" s="231" t="s">
        <v>11555</v>
      </c>
      <c r="I227" s="231" t="s">
        <v>11555</v>
      </c>
      <c r="J227" s="231" t="s">
        <v>11555</v>
      </c>
      <c r="K227" s="231" t="s">
        <v>11555</v>
      </c>
      <c r="L227" s="233" t="str">
        <f>IF(FIND(B227,Registration!T1)&gt;0,IF(A227&lt;&gt;"","Present","No Vote"),"")</f>
        <v>No Vote</v>
      </c>
    </row>
    <row r="228" spans="1:12" ht="12.6" customHeight="1" x14ac:dyDescent="0.25">
      <c r="A228" s="232" t="str">
        <f t="shared" si="3"/>
        <v>Futurewei Technologies</v>
      </c>
      <c r="B228" s="232" t="s">
        <v>9009</v>
      </c>
      <c r="C228" s="231" t="s">
        <v>8811</v>
      </c>
      <c r="D228" s="231" t="s">
        <v>11560</v>
      </c>
      <c r="E228" s="231" t="s">
        <v>11560</v>
      </c>
      <c r="F228" s="231" t="s">
        <v>11560</v>
      </c>
      <c r="G228" s="231" t="s">
        <v>11560</v>
      </c>
      <c r="H228" s="231" t="s">
        <v>11560</v>
      </c>
      <c r="I228" s="231" t="s">
        <v>11560</v>
      </c>
      <c r="J228" s="231" t="s">
        <v>11560</v>
      </c>
      <c r="K228" s="231" t="s">
        <v>11555</v>
      </c>
      <c r="L228" s="233" t="str">
        <f>IF(FIND(B228,Registration!T1)&gt;0,IF(A228&lt;&gt;"","Present","No Vote"),"")</f>
        <v>Present</v>
      </c>
    </row>
    <row r="229" spans="1:12" ht="12.6" customHeight="1" x14ac:dyDescent="0.25">
      <c r="A229" s="232" t="str">
        <f t="shared" si="3"/>
        <v/>
      </c>
      <c r="B229" s="232" t="s">
        <v>11708</v>
      </c>
      <c r="C229" s="231" t="s">
        <v>8744</v>
      </c>
      <c r="D229" s="231" t="s">
        <v>11555</v>
      </c>
      <c r="E229" s="231" t="s">
        <v>11555</v>
      </c>
      <c r="F229" s="231" t="s">
        <v>11555</v>
      </c>
      <c r="G229" s="231" t="s">
        <v>11555</v>
      </c>
      <c r="H229" s="231" t="s">
        <v>11555</v>
      </c>
      <c r="I229" s="231" t="s">
        <v>11555</v>
      </c>
      <c r="J229" s="231" t="s">
        <v>11555</v>
      </c>
      <c r="K229" s="231" t="s">
        <v>11555</v>
      </c>
      <c r="L229" s="233" t="e">
        <f>IF(FIND(B229,Registration!T1)&gt;0,IF(A229&lt;&gt;"","Present","No Vote"),"")</f>
        <v>#VALUE!</v>
      </c>
    </row>
    <row r="230" spans="1:12" ht="12.6" customHeight="1" x14ac:dyDescent="0.25">
      <c r="A230" s="232" t="str">
        <f t="shared" si="3"/>
        <v/>
      </c>
      <c r="B230" s="232" t="s">
        <v>11709</v>
      </c>
      <c r="C230" s="231" t="s">
        <v>8744</v>
      </c>
      <c r="D230" s="231" t="s">
        <v>11555</v>
      </c>
      <c r="E230" s="231" t="s">
        <v>11555</v>
      </c>
      <c r="F230" s="231" t="s">
        <v>11555</v>
      </c>
      <c r="G230" s="231" t="s">
        <v>11555</v>
      </c>
      <c r="H230" s="231" t="s">
        <v>11555</v>
      </c>
      <c r="I230" s="231" t="s">
        <v>11555</v>
      </c>
      <c r="J230" s="231" t="s">
        <v>11555</v>
      </c>
      <c r="K230" s="231" t="s">
        <v>11555</v>
      </c>
      <c r="L230" s="233" t="e">
        <f>IF(FIND(B230,Registration!T1)&gt;0,IF(A230&lt;&gt;"","Present","No Vote"),"")</f>
        <v>#VALUE!</v>
      </c>
    </row>
    <row r="231" spans="1:12" ht="12.6" customHeight="1" x14ac:dyDescent="0.25">
      <c r="A231" s="232" t="str">
        <f t="shared" si="3"/>
        <v/>
      </c>
      <c r="B231" s="232" t="s">
        <v>11710</v>
      </c>
      <c r="C231" s="231" t="s">
        <v>8789</v>
      </c>
      <c r="D231" s="231" t="s">
        <v>11555</v>
      </c>
      <c r="E231" s="231" t="s">
        <v>11555</v>
      </c>
      <c r="F231" s="231" t="s">
        <v>11555</v>
      </c>
      <c r="G231" s="234" t="s">
        <v>11555</v>
      </c>
      <c r="H231" s="231" t="s">
        <v>11555</v>
      </c>
      <c r="I231" s="231" t="s">
        <v>11555</v>
      </c>
      <c r="J231" s="231" t="s">
        <v>11555</v>
      </c>
      <c r="K231" s="231" t="s">
        <v>11555</v>
      </c>
      <c r="L231" s="233" t="e">
        <f>IF(FIND(B231,Registration!T1)&gt;0,IF(A231&lt;&gt;"","Present","No Vote"),"")</f>
        <v>#VALUE!</v>
      </c>
    </row>
    <row r="232" spans="1:12" ht="12.6" customHeight="1" x14ac:dyDescent="0.25">
      <c r="A232" s="232" t="str">
        <f t="shared" si="3"/>
        <v/>
      </c>
      <c r="B232" s="232" t="s">
        <v>11711</v>
      </c>
      <c r="C232" s="231" t="s">
        <v>8789</v>
      </c>
      <c r="D232" s="231" t="s">
        <v>11555</v>
      </c>
      <c r="E232" s="231" t="s">
        <v>11555</v>
      </c>
      <c r="F232" s="231" t="s">
        <v>11555</v>
      </c>
      <c r="G232" s="231" t="s">
        <v>11555</v>
      </c>
      <c r="H232" s="231" t="s">
        <v>11555</v>
      </c>
      <c r="I232" s="231" t="s">
        <v>11555</v>
      </c>
      <c r="J232" s="231" t="s">
        <v>11555</v>
      </c>
      <c r="K232" s="231" t="s">
        <v>11555</v>
      </c>
      <c r="L232" s="233" t="e">
        <f>IF(FIND(B232,Registration!T1)&gt;0,IF(A232&lt;&gt;"","Present","No Vote"),"")</f>
        <v>#VALUE!</v>
      </c>
    </row>
    <row r="233" spans="1:12" ht="12.6" customHeight="1" x14ac:dyDescent="0.25">
      <c r="A233" s="232" t="str">
        <f t="shared" si="3"/>
        <v/>
      </c>
      <c r="B233" s="232" t="s">
        <v>11712</v>
      </c>
      <c r="C233" s="231" t="s">
        <v>8744</v>
      </c>
      <c r="D233" s="231" t="s">
        <v>11555</v>
      </c>
      <c r="E233" s="231" t="s">
        <v>11555</v>
      </c>
      <c r="F233" s="231" t="s">
        <v>11555</v>
      </c>
      <c r="G233" s="231" t="s">
        <v>11555</v>
      </c>
      <c r="H233" s="231" t="s">
        <v>11555</v>
      </c>
      <c r="I233" s="231" t="s">
        <v>11555</v>
      </c>
      <c r="J233" s="231" t="s">
        <v>11555</v>
      </c>
      <c r="K233" s="231" t="s">
        <v>11555</v>
      </c>
      <c r="L233" s="233" t="e">
        <f>IF(FIND(B233,Registration!T1)&gt;0,IF(A233&lt;&gt;"","Present","No Vote"),"")</f>
        <v>#VALUE!</v>
      </c>
    </row>
    <row r="234" spans="1:12" ht="12.6" customHeight="1" x14ac:dyDescent="0.25">
      <c r="A234" s="232" t="str">
        <f t="shared" si="3"/>
        <v/>
      </c>
      <c r="B234" s="232" t="s">
        <v>11713</v>
      </c>
      <c r="C234" s="231" t="s">
        <v>8744</v>
      </c>
      <c r="D234" s="231" t="s">
        <v>11555</v>
      </c>
      <c r="E234" s="231" t="s">
        <v>11555</v>
      </c>
      <c r="F234" s="231" t="s">
        <v>11555</v>
      </c>
      <c r="G234" s="231" t="s">
        <v>11555</v>
      </c>
      <c r="H234" s="231" t="s">
        <v>11555</v>
      </c>
      <c r="I234" s="231" t="s">
        <v>11555</v>
      </c>
      <c r="J234" s="231" t="s">
        <v>11555</v>
      </c>
      <c r="K234" s="231" t="s">
        <v>11555</v>
      </c>
      <c r="L234" s="233" t="e">
        <f>IF(FIND(B234,Registration!T1)&gt;0,IF(A234&lt;&gt;"","Present","No Vote"),"")</f>
        <v>#VALUE!</v>
      </c>
    </row>
    <row r="235" spans="1:12" ht="12.6" customHeight="1" x14ac:dyDescent="0.25">
      <c r="A235" s="232" t="str">
        <f t="shared" si="3"/>
        <v/>
      </c>
      <c r="B235" s="232" t="s">
        <v>11714</v>
      </c>
      <c r="C235" s="231" t="s">
        <v>8744</v>
      </c>
      <c r="D235" s="231" t="s">
        <v>11555</v>
      </c>
      <c r="E235" s="231" t="s">
        <v>11555</v>
      </c>
      <c r="F235" s="231" t="s">
        <v>11555</v>
      </c>
      <c r="G235" s="231" t="s">
        <v>11555</v>
      </c>
      <c r="H235" s="231" t="s">
        <v>11555</v>
      </c>
      <c r="I235" s="231" t="s">
        <v>11555</v>
      </c>
      <c r="J235" s="231" t="s">
        <v>11555</v>
      </c>
      <c r="K235" s="231" t="s">
        <v>11555</v>
      </c>
      <c r="L235" s="233" t="e">
        <f>IF(FIND(B235,Registration!T1)&gt;0,IF(A235&lt;&gt;"","Present","No Vote"),"")</f>
        <v>#VALUE!</v>
      </c>
    </row>
    <row r="236" spans="1:12" ht="12.6" customHeight="1" x14ac:dyDescent="0.25">
      <c r="A236" s="232" t="str">
        <f t="shared" si="3"/>
        <v/>
      </c>
      <c r="B236" s="232" t="s">
        <v>11715</v>
      </c>
      <c r="C236" s="231" t="s">
        <v>8744</v>
      </c>
      <c r="D236" s="231" t="s">
        <v>11555</v>
      </c>
      <c r="E236" s="231" t="s">
        <v>11555</v>
      </c>
      <c r="F236" s="231" t="s">
        <v>11555</v>
      </c>
      <c r="G236" s="231" t="s">
        <v>11555</v>
      </c>
      <c r="H236" s="231" t="s">
        <v>11555</v>
      </c>
      <c r="I236" s="231" t="s">
        <v>11555</v>
      </c>
      <c r="J236" s="231" t="s">
        <v>11555</v>
      </c>
      <c r="K236" s="231" t="s">
        <v>11555</v>
      </c>
      <c r="L236" s="233" t="e">
        <f>IF(FIND(B236,Registration!T1)&gt;0,IF(A236&lt;&gt;"","Present","No Vote"),"")</f>
        <v>#VALUE!</v>
      </c>
    </row>
    <row r="237" spans="1:12" ht="12.6" customHeight="1" x14ac:dyDescent="0.25">
      <c r="A237" s="232" t="str">
        <f t="shared" si="3"/>
        <v/>
      </c>
      <c r="B237" s="232" t="s">
        <v>11716</v>
      </c>
      <c r="C237" s="231" t="s">
        <v>8744</v>
      </c>
      <c r="D237" s="231" t="s">
        <v>11555</v>
      </c>
      <c r="E237" s="231" t="s">
        <v>11555</v>
      </c>
      <c r="F237" s="231" t="s">
        <v>11555</v>
      </c>
      <c r="G237" s="231" t="s">
        <v>11555</v>
      </c>
      <c r="H237" s="231" t="s">
        <v>11555</v>
      </c>
      <c r="I237" s="231" t="s">
        <v>11555</v>
      </c>
      <c r="J237" s="231" t="s">
        <v>11555</v>
      </c>
      <c r="K237" s="231" t="s">
        <v>11555</v>
      </c>
      <c r="L237" s="233" t="e">
        <f>IF(FIND(B237,Registration!T1)&gt;0,IF(A237&lt;&gt;"","Present","No Vote"),"")</f>
        <v>#VALUE!</v>
      </c>
    </row>
    <row r="238" spans="1:12" ht="12.6" customHeight="1" x14ac:dyDescent="0.25">
      <c r="A238" s="232" t="str">
        <f t="shared" si="3"/>
        <v>GOHIGH DATA NETWORKS TECH.</v>
      </c>
      <c r="B238" s="232" t="s">
        <v>9785</v>
      </c>
      <c r="C238" s="231" t="s">
        <v>8789</v>
      </c>
      <c r="D238" s="231" t="s">
        <v>11560</v>
      </c>
      <c r="E238" s="231" t="s">
        <v>11560</v>
      </c>
      <c r="F238" s="231" t="s">
        <v>11560</v>
      </c>
      <c r="G238" s="231" t="s">
        <v>11555</v>
      </c>
      <c r="H238" s="231" t="s">
        <v>11555</v>
      </c>
      <c r="I238" s="231" t="s">
        <v>11560</v>
      </c>
      <c r="J238" s="231" t="s">
        <v>11560</v>
      </c>
      <c r="K238" s="231" t="s">
        <v>11555</v>
      </c>
      <c r="L238" s="233" t="str">
        <f>IF(FIND(B238,Registration!T1)&gt;0,IF(A238&lt;&gt;"","Present","No Vote"),"")</f>
        <v>Present</v>
      </c>
    </row>
    <row r="239" spans="1:12" ht="12.6" customHeight="1" x14ac:dyDescent="0.25">
      <c r="A239" s="232" t="str">
        <f t="shared" si="3"/>
        <v/>
      </c>
      <c r="B239" s="232" t="s">
        <v>11717</v>
      </c>
      <c r="C239" s="231" t="s">
        <v>8789</v>
      </c>
      <c r="D239" s="231" t="s">
        <v>11555</v>
      </c>
      <c r="E239" s="231" t="s">
        <v>11555</v>
      </c>
      <c r="F239" s="231" t="s">
        <v>11555</v>
      </c>
      <c r="G239" s="231" t="s">
        <v>11555</v>
      </c>
      <c r="H239" s="231" t="s">
        <v>11555</v>
      </c>
      <c r="I239" s="231" t="s">
        <v>11555</v>
      </c>
      <c r="J239" s="231" t="s">
        <v>11555</v>
      </c>
      <c r="K239" s="231" t="s">
        <v>11555</v>
      </c>
      <c r="L239" s="233" t="e">
        <f>IF(FIND(B239,Registration!T1)&gt;0,IF(A239&lt;&gt;"","Present","No Vote"),"")</f>
        <v>#VALUE!</v>
      </c>
    </row>
    <row r="240" spans="1:12" ht="12.6" customHeight="1" x14ac:dyDescent="0.25">
      <c r="A240" s="232" t="str">
        <f t="shared" si="3"/>
        <v/>
      </c>
      <c r="B240" s="232" t="s">
        <v>9200</v>
      </c>
      <c r="C240" s="231" t="s">
        <v>8811</v>
      </c>
      <c r="D240" s="231" t="s">
        <v>11555</v>
      </c>
      <c r="E240" s="231" t="s">
        <v>11555</v>
      </c>
      <c r="F240" s="231" t="s">
        <v>11555</v>
      </c>
      <c r="G240" s="231" t="s">
        <v>11555</v>
      </c>
      <c r="H240" s="231" t="s">
        <v>11555</v>
      </c>
      <c r="I240" s="231" t="s">
        <v>11560</v>
      </c>
      <c r="J240" s="231" t="s">
        <v>11555</v>
      </c>
      <c r="K240" s="231" t="s">
        <v>11555</v>
      </c>
      <c r="L240" s="233" t="str">
        <f>IF(FIND(B240,Registration!T1)&gt;0,IF(A240&lt;&gt;"","Present","No Vote"),"")</f>
        <v>No Vote</v>
      </c>
    </row>
    <row r="241" spans="1:12" ht="12.6" customHeight="1" x14ac:dyDescent="0.25">
      <c r="A241" s="232" t="str">
        <f t="shared" si="3"/>
        <v/>
      </c>
      <c r="B241" s="232" t="s">
        <v>11718</v>
      </c>
      <c r="C241" s="231" t="s">
        <v>8744</v>
      </c>
      <c r="D241" s="231" t="s">
        <v>11555</v>
      </c>
      <c r="E241" s="231" t="s">
        <v>11555</v>
      </c>
      <c r="F241" s="231" t="s">
        <v>11555</v>
      </c>
      <c r="G241" s="231" t="s">
        <v>11555</v>
      </c>
      <c r="H241" s="231" t="s">
        <v>11555</v>
      </c>
      <c r="I241" s="231" t="s">
        <v>11555</v>
      </c>
      <c r="J241" s="231" t="s">
        <v>11555</v>
      </c>
      <c r="K241" s="231" t="s">
        <v>11555</v>
      </c>
      <c r="L241" s="233" t="e">
        <f>IF(FIND(B241,Registration!T1)&gt;0,IF(A241&lt;&gt;"","Present","No Vote"),"")</f>
        <v>#VALUE!</v>
      </c>
    </row>
    <row r="242" spans="1:12" ht="12.6" customHeight="1" x14ac:dyDescent="0.25">
      <c r="A242" s="232" t="str">
        <f t="shared" si="3"/>
        <v/>
      </c>
      <c r="B242" s="232" t="s">
        <v>11719</v>
      </c>
      <c r="C242" s="231" t="s">
        <v>8789</v>
      </c>
      <c r="D242" s="231" t="s">
        <v>11555</v>
      </c>
      <c r="E242" s="231" t="s">
        <v>11555</v>
      </c>
      <c r="F242" s="231" t="s">
        <v>11555</v>
      </c>
      <c r="G242" s="231" t="s">
        <v>11555</v>
      </c>
      <c r="H242" s="231" t="s">
        <v>11555</v>
      </c>
      <c r="I242" s="231" t="s">
        <v>11555</v>
      </c>
      <c r="J242" s="231" t="s">
        <v>11555</v>
      </c>
      <c r="K242" s="231" t="s">
        <v>11555</v>
      </c>
      <c r="L242" s="233" t="e">
        <f>IF(FIND(B242,Registration!T1)&gt;0,IF(A242&lt;&gt;"","Present","No Vote"),"")</f>
        <v>#VALUE!</v>
      </c>
    </row>
    <row r="243" spans="1:12" ht="12.6" customHeight="1" x14ac:dyDescent="0.25">
      <c r="A243" s="232" t="str">
        <f t="shared" si="3"/>
        <v>Guangdong OPPO Mobile Telecom.</v>
      </c>
      <c r="B243" s="232" t="s">
        <v>8884</v>
      </c>
      <c r="C243" s="231" t="s">
        <v>8789</v>
      </c>
      <c r="D243" s="231" t="s">
        <v>11555</v>
      </c>
      <c r="E243" s="231" t="s">
        <v>11560</v>
      </c>
      <c r="F243" s="231" t="s">
        <v>11560</v>
      </c>
      <c r="G243" s="231" t="s">
        <v>11560</v>
      </c>
      <c r="H243" s="231" t="s">
        <v>11560</v>
      </c>
      <c r="I243" s="231" t="s">
        <v>11560</v>
      </c>
      <c r="J243" s="231" t="s">
        <v>11560</v>
      </c>
      <c r="K243" s="231" t="s">
        <v>11555</v>
      </c>
      <c r="L243" s="233" t="str">
        <f>IF(FIND(B243,Registration!T1)&gt;0,IF(A243&lt;&gt;"","Present","No Vote"),"")</f>
        <v>Present</v>
      </c>
    </row>
    <row r="244" spans="1:12" ht="12.6" customHeight="1" x14ac:dyDescent="0.25">
      <c r="A244" s="232" t="str">
        <f t="shared" si="3"/>
        <v/>
      </c>
      <c r="B244" s="232" t="s">
        <v>11720</v>
      </c>
      <c r="C244" s="231" t="s">
        <v>8744</v>
      </c>
      <c r="D244" s="231" t="s">
        <v>11555</v>
      </c>
      <c r="E244" s="231" t="s">
        <v>11555</v>
      </c>
      <c r="F244" s="231" t="s">
        <v>11555</v>
      </c>
      <c r="G244" s="231" t="s">
        <v>11555</v>
      </c>
      <c r="H244" s="231" t="s">
        <v>11555</v>
      </c>
      <c r="I244" s="231" t="s">
        <v>11555</v>
      </c>
      <c r="J244" s="231" t="s">
        <v>11555</v>
      </c>
      <c r="K244" s="231" t="s">
        <v>11555</v>
      </c>
      <c r="L244" s="233" t="e">
        <f>IF(FIND(B244,Registration!T1)&gt;0,IF(A244&lt;&gt;"","Present","No Vote"),"")</f>
        <v>#VALUE!</v>
      </c>
    </row>
    <row r="245" spans="1:12" ht="12.6" customHeight="1" x14ac:dyDescent="0.25">
      <c r="A245" s="232" t="str">
        <f t="shared" si="3"/>
        <v/>
      </c>
      <c r="B245" s="232" t="s">
        <v>11721</v>
      </c>
      <c r="C245" s="231" t="s">
        <v>8852</v>
      </c>
      <c r="D245" s="231" t="s">
        <v>11555</v>
      </c>
      <c r="E245" s="231" t="s">
        <v>11555</v>
      </c>
      <c r="F245" s="231" t="s">
        <v>11555</v>
      </c>
      <c r="G245" s="231" t="s">
        <v>11555</v>
      </c>
      <c r="H245" s="231" t="s">
        <v>11555</v>
      </c>
      <c r="I245" s="231" t="s">
        <v>11555</v>
      </c>
      <c r="J245" s="231" t="s">
        <v>11555</v>
      </c>
      <c r="K245" s="231" t="s">
        <v>11555</v>
      </c>
      <c r="L245" s="233" t="e">
        <f>IF(FIND(B245,Registration!T1)&gt;0,IF(A245&lt;&gt;"","Present","No Vote"),"")</f>
        <v>#VALUE!</v>
      </c>
    </row>
    <row r="246" spans="1:12" ht="12.6" customHeight="1" x14ac:dyDescent="0.25">
      <c r="A246" s="232" t="str">
        <f t="shared" si="3"/>
        <v>Harman GmbH</v>
      </c>
      <c r="B246" s="232" t="s">
        <v>11722</v>
      </c>
      <c r="C246" s="231" t="s">
        <v>8744</v>
      </c>
      <c r="D246" s="231" t="s">
        <v>11555</v>
      </c>
      <c r="E246" s="231" t="s">
        <v>11560</v>
      </c>
      <c r="F246" s="231" t="s">
        <v>11560</v>
      </c>
      <c r="G246" s="231" t="s">
        <v>11560</v>
      </c>
      <c r="H246" s="231" t="s">
        <v>11555</v>
      </c>
      <c r="I246" s="231" t="s">
        <v>11560</v>
      </c>
      <c r="J246" s="231" t="s">
        <v>11560</v>
      </c>
      <c r="K246" s="231" t="s">
        <v>11555</v>
      </c>
      <c r="L246" s="233" t="str">
        <f>IF(FIND(B246,Registration!T1)&gt;0,IF(A246&lt;&gt;"","Present","No Vote"),"")</f>
        <v>Present</v>
      </c>
    </row>
    <row r="247" spans="1:12" ht="12.6" customHeight="1" x14ac:dyDescent="0.25">
      <c r="A247" s="232" t="str">
        <f t="shared" si="3"/>
        <v/>
      </c>
      <c r="B247" s="232" t="s">
        <v>11723</v>
      </c>
      <c r="C247" s="231" t="s">
        <v>8744</v>
      </c>
      <c r="D247" s="231" t="s">
        <v>11555</v>
      </c>
      <c r="E247" s="231" t="s">
        <v>11555</v>
      </c>
      <c r="F247" s="231" t="s">
        <v>11555</v>
      </c>
      <c r="G247" s="234" t="s">
        <v>11555</v>
      </c>
      <c r="H247" s="231" t="s">
        <v>11555</v>
      </c>
      <c r="I247" s="231" t="s">
        <v>11555</v>
      </c>
      <c r="J247" s="231" t="s">
        <v>11555</v>
      </c>
      <c r="K247" s="231" t="s">
        <v>11555</v>
      </c>
      <c r="L247" s="233" t="e">
        <f>IF(FIND(B247,Registration!T1)&gt;0,IF(A247&lt;&gt;"","Present","No Vote"),"")</f>
        <v>#VALUE!</v>
      </c>
    </row>
    <row r="248" spans="1:12" ht="12.6" customHeight="1" x14ac:dyDescent="0.25">
      <c r="A248" s="232" t="str">
        <f t="shared" si="3"/>
        <v/>
      </c>
      <c r="B248" s="232" t="s">
        <v>11724</v>
      </c>
      <c r="C248" s="231" t="s">
        <v>8744</v>
      </c>
      <c r="D248" s="231" t="s">
        <v>11555</v>
      </c>
      <c r="E248" s="231" t="s">
        <v>11555</v>
      </c>
      <c r="F248" s="231" t="s">
        <v>11555</v>
      </c>
      <c r="G248" s="231" t="s">
        <v>11555</v>
      </c>
      <c r="H248" s="231" t="s">
        <v>11555</v>
      </c>
      <c r="I248" s="231" t="s">
        <v>11555</v>
      </c>
      <c r="J248" s="231" t="s">
        <v>11555</v>
      </c>
      <c r="K248" s="231" t="s">
        <v>11555</v>
      </c>
      <c r="L248" s="233" t="e">
        <f>IF(FIND(B248,Registration!T1)&gt;0,IF(A248&lt;&gt;"","Present","No Vote"),"")</f>
        <v>#VALUE!</v>
      </c>
    </row>
    <row r="249" spans="1:12" ht="12.6" customHeight="1" x14ac:dyDescent="0.25">
      <c r="A249" s="232" t="str">
        <f t="shared" si="3"/>
        <v/>
      </c>
      <c r="B249" s="232" t="s">
        <v>11725</v>
      </c>
      <c r="C249" s="231" t="s">
        <v>8744</v>
      </c>
      <c r="D249" s="231" t="s">
        <v>11555</v>
      </c>
      <c r="E249" s="231" t="s">
        <v>11555</v>
      </c>
      <c r="F249" s="231" t="s">
        <v>11555</v>
      </c>
      <c r="G249" s="231" t="s">
        <v>11555</v>
      </c>
      <c r="H249" s="231" t="s">
        <v>11555</v>
      </c>
      <c r="I249" s="231" t="s">
        <v>11555</v>
      </c>
      <c r="J249" s="231" t="s">
        <v>11555</v>
      </c>
      <c r="K249" s="231" t="s">
        <v>11555</v>
      </c>
      <c r="L249" s="233" t="e">
        <f>IF(FIND(B249,Registration!T1)&gt;0,IF(A249&lt;&gt;"","Present","No Vote"),"")</f>
        <v>#VALUE!</v>
      </c>
    </row>
    <row r="250" spans="1:12" ht="12.6" customHeight="1" x14ac:dyDescent="0.25">
      <c r="A250" s="232" t="str">
        <f t="shared" si="3"/>
        <v>Hewlett-Packard Enterprise</v>
      </c>
      <c r="B250" s="232" t="s">
        <v>8773</v>
      </c>
      <c r="C250" s="231" t="s">
        <v>8744</v>
      </c>
      <c r="D250" s="231" t="s">
        <v>11555</v>
      </c>
      <c r="E250" s="231" t="s">
        <v>11560</v>
      </c>
      <c r="F250" s="231" t="s">
        <v>11560</v>
      </c>
      <c r="G250" s="231" t="s">
        <v>11560</v>
      </c>
      <c r="H250" s="231" t="s">
        <v>11555</v>
      </c>
      <c r="I250" s="231" t="s">
        <v>11560</v>
      </c>
      <c r="J250" s="231" t="s">
        <v>11560</v>
      </c>
      <c r="K250" s="231" t="s">
        <v>11555</v>
      </c>
      <c r="L250" s="233" t="str">
        <f>IF(FIND(B250,Registration!T1)&gt;0,IF(A250&lt;&gt;"","Present","No Vote"),"")</f>
        <v>Present</v>
      </c>
    </row>
    <row r="251" spans="1:12" ht="12.6" customHeight="1" x14ac:dyDescent="0.25">
      <c r="A251" s="232" t="str">
        <f t="shared" si="3"/>
        <v/>
      </c>
      <c r="B251" s="232" t="s">
        <v>11726</v>
      </c>
      <c r="C251" s="231" t="s">
        <v>8811</v>
      </c>
      <c r="D251" s="231" t="s">
        <v>11555</v>
      </c>
      <c r="E251" s="231" t="s">
        <v>11555</v>
      </c>
      <c r="F251" s="231" t="s">
        <v>11555</v>
      </c>
      <c r="G251" s="231" t="s">
        <v>11555</v>
      </c>
      <c r="H251" s="231" t="s">
        <v>11555</v>
      </c>
      <c r="I251" s="231" t="s">
        <v>11555</v>
      </c>
      <c r="J251" s="231" t="s">
        <v>11555</v>
      </c>
      <c r="K251" s="231" t="s">
        <v>11555</v>
      </c>
      <c r="L251" s="233" t="e">
        <f>IF(FIND(B251,Registration!T1)&gt;0,IF(A251&lt;&gt;"","Present","No Vote"),"")</f>
        <v>#VALUE!</v>
      </c>
    </row>
    <row r="252" spans="1:12" ht="12.6" customHeight="1" x14ac:dyDescent="0.25">
      <c r="A252" s="232" t="str">
        <f t="shared" si="3"/>
        <v>HiSilicon Technologies Co. Ltd</v>
      </c>
      <c r="B252" s="232" t="s">
        <v>9212</v>
      </c>
      <c r="C252" s="231" t="s">
        <v>8789</v>
      </c>
      <c r="D252" s="231" t="s">
        <v>11560</v>
      </c>
      <c r="E252" s="231" t="s">
        <v>11560</v>
      </c>
      <c r="F252" s="231" t="s">
        <v>11560</v>
      </c>
      <c r="G252" s="231" t="s">
        <v>11560</v>
      </c>
      <c r="H252" s="231" t="s">
        <v>11560</v>
      </c>
      <c r="I252" s="231" t="s">
        <v>11560</v>
      </c>
      <c r="J252" s="231" t="s">
        <v>11560</v>
      </c>
      <c r="K252" s="231" t="s">
        <v>11555</v>
      </c>
      <c r="L252" s="233" t="str">
        <f>IF(FIND(B252,Registration!T1)&gt;0,IF(A252&lt;&gt;"","Present","No Vote"),"")</f>
        <v>Present</v>
      </c>
    </row>
    <row r="253" spans="1:12" ht="12.6" customHeight="1" x14ac:dyDescent="0.25">
      <c r="A253" s="232" t="str">
        <f t="shared" si="3"/>
        <v/>
      </c>
      <c r="B253" s="232" t="s">
        <v>11727</v>
      </c>
      <c r="C253" s="231" t="s">
        <v>8744</v>
      </c>
      <c r="D253" s="231" t="s">
        <v>11555</v>
      </c>
      <c r="E253" s="231" t="s">
        <v>11555</v>
      </c>
      <c r="F253" s="231" t="s">
        <v>11555</v>
      </c>
      <c r="G253" s="231" t="s">
        <v>11555</v>
      </c>
      <c r="H253" s="231" t="s">
        <v>11555</v>
      </c>
      <c r="I253" s="231" t="s">
        <v>11555</v>
      </c>
      <c r="J253" s="231" t="s">
        <v>11555</v>
      </c>
      <c r="K253" s="231" t="s">
        <v>11555</v>
      </c>
      <c r="L253" s="233" t="e">
        <f>IF(FIND(B253,Registration!T1)&gt;0,IF(A253&lt;&gt;"","Present","No Vote"),"")</f>
        <v>#VALUE!</v>
      </c>
    </row>
    <row r="254" spans="1:12" ht="12.6" customHeight="1" x14ac:dyDescent="0.25">
      <c r="A254" s="232" t="str">
        <f t="shared" si="3"/>
        <v/>
      </c>
      <c r="B254" s="232" t="s">
        <v>11728</v>
      </c>
      <c r="C254" s="231" t="s">
        <v>8744</v>
      </c>
      <c r="D254" s="231" t="s">
        <v>11555</v>
      </c>
      <c r="E254" s="231" t="s">
        <v>11555</v>
      </c>
      <c r="F254" s="231" t="s">
        <v>11555</v>
      </c>
      <c r="G254" s="231" t="s">
        <v>11555</v>
      </c>
      <c r="H254" s="231" t="s">
        <v>11555</v>
      </c>
      <c r="I254" s="231" t="s">
        <v>11555</v>
      </c>
      <c r="J254" s="231" t="s">
        <v>11555</v>
      </c>
      <c r="K254" s="231" t="s">
        <v>11555</v>
      </c>
      <c r="L254" s="233" t="e">
        <f>IF(FIND(B254,Registration!T1)&gt;0,IF(A254&lt;&gt;"","Present","No Vote"),"")</f>
        <v>#VALUE!</v>
      </c>
    </row>
    <row r="255" spans="1:12" ht="12.6" customHeight="1" x14ac:dyDescent="0.25">
      <c r="A255" s="232" t="str">
        <f t="shared" si="3"/>
        <v/>
      </c>
      <c r="B255" s="232" t="s">
        <v>11729</v>
      </c>
      <c r="C255" s="231" t="s">
        <v>8744</v>
      </c>
      <c r="D255" s="231" t="s">
        <v>11555</v>
      </c>
      <c r="E255" s="231" t="s">
        <v>11555</v>
      </c>
      <c r="F255" s="231" t="s">
        <v>11555</v>
      </c>
      <c r="G255" s="231" t="s">
        <v>11555</v>
      </c>
      <c r="H255" s="231" t="s">
        <v>11555</v>
      </c>
      <c r="I255" s="231" t="s">
        <v>11555</v>
      </c>
      <c r="J255" s="231" t="s">
        <v>11555</v>
      </c>
      <c r="K255" s="231" t="s">
        <v>11555</v>
      </c>
      <c r="L255" s="233" t="e">
        <f>IF(FIND(B255,Registration!T1)&gt;0,IF(A255&lt;&gt;"","Present","No Vote"),"")</f>
        <v>#VALUE!</v>
      </c>
    </row>
    <row r="256" spans="1:12" ht="12.6" customHeight="1" x14ac:dyDescent="0.25">
      <c r="A256" s="232" t="str">
        <f t="shared" si="3"/>
        <v/>
      </c>
      <c r="B256" s="232" t="s">
        <v>11730</v>
      </c>
      <c r="C256" s="231" t="s">
        <v>8789</v>
      </c>
      <c r="D256" s="231" t="s">
        <v>11555</v>
      </c>
      <c r="E256" s="231" t="s">
        <v>11555</v>
      </c>
      <c r="F256" s="231" t="s">
        <v>11555</v>
      </c>
      <c r="G256" s="234" t="s">
        <v>11555</v>
      </c>
      <c r="H256" s="231" t="s">
        <v>11555</v>
      </c>
      <c r="I256" s="231" t="s">
        <v>11555</v>
      </c>
      <c r="J256" s="231" t="s">
        <v>11555</v>
      </c>
      <c r="K256" s="231" t="s">
        <v>11555</v>
      </c>
      <c r="L256" s="233" t="e">
        <f>IF(FIND(B256,Registration!T1)&gt;0,IF(A256&lt;&gt;"","Present","No Vote"),"")</f>
        <v>#VALUE!</v>
      </c>
    </row>
    <row r="257" spans="1:12" ht="12.6" customHeight="1" x14ac:dyDescent="0.25">
      <c r="A257" s="232" t="str">
        <f t="shared" si="3"/>
        <v/>
      </c>
      <c r="B257" s="232" t="s">
        <v>11730</v>
      </c>
      <c r="C257" s="231" t="s">
        <v>8744</v>
      </c>
      <c r="D257" s="231" t="s">
        <v>11555</v>
      </c>
      <c r="E257" s="231" t="s">
        <v>11555</v>
      </c>
      <c r="F257" s="231" t="s">
        <v>11555</v>
      </c>
      <c r="G257" s="231" t="s">
        <v>11555</v>
      </c>
      <c r="H257" s="231" t="s">
        <v>11555</v>
      </c>
      <c r="I257" s="231" t="s">
        <v>11555</v>
      </c>
      <c r="J257" s="231" t="s">
        <v>11555</v>
      </c>
      <c r="K257" s="231" t="s">
        <v>11555</v>
      </c>
      <c r="L257" s="233" t="e">
        <f>IF(FIND(B257,Registration!T1)&gt;0,IF(A257&lt;&gt;"","Present","No Vote"),"")</f>
        <v>#VALUE!</v>
      </c>
    </row>
    <row r="258" spans="1:12" ht="12.6" customHeight="1" x14ac:dyDescent="0.25">
      <c r="A258" s="232" t="str">
        <f t="shared" si="3"/>
        <v>Huawei Device Co., Ltd</v>
      </c>
      <c r="B258" s="232" t="s">
        <v>9378</v>
      </c>
      <c r="C258" s="231" t="s">
        <v>8789</v>
      </c>
      <c r="D258" s="231" t="s">
        <v>11560</v>
      </c>
      <c r="E258" s="231" t="s">
        <v>11560</v>
      </c>
      <c r="F258" s="231" t="s">
        <v>11555</v>
      </c>
      <c r="G258" s="234" t="s">
        <v>11560</v>
      </c>
      <c r="H258" s="231" t="s">
        <v>11560</v>
      </c>
      <c r="I258" s="231" t="s">
        <v>11560</v>
      </c>
      <c r="J258" s="231" t="s">
        <v>11560</v>
      </c>
      <c r="K258" s="231" t="s">
        <v>11555</v>
      </c>
      <c r="L258" s="233" t="str">
        <f>IF(FIND(B258,Registration!T1)&gt;0,IF(A258&lt;&gt;"","Present","No Vote"),"")</f>
        <v>Present</v>
      </c>
    </row>
    <row r="259" spans="1:12" ht="12.6" customHeight="1" x14ac:dyDescent="0.25">
      <c r="A259" s="232" t="str">
        <f t="shared" ref="A259:A322" si="4">IF(B259 &lt;&gt;"",IF(J259="No","",B259), "")</f>
        <v>HUAWEI TECH. GmbH</v>
      </c>
      <c r="B259" s="232" t="s">
        <v>11731</v>
      </c>
      <c r="C259" s="231" t="s">
        <v>8744</v>
      </c>
      <c r="D259" s="231" t="s">
        <v>11560</v>
      </c>
      <c r="E259" s="231" t="s">
        <v>11560</v>
      </c>
      <c r="F259" s="231" t="s">
        <v>11560</v>
      </c>
      <c r="G259" s="231" t="s">
        <v>11560</v>
      </c>
      <c r="H259" s="231" t="s">
        <v>11560</v>
      </c>
      <c r="I259" s="231" t="s">
        <v>11560</v>
      </c>
      <c r="J259" s="231" t="s">
        <v>11560</v>
      </c>
      <c r="K259" s="231" t="s">
        <v>11555</v>
      </c>
      <c r="L259" s="233" t="e">
        <f>IF(FIND(B259,Registration!T1)&gt;0,IF(A259&lt;&gt;"","Present","No Vote"),"")</f>
        <v>#VALUE!</v>
      </c>
    </row>
    <row r="260" spans="1:12" ht="12.6" customHeight="1" x14ac:dyDescent="0.25">
      <c r="A260" s="232" t="str">
        <f t="shared" si="4"/>
        <v>Huawei Tech.(UK) Co.. Ltd</v>
      </c>
      <c r="B260" s="232" t="s">
        <v>9068</v>
      </c>
      <c r="C260" s="231" t="s">
        <v>8744</v>
      </c>
      <c r="D260" s="231" t="s">
        <v>11560</v>
      </c>
      <c r="E260" s="231" t="s">
        <v>11560</v>
      </c>
      <c r="F260" s="231" t="s">
        <v>11560</v>
      </c>
      <c r="G260" s="231" t="s">
        <v>11560</v>
      </c>
      <c r="H260" s="231" t="s">
        <v>11555</v>
      </c>
      <c r="I260" s="231" t="s">
        <v>11560</v>
      </c>
      <c r="J260" s="231" t="s">
        <v>11560</v>
      </c>
      <c r="K260" s="231" t="s">
        <v>11555</v>
      </c>
      <c r="L260" s="233" t="str">
        <f>IF(FIND(B260,Registration!T1)&gt;0,IF(A260&lt;&gt;"","Present","No Vote"),"")</f>
        <v>Present</v>
      </c>
    </row>
    <row r="261" spans="1:12" ht="12.6" customHeight="1" x14ac:dyDescent="0.25">
      <c r="A261" s="232" t="str">
        <f t="shared" si="4"/>
        <v>Huawei Technologies (Korea)</v>
      </c>
      <c r="B261" s="232" t="s">
        <v>9301</v>
      </c>
      <c r="C261" s="231" t="s">
        <v>8852</v>
      </c>
      <c r="D261" s="231" t="s">
        <v>11560</v>
      </c>
      <c r="E261" s="231" t="s">
        <v>11560</v>
      </c>
      <c r="F261" s="231" t="s">
        <v>11555</v>
      </c>
      <c r="G261" s="231" t="s">
        <v>11555</v>
      </c>
      <c r="H261" s="231" t="s">
        <v>11560</v>
      </c>
      <c r="I261" s="231" t="s">
        <v>11560</v>
      </c>
      <c r="J261" s="231" t="s">
        <v>11560</v>
      </c>
      <c r="K261" s="231" t="s">
        <v>11555</v>
      </c>
      <c r="L261" s="233" t="str">
        <f>IF(FIND(B261,Registration!T1)&gt;0,IF(A261&lt;&gt;"","Present","No Vote"),"")</f>
        <v>Present</v>
      </c>
    </row>
    <row r="262" spans="1:12" ht="12.6" customHeight="1" x14ac:dyDescent="0.25">
      <c r="A262" s="232" t="str">
        <f t="shared" si="4"/>
        <v>HUAWEI TECHNOLOGIES Co. Ltd.</v>
      </c>
      <c r="B262" s="232" t="s">
        <v>8890</v>
      </c>
      <c r="C262" s="231" t="s">
        <v>8744</v>
      </c>
      <c r="D262" s="231" t="s">
        <v>11560</v>
      </c>
      <c r="E262" s="231" t="s">
        <v>11560</v>
      </c>
      <c r="F262" s="231" t="s">
        <v>11560</v>
      </c>
      <c r="G262" s="231" t="s">
        <v>11560</v>
      </c>
      <c r="H262" s="231" t="s">
        <v>11560</v>
      </c>
      <c r="I262" s="231" t="s">
        <v>11560</v>
      </c>
      <c r="J262" s="231" t="s">
        <v>11560</v>
      </c>
      <c r="K262" s="231" t="s">
        <v>11555</v>
      </c>
      <c r="L262" s="233" t="str">
        <f>IF(FIND(B262,Registration!T1)&gt;0,IF(A262&lt;&gt;"","Present","No Vote"),"")</f>
        <v>Present</v>
      </c>
    </row>
    <row r="263" spans="1:12" ht="12.6" customHeight="1" x14ac:dyDescent="0.25">
      <c r="A263" s="232" t="str">
        <f t="shared" si="4"/>
        <v>HuaWei Technologies Co., Ltd</v>
      </c>
      <c r="B263" s="232" t="s">
        <v>9071</v>
      </c>
      <c r="C263" s="231" t="s">
        <v>8789</v>
      </c>
      <c r="D263" s="231" t="s">
        <v>11560</v>
      </c>
      <c r="E263" s="231" t="s">
        <v>11560</v>
      </c>
      <c r="F263" s="231" t="s">
        <v>11560</v>
      </c>
      <c r="G263" s="231" t="s">
        <v>11560</v>
      </c>
      <c r="H263" s="231" t="s">
        <v>11560</v>
      </c>
      <c r="I263" s="231" t="s">
        <v>11560</v>
      </c>
      <c r="J263" s="231" t="s">
        <v>11560</v>
      </c>
      <c r="K263" s="231" t="s">
        <v>11555</v>
      </c>
      <c r="L263" s="233" t="str">
        <f>IF(FIND(B263,Registration!T1)&gt;0,IF(A263&lt;&gt;"","Present","No Vote"),"")</f>
        <v>Present</v>
      </c>
    </row>
    <row r="264" spans="1:12" ht="12.6" customHeight="1" x14ac:dyDescent="0.25">
      <c r="A264" s="232" t="str">
        <f t="shared" si="4"/>
        <v>Huawei Technologies France</v>
      </c>
      <c r="B264" s="232" t="s">
        <v>8984</v>
      </c>
      <c r="C264" s="231" t="s">
        <v>8744</v>
      </c>
      <c r="D264" s="231" t="s">
        <v>11560</v>
      </c>
      <c r="E264" s="231" t="s">
        <v>11560</v>
      </c>
      <c r="F264" s="231" t="s">
        <v>11560</v>
      </c>
      <c r="G264" s="231" t="s">
        <v>11560</v>
      </c>
      <c r="H264" s="231" t="s">
        <v>11560</v>
      </c>
      <c r="I264" s="231" t="s">
        <v>11555</v>
      </c>
      <c r="J264" s="231" t="s">
        <v>11560</v>
      </c>
      <c r="K264" s="231" t="s">
        <v>11555</v>
      </c>
      <c r="L264" s="233" t="str">
        <f>IF(FIND(B264,Registration!T1)&gt;0,IF(A264&lt;&gt;"","Present","No Vote"),"")</f>
        <v>Present</v>
      </c>
    </row>
    <row r="265" spans="1:12" ht="12.6" customHeight="1" x14ac:dyDescent="0.25">
      <c r="A265" s="232" t="str">
        <f t="shared" si="4"/>
        <v>Huawei Technologies Japan K.K.</v>
      </c>
      <c r="B265" s="232" t="s">
        <v>11732</v>
      </c>
      <c r="C265" s="231" t="s">
        <v>9162</v>
      </c>
      <c r="D265" s="231" t="s">
        <v>11560</v>
      </c>
      <c r="E265" s="231" t="s">
        <v>11560</v>
      </c>
      <c r="F265" s="231" t="s">
        <v>11560</v>
      </c>
      <c r="G265" s="231" t="s">
        <v>11560</v>
      </c>
      <c r="H265" s="231" t="s">
        <v>11560</v>
      </c>
      <c r="I265" s="231" t="s">
        <v>11560</v>
      </c>
      <c r="J265" s="231" t="s">
        <v>11560</v>
      </c>
      <c r="K265" s="231" t="s">
        <v>11555</v>
      </c>
      <c r="L265" s="233" t="e">
        <f>IF(FIND(B265,Registration!T1)&gt;0,IF(A265&lt;&gt;"","Present","No Vote"),"")</f>
        <v>#VALUE!</v>
      </c>
    </row>
    <row r="266" spans="1:12" ht="12.6" customHeight="1" x14ac:dyDescent="0.25">
      <c r="A266" s="232" t="str">
        <f t="shared" si="4"/>
        <v>HUAWEI Technologies Japan K.K.</v>
      </c>
      <c r="B266" s="232" t="s">
        <v>9072</v>
      </c>
      <c r="C266" s="231" t="s">
        <v>8760</v>
      </c>
      <c r="D266" s="231" t="s">
        <v>11560</v>
      </c>
      <c r="E266" s="231" t="s">
        <v>11560</v>
      </c>
      <c r="F266" s="231" t="s">
        <v>11560</v>
      </c>
      <c r="G266" s="231" t="s">
        <v>11560</v>
      </c>
      <c r="H266" s="231" t="s">
        <v>11560</v>
      </c>
      <c r="I266" s="231" t="s">
        <v>11560</v>
      </c>
      <c r="J266" s="231" t="s">
        <v>11560</v>
      </c>
      <c r="K266" s="231" t="s">
        <v>11555</v>
      </c>
      <c r="L266" s="233" t="str">
        <f>IF(FIND(B266,Registration!T1)&gt;0,IF(A266&lt;&gt;"","Present","No Vote"),"")</f>
        <v>Present</v>
      </c>
    </row>
    <row r="267" spans="1:12" ht="12.6" customHeight="1" x14ac:dyDescent="0.25">
      <c r="A267" s="232" t="str">
        <f t="shared" si="4"/>
        <v>Huawei Technologies R&amp;D UK</v>
      </c>
      <c r="B267" s="232" t="s">
        <v>11545</v>
      </c>
      <c r="C267" s="231" t="s">
        <v>8744</v>
      </c>
      <c r="D267" s="231" t="s">
        <v>11560</v>
      </c>
      <c r="E267" s="231" t="s">
        <v>11560</v>
      </c>
      <c r="F267" s="231" t="s">
        <v>11560</v>
      </c>
      <c r="G267" s="231" t="s">
        <v>11560</v>
      </c>
      <c r="H267" s="231" t="s">
        <v>11555</v>
      </c>
      <c r="I267" s="231" t="s">
        <v>11560</v>
      </c>
      <c r="J267" s="231" t="s">
        <v>11560</v>
      </c>
      <c r="K267" s="231" t="s">
        <v>11555</v>
      </c>
      <c r="L267" s="233" t="str">
        <f>IF(FIND(B267,Registration!T1)&gt;0,IF(A267&lt;&gt;"","Present","No Vote"),"")</f>
        <v>Present</v>
      </c>
    </row>
    <row r="268" spans="1:12" ht="12.6" customHeight="1" x14ac:dyDescent="0.25">
      <c r="A268" s="232" t="str">
        <f t="shared" si="4"/>
        <v>Huawei Technologies Sweden AB</v>
      </c>
      <c r="B268" s="232" t="s">
        <v>9357</v>
      </c>
      <c r="C268" s="231" t="s">
        <v>8744</v>
      </c>
      <c r="D268" s="231" t="s">
        <v>11560</v>
      </c>
      <c r="E268" s="231" t="s">
        <v>11560</v>
      </c>
      <c r="F268" s="231" t="s">
        <v>11560</v>
      </c>
      <c r="G268" s="231" t="s">
        <v>11560</v>
      </c>
      <c r="H268" s="231" t="s">
        <v>11560</v>
      </c>
      <c r="I268" s="231" t="s">
        <v>11560</v>
      </c>
      <c r="J268" s="231" t="s">
        <v>11560</v>
      </c>
      <c r="K268" s="231" t="s">
        <v>11555</v>
      </c>
      <c r="L268" s="233" t="str">
        <f>IF(FIND(B268,Registration!T1)&gt;0,IF(A268&lt;&gt;"","Present","No Vote"),"")</f>
        <v>Present</v>
      </c>
    </row>
    <row r="269" spans="1:12" ht="12.6" customHeight="1" x14ac:dyDescent="0.25">
      <c r="A269" s="232" t="str">
        <f t="shared" si="4"/>
        <v>Huawei Telecommunication India</v>
      </c>
      <c r="B269" s="232" t="s">
        <v>11733</v>
      </c>
      <c r="C269" s="231" t="s">
        <v>8769</v>
      </c>
      <c r="D269" s="231" t="s">
        <v>11560</v>
      </c>
      <c r="E269" s="231" t="s">
        <v>11560</v>
      </c>
      <c r="F269" s="231" t="s">
        <v>11560</v>
      </c>
      <c r="G269" s="231" t="s">
        <v>11555</v>
      </c>
      <c r="H269" s="231" t="s">
        <v>11560</v>
      </c>
      <c r="I269" s="231" t="s">
        <v>11555</v>
      </c>
      <c r="J269" s="231" t="s">
        <v>11560</v>
      </c>
      <c r="K269" s="231" t="s">
        <v>11555</v>
      </c>
      <c r="L269" s="233" t="str">
        <f>IF(FIND(B269,Registration!T1)&gt;0,IF(A269&lt;&gt;"","Present","No Vote"),"")</f>
        <v>Present</v>
      </c>
    </row>
    <row r="270" spans="1:12" ht="12.6" customHeight="1" x14ac:dyDescent="0.25">
      <c r="A270" s="232" t="str">
        <f t="shared" si="4"/>
        <v>HUGHES Network Systems Ltd</v>
      </c>
      <c r="B270" s="232" t="s">
        <v>11734</v>
      </c>
      <c r="C270" s="231" t="s">
        <v>8744</v>
      </c>
      <c r="D270" s="231" t="s">
        <v>11555</v>
      </c>
      <c r="E270" s="231" t="s">
        <v>11555</v>
      </c>
      <c r="F270" s="231" t="s">
        <v>11560</v>
      </c>
      <c r="G270" s="231" t="s">
        <v>11560</v>
      </c>
      <c r="H270" s="231" t="s">
        <v>11555</v>
      </c>
      <c r="I270" s="231" t="s">
        <v>11560</v>
      </c>
      <c r="J270" s="231" t="s">
        <v>11560</v>
      </c>
      <c r="K270" s="231" t="s">
        <v>11555</v>
      </c>
      <c r="L270" s="233" t="e">
        <f>IF(FIND(B270,Registration!T1)&gt;0,IF(A270&lt;&gt;"","Present","No Vote"),"")</f>
        <v>#VALUE!</v>
      </c>
    </row>
    <row r="271" spans="1:12" ht="12.6" customHeight="1" x14ac:dyDescent="0.25">
      <c r="A271" s="232" t="str">
        <f t="shared" si="4"/>
        <v/>
      </c>
      <c r="B271" s="232" t="s">
        <v>11735</v>
      </c>
      <c r="C271" s="231" t="s">
        <v>8789</v>
      </c>
      <c r="D271" s="231" t="s">
        <v>11555</v>
      </c>
      <c r="E271" s="231" t="s">
        <v>11555</v>
      </c>
      <c r="F271" s="231" t="s">
        <v>11555</v>
      </c>
      <c r="G271" s="231" t="s">
        <v>11555</v>
      </c>
      <c r="H271" s="231" t="s">
        <v>11555</v>
      </c>
      <c r="I271" s="231" t="s">
        <v>11555</v>
      </c>
      <c r="J271" s="231" t="s">
        <v>11555</v>
      </c>
      <c r="K271" s="231" t="s">
        <v>11555</v>
      </c>
      <c r="L271" s="233" t="e">
        <f>IF(FIND(B271,Registration!T1)&gt;0,IF(A271&lt;&gt;"","Present","No Vote"),"")</f>
        <v>#VALUE!</v>
      </c>
    </row>
    <row r="272" spans="1:12" ht="12.6" customHeight="1" x14ac:dyDescent="0.25">
      <c r="A272" s="232" t="str">
        <f t="shared" si="4"/>
        <v/>
      </c>
      <c r="B272" s="232" t="s">
        <v>11736</v>
      </c>
      <c r="C272" s="231" t="s">
        <v>8744</v>
      </c>
      <c r="D272" s="231" t="s">
        <v>11555</v>
      </c>
      <c r="E272" s="231" t="s">
        <v>11555</v>
      </c>
      <c r="F272" s="231" t="s">
        <v>11555</v>
      </c>
      <c r="G272" s="231" t="s">
        <v>11555</v>
      </c>
      <c r="H272" s="231" t="s">
        <v>11555</v>
      </c>
      <c r="I272" s="231" t="s">
        <v>11555</v>
      </c>
      <c r="J272" s="231" t="s">
        <v>11555</v>
      </c>
      <c r="K272" s="231" t="s">
        <v>11555</v>
      </c>
      <c r="L272" s="233" t="e">
        <f>IF(FIND(B272,Registration!T1)&gt;0,IF(A272&lt;&gt;"","Present","No Vote"),"")</f>
        <v>#VALUE!</v>
      </c>
    </row>
    <row r="273" spans="1:12" ht="12.6" customHeight="1" x14ac:dyDescent="0.25">
      <c r="A273" s="232" t="str">
        <f t="shared" si="4"/>
        <v/>
      </c>
      <c r="B273" s="232" t="s">
        <v>11737</v>
      </c>
      <c r="C273" s="231" t="s">
        <v>8789</v>
      </c>
      <c r="D273" s="231" t="s">
        <v>11555</v>
      </c>
      <c r="E273" s="231" t="s">
        <v>11555</v>
      </c>
      <c r="F273" s="231" t="s">
        <v>11555</v>
      </c>
      <c r="G273" s="234" t="s">
        <v>11555</v>
      </c>
      <c r="H273" s="231" t="s">
        <v>11555</v>
      </c>
      <c r="I273" s="231" t="s">
        <v>11555</v>
      </c>
      <c r="J273" s="231" t="s">
        <v>11555</v>
      </c>
      <c r="K273" s="231" t="s">
        <v>11555</v>
      </c>
      <c r="L273" s="233" t="e">
        <f>IF(FIND(B273,Registration!T1)&gt;0,IF(A273&lt;&gt;"","Present","No Vote"),"")</f>
        <v>#VALUE!</v>
      </c>
    </row>
    <row r="274" spans="1:12" ht="12.6" customHeight="1" x14ac:dyDescent="0.25">
      <c r="A274" s="232" t="str">
        <f t="shared" si="4"/>
        <v/>
      </c>
      <c r="B274" s="232" t="s">
        <v>11738</v>
      </c>
      <c r="C274" s="231" t="s">
        <v>8852</v>
      </c>
      <c r="D274" s="231" t="s">
        <v>11555</v>
      </c>
      <c r="E274" s="231" t="s">
        <v>11555</v>
      </c>
      <c r="F274" s="231" t="s">
        <v>11555</v>
      </c>
      <c r="G274" s="231" t="s">
        <v>11555</v>
      </c>
      <c r="H274" s="231" t="s">
        <v>11555</v>
      </c>
      <c r="I274" s="231" t="s">
        <v>11555</v>
      </c>
      <c r="J274" s="231" t="s">
        <v>11555</v>
      </c>
      <c r="K274" s="231" t="s">
        <v>11555</v>
      </c>
      <c r="L274" s="233" t="e">
        <f>IF(FIND(B274,Registration!T1)&gt;0,IF(A274&lt;&gt;"","Present","No Vote"),"")</f>
        <v>#VALUE!</v>
      </c>
    </row>
    <row r="275" spans="1:12" ht="12.6" customHeight="1" x14ac:dyDescent="0.25">
      <c r="A275" s="232" t="str">
        <f t="shared" si="4"/>
        <v/>
      </c>
      <c r="B275" s="232" t="s">
        <v>11739</v>
      </c>
      <c r="C275" s="231" t="s">
        <v>8744</v>
      </c>
      <c r="D275" s="231" t="s">
        <v>11555</v>
      </c>
      <c r="E275" s="231" t="s">
        <v>11555</v>
      </c>
      <c r="F275" s="231" t="s">
        <v>11555</v>
      </c>
      <c r="G275" s="231" t="s">
        <v>11555</v>
      </c>
      <c r="H275" s="231" t="s">
        <v>11555</v>
      </c>
      <c r="I275" s="231" t="s">
        <v>11555</v>
      </c>
      <c r="J275" s="231" t="s">
        <v>11555</v>
      </c>
      <c r="K275" s="231" t="s">
        <v>11555</v>
      </c>
      <c r="L275" s="233" t="e">
        <f>IF(FIND(B275,Registration!T1)&gt;0,IF(A275&lt;&gt;"","Present","No Vote"),"")</f>
        <v>#VALUE!</v>
      </c>
    </row>
    <row r="276" spans="1:12" ht="12.6" customHeight="1" x14ac:dyDescent="0.25">
      <c r="A276" s="232" t="str">
        <f t="shared" si="4"/>
        <v/>
      </c>
      <c r="B276" s="232" t="s">
        <v>11740</v>
      </c>
      <c r="C276" s="231" t="s">
        <v>8744</v>
      </c>
      <c r="D276" s="231" t="s">
        <v>11555</v>
      </c>
      <c r="E276" s="231" t="s">
        <v>11555</v>
      </c>
      <c r="F276" s="231" t="s">
        <v>11555</v>
      </c>
      <c r="G276" s="231" t="s">
        <v>11555</v>
      </c>
      <c r="H276" s="231" t="s">
        <v>11555</v>
      </c>
      <c r="I276" s="231" t="s">
        <v>11555</v>
      </c>
      <c r="J276" s="231" t="s">
        <v>11555</v>
      </c>
      <c r="K276" s="231" t="s">
        <v>11555</v>
      </c>
      <c r="L276" s="233" t="e">
        <f>IF(FIND(B276,Registration!T1)&gt;0,IF(A276&lt;&gt;"","Present","No Vote"),"")</f>
        <v>#VALUE!</v>
      </c>
    </row>
    <row r="277" spans="1:12" ht="12.6" customHeight="1" x14ac:dyDescent="0.25">
      <c r="A277" s="232" t="str">
        <f t="shared" si="4"/>
        <v/>
      </c>
      <c r="B277" s="232" t="s">
        <v>11741</v>
      </c>
      <c r="C277" s="231" t="s">
        <v>8744</v>
      </c>
      <c r="D277" s="231" t="s">
        <v>11555</v>
      </c>
      <c r="E277" s="231" t="s">
        <v>11555</v>
      </c>
      <c r="F277" s="231" t="s">
        <v>11555</v>
      </c>
      <c r="G277" s="231" t="s">
        <v>11555</v>
      </c>
      <c r="H277" s="231" t="s">
        <v>11555</v>
      </c>
      <c r="I277" s="231" t="s">
        <v>11555</v>
      </c>
      <c r="J277" s="231" t="s">
        <v>11555</v>
      </c>
      <c r="K277" s="231" t="s">
        <v>11555</v>
      </c>
      <c r="L277" s="233" t="e">
        <f>IF(FIND(B277,Registration!T1)&gt;0,IF(A277&lt;&gt;"","Present","No Vote"),"")</f>
        <v>#VALUE!</v>
      </c>
    </row>
    <row r="278" spans="1:12" ht="12.6" customHeight="1" x14ac:dyDescent="0.25">
      <c r="A278" s="232" t="str">
        <f t="shared" si="4"/>
        <v/>
      </c>
      <c r="B278" s="232" t="s">
        <v>9039</v>
      </c>
      <c r="C278" s="231" t="s">
        <v>8744</v>
      </c>
      <c r="D278" s="231" t="s">
        <v>11555</v>
      </c>
      <c r="E278" s="231" t="s">
        <v>11555</v>
      </c>
      <c r="F278" s="231" t="s">
        <v>11555</v>
      </c>
      <c r="G278" s="231" t="s">
        <v>11555</v>
      </c>
      <c r="H278" s="231" t="s">
        <v>11555</v>
      </c>
      <c r="I278" s="231" t="s">
        <v>11555</v>
      </c>
      <c r="J278" s="231" t="s">
        <v>11555</v>
      </c>
      <c r="K278" s="231" t="s">
        <v>11555</v>
      </c>
      <c r="L278" s="233" t="str">
        <f>IF(FIND(B278,Registration!T1)&gt;0,IF(A278&lt;&gt;"","Present","No Vote"),"")</f>
        <v>No Vote</v>
      </c>
    </row>
    <row r="279" spans="1:12" ht="12.6" customHeight="1" x14ac:dyDescent="0.25">
      <c r="A279" s="232" t="str">
        <f t="shared" si="4"/>
        <v>III</v>
      </c>
      <c r="B279" s="232" t="s">
        <v>8867</v>
      </c>
      <c r="C279" s="231" t="s">
        <v>8744</v>
      </c>
      <c r="D279" s="231" t="s">
        <v>11555</v>
      </c>
      <c r="E279" s="231" t="s">
        <v>11560</v>
      </c>
      <c r="F279" s="231" t="s">
        <v>11560</v>
      </c>
      <c r="G279" s="231" t="s">
        <v>11560</v>
      </c>
      <c r="H279" s="231" t="s">
        <v>11560</v>
      </c>
      <c r="I279" s="231" t="s">
        <v>11555</v>
      </c>
      <c r="J279" s="231" t="s">
        <v>11560</v>
      </c>
      <c r="K279" s="231" t="s">
        <v>11555</v>
      </c>
      <c r="L279" s="233" t="str">
        <f>IF(FIND(B279,Registration!T1)&gt;0,IF(A279&lt;&gt;"","Present","No Vote"),"")</f>
        <v>Present</v>
      </c>
    </row>
    <row r="280" spans="1:12" ht="12.6" customHeight="1" x14ac:dyDescent="0.25">
      <c r="A280" s="232" t="str">
        <f t="shared" si="4"/>
        <v/>
      </c>
      <c r="B280" s="232" t="s">
        <v>11742</v>
      </c>
      <c r="C280" s="231" t="s">
        <v>8769</v>
      </c>
      <c r="D280" s="231" t="s">
        <v>11555</v>
      </c>
      <c r="E280" s="231" t="s">
        <v>11555</v>
      </c>
      <c r="F280" s="231" t="s">
        <v>11555</v>
      </c>
      <c r="G280" s="231" t="s">
        <v>11555</v>
      </c>
      <c r="H280" s="231" t="s">
        <v>11555</v>
      </c>
      <c r="I280" s="231" t="s">
        <v>11555</v>
      </c>
      <c r="J280" s="231" t="s">
        <v>11555</v>
      </c>
      <c r="K280" s="231" t="s">
        <v>11555</v>
      </c>
      <c r="L280" s="233" t="e">
        <f>IF(FIND(B280,Registration!T1)&gt;0,IF(A280&lt;&gt;"","Present","No Vote"),"")</f>
        <v>#VALUE!</v>
      </c>
    </row>
    <row r="281" spans="1:12" ht="12.6" customHeight="1" x14ac:dyDescent="0.25">
      <c r="A281" s="232" t="str">
        <f t="shared" si="4"/>
        <v/>
      </c>
      <c r="B281" s="232" t="s">
        <v>11743</v>
      </c>
      <c r="C281" s="231" t="s">
        <v>8769</v>
      </c>
      <c r="D281" s="231" t="s">
        <v>11555</v>
      </c>
      <c r="E281" s="231" t="s">
        <v>11560</v>
      </c>
      <c r="F281" s="231" t="s">
        <v>11560</v>
      </c>
      <c r="G281" s="231" t="s">
        <v>11555</v>
      </c>
      <c r="H281" s="231" t="s">
        <v>11555</v>
      </c>
      <c r="I281" s="231" t="s">
        <v>11555</v>
      </c>
      <c r="J281" s="231" t="s">
        <v>11555</v>
      </c>
      <c r="K281" s="231" t="s">
        <v>11555</v>
      </c>
      <c r="L281" s="233" t="e">
        <f>IF(FIND(B281,Registration!T1)&gt;0,IF(A281&lt;&gt;"","Present","No Vote"),"")</f>
        <v>#VALUE!</v>
      </c>
    </row>
    <row r="282" spans="1:12" ht="12.6" customHeight="1" x14ac:dyDescent="0.25">
      <c r="A282" s="232" t="str">
        <f t="shared" si="4"/>
        <v/>
      </c>
      <c r="B282" s="232" t="s">
        <v>11744</v>
      </c>
      <c r="C282" s="231" t="s">
        <v>8769</v>
      </c>
      <c r="D282" s="231" t="s">
        <v>11555</v>
      </c>
      <c r="E282" s="231" t="s">
        <v>11560</v>
      </c>
      <c r="F282" s="231" t="s">
        <v>11560</v>
      </c>
      <c r="G282" s="231" t="s">
        <v>11555</v>
      </c>
      <c r="H282" s="231" t="s">
        <v>11555</v>
      </c>
      <c r="I282" s="231" t="s">
        <v>11555</v>
      </c>
      <c r="J282" s="231" t="s">
        <v>11555</v>
      </c>
      <c r="K282" s="231" t="s">
        <v>11555</v>
      </c>
      <c r="L282" s="233" t="e">
        <f>IF(FIND(B282,Registration!T1)&gt;0,IF(A282&lt;&gt;"","Present","No Vote"),"")</f>
        <v>#VALUE!</v>
      </c>
    </row>
    <row r="283" spans="1:12" ht="12.6" customHeight="1" x14ac:dyDescent="0.25">
      <c r="A283" s="232" t="str">
        <f t="shared" si="4"/>
        <v/>
      </c>
      <c r="B283" s="232" t="s">
        <v>11745</v>
      </c>
      <c r="C283" s="231" t="s">
        <v>8744</v>
      </c>
      <c r="D283" s="231" t="s">
        <v>11555</v>
      </c>
      <c r="E283" s="231" t="s">
        <v>11555</v>
      </c>
      <c r="F283" s="231" t="s">
        <v>11555</v>
      </c>
      <c r="G283" s="234" t="s">
        <v>11555</v>
      </c>
      <c r="H283" s="231" t="s">
        <v>11555</v>
      </c>
      <c r="I283" s="231" t="s">
        <v>11555</v>
      </c>
      <c r="J283" s="231" t="s">
        <v>11555</v>
      </c>
      <c r="K283" s="231" t="s">
        <v>11555</v>
      </c>
      <c r="L283" s="233" t="e">
        <f>IF(FIND(B283,Registration!T1)&gt;0,IF(A283&lt;&gt;"","Present","No Vote"),"")</f>
        <v>#VALUE!</v>
      </c>
    </row>
    <row r="284" spans="1:12" ht="12.6" customHeight="1" x14ac:dyDescent="0.25">
      <c r="A284" s="232" t="str">
        <f t="shared" si="4"/>
        <v/>
      </c>
      <c r="B284" s="232" t="s">
        <v>9406</v>
      </c>
      <c r="C284" s="231" t="s">
        <v>8744</v>
      </c>
      <c r="D284" s="231" t="s">
        <v>11555</v>
      </c>
      <c r="E284" s="231" t="s">
        <v>11555</v>
      </c>
      <c r="F284" s="231" t="s">
        <v>11555</v>
      </c>
      <c r="G284" s="231" t="s">
        <v>11555</v>
      </c>
      <c r="H284" s="231" t="s">
        <v>11555</v>
      </c>
      <c r="I284" s="231" t="s">
        <v>11555</v>
      </c>
      <c r="J284" s="231" t="s">
        <v>11555</v>
      </c>
      <c r="K284" s="231" t="s">
        <v>11555</v>
      </c>
      <c r="L284" s="233" t="str">
        <f>IF(FIND(B284,Registration!T1)&gt;0,IF(A284&lt;&gt;"","Present","No Vote"),"")</f>
        <v>No Vote</v>
      </c>
    </row>
    <row r="285" spans="1:12" ht="12.6" customHeight="1" x14ac:dyDescent="0.25">
      <c r="A285" s="232" t="str">
        <f t="shared" si="4"/>
        <v/>
      </c>
      <c r="B285" s="232" t="s">
        <v>11746</v>
      </c>
      <c r="C285" s="231" t="s">
        <v>8744</v>
      </c>
      <c r="D285" s="231" t="s">
        <v>11555</v>
      </c>
      <c r="E285" s="231" t="s">
        <v>11555</v>
      </c>
      <c r="F285" s="231" t="s">
        <v>11555</v>
      </c>
      <c r="G285" s="231" t="s">
        <v>11555</v>
      </c>
      <c r="H285" s="231" t="s">
        <v>11555</v>
      </c>
      <c r="I285" s="231" t="s">
        <v>11555</v>
      </c>
      <c r="J285" s="231" t="s">
        <v>11555</v>
      </c>
      <c r="K285" s="231" t="s">
        <v>11555</v>
      </c>
      <c r="L285" s="233" t="e">
        <f>IF(FIND(B285,Registration!T1)&gt;0,IF(A285&lt;&gt;"","Present","No Vote"),"")</f>
        <v>#VALUE!</v>
      </c>
    </row>
    <row r="286" spans="1:12" ht="12.6" customHeight="1" x14ac:dyDescent="0.25">
      <c r="A286" s="232" t="str">
        <f t="shared" si="4"/>
        <v/>
      </c>
      <c r="B286" s="232" t="s">
        <v>11747</v>
      </c>
      <c r="C286" s="231" t="s">
        <v>8744</v>
      </c>
      <c r="D286" s="231" t="s">
        <v>11555</v>
      </c>
      <c r="E286" s="231" t="s">
        <v>11555</v>
      </c>
      <c r="F286" s="231" t="s">
        <v>11555</v>
      </c>
      <c r="G286" s="231" t="s">
        <v>11555</v>
      </c>
      <c r="H286" s="231" t="s">
        <v>11555</v>
      </c>
      <c r="I286" s="231" t="s">
        <v>11555</v>
      </c>
      <c r="J286" s="231" t="s">
        <v>11555</v>
      </c>
      <c r="K286" s="231" t="s">
        <v>11555</v>
      </c>
      <c r="L286" s="233" t="e">
        <f>IF(FIND(B286,Registration!T1)&gt;0,IF(A286&lt;&gt;"","Present","No Vote"),"")</f>
        <v>#VALUE!</v>
      </c>
    </row>
    <row r="287" spans="1:12" ht="12.6" customHeight="1" x14ac:dyDescent="0.25">
      <c r="A287" s="232" t="str">
        <f t="shared" si="4"/>
        <v/>
      </c>
      <c r="B287" s="232" t="s">
        <v>11748</v>
      </c>
      <c r="C287" s="231" t="s">
        <v>8744</v>
      </c>
      <c r="D287" s="231" t="s">
        <v>11555</v>
      </c>
      <c r="E287" s="231" t="s">
        <v>11555</v>
      </c>
      <c r="F287" s="231" t="s">
        <v>11555</v>
      </c>
      <c r="G287" s="231" t="s">
        <v>11555</v>
      </c>
      <c r="H287" s="231" t="s">
        <v>11555</v>
      </c>
      <c r="I287" s="231" t="s">
        <v>11555</v>
      </c>
      <c r="J287" s="231" t="s">
        <v>11555</v>
      </c>
      <c r="K287" s="231" t="s">
        <v>11555</v>
      </c>
      <c r="L287" s="233" t="e">
        <f>IF(FIND(B287,Registration!T1)&gt;0,IF(A287&lt;&gt;"","Present","No Vote"),"")</f>
        <v>#VALUE!</v>
      </c>
    </row>
    <row r="288" spans="1:12" ht="12.6" customHeight="1" x14ac:dyDescent="0.25">
      <c r="A288" s="232" t="str">
        <f t="shared" si="4"/>
        <v>Intel</v>
      </c>
      <c r="B288" s="232" t="s">
        <v>110</v>
      </c>
      <c r="C288" s="231" t="s">
        <v>8811</v>
      </c>
      <c r="D288" s="231" t="s">
        <v>11555</v>
      </c>
      <c r="E288" s="231" t="s">
        <v>11560</v>
      </c>
      <c r="F288" s="231" t="s">
        <v>11560</v>
      </c>
      <c r="G288" s="231" t="s">
        <v>11560</v>
      </c>
      <c r="H288" s="231" t="s">
        <v>11560</v>
      </c>
      <c r="I288" s="231" t="s">
        <v>11560</v>
      </c>
      <c r="J288" s="231" t="s">
        <v>11560</v>
      </c>
      <c r="K288" s="231" t="s">
        <v>11555</v>
      </c>
      <c r="L288" s="233" t="str">
        <f>IF(FIND(B288,Registration!T1)&gt;0,IF(A288&lt;&gt;"","Present","No Vote"),"")</f>
        <v>Present</v>
      </c>
    </row>
    <row r="289" spans="1:12" ht="12.6" customHeight="1" x14ac:dyDescent="0.25">
      <c r="A289" s="232" t="str">
        <f t="shared" si="4"/>
        <v>Intel Belgium SA/NV</v>
      </c>
      <c r="B289" s="232" t="s">
        <v>11749</v>
      </c>
      <c r="C289" s="231" t="s">
        <v>8744</v>
      </c>
      <c r="D289" s="231" t="s">
        <v>11555</v>
      </c>
      <c r="E289" s="231" t="s">
        <v>11560</v>
      </c>
      <c r="F289" s="231" t="s">
        <v>11560</v>
      </c>
      <c r="G289" s="231" t="s">
        <v>11555</v>
      </c>
      <c r="H289" s="231" t="s">
        <v>11555</v>
      </c>
      <c r="I289" s="231" t="s">
        <v>11560</v>
      </c>
      <c r="J289" s="231" t="s">
        <v>11560</v>
      </c>
      <c r="K289" s="231" t="s">
        <v>11555</v>
      </c>
      <c r="L289" s="233" t="e">
        <f>IF(FIND(B289,Registration!T1)&gt;0,IF(A289&lt;&gt;"","Present","No Vote"),"")</f>
        <v>#VALUE!</v>
      </c>
    </row>
    <row r="290" spans="1:12" ht="12.6" customHeight="1" x14ac:dyDescent="0.25">
      <c r="A290" s="232" t="str">
        <f t="shared" si="4"/>
        <v>Intel China Ltd.</v>
      </c>
      <c r="B290" s="232" t="s">
        <v>9305</v>
      </c>
      <c r="C290" s="231" t="s">
        <v>8789</v>
      </c>
      <c r="D290" s="231" t="s">
        <v>11560</v>
      </c>
      <c r="E290" s="231" t="s">
        <v>11560</v>
      </c>
      <c r="F290" s="231" t="s">
        <v>11560</v>
      </c>
      <c r="G290" s="234" t="s">
        <v>11555</v>
      </c>
      <c r="H290" s="231" t="s">
        <v>11560</v>
      </c>
      <c r="I290" s="231" t="s">
        <v>11555</v>
      </c>
      <c r="J290" s="231" t="s">
        <v>11560</v>
      </c>
      <c r="K290" s="231" t="s">
        <v>11555</v>
      </c>
      <c r="L290" s="233" t="str">
        <f>IF(FIND(B290,Registration!T1)&gt;0,IF(A290&lt;&gt;"","Present","No Vote"),"")</f>
        <v>Present</v>
      </c>
    </row>
    <row r="291" spans="1:12" ht="12.6" customHeight="1" x14ac:dyDescent="0.25">
      <c r="A291" s="232" t="str">
        <f t="shared" si="4"/>
        <v>Intel Corporation (UK) Ltd</v>
      </c>
      <c r="B291" s="232" t="s">
        <v>9001</v>
      </c>
      <c r="C291" s="231" t="s">
        <v>8744</v>
      </c>
      <c r="D291" s="231" t="s">
        <v>11555</v>
      </c>
      <c r="E291" s="231" t="s">
        <v>11560</v>
      </c>
      <c r="F291" s="231" t="s">
        <v>11555</v>
      </c>
      <c r="G291" s="234" t="s">
        <v>11560</v>
      </c>
      <c r="H291" s="231" t="s">
        <v>11555</v>
      </c>
      <c r="I291" s="231" t="s">
        <v>11560</v>
      </c>
      <c r="J291" s="231" t="s">
        <v>11560</v>
      </c>
      <c r="K291" s="231" t="s">
        <v>11555</v>
      </c>
      <c r="L291" s="233" t="e">
        <f>IF(FIND(B291,Registration!T1)&gt;0,IF(A291&lt;&gt;"","Present","No Vote"),"")</f>
        <v>#VALUE!</v>
      </c>
    </row>
    <row r="292" spans="1:12" ht="12.6" customHeight="1" x14ac:dyDescent="0.25">
      <c r="A292" s="232" t="str">
        <f t="shared" si="4"/>
        <v>Intel Corporation Italia SpA</v>
      </c>
      <c r="B292" s="232" t="s">
        <v>11750</v>
      </c>
      <c r="C292" s="231" t="s">
        <v>8744</v>
      </c>
      <c r="D292" s="231" t="s">
        <v>11555</v>
      </c>
      <c r="E292" s="231" t="s">
        <v>11560</v>
      </c>
      <c r="F292" s="231" t="s">
        <v>11560</v>
      </c>
      <c r="G292" s="231" t="s">
        <v>11560</v>
      </c>
      <c r="H292" s="231" t="s">
        <v>11555</v>
      </c>
      <c r="I292" s="231" t="s">
        <v>11560</v>
      </c>
      <c r="J292" s="231" t="s">
        <v>11560</v>
      </c>
      <c r="K292" s="231" t="s">
        <v>11555</v>
      </c>
      <c r="L292" s="233" t="e">
        <f>IF(FIND(B292,Registration!T1)&gt;0,IF(A292&lt;&gt;"","Present","No Vote"),"")</f>
        <v>#VALUE!</v>
      </c>
    </row>
    <row r="293" spans="1:12" ht="12.6" customHeight="1" x14ac:dyDescent="0.25">
      <c r="A293" s="232" t="str">
        <f t="shared" si="4"/>
        <v>Intel Corporation SAS</v>
      </c>
      <c r="B293" s="232" t="s">
        <v>11751</v>
      </c>
      <c r="C293" s="231" t="s">
        <v>8744</v>
      </c>
      <c r="D293" s="231" t="s">
        <v>11555</v>
      </c>
      <c r="E293" s="231" t="s">
        <v>11560</v>
      </c>
      <c r="F293" s="231" t="s">
        <v>11560</v>
      </c>
      <c r="G293" s="234" t="s">
        <v>11555</v>
      </c>
      <c r="H293" s="231" t="s">
        <v>11555</v>
      </c>
      <c r="I293" s="231" t="s">
        <v>11560</v>
      </c>
      <c r="J293" s="231" t="s">
        <v>11560</v>
      </c>
      <c r="K293" s="231" t="s">
        <v>11555</v>
      </c>
      <c r="L293" s="233" t="e">
        <f>IF(FIND(B293,Registration!T1)&gt;0,IF(A293&lt;&gt;"","Present","No Vote"),"")</f>
        <v>#VALUE!</v>
      </c>
    </row>
    <row r="294" spans="1:12" ht="12.6" customHeight="1" x14ac:dyDescent="0.25">
      <c r="A294" s="232" t="str">
        <f t="shared" si="4"/>
        <v>Intel Deutschland GmbH</v>
      </c>
      <c r="B294" s="232" t="s">
        <v>9715</v>
      </c>
      <c r="C294" s="231" t="s">
        <v>8744</v>
      </c>
      <c r="D294" s="231" t="s">
        <v>11555</v>
      </c>
      <c r="E294" s="231" t="s">
        <v>11560</v>
      </c>
      <c r="F294" s="231" t="s">
        <v>11560</v>
      </c>
      <c r="G294" s="231" t="s">
        <v>11555</v>
      </c>
      <c r="H294" s="231" t="s">
        <v>11560</v>
      </c>
      <c r="I294" s="231" t="s">
        <v>11555</v>
      </c>
      <c r="J294" s="231" t="s">
        <v>11560</v>
      </c>
      <c r="K294" s="231" t="s">
        <v>11555</v>
      </c>
      <c r="L294" s="233" t="str">
        <f>IF(FIND(B294,Registration!T1)&gt;0,IF(A294&lt;&gt;"","Present","No Vote"),"")</f>
        <v>Present</v>
      </c>
    </row>
    <row r="295" spans="1:12" ht="12.6" customHeight="1" x14ac:dyDescent="0.25">
      <c r="A295" s="232" t="str">
        <f t="shared" si="4"/>
        <v/>
      </c>
      <c r="B295" s="232" t="s">
        <v>11752</v>
      </c>
      <c r="C295" s="231" t="s">
        <v>8744</v>
      </c>
      <c r="D295" s="231" t="s">
        <v>11555</v>
      </c>
      <c r="E295" s="231" t="s">
        <v>11560</v>
      </c>
      <c r="F295" s="231" t="s">
        <v>11560</v>
      </c>
      <c r="G295" s="231" t="s">
        <v>11555</v>
      </c>
      <c r="H295" s="231" t="s">
        <v>11555</v>
      </c>
      <c r="I295" s="231" t="s">
        <v>11555</v>
      </c>
      <c r="J295" s="231" t="s">
        <v>11555</v>
      </c>
      <c r="K295" s="231" t="s">
        <v>11555</v>
      </c>
      <c r="L295" s="233" t="e">
        <f>IF(FIND(B295,Registration!T1)&gt;0,IF(A295&lt;&gt;"","Present","No Vote"),"")</f>
        <v>#VALUE!</v>
      </c>
    </row>
    <row r="296" spans="1:12" ht="12.6" customHeight="1" x14ac:dyDescent="0.25">
      <c r="A296" s="232" t="str">
        <f t="shared" si="4"/>
        <v>Intel Ireland</v>
      </c>
      <c r="B296" s="232" t="s">
        <v>11753</v>
      </c>
      <c r="C296" s="231" t="s">
        <v>8744</v>
      </c>
      <c r="D296" s="231" t="s">
        <v>11560</v>
      </c>
      <c r="E296" s="231" t="s">
        <v>11560</v>
      </c>
      <c r="F296" s="231" t="s">
        <v>11560</v>
      </c>
      <c r="G296" s="231" t="s">
        <v>11555</v>
      </c>
      <c r="H296" s="231" t="s">
        <v>11555</v>
      </c>
      <c r="I296" s="231" t="s">
        <v>11560</v>
      </c>
      <c r="J296" s="231" t="s">
        <v>11560</v>
      </c>
      <c r="K296" s="231" t="s">
        <v>11555</v>
      </c>
      <c r="L296" s="233" t="e">
        <f>IF(FIND(B296,Registration!T1)&gt;0,IF(A296&lt;&gt;"","Present","No Vote"),"")</f>
        <v>#VALUE!</v>
      </c>
    </row>
    <row r="297" spans="1:12" ht="12.6" customHeight="1" x14ac:dyDescent="0.25">
      <c r="A297" s="232" t="str">
        <f t="shared" si="4"/>
        <v>Intel K.K.</v>
      </c>
      <c r="B297" s="232" t="s">
        <v>11754</v>
      </c>
      <c r="C297" s="231" t="s">
        <v>8760</v>
      </c>
      <c r="D297" s="231" t="s">
        <v>11555</v>
      </c>
      <c r="E297" s="231" t="s">
        <v>11560</v>
      </c>
      <c r="F297" s="231" t="s">
        <v>11560</v>
      </c>
      <c r="G297" s="234" t="s">
        <v>11560</v>
      </c>
      <c r="H297" s="231" t="s">
        <v>11555</v>
      </c>
      <c r="I297" s="231" t="s">
        <v>11560</v>
      </c>
      <c r="J297" s="231" t="s">
        <v>11560</v>
      </c>
      <c r="K297" s="231" t="s">
        <v>11555</v>
      </c>
      <c r="L297" s="233" t="e">
        <f>IF(FIND(B297,Registration!T1)&gt;0,IF(A297&lt;&gt;"","Present","No Vote"),"")</f>
        <v>#VALUE!</v>
      </c>
    </row>
    <row r="298" spans="1:12" ht="12.6" customHeight="1" x14ac:dyDescent="0.25">
      <c r="A298" s="232" t="str">
        <f t="shared" si="4"/>
        <v>Intel Korea, Ltd.</v>
      </c>
      <c r="B298" s="232" t="s">
        <v>11755</v>
      </c>
      <c r="C298" s="231" t="s">
        <v>8852</v>
      </c>
      <c r="D298" s="231" t="s">
        <v>11555</v>
      </c>
      <c r="E298" s="231" t="s">
        <v>11560</v>
      </c>
      <c r="F298" s="231" t="s">
        <v>11560</v>
      </c>
      <c r="G298" s="231" t="s">
        <v>11560</v>
      </c>
      <c r="H298" s="231" t="s">
        <v>11555</v>
      </c>
      <c r="I298" s="231" t="s">
        <v>11560</v>
      </c>
      <c r="J298" s="231" t="s">
        <v>11560</v>
      </c>
      <c r="K298" s="231" t="s">
        <v>11555</v>
      </c>
      <c r="L298" s="233" t="e">
        <f>IF(FIND(B298,Registration!T1)&gt;0,IF(A298&lt;&gt;"","Present","No Vote"),"")</f>
        <v>#VALUE!</v>
      </c>
    </row>
    <row r="299" spans="1:12" ht="12.6" customHeight="1" x14ac:dyDescent="0.25">
      <c r="A299" s="232" t="str">
        <f t="shared" si="4"/>
        <v>Intel Russia A/O</v>
      </c>
      <c r="B299" s="232" t="s">
        <v>11756</v>
      </c>
      <c r="C299" s="231" t="s">
        <v>8744</v>
      </c>
      <c r="D299" s="231" t="s">
        <v>11555</v>
      </c>
      <c r="E299" s="231" t="s">
        <v>11560</v>
      </c>
      <c r="F299" s="231" t="s">
        <v>11560</v>
      </c>
      <c r="G299" s="231" t="s">
        <v>11560</v>
      </c>
      <c r="H299" s="231" t="s">
        <v>11555</v>
      </c>
      <c r="I299" s="231" t="s">
        <v>11560</v>
      </c>
      <c r="J299" s="231" t="s">
        <v>11560</v>
      </c>
      <c r="K299" s="231" t="s">
        <v>11555</v>
      </c>
      <c r="L299" s="233" t="e">
        <f>IF(FIND(B299,Registration!T1)&gt;0,IF(A299&lt;&gt;"","Present","No Vote"),"")</f>
        <v>#VALUE!</v>
      </c>
    </row>
    <row r="300" spans="1:12" ht="12.6" customHeight="1" x14ac:dyDescent="0.25">
      <c r="A300" s="232" t="str">
        <f t="shared" si="4"/>
        <v>Intel Sweden AB</v>
      </c>
      <c r="B300" s="232" t="s">
        <v>11757</v>
      </c>
      <c r="C300" s="231" t="s">
        <v>8744</v>
      </c>
      <c r="D300" s="231" t="s">
        <v>11560</v>
      </c>
      <c r="E300" s="231" t="s">
        <v>11560</v>
      </c>
      <c r="F300" s="231" t="s">
        <v>11560</v>
      </c>
      <c r="G300" s="231" t="s">
        <v>11555</v>
      </c>
      <c r="H300" s="231" t="s">
        <v>11555</v>
      </c>
      <c r="I300" s="231" t="s">
        <v>11560</v>
      </c>
      <c r="J300" s="231" t="s">
        <v>11560</v>
      </c>
      <c r="K300" s="231" t="s">
        <v>11555</v>
      </c>
      <c r="L300" s="233" t="e">
        <f>IF(FIND(B300,Registration!T1)&gt;0,IF(A300&lt;&gt;"","Present","No Vote"),"")</f>
        <v>#VALUE!</v>
      </c>
    </row>
    <row r="301" spans="1:12" ht="12.6" customHeight="1" x14ac:dyDescent="0.25">
      <c r="A301" s="232" t="str">
        <f t="shared" si="4"/>
        <v>Intel Technology India Pvt Ltd</v>
      </c>
      <c r="B301" s="232" t="s">
        <v>11758</v>
      </c>
      <c r="C301" s="231" t="s">
        <v>8769</v>
      </c>
      <c r="D301" s="231" t="s">
        <v>11555</v>
      </c>
      <c r="E301" s="231" t="s">
        <v>11560</v>
      </c>
      <c r="F301" s="231" t="s">
        <v>11560</v>
      </c>
      <c r="G301" s="234" t="s">
        <v>11555</v>
      </c>
      <c r="H301" s="231" t="s">
        <v>11555</v>
      </c>
      <c r="I301" s="231" t="s">
        <v>11560</v>
      </c>
      <c r="J301" s="231" t="s">
        <v>11560</v>
      </c>
      <c r="K301" s="231" t="s">
        <v>11555</v>
      </c>
      <c r="L301" s="233" t="e">
        <f>IF(FIND(B301,Registration!T1)&gt;0,IF(A301&lt;&gt;"","Present","No Vote"),"")</f>
        <v>#VALUE!</v>
      </c>
    </row>
    <row r="302" spans="1:12" ht="12.6" customHeight="1" x14ac:dyDescent="0.25">
      <c r="A302" s="232" t="str">
        <f t="shared" si="4"/>
        <v>Intel Technology Poland SP Zoo</v>
      </c>
      <c r="B302" s="232" t="s">
        <v>11759</v>
      </c>
      <c r="C302" s="231" t="s">
        <v>8744</v>
      </c>
      <c r="D302" s="231" t="s">
        <v>11560</v>
      </c>
      <c r="E302" s="231" t="s">
        <v>11560</v>
      </c>
      <c r="F302" s="231" t="s">
        <v>11560</v>
      </c>
      <c r="G302" s="231" t="s">
        <v>11555</v>
      </c>
      <c r="H302" s="231" t="s">
        <v>11555</v>
      </c>
      <c r="I302" s="231" t="s">
        <v>11560</v>
      </c>
      <c r="J302" s="231" t="s">
        <v>11560</v>
      </c>
      <c r="K302" s="231" t="s">
        <v>11555</v>
      </c>
      <c r="L302" s="233" t="e">
        <f>IF(FIND(B302,Registration!T1)&gt;0,IF(A302&lt;&gt;"","Present","No Vote"),"")</f>
        <v>#VALUE!</v>
      </c>
    </row>
    <row r="303" spans="1:12" ht="12.6" customHeight="1" x14ac:dyDescent="0.25">
      <c r="A303" s="232" t="str">
        <f t="shared" si="4"/>
        <v>Intelsat</v>
      </c>
      <c r="B303" s="232" t="s">
        <v>11760</v>
      </c>
      <c r="C303" s="231" t="s">
        <v>8811</v>
      </c>
      <c r="D303" s="231" t="s">
        <v>11555</v>
      </c>
      <c r="E303" s="231" t="s">
        <v>11555</v>
      </c>
      <c r="F303" s="231" t="s">
        <v>11560</v>
      </c>
      <c r="G303" s="231" t="s">
        <v>11555</v>
      </c>
      <c r="H303" s="231" t="s">
        <v>11555</v>
      </c>
      <c r="I303" s="231" t="s">
        <v>11560</v>
      </c>
      <c r="J303" s="231" t="s">
        <v>11560</v>
      </c>
      <c r="K303" s="231" t="s">
        <v>11555</v>
      </c>
      <c r="L303" s="233" t="e">
        <f>IF(FIND(B303,Registration!T1)&gt;0,IF(A303&lt;&gt;"","Present","No Vote"),"")</f>
        <v>#VALUE!</v>
      </c>
    </row>
    <row r="304" spans="1:12" ht="12.6" customHeight="1" x14ac:dyDescent="0.25">
      <c r="A304" s="232" t="str">
        <f t="shared" si="4"/>
        <v>InterDigital Belgium. LLC</v>
      </c>
      <c r="B304" s="232" t="s">
        <v>11761</v>
      </c>
      <c r="C304" s="231" t="s">
        <v>8744</v>
      </c>
      <c r="D304" s="231" t="s">
        <v>11560</v>
      </c>
      <c r="E304" s="231" t="s">
        <v>11560</v>
      </c>
      <c r="F304" s="231" t="s">
        <v>11560</v>
      </c>
      <c r="G304" s="231" t="s">
        <v>11560</v>
      </c>
      <c r="H304" s="231" t="s">
        <v>11560</v>
      </c>
      <c r="I304" s="231" t="s">
        <v>11560</v>
      </c>
      <c r="J304" s="231" t="s">
        <v>11560</v>
      </c>
      <c r="K304" s="231" t="s">
        <v>11555</v>
      </c>
      <c r="L304" s="233" t="str">
        <f>IF(FIND(B304,Registration!T1)&gt;0,IF(A304&lt;&gt;"","Present","No Vote"),"")</f>
        <v>Present</v>
      </c>
    </row>
    <row r="305" spans="1:12" ht="12.6" customHeight="1" x14ac:dyDescent="0.25">
      <c r="A305" s="232" t="str">
        <f t="shared" si="4"/>
        <v>InterDigital Communications</v>
      </c>
      <c r="B305" s="232" t="s">
        <v>9242</v>
      </c>
      <c r="C305" s="231" t="s">
        <v>8811</v>
      </c>
      <c r="D305" s="231" t="s">
        <v>11555</v>
      </c>
      <c r="E305" s="231" t="s">
        <v>11560</v>
      </c>
      <c r="F305" s="231" t="s">
        <v>11560</v>
      </c>
      <c r="G305" s="231" t="s">
        <v>11555</v>
      </c>
      <c r="H305" s="231" t="s">
        <v>11560</v>
      </c>
      <c r="I305" s="231" t="s">
        <v>11560</v>
      </c>
      <c r="J305" s="231" t="s">
        <v>11560</v>
      </c>
      <c r="K305" s="231" t="s">
        <v>11555</v>
      </c>
      <c r="L305" s="233" t="e">
        <f>IF(FIND(B305,Registration!T1)&gt;0,IF(A305&lt;&gt;"","Present","No Vote"),"")</f>
        <v>#VALUE!</v>
      </c>
    </row>
    <row r="306" spans="1:12" ht="12.6" customHeight="1" x14ac:dyDescent="0.25">
      <c r="A306" s="232" t="str">
        <f t="shared" si="4"/>
        <v>InterDigital France R&amp;D, SAS</v>
      </c>
      <c r="B306" s="232" t="s">
        <v>8993</v>
      </c>
      <c r="C306" s="231" t="s">
        <v>8744</v>
      </c>
      <c r="D306" s="231" t="s">
        <v>11555</v>
      </c>
      <c r="E306" s="231" t="s">
        <v>11560</v>
      </c>
      <c r="F306" s="231" t="s">
        <v>11560</v>
      </c>
      <c r="G306" s="231" t="s">
        <v>11560</v>
      </c>
      <c r="H306" s="231" t="s">
        <v>11560</v>
      </c>
      <c r="I306" s="231" t="s">
        <v>11560</v>
      </c>
      <c r="J306" s="231" t="s">
        <v>11560</v>
      </c>
      <c r="K306" s="231" t="s">
        <v>11555</v>
      </c>
      <c r="L306" s="233" t="str">
        <f>IF(FIND(B306,Registration!T1)&gt;0,IF(A306&lt;&gt;"","Present","No Vote"),"")</f>
        <v>Present</v>
      </c>
    </row>
    <row r="307" spans="1:12" ht="12.6" customHeight="1" x14ac:dyDescent="0.25">
      <c r="A307" s="232" t="str">
        <f t="shared" si="4"/>
        <v>InterDigital Germany GmbH</v>
      </c>
      <c r="B307" s="232" t="s">
        <v>10131</v>
      </c>
      <c r="C307" s="231" t="s">
        <v>8744</v>
      </c>
      <c r="D307" s="231" t="s">
        <v>11560</v>
      </c>
      <c r="E307" s="231" t="s">
        <v>11560</v>
      </c>
      <c r="F307" s="231" t="s">
        <v>11560</v>
      </c>
      <c r="G307" s="234" t="s">
        <v>11560</v>
      </c>
      <c r="H307" s="231" t="s">
        <v>11560</v>
      </c>
      <c r="I307" s="231" t="s">
        <v>11560</v>
      </c>
      <c r="J307" s="231" t="s">
        <v>11560</v>
      </c>
      <c r="K307" s="231" t="s">
        <v>11555</v>
      </c>
      <c r="L307" s="233" t="str">
        <f>IF(FIND(B307,Registration!T1)&gt;0,IF(A307&lt;&gt;"","Present","No Vote"),"")</f>
        <v>Present</v>
      </c>
    </row>
    <row r="308" spans="1:12" ht="12.6" customHeight="1" x14ac:dyDescent="0.25">
      <c r="A308" s="232" t="str">
        <f t="shared" si="4"/>
        <v>InterDigital, Europe, Ltd.</v>
      </c>
      <c r="B308" s="232" t="s">
        <v>8871</v>
      </c>
      <c r="C308" s="231" t="s">
        <v>8744</v>
      </c>
      <c r="D308" s="231" t="s">
        <v>11555</v>
      </c>
      <c r="E308" s="231" t="s">
        <v>11560</v>
      </c>
      <c r="F308" s="231" t="s">
        <v>11560</v>
      </c>
      <c r="G308" s="234" t="s">
        <v>11560</v>
      </c>
      <c r="H308" s="231" t="s">
        <v>11555</v>
      </c>
      <c r="I308" s="231" t="s">
        <v>11560</v>
      </c>
      <c r="J308" s="231" t="s">
        <v>11560</v>
      </c>
      <c r="K308" s="231" t="s">
        <v>11555</v>
      </c>
      <c r="L308" s="233" t="str">
        <f>IF(FIND(B308,Registration!T1)&gt;0,IF(A308&lt;&gt;"","Present","No Vote"),"")</f>
        <v>Present</v>
      </c>
    </row>
    <row r="309" spans="1:12" ht="12.6" customHeight="1" x14ac:dyDescent="0.25">
      <c r="A309" s="232" t="str">
        <f t="shared" si="4"/>
        <v>InterDigital, Inc.</v>
      </c>
      <c r="B309" s="232" t="s">
        <v>9204</v>
      </c>
      <c r="C309" s="231" t="s">
        <v>8744</v>
      </c>
      <c r="D309" s="231" t="s">
        <v>11560</v>
      </c>
      <c r="E309" s="231" t="s">
        <v>11555</v>
      </c>
      <c r="F309" s="231" t="s">
        <v>11555</v>
      </c>
      <c r="G309" s="231" t="s">
        <v>11560</v>
      </c>
      <c r="H309" s="231" t="s">
        <v>11555</v>
      </c>
      <c r="I309" s="231" t="s">
        <v>11560</v>
      </c>
      <c r="J309" s="231" t="s">
        <v>11560</v>
      </c>
      <c r="K309" s="231" t="s">
        <v>11555</v>
      </c>
      <c r="L309" s="233" t="str">
        <f>IF(FIND(B309,Registration!T1)&gt;0,IF(A309&lt;&gt;"","Present","No Vote"),"")</f>
        <v>Present</v>
      </c>
    </row>
    <row r="310" spans="1:12" ht="12.6" customHeight="1" x14ac:dyDescent="0.25">
      <c r="A310" s="232" t="str">
        <f t="shared" si="4"/>
        <v/>
      </c>
      <c r="B310" s="232" t="s">
        <v>11762</v>
      </c>
      <c r="C310" s="231" t="s">
        <v>8744</v>
      </c>
      <c r="D310" s="231" t="s">
        <v>11555</v>
      </c>
      <c r="E310" s="231" t="s">
        <v>11555</v>
      </c>
      <c r="F310" s="231" t="s">
        <v>11555</v>
      </c>
      <c r="G310" s="231" t="s">
        <v>11555</v>
      </c>
      <c r="H310" s="231" t="s">
        <v>11555</v>
      </c>
      <c r="I310" s="231" t="s">
        <v>11555</v>
      </c>
      <c r="J310" s="231" t="s">
        <v>11555</v>
      </c>
      <c r="K310" s="231" t="s">
        <v>11555</v>
      </c>
      <c r="L310" s="233" t="e">
        <f>IF(FIND(B310,Registration!T1)&gt;0,IF(A310&lt;&gt;"","Present","No Vote"),"")</f>
        <v>#VALUE!</v>
      </c>
    </row>
    <row r="311" spans="1:12" ht="12.6" customHeight="1" x14ac:dyDescent="0.25">
      <c r="A311" s="232" t="str">
        <f t="shared" si="4"/>
        <v/>
      </c>
      <c r="B311" s="232" t="s">
        <v>11763</v>
      </c>
      <c r="C311" s="231" t="s">
        <v>8744</v>
      </c>
      <c r="D311" s="231" t="s">
        <v>11555</v>
      </c>
      <c r="E311" s="231" t="s">
        <v>11560</v>
      </c>
      <c r="F311" s="231" t="s">
        <v>11555</v>
      </c>
      <c r="G311" s="234" t="s">
        <v>11555</v>
      </c>
      <c r="H311" s="231" t="s">
        <v>11555</v>
      </c>
      <c r="I311" s="231" t="s">
        <v>11560</v>
      </c>
      <c r="J311" s="231" t="s">
        <v>11555</v>
      </c>
      <c r="K311" s="231" t="s">
        <v>11555</v>
      </c>
      <c r="L311" s="233" t="e">
        <f>IF(FIND(B311,Registration!T1)&gt;0,IF(A311&lt;&gt;"","Present","No Vote"),"")</f>
        <v>#VALUE!</v>
      </c>
    </row>
    <row r="312" spans="1:12" ht="12.6" customHeight="1" x14ac:dyDescent="0.25">
      <c r="A312" s="232" t="str">
        <f t="shared" si="4"/>
        <v/>
      </c>
      <c r="B312" s="232" t="s">
        <v>9676</v>
      </c>
      <c r="C312" s="231" t="s">
        <v>8789</v>
      </c>
      <c r="D312" s="231" t="s">
        <v>11555</v>
      </c>
      <c r="E312" s="231" t="s">
        <v>11555</v>
      </c>
      <c r="F312" s="231" t="s">
        <v>11555</v>
      </c>
      <c r="G312" s="231" t="s">
        <v>11555</v>
      </c>
      <c r="H312" s="231" t="s">
        <v>11555</v>
      </c>
      <c r="I312" s="231" t="s">
        <v>11555</v>
      </c>
      <c r="J312" s="231" t="s">
        <v>11555</v>
      </c>
      <c r="K312" s="231" t="s">
        <v>11555</v>
      </c>
      <c r="L312" s="233" t="str">
        <f>IF(FIND(B312,Registration!T1)&gt;0,IF(A312&lt;&gt;"","Present","No Vote"),"")</f>
        <v>No Vote</v>
      </c>
    </row>
    <row r="313" spans="1:12" ht="12.6" customHeight="1" x14ac:dyDescent="0.25">
      <c r="A313" s="232" t="str">
        <f t="shared" si="4"/>
        <v/>
      </c>
      <c r="B313" s="232" t="s">
        <v>11764</v>
      </c>
      <c r="C313" s="231" t="s">
        <v>8744</v>
      </c>
      <c r="D313" s="231" t="s">
        <v>11555</v>
      </c>
      <c r="E313" s="231" t="s">
        <v>11555</v>
      </c>
      <c r="F313" s="231" t="s">
        <v>11555</v>
      </c>
      <c r="G313" s="231" t="s">
        <v>11555</v>
      </c>
      <c r="H313" s="231" t="s">
        <v>11555</v>
      </c>
      <c r="I313" s="231" t="s">
        <v>11555</v>
      </c>
      <c r="J313" s="231" t="s">
        <v>11555</v>
      </c>
      <c r="K313" s="231" t="s">
        <v>11555</v>
      </c>
      <c r="L313" s="233" t="e">
        <f>IF(FIND(B313,Registration!T1)&gt;0,IF(A313&lt;&gt;"","Present","No Vote"),"")</f>
        <v>#VALUE!</v>
      </c>
    </row>
    <row r="314" spans="1:12" ht="12.6" customHeight="1" x14ac:dyDescent="0.25">
      <c r="A314" s="232" t="str">
        <f t="shared" si="4"/>
        <v/>
      </c>
      <c r="B314" s="232" t="s">
        <v>11765</v>
      </c>
      <c r="C314" s="231" t="s">
        <v>8744</v>
      </c>
      <c r="D314" s="231" t="s">
        <v>11555</v>
      </c>
      <c r="E314" s="231" t="s">
        <v>11555</v>
      </c>
      <c r="F314" s="231" t="s">
        <v>11555</v>
      </c>
      <c r="G314" s="231" t="s">
        <v>11555</v>
      </c>
      <c r="H314" s="231" t="s">
        <v>11555</v>
      </c>
      <c r="I314" s="231" t="s">
        <v>11555</v>
      </c>
      <c r="J314" s="231" t="s">
        <v>11555</v>
      </c>
      <c r="K314" s="231" t="s">
        <v>11555</v>
      </c>
      <c r="L314" s="233" t="e">
        <f>IF(FIND(B314,Registration!T1)&gt;0,IF(A314&lt;&gt;"","Present","No Vote"),"")</f>
        <v>#VALUE!</v>
      </c>
    </row>
    <row r="315" spans="1:12" ht="12.6" customHeight="1" x14ac:dyDescent="0.25">
      <c r="A315" s="232" t="str">
        <f t="shared" si="4"/>
        <v/>
      </c>
      <c r="B315" s="232" t="s">
        <v>11766</v>
      </c>
      <c r="C315" s="231" t="s">
        <v>8769</v>
      </c>
      <c r="D315" s="231" t="s">
        <v>11555</v>
      </c>
      <c r="E315" s="231" t="s">
        <v>11555</v>
      </c>
      <c r="F315" s="231" t="s">
        <v>11555</v>
      </c>
      <c r="G315" s="231" t="s">
        <v>11555</v>
      </c>
      <c r="H315" s="231" t="s">
        <v>11555</v>
      </c>
      <c r="I315" s="231" t="s">
        <v>11555</v>
      </c>
      <c r="J315" s="231" t="s">
        <v>11555</v>
      </c>
      <c r="K315" s="231" t="s">
        <v>11555</v>
      </c>
      <c r="L315" s="233" t="e">
        <f>IF(FIND(B315,Registration!T1)&gt;0,IF(A315&lt;&gt;"","Present","No Vote"),"")</f>
        <v>#VALUE!</v>
      </c>
    </row>
    <row r="316" spans="1:12" ht="12.6" customHeight="1" x14ac:dyDescent="0.25">
      <c r="A316" s="232" t="str">
        <f t="shared" si="4"/>
        <v/>
      </c>
      <c r="B316" s="232" t="s">
        <v>11767</v>
      </c>
      <c r="C316" s="231" t="s">
        <v>8852</v>
      </c>
      <c r="D316" s="231" t="s">
        <v>11555</v>
      </c>
      <c r="E316" s="231" t="s">
        <v>11560</v>
      </c>
      <c r="F316" s="231" t="s">
        <v>11560</v>
      </c>
      <c r="G316" s="231" t="s">
        <v>11555</v>
      </c>
      <c r="H316" s="231" t="s">
        <v>11555</v>
      </c>
      <c r="I316" s="231" t="s">
        <v>11555</v>
      </c>
      <c r="J316" s="231" t="s">
        <v>11555</v>
      </c>
      <c r="K316" s="231" t="s">
        <v>11555</v>
      </c>
      <c r="L316" s="233" t="e">
        <f>IF(FIND(B316,Registration!T1)&gt;0,IF(A316&lt;&gt;"","Present","No Vote"),"")</f>
        <v>#VALUE!</v>
      </c>
    </row>
    <row r="317" spans="1:12" ht="12.6" customHeight="1" x14ac:dyDescent="0.25">
      <c r="A317" s="232" t="str">
        <f t="shared" si="4"/>
        <v>ITOCHU Techno-Solutions Corp</v>
      </c>
      <c r="B317" s="232" t="s">
        <v>9374</v>
      </c>
      <c r="C317" s="231" t="s">
        <v>9162</v>
      </c>
      <c r="D317" s="231" t="s">
        <v>11560</v>
      </c>
      <c r="E317" s="231" t="s">
        <v>11555</v>
      </c>
      <c r="F317" s="231" t="s">
        <v>11560</v>
      </c>
      <c r="G317" s="231" t="s">
        <v>11560</v>
      </c>
      <c r="H317" s="231" t="s">
        <v>11555</v>
      </c>
      <c r="I317" s="231" t="s">
        <v>11560</v>
      </c>
      <c r="J317" s="231" t="s">
        <v>11560</v>
      </c>
      <c r="K317" s="231" t="s">
        <v>11555</v>
      </c>
      <c r="L317" s="233" t="str">
        <f>IF(FIND(B317,Registration!T1)&gt;0,IF(A317&lt;&gt;"","Present","No Vote"),"")</f>
        <v>Present</v>
      </c>
    </row>
    <row r="318" spans="1:12" ht="12.6" customHeight="1" x14ac:dyDescent="0.25">
      <c r="A318" s="232" t="str">
        <f t="shared" si="4"/>
        <v>ITRI</v>
      </c>
      <c r="B318" s="232" t="s">
        <v>11768</v>
      </c>
      <c r="C318" s="231" t="s">
        <v>8744</v>
      </c>
      <c r="D318" s="231" t="s">
        <v>11560</v>
      </c>
      <c r="E318" s="231" t="s">
        <v>11560</v>
      </c>
      <c r="F318" s="231" t="s">
        <v>11560</v>
      </c>
      <c r="G318" s="231" t="s">
        <v>11560</v>
      </c>
      <c r="H318" s="231" t="s">
        <v>11560</v>
      </c>
      <c r="I318" s="231" t="s">
        <v>11560</v>
      </c>
      <c r="J318" s="231" t="s">
        <v>11560</v>
      </c>
      <c r="K318" s="231" t="s">
        <v>11555</v>
      </c>
      <c r="L318" s="233" t="e">
        <f>IF(FIND(B318,Registration!T1)&gt;0,IF(A318&lt;&gt;"","Present","No Vote"),"")</f>
        <v>#VALUE!</v>
      </c>
    </row>
    <row r="319" spans="1:12" ht="12.6" customHeight="1" x14ac:dyDescent="0.25">
      <c r="A319" s="232" t="str">
        <f t="shared" si="4"/>
        <v/>
      </c>
      <c r="B319" s="232" t="s">
        <v>11769</v>
      </c>
      <c r="C319" s="231" t="s">
        <v>8744</v>
      </c>
      <c r="D319" s="231" t="s">
        <v>11555</v>
      </c>
      <c r="E319" s="231" t="s">
        <v>11555</v>
      </c>
      <c r="F319" s="231" t="s">
        <v>11555</v>
      </c>
      <c r="G319" s="231" t="s">
        <v>11555</v>
      </c>
      <c r="H319" s="231" t="s">
        <v>11555</v>
      </c>
      <c r="I319" s="231" t="s">
        <v>11555</v>
      </c>
      <c r="J319" s="231" t="s">
        <v>11555</v>
      </c>
      <c r="K319" s="231" t="s">
        <v>11555</v>
      </c>
      <c r="L319" s="233" t="e">
        <f>IF(FIND(B319,Registration!T1)&gt;0,IF(A319&lt;&gt;"","Present","No Vote"),"")</f>
        <v>#VALUE!</v>
      </c>
    </row>
    <row r="320" spans="1:12" ht="12.6" customHeight="1" x14ac:dyDescent="0.25">
      <c r="A320" s="232" t="str">
        <f t="shared" si="4"/>
        <v/>
      </c>
      <c r="B320" s="232" t="s">
        <v>11770</v>
      </c>
      <c r="C320" s="231" t="s">
        <v>8760</v>
      </c>
      <c r="D320" s="231" t="s">
        <v>11555</v>
      </c>
      <c r="E320" s="231" t="s">
        <v>11555</v>
      </c>
      <c r="F320" s="231" t="s">
        <v>11555</v>
      </c>
      <c r="G320" s="231" t="s">
        <v>11555</v>
      </c>
      <c r="H320" s="231" t="s">
        <v>11555</v>
      </c>
      <c r="I320" s="231" t="s">
        <v>11555</v>
      </c>
      <c r="J320" s="231" t="s">
        <v>11555</v>
      </c>
      <c r="K320" s="231" t="s">
        <v>11555</v>
      </c>
      <c r="L320" s="233" t="e">
        <f>IF(FIND(B320,Registration!T1)&gt;0,IF(A320&lt;&gt;"","Present","No Vote"),"")</f>
        <v>#VALUE!</v>
      </c>
    </row>
    <row r="321" spans="1:12" ht="12.6" customHeight="1" x14ac:dyDescent="0.25">
      <c r="A321" s="232" t="str">
        <f t="shared" si="4"/>
        <v>Jetflow</v>
      </c>
      <c r="B321" s="232" t="s">
        <v>11771</v>
      </c>
      <c r="C321" s="231" t="s">
        <v>8789</v>
      </c>
      <c r="D321" s="231" t="s">
        <v>11560</v>
      </c>
      <c r="E321" s="231" t="s">
        <v>11560</v>
      </c>
      <c r="F321" s="231" t="s">
        <v>11555</v>
      </c>
      <c r="G321" s="231" t="s">
        <v>11560</v>
      </c>
      <c r="H321" s="231" t="s">
        <v>11555</v>
      </c>
      <c r="I321" s="231" t="s">
        <v>11555</v>
      </c>
      <c r="J321" s="231" t="s">
        <v>11560</v>
      </c>
      <c r="K321" s="231" t="s">
        <v>11555</v>
      </c>
      <c r="L321" s="233" t="e">
        <f>IF(FIND(B321,Registration!T1)&gt;0,IF(A321&lt;&gt;"","Present","No Vote"),"")</f>
        <v>#VALUE!</v>
      </c>
    </row>
    <row r="322" spans="1:12" ht="12.6" customHeight="1" x14ac:dyDescent="0.25">
      <c r="A322" s="232" t="str">
        <f t="shared" si="4"/>
        <v/>
      </c>
      <c r="B322" s="232" t="s">
        <v>11772</v>
      </c>
      <c r="C322" s="231" t="s">
        <v>8811</v>
      </c>
      <c r="D322" s="231" t="s">
        <v>11555</v>
      </c>
      <c r="E322" s="231" t="s">
        <v>11555</v>
      </c>
      <c r="F322" s="231" t="s">
        <v>11555</v>
      </c>
      <c r="G322" s="231" t="s">
        <v>11555</v>
      </c>
      <c r="H322" s="231" t="s">
        <v>11555</v>
      </c>
      <c r="I322" s="231" t="s">
        <v>11555</v>
      </c>
      <c r="J322" s="231" t="s">
        <v>11555</v>
      </c>
      <c r="K322" s="231" t="s">
        <v>11555</v>
      </c>
      <c r="L322" s="233" t="e">
        <f>IF(FIND(B322,Registration!T1)&gt;0,IF(A322&lt;&gt;"","Present","No Vote"),"")</f>
        <v>#VALUE!</v>
      </c>
    </row>
    <row r="323" spans="1:12" ht="12.6" customHeight="1" x14ac:dyDescent="0.25">
      <c r="A323" s="232" t="str">
        <f t="shared" ref="A323:A386" si="5">IF(B323 &lt;&gt;"",IF(J323="No","",B323), "")</f>
        <v/>
      </c>
      <c r="B323" s="232" t="s">
        <v>11773</v>
      </c>
      <c r="C323" s="231" t="s">
        <v>8744</v>
      </c>
      <c r="D323" s="231" t="s">
        <v>11555</v>
      </c>
      <c r="E323" s="231" t="s">
        <v>11555</v>
      </c>
      <c r="F323" s="231" t="s">
        <v>11555</v>
      </c>
      <c r="G323" s="231" t="s">
        <v>11555</v>
      </c>
      <c r="H323" s="231" t="s">
        <v>11555</v>
      </c>
      <c r="I323" s="231" t="s">
        <v>11555</v>
      </c>
      <c r="J323" s="231" t="s">
        <v>11555</v>
      </c>
      <c r="K323" s="231" t="s">
        <v>11555</v>
      </c>
      <c r="L323" s="233" t="e">
        <f>IF(FIND(B323,Registration!T1)&gt;0,IF(A323&lt;&gt;"","Present","No Vote"),"")</f>
        <v>#VALUE!</v>
      </c>
    </row>
    <row r="324" spans="1:12" ht="12.6" customHeight="1" x14ac:dyDescent="0.25">
      <c r="A324" s="232" t="str">
        <f t="shared" si="5"/>
        <v/>
      </c>
      <c r="B324" s="232" t="s">
        <v>11774</v>
      </c>
      <c r="C324" s="231" t="s">
        <v>8811</v>
      </c>
      <c r="D324" s="231" t="s">
        <v>11555</v>
      </c>
      <c r="E324" s="231" t="s">
        <v>11555</v>
      </c>
      <c r="F324" s="231" t="s">
        <v>11555</v>
      </c>
      <c r="G324" s="231" t="s">
        <v>11555</v>
      </c>
      <c r="H324" s="231" t="s">
        <v>11555</v>
      </c>
      <c r="I324" s="231" t="s">
        <v>11555</v>
      </c>
      <c r="J324" s="231" t="s">
        <v>11555</v>
      </c>
      <c r="K324" s="231" t="s">
        <v>11555</v>
      </c>
      <c r="L324" s="233" t="e">
        <f>IF(FIND(B324,Registration!T1)&gt;0,IF(A324&lt;&gt;"","Present","No Vote"),"")</f>
        <v>#VALUE!</v>
      </c>
    </row>
    <row r="325" spans="1:12" ht="12.6" customHeight="1" x14ac:dyDescent="0.25">
      <c r="A325" s="232" t="str">
        <f t="shared" si="5"/>
        <v/>
      </c>
      <c r="B325" s="232" t="s">
        <v>2187</v>
      </c>
      <c r="C325" s="231" t="s">
        <v>8744</v>
      </c>
      <c r="D325" s="231" t="s">
        <v>11555</v>
      </c>
      <c r="E325" s="231" t="s">
        <v>11555</v>
      </c>
      <c r="F325" s="231" t="s">
        <v>11555</v>
      </c>
      <c r="G325" s="231" t="s">
        <v>11555</v>
      </c>
      <c r="H325" s="231" t="s">
        <v>11555</v>
      </c>
      <c r="I325" s="231" t="s">
        <v>11555</v>
      </c>
      <c r="J325" s="231" t="s">
        <v>11555</v>
      </c>
      <c r="K325" s="231" t="s">
        <v>11555</v>
      </c>
      <c r="L325" s="233" t="e">
        <f>IF(FIND(B325,Registration!T1)&gt;0,IF(A325&lt;&gt;"","Present","No Vote"),"")</f>
        <v>#VALUE!</v>
      </c>
    </row>
    <row r="326" spans="1:12" ht="12.6" customHeight="1" x14ac:dyDescent="0.25">
      <c r="A326" s="232" t="str">
        <f t="shared" si="5"/>
        <v>Juniper Networks</v>
      </c>
      <c r="B326" s="232" t="s">
        <v>2174</v>
      </c>
      <c r="C326" s="231" t="s">
        <v>8744</v>
      </c>
      <c r="D326" s="231" t="s">
        <v>11555</v>
      </c>
      <c r="E326" s="231" t="s">
        <v>11560</v>
      </c>
      <c r="F326" s="231" t="s">
        <v>11560</v>
      </c>
      <c r="G326" s="231" t="s">
        <v>11560</v>
      </c>
      <c r="H326" s="231" t="s">
        <v>11560</v>
      </c>
      <c r="I326" s="231" t="s">
        <v>11560</v>
      </c>
      <c r="J326" s="231" t="s">
        <v>11560</v>
      </c>
      <c r="K326" s="231" t="s">
        <v>11555</v>
      </c>
      <c r="L326" s="233" t="str">
        <f>IF(FIND(B326,Registration!T1)&gt;0,IF(A326&lt;&gt;"","Present","No Vote"),"")</f>
        <v>Present</v>
      </c>
    </row>
    <row r="327" spans="1:12" ht="12.6" customHeight="1" x14ac:dyDescent="0.25">
      <c r="A327" s="232" t="str">
        <f t="shared" si="5"/>
        <v/>
      </c>
      <c r="B327" s="232" t="s">
        <v>11775</v>
      </c>
      <c r="C327" s="231" t="s">
        <v>8744</v>
      </c>
      <c r="D327" s="231" t="s">
        <v>11555</v>
      </c>
      <c r="E327" s="231" t="s">
        <v>11555</v>
      </c>
      <c r="F327" s="231" t="s">
        <v>11555</v>
      </c>
      <c r="G327" s="231" t="s">
        <v>11555</v>
      </c>
      <c r="H327" s="231" t="s">
        <v>11555</v>
      </c>
      <c r="I327" s="231" t="s">
        <v>11555</v>
      </c>
      <c r="J327" s="231" t="s">
        <v>11555</v>
      </c>
      <c r="K327" s="231" t="s">
        <v>11555</v>
      </c>
      <c r="L327" s="233" t="e">
        <f>IF(FIND(B327,Registration!T1)&gt;0,IF(A327&lt;&gt;"","Present","No Vote"),"")</f>
        <v>#VALUE!</v>
      </c>
    </row>
    <row r="328" spans="1:12" ht="12.6" customHeight="1" x14ac:dyDescent="0.25">
      <c r="A328" s="232" t="str">
        <f t="shared" si="5"/>
        <v>KDDI Corporation</v>
      </c>
      <c r="B328" s="232" t="s">
        <v>8975</v>
      </c>
      <c r="C328" s="231" t="s">
        <v>9162</v>
      </c>
      <c r="D328" s="231" t="s">
        <v>11560</v>
      </c>
      <c r="E328" s="231" t="s">
        <v>11560</v>
      </c>
      <c r="F328" s="231" t="s">
        <v>11560</v>
      </c>
      <c r="G328" s="231" t="s">
        <v>11560</v>
      </c>
      <c r="H328" s="231" t="s">
        <v>11560</v>
      </c>
      <c r="I328" s="231" t="s">
        <v>11560</v>
      </c>
      <c r="J328" s="231" t="s">
        <v>11560</v>
      </c>
      <c r="K328" s="231" t="s">
        <v>11555</v>
      </c>
      <c r="L328" s="233" t="str">
        <f>IF(FIND(B328,Registration!T1)&gt;0,IF(A328&lt;&gt;"","Present","No Vote"),"")</f>
        <v>Present</v>
      </c>
    </row>
    <row r="329" spans="1:12" ht="12.6" customHeight="1" x14ac:dyDescent="0.25">
      <c r="A329" s="232" t="str">
        <f t="shared" si="5"/>
        <v>KDDI Corporation</v>
      </c>
      <c r="B329" s="232" t="s">
        <v>8975</v>
      </c>
      <c r="C329" s="231" t="s">
        <v>8760</v>
      </c>
      <c r="D329" s="231" t="s">
        <v>11560</v>
      </c>
      <c r="E329" s="231" t="s">
        <v>11560</v>
      </c>
      <c r="F329" s="231" t="s">
        <v>11560</v>
      </c>
      <c r="G329" s="231" t="s">
        <v>11560</v>
      </c>
      <c r="H329" s="231" t="s">
        <v>11560</v>
      </c>
      <c r="I329" s="231" t="s">
        <v>11560</v>
      </c>
      <c r="J329" s="231" t="s">
        <v>11560</v>
      </c>
      <c r="K329" s="231" t="s">
        <v>11555</v>
      </c>
      <c r="L329" s="233" t="str">
        <f>IF(FIND(B329,Registration!T1)&gt;0,IF(A329&lt;&gt;"","Present","No Vote"),"")</f>
        <v>Present</v>
      </c>
    </row>
    <row r="330" spans="1:12" ht="12.6" customHeight="1" x14ac:dyDescent="0.25">
      <c r="A330" s="232" t="str">
        <f t="shared" si="5"/>
        <v/>
      </c>
      <c r="B330" s="232" t="s">
        <v>12030</v>
      </c>
      <c r="C330" s="231" t="s">
        <v>8744</v>
      </c>
      <c r="D330" s="231" t="s">
        <v>11555</v>
      </c>
      <c r="E330" s="231" t="s">
        <v>11555</v>
      </c>
      <c r="F330" s="231" t="s">
        <v>11555</v>
      </c>
      <c r="G330" s="231" t="s">
        <v>11555</v>
      </c>
      <c r="H330" s="231" t="s">
        <v>11555</v>
      </c>
      <c r="I330" s="231" t="s">
        <v>11555</v>
      </c>
      <c r="J330" s="231" t="s">
        <v>11555</v>
      </c>
      <c r="K330" s="231" t="s">
        <v>11555</v>
      </c>
      <c r="L330" s="233" t="e">
        <f>IF(FIND(B330,Registration!T1)&gt;0,IF(A330&lt;&gt;"","Present","No Vote"),"")</f>
        <v>#VALUE!</v>
      </c>
    </row>
    <row r="331" spans="1:12" ht="12.6" customHeight="1" x14ac:dyDescent="0.25">
      <c r="A331" s="232" t="str">
        <f t="shared" si="5"/>
        <v/>
      </c>
      <c r="B331" s="232" t="s">
        <v>11776</v>
      </c>
      <c r="C331" s="231" t="s">
        <v>8744</v>
      </c>
      <c r="D331" s="231" t="s">
        <v>11555</v>
      </c>
      <c r="E331" s="231" t="s">
        <v>11555</v>
      </c>
      <c r="F331" s="231" t="s">
        <v>11555</v>
      </c>
      <c r="G331" s="231" t="s">
        <v>11555</v>
      </c>
      <c r="H331" s="231" t="s">
        <v>11555</v>
      </c>
      <c r="I331" s="231" t="s">
        <v>11555</v>
      </c>
      <c r="J331" s="231" t="s">
        <v>11555</v>
      </c>
      <c r="K331" s="231" t="s">
        <v>11555</v>
      </c>
      <c r="L331" s="233" t="e">
        <f>IF(FIND(B331,Registration!T1)&gt;0,IF(A331&lt;&gt;"","Present","No Vote"),"")</f>
        <v>#VALUE!</v>
      </c>
    </row>
    <row r="332" spans="1:12" ht="12.6" customHeight="1" x14ac:dyDescent="0.25">
      <c r="A332" s="232" t="str">
        <f t="shared" si="5"/>
        <v/>
      </c>
      <c r="B332" s="232" t="s">
        <v>11777</v>
      </c>
      <c r="C332" s="231" t="s">
        <v>8744</v>
      </c>
      <c r="D332" s="231" t="s">
        <v>11555</v>
      </c>
      <c r="E332" s="231" t="s">
        <v>11555</v>
      </c>
      <c r="F332" s="231" t="s">
        <v>11555</v>
      </c>
      <c r="G332" s="231" t="s">
        <v>11555</v>
      </c>
      <c r="H332" s="231" t="s">
        <v>11555</v>
      </c>
      <c r="I332" s="231" t="s">
        <v>11555</v>
      </c>
      <c r="J332" s="231" t="s">
        <v>11555</v>
      </c>
      <c r="K332" s="231" t="s">
        <v>11555</v>
      </c>
      <c r="L332" s="233" t="e">
        <f>IF(FIND(B332,Registration!T1)&gt;0,IF(A332&lt;&gt;"","Present","No Vote"),"")</f>
        <v>#VALUE!</v>
      </c>
    </row>
    <row r="333" spans="1:12" ht="12.6" customHeight="1" x14ac:dyDescent="0.25">
      <c r="A333" s="232" t="str">
        <f t="shared" si="5"/>
        <v/>
      </c>
      <c r="B333" s="232" t="s">
        <v>11778</v>
      </c>
      <c r="C333" s="231" t="s">
        <v>8852</v>
      </c>
      <c r="D333" s="231" t="s">
        <v>11555</v>
      </c>
      <c r="E333" s="231" t="s">
        <v>11555</v>
      </c>
      <c r="F333" s="231" t="s">
        <v>11555</v>
      </c>
      <c r="G333" s="231" t="s">
        <v>11555</v>
      </c>
      <c r="H333" s="231" t="s">
        <v>11555</v>
      </c>
      <c r="I333" s="231" t="s">
        <v>11555</v>
      </c>
      <c r="J333" s="231" t="s">
        <v>11555</v>
      </c>
      <c r="K333" s="231" t="s">
        <v>11555</v>
      </c>
      <c r="L333" s="233" t="e">
        <f>IF(FIND(B333,Registration!T1)&gt;0,IF(A333&lt;&gt;"","Present","No Vote"),"")</f>
        <v>#VALUE!</v>
      </c>
    </row>
    <row r="334" spans="1:12" ht="12.6" customHeight="1" x14ac:dyDescent="0.25">
      <c r="A334" s="232" t="str">
        <f t="shared" si="5"/>
        <v/>
      </c>
      <c r="B334" s="232" t="s">
        <v>11779</v>
      </c>
      <c r="C334" s="231" t="s">
        <v>8744</v>
      </c>
      <c r="D334" s="231" t="s">
        <v>11555</v>
      </c>
      <c r="E334" s="231" t="s">
        <v>11555</v>
      </c>
      <c r="F334" s="231" t="s">
        <v>11555</v>
      </c>
      <c r="G334" s="231" t="s">
        <v>11555</v>
      </c>
      <c r="H334" s="231" t="s">
        <v>11555</v>
      </c>
      <c r="I334" s="231" t="s">
        <v>11555</v>
      </c>
      <c r="J334" s="231" t="s">
        <v>11555</v>
      </c>
      <c r="K334" s="231" t="s">
        <v>11555</v>
      </c>
      <c r="L334" s="233" t="e">
        <f>IF(FIND(B334,Registration!T1)&gt;0,IF(A334&lt;&gt;"","Present","No Vote"),"")</f>
        <v>#VALUE!</v>
      </c>
    </row>
    <row r="335" spans="1:12" ht="12.6" customHeight="1" x14ac:dyDescent="0.25">
      <c r="A335" s="232" t="str">
        <f t="shared" si="5"/>
        <v/>
      </c>
      <c r="B335" s="232" t="s">
        <v>11780</v>
      </c>
      <c r="C335" s="231" t="s">
        <v>8852</v>
      </c>
      <c r="D335" s="231" t="s">
        <v>11555</v>
      </c>
      <c r="E335" s="231" t="s">
        <v>11555</v>
      </c>
      <c r="F335" s="231" t="s">
        <v>11555</v>
      </c>
      <c r="G335" s="231" t="s">
        <v>11555</v>
      </c>
      <c r="H335" s="231" t="s">
        <v>11555</v>
      </c>
      <c r="I335" s="231" t="s">
        <v>11555</v>
      </c>
      <c r="J335" s="231" t="s">
        <v>11555</v>
      </c>
      <c r="K335" s="231" t="s">
        <v>11555</v>
      </c>
      <c r="L335" s="233" t="e">
        <f>IF(FIND(B335,Registration!T1)&gt;0,IF(A335&lt;&gt;"","Present","No Vote"),"")</f>
        <v>#VALUE!</v>
      </c>
    </row>
    <row r="336" spans="1:12" ht="12.6" customHeight="1" x14ac:dyDescent="0.25">
      <c r="A336" s="232" t="str">
        <f t="shared" si="5"/>
        <v>KPN N.V.</v>
      </c>
      <c r="B336" s="232" t="s">
        <v>9196</v>
      </c>
      <c r="C336" s="231" t="s">
        <v>8744</v>
      </c>
      <c r="D336" s="231" t="s">
        <v>11560</v>
      </c>
      <c r="E336" s="231" t="s">
        <v>11555</v>
      </c>
      <c r="F336" s="231" t="s">
        <v>11560</v>
      </c>
      <c r="G336" s="231" t="s">
        <v>11555</v>
      </c>
      <c r="H336" s="231" t="s">
        <v>11560</v>
      </c>
      <c r="I336" s="231" t="s">
        <v>11560</v>
      </c>
      <c r="J336" s="231" t="s">
        <v>11560</v>
      </c>
      <c r="K336" s="231" t="s">
        <v>11555</v>
      </c>
      <c r="L336" s="233" t="str">
        <f>IF(FIND(B336,Registration!T1)&gt;0,IF(A336&lt;&gt;"","Present","No Vote"),"")</f>
        <v>Present</v>
      </c>
    </row>
    <row r="337" spans="1:12" ht="12.6" customHeight="1" x14ac:dyDescent="0.25">
      <c r="A337" s="232" t="str">
        <f t="shared" si="5"/>
        <v/>
      </c>
      <c r="B337" s="232" t="s">
        <v>11781</v>
      </c>
      <c r="C337" s="231" t="s">
        <v>8852</v>
      </c>
      <c r="D337" s="231" t="s">
        <v>11555</v>
      </c>
      <c r="E337" s="231" t="s">
        <v>11555</v>
      </c>
      <c r="F337" s="231" t="s">
        <v>11555</v>
      </c>
      <c r="G337" s="231" t="s">
        <v>11555</v>
      </c>
      <c r="H337" s="231" t="s">
        <v>11555</v>
      </c>
      <c r="I337" s="231" t="s">
        <v>11560</v>
      </c>
      <c r="J337" s="231" t="s">
        <v>11555</v>
      </c>
      <c r="K337" s="231" t="s">
        <v>11555</v>
      </c>
      <c r="L337" s="233" t="e">
        <f>IF(FIND(B337,Registration!T1)&gt;0,IF(A337&lt;&gt;"","Present","No Vote"),"")</f>
        <v>#VALUE!</v>
      </c>
    </row>
    <row r="338" spans="1:12" ht="12.6" customHeight="1" x14ac:dyDescent="0.25">
      <c r="A338" s="232" t="str">
        <f t="shared" si="5"/>
        <v/>
      </c>
      <c r="B338" s="232" t="s">
        <v>11782</v>
      </c>
      <c r="C338" s="231" t="s">
        <v>8852</v>
      </c>
      <c r="D338" s="231" t="s">
        <v>11560</v>
      </c>
      <c r="E338" s="231" t="s">
        <v>11560</v>
      </c>
      <c r="F338" s="231" t="s">
        <v>11560</v>
      </c>
      <c r="G338" s="231" t="s">
        <v>11555</v>
      </c>
      <c r="H338" s="231" t="s">
        <v>11555</v>
      </c>
      <c r="I338" s="231" t="s">
        <v>11555</v>
      </c>
      <c r="J338" s="231" t="s">
        <v>11555</v>
      </c>
      <c r="K338" s="231" t="s">
        <v>11555</v>
      </c>
      <c r="L338" s="233" t="e">
        <f>IF(FIND(B338,Registration!T1)&gt;0,IF(A338&lt;&gt;"","Present","No Vote"),"")</f>
        <v>#VALUE!</v>
      </c>
    </row>
    <row r="339" spans="1:12" ht="12.6" customHeight="1" x14ac:dyDescent="0.25">
      <c r="A339" s="232" t="str">
        <f t="shared" si="5"/>
        <v/>
      </c>
      <c r="B339" s="232" t="s">
        <v>11783</v>
      </c>
      <c r="C339" s="231" t="s">
        <v>8852</v>
      </c>
      <c r="D339" s="231" t="s">
        <v>11555</v>
      </c>
      <c r="E339" s="231" t="s">
        <v>11555</v>
      </c>
      <c r="F339" s="231" t="s">
        <v>11555</v>
      </c>
      <c r="G339" s="231" t="s">
        <v>11555</v>
      </c>
      <c r="H339" s="231" t="s">
        <v>11555</v>
      </c>
      <c r="I339" s="231" t="s">
        <v>11555</v>
      </c>
      <c r="J339" s="231" t="s">
        <v>11555</v>
      </c>
      <c r="K339" s="231" t="s">
        <v>11555</v>
      </c>
      <c r="L339" s="233" t="e">
        <f>IF(FIND(B339,Registration!T1)&gt;0,IF(A339&lt;&gt;"","Present","No Vote"),"")</f>
        <v>#VALUE!</v>
      </c>
    </row>
    <row r="340" spans="1:12" ht="12.6" customHeight="1" x14ac:dyDescent="0.25">
      <c r="A340" s="232" t="str">
        <f t="shared" si="5"/>
        <v/>
      </c>
      <c r="B340" s="232" t="s">
        <v>11784</v>
      </c>
      <c r="C340" s="231" t="s">
        <v>8744</v>
      </c>
      <c r="D340" s="231" t="s">
        <v>11555</v>
      </c>
      <c r="E340" s="231" t="s">
        <v>11555</v>
      </c>
      <c r="F340" s="231" t="s">
        <v>11555</v>
      </c>
      <c r="G340" s="231" t="s">
        <v>11555</v>
      </c>
      <c r="H340" s="231" t="s">
        <v>11555</v>
      </c>
      <c r="I340" s="231" t="s">
        <v>11555</v>
      </c>
      <c r="J340" s="231" t="s">
        <v>11555</v>
      </c>
      <c r="K340" s="231" t="s">
        <v>11555</v>
      </c>
      <c r="L340" s="233" t="e">
        <f>IF(FIND(B340,Registration!T1)&gt;0,IF(A340&lt;&gt;"","Present","No Vote"),"")</f>
        <v>#VALUE!</v>
      </c>
    </row>
    <row r="341" spans="1:12" ht="12.6" customHeight="1" x14ac:dyDescent="0.25">
      <c r="A341" s="232" t="str">
        <f t="shared" si="5"/>
        <v>Kyocera Corporation</v>
      </c>
      <c r="B341" s="232" t="s">
        <v>8880</v>
      </c>
      <c r="C341" s="231" t="s">
        <v>8760</v>
      </c>
      <c r="D341" s="231" t="s">
        <v>11560</v>
      </c>
      <c r="E341" s="231" t="s">
        <v>11560</v>
      </c>
      <c r="F341" s="231" t="s">
        <v>11560</v>
      </c>
      <c r="G341" s="231" t="s">
        <v>11560</v>
      </c>
      <c r="H341" s="231" t="s">
        <v>11560</v>
      </c>
      <c r="I341" s="231" t="s">
        <v>11560</v>
      </c>
      <c r="J341" s="231" t="s">
        <v>11560</v>
      </c>
      <c r="K341" s="231" t="s">
        <v>11555</v>
      </c>
      <c r="L341" s="233" t="str">
        <f>IF(FIND(B341,Registration!T1)&gt;0,IF(A341&lt;&gt;"","Present","No Vote"),"")</f>
        <v>Present</v>
      </c>
    </row>
    <row r="342" spans="1:12" ht="12.6" customHeight="1" x14ac:dyDescent="0.25">
      <c r="A342" s="232" t="str">
        <f t="shared" si="5"/>
        <v>L.M. Ericsson Limited</v>
      </c>
      <c r="B342" s="232" t="s">
        <v>11785</v>
      </c>
      <c r="C342" s="231" t="s">
        <v>8744</v>
      </c>
      <c r="D342" s="231" t="s">
        <v>11555</v>
      </c>
      <c r="E342" s="231" t="s">
        <v>11560</v>
      </c>
      <c r="F342" s="231" t="s">
        <v>11555</v>
      </c>
      <c r="G342" s="231" t="s">
        <v>11555</v>
      </c>
      <c r="H342" s="231" t="s">
        <v>11560</v>
      </c>
      <c r="I342" s="231" t="s">
        <v>11560</v>
      </c>
      <c r="J342" s="231" t="s">
        <v>11560</v>
      </c>
      <c r="K342" s="231" t="s">
        <v>11555</v>
      </c>
      <c r="L342" s="233" t="e">
        <f>IF(FIND(B342,Registration!T1)&gt;0,IF(A342&lt;&gt;"","Present","No Vote"),"")</f>
        <v>#VALUE!</v>
      </c>
    </row>
    <row r="343" spans="1:12" ht="12.6" customHeight="1" x14ac:dyDescent="0.25">
      <c r="A343" s="232" t="str">
        <f t="shared" si="5"/>
        <v/>
      </c>
      <c r="B343" s="232" t="s">
        <v>11786</v>
      </c>
      <c r="C343" s="231" t="s">
        <v>8811</v>
      </c>
      <c r="D343" s="231" t="s">
        <v>11555</v>
      </c>
      <c r="E343" s="231" t="s">
        <v>11555</v>
      </c>
      <c r="F343" s="231" t="s">
        <v>11555</v>
      </c>
      <c r="G343" s="234" t="s">
        <v>11555</v>
      </c>
      <c r="H343" s="231" t="s">
        <v>11555</v>
      </c>
      <c r="I343" s="231" t="s">
        <v>11555</v>
      </c>
      <c r="J343" s="231" t="s">
        <v>11555</v>
      </c>
      <c r="K343" s="231" t="s">
        <v>11555</v>
      </c>
      <c r="L343" s="233" t="e">
        <f>IF(FIND(B343,Registration!T1)&gt;0,IF(A343&lt;&gt;"","Present","No Vote"),"")</f>
        <v>#VALUE!</v>
      </c>
    </row>
    <row r="344" spans="1:12" ht="12.6" customHeight="1" x14ac:dyDescent="0.25">
      <c r="A344" s="232" t="str">
        <f t="shared" si="5"/>
        <v/>
      </c>
      <c r="B344" s="232" t="s">
        <v>11787</v>
      </c>
      <c r="C344" s="231" t="s">
        <v>8744</v>
      </c>
      <c r="D344" s="231" t="s">
        <v>11555</v>
      </c>
      <c r="E344" s="231" t="s">
        <v>11555</v>
      </c>
      <c r="F344" s="231" t="s">
        <v>11555</v>
      </c>
      <c r="G344" s="231" t="s">
        <v>11555</v>
      </c>
      <c r="H344" s="231" t="s">
        <v>11555</v>
      </c>
      <c r="I344" s="231" t="s">
        <v>11555</v>
      </c>
      <c r="J344" s="231" t="s">
        <v>11555</v>
      </c>
      <c r="K344" s="231" t="s">
        <v>11555</v>
      </c>
      <c r="L344" s="233" t="e">
        <f>IF(FIND(B344,Registration!T1)&gt;0,IF(A344&lt;&gt;"","Present","No Vote"),"")</f>
        <v>#VALUE!</v>
      </c>
    </row>
    <row r="345" spans="1:12" ht="12.6" customHeight="1" x14ac:dyDescent="0.25">
      <c r="A345" s="232" t="str">
        <f t="shared" si="5"/>
        <v/>
      </c>
      <c r="B345" s="232" t="s">
        <v>11788</v>
      </c>
      <c r="C345" s="231" t="s">
        <v>8789</v>
      </c>
      <c r="D345" s="231" t="s">
        <v>11555</v>
      </c>
      <c r="E345" s="231" t="s">
        <v>11555</v>
      </c>
      <c r="F345" s="231" t="s">
        <v>11555</v>
      </c>
      <c r="G345" s="231" t="s">
        <v>11555</v>
      </c>
      <c r="H345" s="231" t="s">
        <v>11555</v>
      </c>
      <c r="I345" s="231" t="s">
        <v>11555</v>
      </c>
      <c r="J345" s="231" t="s">
        <v>11555</v>
      </c>
      <c r="K345" s="231" t="s">
        <v>11555</v>
      </c>
      <c r="L345" s="233" t="e">
        <f>IF(FIND(B345,Registration!T1)&gt;0,IF(A345&lt;&gt;"","Present","No Vote"),"")</f>
        <v>#VALUE!</v>
      </c>
    </row>
    <row r="346" spans="1:12" ht="12.6" customHeight="1" x14ac:dyDescent="0.25">
      <c r="A346" s="232" t="str">
        <f t="shared" si="5"/>
        <v/>
      </c>
      <c r="B346" s="232" t="s">
        <v>11789</v>
      </c>
      <c r="C346" s="231" t="s">
        <v>8744</v>
      </c>
      <c r="D346" s="231" t="s">
        <v>11555</v>
      </c>
      <c r="E346" s="231" t="s">
        <v>11555</v>
      </c>
      <c r="F346" s="231" t="s">
        <v>11555</v>
      </c>
      <c r="G346" s="231" t="s">
        <v>11555</v>
      </c>
      <c r="H346" s="231" t="s">
        <v>11555</v>
      </c>
      <c r="I346" s="231" t="s">
        <v>11555</v>
      </c>
      <c r="J346" s="231" t="s">
        <v>11555</v>
      </c>
      <c r="K346" s="231" t="s">
        <v>11555</v>
      </c>
      <c r="L346" s="233" t="e">
        <f>IF(FIND(B346,Registration!T1)&gt;0,IF(A346&lt;&gt;"","Present","No Vote"),"")</f>
        <v>#VALUE!</v>
      </c>
    </row>
    <row r="347" spans="1:12" ht="12.6" customHeight="1" x14ac:dyDescent="0.25">
      <c r="A347" s="232" t="str">
        <f t="shared" si="5"/>
        <v>Lenovo (Beijing) Ltd</v>
      </c>
      <c r="B347" s="232" t="s">
        <v>10138</v>
      </c>
      <c r="C347" s="231" t="s">
        <v>8789</v>
      </c>
      <c r="D347" s="231" t="s">
        <v>11555</v>
      </c>
      <c r="E347" s="231" t="s">
        <v>11560</v>
      </c>
      <c r="F347" s="231" t="s">
        <v>11560</v>
      </c>
      <c r="G347" s="231" t="s">
        <v>11560</v>
      </c>
      <c r="H347" s="231" t="s">
        <v>11560</v>
      </c>
      <c r="I347" s="231" t="s">
        <v>11560</v>
      </c>
      <c r="J347" s="231" t="s">
        <v>11560</v>
      </c>
      <c r="K347" s="231" t="s">
        <v>11555</v>
      </c>
      <c r="L347" s="233" t="str">
        <f>IF(FIND(B347,Registration!T1)&gt;0,IF(A347&lt;&gt;"","Present","No Vote"),"")</f>
        <v>Present</v>
      </c>
    </row>
    <row r="348" spans="1:12" ht="12.6" customHeight="1" x14ac:dyDescent="0.25">
      <c r="A348" s="232" t="str">
        <f t="shared" si="5"/>
        <v/>
      </c>
      <c r="B348" s="232" t="s">
        <v>11790</v>
      </c>
      <c r="C348" s="231" t="s">
        <v>8789</v>
      </c>
      <c r="D348" s="231" t="s">
        <v>11555</v>
      </c>
      <c r="E348" s="231" t="s">
        <v>11555</v>
      </c>
      <c r="F348" s="231" t="s">
        <v>11555</v>
      </c>
      <c r="G348" s="231" t="s">
        <v>11555</v>
      </c>
      <c r="H348" s="231" t="s">
        <v>11555</v>
      </c>
      <c r="I348" s="231" t="s">
        <v>11555</v>
      </c>
      <c r="J348" s="231" t="s">
        <v>11555</v>
      </c>
      <c r="K348" s="231" t="s">
        <v>11555</v>
      </c>
      <c r="L348" s="233" t="e">
        <f>IF(FIND(B348,Registration!T1)&gt;0,IF(A348&lt;&gt;"","Present","No Vote"),"")</f>
        <v>#VALUE!</v>
      </c>
    </row>
    <row r="349" spans="1:12" ht="12.6" customHeight="1" x14ac:dyDescent="0.25">
      <c r="A349" s="232" t="str">
        <f t="shared" si="5"/>
        <v/>
      </c>
      <c r="B349" s="232" t="s">
        <v>9708</v>
      </c>
      <c r="C349" s="231" t="s">
        <v>8789</v>
      </c>
      <c r="D349" s="231" t="s">
        <v>11555</v>
      </c>
      <c r="E349" s="231" t="s">
        <v>11555</v>
      </c>
      <c r="F349" s="231" t="s">
        <v>11555</v>
      </c>
      <c r="G349" s="231" t="s">
        <v>11555</v>
      </c>
      <c r="H349" s="231" t="s">
        <v>11555</v>
      </c>
      <c r="I349" s="231" t="s">
        <v>11555</v>
      </c>
      <c r="J349" s="231" t="s">
        <v>11555</v>
      </c>
      <c r="K349" s="231" t="s">
        <v>11555</v>
      </c>
      <c r="L349" s="233" t="str">
        <f>IF(FIND(B349,Registration!T1)&gt;0,IF(A349&lt;&gt;"","Present","No Vote"),"")</f>
        <v>No Vote</v>
      </c>
    </row>
    <row r="350" spans="1:12" ht="12.6" customHeight="1" x14ac:dyDescent="0.25">
      <c r="A350" s="232" t="str">
        <f t="shared" si="5"/>
        <v>Lenovo Mobile Com. Technology</v>
      </c>
      <c r="B350" s="232" t="s">
        <v>9707</v>
      </c>
      <c r="C350" s="231" t="s">
        <v>8789</v>
      </c>
      <c r="D350" s="231" t="s">
        <v>11555</v>
      </c>
      <c r="E350" s="231" t="s">
        <v>11560</v>
      </c>
      <c r="F350" s="231" t="s">
        <v>11560</v>
      </c>
      <c r="G350" s="231" t="s">
        <v>11555</v>
      </c>
      <c r="H350" s="231" t="s">
        <v>11560</v>
      </c>
      <c r="I350" s="231" t="s">
        <v>11555</v>
      </c>
      <c r="J350" s="231" t="s">
        <v>11560</v>
      </c>
      <c r="K350" s="231" t="s">
        <v>11555</v>
      </c>
      <c r="L350" s="233" t="e">
        <f>IF(FIND(B350,Registration!T1)&gt;0,IF(A350&lt;&gt;"","Present","No Vote"),"")</f>
        <v>#VALUE!</v>
      </c>
    </row>
    <row r="351" spans="1:12" ht="12.6" customHeight="1" x14ac:dyDescent="0.25">
      <c r="A351" s="232" t="str">
        <f t="shared" si="5"/>
        <v/>
      </c>
      <c r="B351" s="232" t="s">
        <v>11791</v>
      </c>
      <c r="C351" s="231" t="s">
        <v>8744</v>
      </c>
      <c r="D351" s="231" t="s">
        <v>11555</v>
      </c>
      <c r="E351" s="231" t="s">
        <v>11555</v>
      </c>
      <c r="F351" s="231" t="s">
        <v>11555</v>
      </c>
      <c r="G351" s="231" t="s">
        <v>11555</v>
      </c>
      <c r="H351" s="231" t="s">
        <v>11560</v>
      </c>
      <c r="I351" s="231" t="s">
        <v>11555</v>
      </c>
      <c r="J351" s="231" t="s">
        <v>11555</v>
      </c>
      <c r="K351" s="231" t="s">
        <v>11555</v>
      </c>
      <c r="L351" s="233" t="e">
        <f>IF(FIND(B351,Registration!T1)&gt;0,IF(A351&lt;&gt;"","Present","No Vote"),"")</f>
        <v>#VALUE!</v>
      </c>
    </row>
    <row r="352" spans="1:12" ht="12.6" customHeight="1" x14ac:dyDescent="0.25">
      <c r="A352" s="232" t="str">
        <f t="shared" si="5"/>
        <v>LG Electronics Deutschland</v>
      </c>
      <c r="B352" s="232" t="s">
        <v>11792</v>
      </c>
      <c r="C352" s="231" t="s">
        <v>8744</v>
      </c>
      <c r="D352" s="231" t="s">
        <v>11560</v>
      </c>
      <c r="E352" s="231" t="s">
        <v>11555</v>
      </c>
      <c r="F352" s="231" t="s">
        <v>11560</v>
      </c>
      <c r="G352" s="231" t="s">
        <v>11555</v>
      </c>
      <c r="H352" s="231" t="s">
        <v>11560</v>
      </c>
      <c r="I352" s="231" t="s">
        <v>11560</v>
      </c>
      <c r="J352" s="231" t="s">
        <v>11560</v>
      </c>
      <c r="K352" s="231" t="s">
        <v>11555</v>
      </c>
      <c r="L352" s="233" t="e">
        <f>IF(FIND(B352,Registration!T1)&gt;0,IF(A352&lt;&gt;"","Present","No Vote"),"")</f>
        <v>#VALUE!</v>
      </c>
    </row>
    <row r="353" spans="1:12" ht="12.6" customHeight="1" x14ac:dyDescent="0.25">
      <c r="A353" s="232" t="str">
        <f t="shared" si="5"/>
        <v>LG Electronics Finland</v>
      </c>
      <c r="B353" s="232" t="s">
        <v>11793</v>
      </c>
      <c r="C353" s="231" t="s">
        <v>8744</v>
      </c>
      <c r="D353" s="231" t="s">
        <v>11555</v>
      </c>
      <c r="E353" s="231" t="s">
        <v>11560</v>
      </c>
      <c r="F353" s="231" t="s">
        <v>11560</v>
      </c>
      <c r="G353" s="231" t="s">
        <v>11560</v>
      </c>
      <c r="H353" s="231" t="s">
        <v>11555</v>
      </c>
      <c r="I353" s="231" t="s">
        <v>11560</v>
      </c>
      <c r="J353" s="231" t="s">
        <v>11560</v>
      </c>
      <c r="K353" s="231" t="s">
        <v>11555</v>
      </c>
      <c r="L353" s="233" t="e">
        <f>IF(FIND(B353,Registration!T1)&gt;0,IF(A353&lt;&gt;"","Present","No Vote"),"")</f>
        <v>#VALUE!</v>
      </c>
    </row>
    <row r="354" spans="1:12" ht="12.6" customHeight="1" x14ac:dyDescent="0.25">
      <c r="A354" s="232" t="str">
        <f t="shared" si="5"/>
        <v>LG Electronics France</v>
      </c>
      <c r="B354" s="232" t="s">
        <v>9025</v>
      </c>
      <c r="C354" s="231" t="s">
        <v>8744</v>
      </c>
      <c r="D354" s="231" t="s">
        <v>11555</v>
      </c>
      <c r="E354" s="231" t="s">
        <v>11560</v>
      </c>
      <c r="F354" s="231" t="s">
        <v>11555</v>
      </c>
      <c r="G354" s="231" t="s">
        <v>11555</v>
      </c>
      <c r="H354" s="231" t="s">
        <v>11560</v>
      </c>
      <c r="I354" s="231" t="s">
        <v>11560</v>
      </c>
      <c r="J354" s="231" t="s">
        <v>11560</v>
      </c>
      <c r="K354" s="231" t="s">
        <v>11555</v>
      </c>
      <c r="L354" s="233" t="str">
        <f>IF(FIND(B354,Registration!T1)&gt;0,IF(A354&lt;&gt;"","Present","No Vote"),"")</f>
        <v>Present</v>
      </c>
    </row>
    <row r="355" spans="1:12" ht="12.6" customHeight="1" x14ac:dyDescent="0.25">
      <c r="A355" s="232" t="str">
        <f t="shared" si="5"/>
        <v>LG Electronics Inc.</v>
      </c>
      <c r="B355" s="232" t="s">
        <v>9019</v>
      </c>
      <c r="C355" s="231" t="s">
        <v>8852</v>
      </c>
      <c r="D355" s="231" t="s">
        <v>11560</v>
      </c>
      <c r="E355" s="231" t="s">
        <v>11560</v>
      </c>
      <c r="F355" s="231" t="s">
        <v>11555</v>
      </c>
      <c r="G355" s="231" t="s">
        <v>11560</v>
      </c>
      <c r="H355" s="231" t="s">
        <v>11560</v>
      </c>
      <c r="I355" s="231" t="s">
        <v>11560</v>
      </c>
      <c r="J355" s="231" t="s">
        <v>11560</v>
      </c>
      <c r="K355" s="231" t="s">
        <v>11555</v>
      </c>
      <c r="L355" s="233" t="str">
        <f>IF(FIND(B355,Registration!T1)&gt;0,IF(A355&lt;&gt;"","Present","No Vote"),"")</f>
        <v>Present</v>
      </c>
    </row>
    <row r="356" spans="1:12" ht="12.6" customHeight="1" x14ac:dyDescent="0.25">
      <c r="A356" s="232" t="str">
        <f t="shared" si="5"/>
        <v>LG Electronics Polska</v>
      </c>
      <c r="B356" s="232" t="s">
        <v>9723</v>
      </c>
      <c r="C356" s="231" t="s">
        <v>8744</v>
      </c>
      <c r="D356" s="231" t="s">
        <v>11555</v>
      </c>
      <c r="E356" s="231" t="s">
        <v>11560</v>
      </c>
      <c r="F356" s="231" t="s">
        <v>11555</v>
      </c>
      <c r="G356" s="234" t="s">
        <v>11560</v>
      </c>
      <c r="H356" s="231" t="s">
        <v>11555</v>
      </c>
      <c r="I356" s="231" t="s">
        <v>11555</v>
      </c>
      <c r="J356" s="231" t="s">
        <v>11560</v>
      </c>
      <c r="K356" s="231" t="s">
        <v>11555</v>
      </c>
      <c r="L356" s="233" t="str">
        <f>IF(FIND(B356,Registration!T1)&gt;0,IF(A356&lt;&gt;"","Present","No Vote"),"")</f>
        <v>Present</v>
      </c>
    </row>
    <row r="357" spans="1:12" ht="12.6" customHeight="1" x14ac:dyDescent="0.25">
      <c r="A357" s="232" t="str">
        <f t="shared" si="5"/>
        <v>LG Electronics UK</v>
      </c>
      <c r="B357" s="232" t="s">
        <v>11794</v>
      </c>
      <c r="C357" s="231" t="s">
        <v>8744</v>
      </c>
      <c r="D357" s="231" t="s">
        <v>11560</v>
      </c>
      <c r="E357" s="231" t="s">
        <v>11555</v>
      </c>
      <c r="F357" s="231" t="s">
        <v>11560</v>
      </c>
      <c r="G357" s="234" t="s">
        <v>11560</v>
      </c>
      <c r="H357" s="231" t="s">
        <v>11555</v>
      </c>
      <c r="I357" s="231" t="s">
        <v>11560</v>
      </c>
      <c r="J357" s="231" t="s">
        <v>11560</v>
      </c>
      <c r="K357" s="231" t="s">
        <v>11555</v>
      </c>
      <c r="L357" s="233" t="e">
        <f>IF(FIND(B357,Registration!T1)&gt;0,IF(A357&lt;&gt;"","Present","No Vote"),"")</f>
        <v>#VALUE!</v>
      </c>
    </row>
    <row r="358" spans="1:12" ht="12.6" customHeight="1" x14ac:dyDescent="0.25">
      <c r="A358" s="232" t="str">
        <f t="shared" si="5"/>
        <v>LG Uplus</v>
      </c>
      <c r="B358" s="232" t="s">
        <v>9029</v>
      </c>
      <c r="C358" s="231" t="s">
        <v>8852</v>
      </c>
      <c r="D358" s="231" t="s">
        <v>11555</v>
      </c>
      <c r="E358" s="231" t="s">
        <v>11555</v>
      </c>
      <c r="F358" s="231" t="s">
        <v>11560</v>
      </c>
      <c r="G358" s="231" t="s">
        <v>11555</v>
      </c>
      <c r="H358" s="231" t="s">
        <v>11555</v>
      </c>
      <c r="I358" s="231" t="s">
        <v>11560</v>
      </c>
      <c r="J358" s="231" t="s">
        <v>11560</v>
      </c>
      <c r="K358" s="231" t="s">
        <v>11555</v>
      </c>
      <c r="L358" s="233" t="str">
        <f>IF(FIND(B358,Registration!T1)&gt;0,IF(A358&lt;&gt;"","Present","No Vote"),"")</f>
        <v>Present</v>
      </c>
    </row>
    <row r="359" spans="1:12" ht="12.6" customHeight="1" x14ac:dyDescent="0.25">
      <c r="A359" s="232" t="str">
        <f t="shared" si="5"/>
        <v/>
      </c>
      <c r="B359" s="232" t="s">
        <v>11795</v>
      </c>
      <c r="C359" s="231" t="s">
        <v>8744</v>
      </c>
      <c r="D359" s="231" t="s">
        <v>11555</v>
      </c>
      <c r="E359" s="231" t="s">
        <v>11555</v>
      </c>
      <c r="F359" s="231" t="s">
        <v>11555</v>
      </c>
      <c r="G359" s="231" t="s">
        <v>11555</v>
      </c>
      <c r="H359" s="231" t="s">
        <v>11555</v>
      </c>
      <c r="I359" s="231" t="s">
        <v>11560</v>
      </c>
      <c r="J359" s="231" t="s">
        <v>11555</v>
      </c>
      <c r="K359" s="231" t="s">
        <v>11555</v>
      </c>
      <c r="L359" s="233" t="e">
        <f>IF(FIND(B359,Registration!T1)&gt;0,IF(A359&lt;&gt;"","Present","No Vote"),"")</f>
        <v>#VALUE!</v>
      </c>
    </row>
    <row r="360" spans="1:12" ht="12.6" customHeight="1" x14ac:dyDescent="0.25">
      <c r="A360" s="232" t="str">
        <f t="shared" si="5"/>
        <v/>
      </c>
      <c r="B360" s="232" t="s">
        <v>11796</v>
      </c>
      <c r="C360" s="231" t="s">
        <v>8744</v>
      </c>
      <c r="D360" s="231" t="s">
        <v>11555</v>
      </c>
      <c r="E360" s="231" t="s">
        <v>11555</v>
      </c>
      <c r="F360" s="231" t="s">
        <v>11555</v>
      </c>
      <c r="G360" s="234" t="s">
        <v>11555</v>
      </c>
      <c r="H360" s="231" t="s">
        <v>11555</v>
      </c>
      <c r="I360" s="231" t="s">
        <v>11555</v>
      </c>
      <c r="J360" s="231" t="s">
        <v>11555</v>
      </c>
      <c r="K360" s="231" t="s">
        <v>11555</v>
      </c>
      <c r="L360" s="233" t="e">
        <f>IF(FIND(B360,Registration!T1)&gt;0,IF(A360&lt;&gt;"","Present","No Vote"),"")</f>
        <v>#VALUE!</v>
      </c>
    </row>
    <row r="361" spans="1:12" ht="12.6" customHeight="1" x14ac:dyDescent="0.25">
      <c r="A361" s="232" t="str">
        <f t="shared" si="5"/>
        <v/>
      </c>
      <c r="B361" s="232" t="s">
        <v>8895</v>
      </c>
      <c r="C361" s="231" t="s">
        <v>8811</v>
      </c>
      <c r="D361" s="231" t="s">
        <v>11555</v>
      </c>
      <c r="E361" s="231" t="s">
        <v>11555</v>
      </c>
      <c r="F361" s="231" t="s">
        <v>11555</v>
      </c>
      <c r="G361" s="231" t="s">
        <v>11555</v>
      </c>
      <c r="H361" s="231" t="s">
        <v>11555</v>
      </c>
      <c r="I361" s="231" t="s">
        <v>11555</v>
      </c>
      <c r="J361" s="231" t="s">
        <v>11555</v>
      </c>
      <c r="K361" s="231" t="s">
        <v>11555</v>
      </c>
      <c r="L361" s="233" t="str">
        <f>IF(FIND(B361,Registration!T1)&gt;0,IF(A361&lt;&gt;"","Present","No Vote"),"")</f>
        <v>No Vote</v>
      </c>
    </row>
    <row r="362" spans="1:12" ht="12.6" customHeight="1" x14ac:dyDescent="0.25">
      <c r="A362" s="232" t="str">
        <f t="shared" si="5"/>
        <v/>
      </c>
      <c r="B362" s="232" t="s">
        <v>11797</v>
      </c>
      <c r="C362" s="231" t="s">
        <v>8744</v>
      </c>
      <c r="D362" s="231" t="s">
        <v>11555</v>
      </c>
      <c r="E362" s="231" t="s">
        <v>11555</v>
      </c>
      <c r="F362" s="231" t="s">
        <v>11555</v>
      </c>
      <c r="G362" s="234" t="s">
        <v>11555</v>
      </c>
      <c r="H362" s="231" t="s">
        <v>11555</v>
      </c>
      <c r="I362" s="231" t="s">
        <v>11555</v>
      </c>
      <c r="J362" s="231" t="s">
        <v>11555</v>
      </c>
      <c r="K362" s="231" t="s">
        <v>11555</v>
      </c>
      <c r="L362" s="233" t="e">
        <f>IF(FIND(B362,Registration!T1)&gt;0,IF(A362&lt;&gt;"","Present","No Vote"),"")</f>
        <v>#VALUE!</v>
      </c>
    </row>
    <row r="363" spans="1:12" ht="12.6" customHeight="1" x14ac:dyDescent="0.25">
      <c r="A363" s="232" t="str">
        <f t="shared" si="5"/>
        <v>Matrixx</v>
      </c>
      <c r="B363" s="232" t="s">
        <v>2406</v>
      </c>
      <c r="C363" s="231" t="s">
        <v>8744</v>
      </c>
      <c r="D363" s="231" t="s">
        <v>11560</v>
      </c>
      <c r="E363" s="231" t="s">
        <v>11555</v>
      </c>
      <c r="F363" s="231" t="s">
        <v>11555</v>
      </c>
      <c r="G363" s="231" t="s">
        <v>11560</v>
      </c>
      <c r="H363" s="231" t="s">
        <v>11555</v>
      </c>
      <c r="I363" s="231" t="s">
        <v>11560</v>
      </c>
      <c r="J363" s="231" t="s">
        <v>11560</v>
      </c>
      <c r="K363" s="231" t="s">
        <v>11555</v>
      </c>
      <c r="L363" s="233" t="str">
        <f>IF(FIND(B363,Registration!T1)&gt;0,IF(A363&lt;&gt;"","Present","No Vote"),"")</f>
        <v>Present</v>
      </c>
    </row>
    <row r="364" spans="1:12" ht="12.6" customHeight="1" x14ac:dyDescent="0.25">
      <c r="A364" s="232" t="str">
        <f t="shared" si="5"/>
        <v>Mavenir</v>
      </c>
      <c r="B364" s="232" t="s">
        <v>8802</v>
      </c>
      <c r="C364" s="231" t="s">
        <v>8744</v>
      </c>
      <c r="D364" s="231" t="s">
        <v>11555</v>
      </c>
      <c r="E364" s="231" t="s">
        <v>11555</v>
      </c>
      <c r="F364" s="231" t="s">
        <v>11560</v>
      </c>
      <c r="G364" s="231" t="s">
        <v>11555</v>
      </c>
      <c r="H364" s="231" t="s">
        <v>11560</v>
      </c>
      <c r="I364" s="231" t="s">
        <v>11560</v>
      </c>
      <c r="J364" s="231" t="s">
        <v>11560</v>
      </c>
      <c r="K364" s="231" t="s">
        <v>11555</v>
      </c>
      <c r="L364" s="233" t="str">
        <f>IF(FIND(B364,Registration!T1)&gt;0,IF(A364&lt;&gt;"","Present","No Vote"),"")</f>
        <v>Present</v>
      </c>
    </row>
    <row r="365" spans="1:12" ht="12.6" customHeight="1" x14ac:dyDescent="0.25">
      <c r="A365" s="232" t="str">
        <f t="shared" si="5"/>
        <v/>
      </c>
      <c r="B365" s="232" t="s">
        <v>11798</v>
      </c>
      <c r="C365" s="231" t="s">
        <v>8811</v>
      </c>
      <c r="D365" s="231" t="s">
        <v>11555</v>
      </c>
      <c r="E365" s="231" t="s">
        <v>11555</v>
      </c>
      <c r="F365" s="231" t="s">
        <v>11555</v>
      </c>
      <c r="G365" s="231" t="s">
        <v>11555</v>
      </c>
      <c r="H365" s="231" t="s">
        <v>11555</v>
      </c>
      <c r="I365" s="231" t="s">
        <v>11555</v>
      </c>
      <c r="J365" s="231" t="s">
        <v>11555</v>
      </c>
      <c r="K365" s="231" t="s">
        <v>11555</v>
      </c>
      <c r="L365" s="233" t="e">
        <f>IF(FIND(B365,Registration!T1)&gt;0,IF(A365&lt;&gt;"","Present","No Vote"),"")</f>
        <v>#VALUE!</v>
      </c>
    </row>
    <row r="366" spans="1:12" ht="12.6" customHeight="1" x14ac:dyDescent="0.25">
      <c r="A366" s="232" t="str">
        <f t="shared" si="5"/>
        <v/>
      </c>
      <c r="B366" s="232" t="s">
        <v>11799</v>
      </c>
      <c r="C366" s="231" t="s">
        <v>8744</v>
      </c>
      <c r="D366" s="231" t="s">
        <v>11555</v>
      </c>
      <c r="E366" s="231" t="s">
        <v>11555</v>
      </c>
      <c r="F366" s="231" t="s">
        <v>11555</v>
      </c>
      <c r="G366" s="231" t="s">
        <v>11555</v>
      </c>
      <c r="H366" s="231" t="s">
        <v>11555</v>
      </c>
      <c r="I366" s="231" t="s">
        <v>11555</v>
      </c>
      <c r="J366" s="231" t="s">
        <v>11555</v>
      </c>
      <c r="K366" s="231" t="s">
        <v>11555</v>
      </c>
      <c r="L366" s="233" t="e">
        <f>IF(FIND(B366,Registration!T1)&gt;0,IF(A366&lt;&gt;"","Present","No Vote"),"")</f>
        <v>#VALUE!</v>
      </c>
    </row>
    <row r="367" spans="1:12" ht="12.6" customHeight="1" x14ac:dyDescent="0.25">
      <c r="A367" s="232" t="str">
        <f t="shared" si="5"/>
        <v>MediaTek (Chengdu) Inc.</v>
      </c>
      <c r="B367" s="232" t="s">
        <v>9100</v>
      </c>
      <c r="C367" s="231" t="s">
        <v>8789</v>
      </c>
      <c r="D367" s="231" t="s">
        <v>11555</v>
      </c>
      <c r="E367" s="231" t="s">
        <v>11560</v>
      </c>
      <c r="F367" s="231" t="s">
        <v>11560</v>
      </c>
      <c r="G367" s="231" t="s">
        <v>11555</v>
      </c>
      <c r="H367" s="231" t="s">
        <v>11555</v>
      </c>
      <c r="I367" s="231" t="s">
        <v>11560</v>
      </c>
      <c r="J367" s="231" t="s">
        <v>11560</v>
      </c>
      <c r="K367" s="231" t="s">
        <v>11555</v>
      </c>
      <c r="L367" s="233" t="str">
        <f>IF(FIND(B367,Registration!T1)&gt;0,IF(A367&lt;&gt;"","Present","No Vote"),"")</f>
        <v>Present</v>
      </c>
    </row>
    <row r="368" spans="1:12" ht="12.6" customHeight="1" x14ac:dyDescent="0.25">
      <c r="A368" s="232" t="str">
        <f t="shared" si="5"/>
        <v>MediaTek (Hefei) Inc.</v>
      </c>
      <c r="B368" s="232" t="s">
        <v>11800</v>
      </c>
      <c r="C368" s="231" t="s">
        <v>8789</v>
      </c>
      <c r="D368" s="231" t="s">
        <v>11560</v>
      </c>
      <c r="E368" s="231" t="s">
        <v>11555</v>
      </c>
      <c r="F368" s="231" t="s">
        <v>11555</v>
      </c>
      <c r="G368" s="231" t="s">
        <v>11560</v>
      </c>
      <c r="H368" s="231" t="s">
        <v>11555</v>
      </c>
      <c r="I368" s="231" t="s">
        <v>11555</v>
      </c>
      <c r="J368" s="231" t="s">
        <v>11560</v>
      </c>
      <c r="K368" s="231" t="s">
        <v>11555</v>
      </c>
      <c r="L368" s="233" t="e">
        <f>IF(FIND(B368,Registration!T1)&gt;0,IF(A368&lt;&gt;"","Present","No Vote"),"")</f>
        <v>#VALUE!</v>
      </c>
    </row>
    <row r="369" spans="1:12" ht="12.6" customHeight="1" x14ac:dyDescent="0.25">
      <c r="A369" s="232" t="str">
        <f t="shared" si="5"/>
        <v>MediaTek (Shenzhen) Inc.</v>
      </c>
      <c r="B369" s="232" t="s">
        <v>11801</v>
      </c>
      <c r="C369" s="231" t="s">
        <v>8789</v>
      </c>
      <c r="D369" s="231" t="s">
        <v>11555</v>
      </c>
      <c r="E369" s="231" t="s">
        <v>11560</v>
      </c>
      <c r="F369" s="231" t="s">
        <v>11560</v>
      </c>
      <c r="G369" s="231" t="s">
        <v>11555</v>
      </c>
      <c r="H369" s="231" t="s">
        <v>11555</v>
      </c>
      <c r="I369" s="231" t="s">
        <v>11560</v>
      </c>
      <c r="J369" s="231" t="s">
        <v>11560</v>
      </c>
      <c r="K369" s="231" t="s">
        <v>11555</v>
      </c>
      <c r="L369" s="233" t="e">
        <f>IF(FIND(B369,Registration!T1)&gt;0,IF(A369&lt;&gt;"","Present","No Vote"),"")</f>
        <v>#VALUE!</v>
      </c>
    </row>
    <row r="370" spans="1:12" ht="12.6" customHeight="1" x14ac:dyDescent="0.25">
      <c r="A370" s="232" t="str">
        <f t="shared" si="5"/>
        <v>MediaTek (Wuhan) Inc.</v>
      </c>
      <c r="B370" s="232" t="s">
        <v>11802</v>
      </c>
      <c r="C370" s="231" t="s">
        <v>8789</v>
      </c>
      <c r="D370" s="231" t="s">
        <v>11555</v>
      </c>
      <c r="E370" s="231" t="s">
        <v>11560</v>
      </c>
      <c r="F370" s="231" t="s">
        <v>11560</v>
      </c>
      <c r="G370" s="231" t="s">
        <v>11555</v>
      </c>
      <c r="H370" s="231" t="s">
        <v>11560</v>
      </c>
      <c r="I370" s="231" t="s">
        <v>11560</v>
      </c>
      <c r="J370" s="231" t="s">
        <v>11560</v>
      </c>
      <c r="K370" s="231" t="s">
        <v>11555</v>
      </c>
      <c r="L370" s="233" t="e">
        <f>IF(FIND(B370,Registration!T1)&gt;0,IF(A370&lt;&gt;"","Present","No Vote"),"")</f>
        <v>#VALUE!</v>
      </c>
    </row>
    <row r="371" spans="1:12" ht="12.6" customHeight="1" x14ac:dyDescent="0.25">
      <c r="A371" s="232" t="str">
        <f t="shared" si="5"/>
        <v>MediaTek Beijing Inc.</v>
      </c>
      <c r="B371" s="232" t="s">
        <v>11803</v>
      </c>
      <c r="C371" s="231" t="s">
        <v>8789</v>
      </c>
      <c r="D371" s="231" t="s">
        <v>11555</v>
      </c>
      <c r="E371" s="231" t="s">
        <v>11560</v>
      </c>
      <c r="F371" s="231" t="s">
        <v>11555</v>
      </c>
      <c r="G371" s="231" t="s">
        <v>11555</v>
      </c>
      <c r="H371" s="231" t="s">
        <v>11560</v>
      </c>
      <c r="I371" s="231" t="s">
        <v>11555</v>
      </c>
      <c r="J371" s="231" t="s">
        <v>11560</v>
      </c>
      <c r="K371" s="231" t="s">
        <v>11555</v>
      </c>
      <c r="L371" s="233" t="e">
        <f>IF(FIND(B371,Registration!T1)&gt;0,IF(A371&lt;&gt;"","Present","No Vote"),"")</f>
        <v>#VALUE!</v>
      </c>
    </row>
    <row r="372" spans="1:12" ht="12.6" customHeight="1" x14ac:dyDescent="0.25">
      <c r="A372" s="232" t="str">
        <f t="shared" si="5"/>
        <v>MediaTek Inc.</v>
      </c>
      <c r="B372" s="232" t="s">
        <v>116</v>
      </c>
      <c r="C372" s="231" t="s">
        <v>8744</v>
      </c>
      <c r="D372" s="231" t="s">
        <v>11555</v>
      </c>
      <c r="E372" s="231" t="s">
        <v>11555</v>
      </c>
      <c r="F372" s="231" t="s">
        <v>11560</v>
      </c>
      <c r="G372" s="234" t="s">
        <v>11555</v>
      </c>
      <c r="H372" s="231" t="s">
        <v>11555</v>
      </c>
      <c r="I372" s="231" t="s">
        <v>11560</v>
      </c>
      <c r="J372" s="231" t="s">
        <v>11560</v>
      </c>
      <c r="K372" s="231" t="s">
        <v>11555</v>
      </c>
      <c r="L372" s="233" t="str">
        <f>IF(FIND(B372,Registration!T1)&gt;0,IF(A372&lt;&gt;"","Present","No Vote"),"")</f>
        <v>Present</v>
      </c>
    </row>
    <row r="373" spans="1:12" ht="12.6" customHeight="1" x14ac:dyDescent="0.25">
      <c r="A373" s="232" t="str">
        <f t="shared" si="5"/>
        <v>Mediatek India Technology Pvt.</v>
      </c>
      <c r="B373" s="232" t="s">
        <v>11804</v>
      </c>
      <c r="C373" s="231" t="s">
        <v>8769</v>
      </c>
      <c r="D373" s="231" t="s">
        <v>11555</v>
      </c>
      <c r="E373" s="231" t="s">
        <v>11560</v>
      </c>
      <c r="F373" s="231" t="s">
        <v>11560</v>
      </c>
      <c r="G373" s="231" t="s">
        <v>11555</v>
      </c>
      <c r="H373" s="231" t="s">
        <v>11560</v>
      </c>
      <c r="I373" s="231" t="s">
        <v>11555</v>
      </c>
      <c r="J373" s="231" t="s">
        <v>11560</v>
      </c>
      <c r="K373" s="231" t="s">
        <v>11555</v>
      </c>
      <c r="L373" s="233" t="e">
        <f>IF(FIND(B373,Registration!T1)&gt;0,IF(A373&lt;&gt;"","Present","No Vote"),"")</f>
        <v>#VALUE!</v>
      </c>
    </row>
    <row r="374" spans="1:12" ht="12.6" customHeight="1" x14ac:dyDescent="0.25">
      <c r="A374" s="232" t="str">
        <f t="shared" si="5"/>
        <v/>
      </c>
      <c r="B374" s="232" t="s">
        <v>11805</v>
      </c>
      <c r="C374" s="231" t="s">
        <v>8789</v>
      </c>
      <c r="D374" s="231" t="s">
        <v>11555</v>
      </c>
      <c r="E374" s="231" t="s">
        <v>11555</v>
      </c>
      <c r="F374" s="231" t="s">
        <v>11555</v>
      </c>
      <c r="G374" s="231" t="s">
        <v>11555</v>
      </c>
      <c r="H374" s="231" t="s">
        <v>11555</v>
      </c>
      <c r="I374" s="231" t="s">
        <v>11555</v>
      </c>
      <c r="J374" s="231" t="s">
        <v>11555</v>
      </c>
      <c r="K374" s="231" t="s">
        <v>11555</v>
      </c>
      <c r="L374" s="233" t="e">
        <f>IF(FIND(B374,Registration!T1)&gt;0,IF(A374&lt;&gt;"","Present","No Vote"),"")</f>
        <v>#VALUE!</v>
      </c>
    </row>
    <row r="375" spans="1:12" ht="12.6" customHeight="1" x14ac:dyDescent="0.25">
      <c r="A375" s="232" t="str">
        <f t="shared" si="5"/>
        <v/>
      </c>
      <c r="B375" s="232" t="s">
        <v>11806</v>
      </c>
      <c r="C375" s="231" t="s">
        <v>8744</v>
      </c>
      <c r="D375" s="231" t="s">
        <v>11555</v>
      </c>
      <c r="E375" s="231" t="s">
        <v>11555</v>
      </c>
      <c r="F375" s="231" t="s">
        <v>11555</v>
      </c>
      <c r="G375" s="231" t="s">
        <v>11555</v>
      </c>
      <c r="H375" s="231" t="s">
        <v>11555</v>
      </c>
      <c r="I375" s="231" t="s">
        <v>11555</v>
      </c>
      <c r="J375" s="231" t="s">
        <v>11555</v>
      </c>
      <c r="K375" s="231" t="s">
        <v>11555</v>
      </c>
      <c r="L375" s="233" t="e">
        <f>IF(FIND(B375,Registration!T1)&gt;0,IF(A375&lt;&gt;"","Present","No Vote"),"")</f>
        <v>#VALUE!</v>
      </c>
    </row>
    <row r="376" spans="1:12" ht="12.6" customHeight="1" x14ac:dyDescent="0.25">
      <c r="A376" s="232" t="str">
        <f t="shared" si="5"/>
        <v/>
      </c>
      <c r="B376" s="232" t="s">
        <v>11807</v>
      </c>
      <c r="C376" s="231" t="s">
        <v>8811</v>
      </c>
      <c r="D376" s="231" t="s">
        <v>11555</v>
      </c>
      <c r="E376" s="231" t="s">
        <v>11555</v>
      </c>
      <c r="F376" s="231" t="s">
        <v>11555</v>
      </c>
      <c r="G376" s="231" t="s">
        <v>11555</v>
      </c>
      <c r="H376" s="231" t="s">
        <v>11555</v>
      </c>
      <c r="I376" s="231" t="s">
        <v>11555</v>
      </c>
      <c r="J376" s="231" t="s">
        <v>11555</v>
      </c>
      <c r="K376" s="231" t="s">
        <v>11555</v>
      </c>
      <c r="L376" s="233" t="e">
        <f>IF(FIND(B376,Registration!T1)&gt;0,IF(A376&lt;&gt;"","Present","No Vote"),"")</f>
        <v>#VALUE!</v>
      </c>
    </row>
    <row r="377" spans="1:12" ht="12.6" customHeight="1" x14ac:dyDescent="0.25">
      <c r="A377" s="232" t="str">
        <f t="shared" si="5"/>
        <v/>
      </c>
      <c r="B377" s="232" t="s">
        <v>8815</v>
      </c>
      <c r="C377" s="231" t="s">
        <v>8744</v>
      </c>
      <c r="D377" s="231" t="s">
        <v>11555</v>
      </c>
      <c r="E377" s="231" t="s">
        <v>11555</v>
      </c>
      <c r="F377" s="231" t="s">
        <v>11555</v>
      </c>
      <c r="G377" s="231" t="s">
        <v>11555</v>
      </c>
      <c r="H377" s="231" t="s">
        <v>11555</v>
      </c>
      <c r="I377" s="231" t="s">
        <v>11555</v>
      </c>
      <c r="J377" s="231" t="s">
        <v>11555</v>
      </c>
      <c r="K377" s="231" t="s">
        <v>11555</v>
      </c>
      <c r="L377" s="233" t="str">
        <f>IF(FIND(B377,Registration!T1)&gt;0,IF(A377&lt;&gt;"","Present","No Vote"),"")</f>
        <v>No Vote</v>
      </c>
    </row>
    <row r="378" spans="1:12" ht="12.6" customHeight="1" x14ac:dyDescent="0.25">
      <c r="A378" s="232" t="str">
        <f t="shared" si="5"/>
        <v/>
      </c>
      <c r="B378" s="232" t="s">
        <v>11808</v>
      </c>
      <c r="C378" s="231" t="s">
        <v>8744</v>
      </c>
      <c r="D378" s="231" t="s">
        <v>11555</v>
      </c>
      <c r="E378" s="231" t="s">
        <v>11555</v>
      </c>
      <c r="F378" s="231" t="s">
        <v>11555</v>
      </c>
      <c r="G378" s="231" t="s">
        <v>11555</v>
      </c>
      <c r="H378" s="231" t="s">
        <v>11555</v>
      </c>
      <c r="I378" s="231" t="s">
        <v>11555</v>
      </c>
      <c r="J378" s="231" t="s">
        <v>11555</v>
      </c>
      <c r="K378" s="231" t="s">
        <v>11555</v>
      </c>
      <c r="L378" s="233" t="e">
        <f>IF(FIND(B378,Registration!T1)&gt;0,IF(A378&lt;&gt;"","Present","No Vote"),"")</f>
        <v>#VALUE!</v>
      </c>
    </row>
    <row r="379" spans="1:12" ht="12.6" customHeight="1" x14ac:dyDescent="0.25">
      <c r="A379" s="232" t="str">
        <f t="shared" si="5"/>
        <v/>
      </c>
      <c r="B379" s="232" t="s">
        <v>9151</v>
      </c>
      <c r="C379" s="231" t="s">
        <v>8744</v>
      </c>
      <c r="D379" s="231" t="s">
        <v>11555</v>
      </c>
      <c r="E379" s="231" t="s">
        <v>11555</v>
      </c>
      <c r="F379" s="231" t="s">
        <v>11555</v>
      </c>
      <c r="G379" s="231" t="s">
        <v>11555</v>
      </c>
      <c r="H379" s="231" t="s">
        <v>11555</v>
      </c>
      <c r="I379" s="231" t="s">
        <v>11555</v>
      </c>
      <c r="J379" s="231" t="s">
        <v>11555</v>
      </c>
      <c r="K379" s="231" t="s">
        <v>11555</v>
      </c>
      <c r="L379" s="233" t="str">
        <f>IF(FIND(B379,Registration!T1)&gt;0,IF(A379&lt;&gt;"","Present","No Vote"),"")</f>
        <v>No Vote</v>
      </c>
    </row>
    <row r="380" spans="1:12" ht="12.6" customHeight="1" x14ac:dyDescent="0.25">
      <c r="A380" s="232" t="str">
        <f t="shared" si="5"/>
        <v/>
      </c>
      <c r="B380" s="232" t="s">
        <v>11809</v>
      </c>
      <c r="C380" s="231" t="s">
        <v>8744</v>
      </c>
      <c r="D380" s="231" t="s">
        <v>11555</v>
      </c>
      <c r="E380" s="231" t="s">
        <v>11555</v>
      </c>
      <c r="F380" s="231" t="s">
        <v>11555</v>
      </c>
      <c r="G380" s="231" t="s">
        <v>11555</v>
      </c>
      <c r="H380" s="231" t="s">
        <v>11555</v>
      </c>
      <c r="I380" s="231" t="s">
        <v>11555</v>
      </c>
      <c r="J380" s="231" t="s">
        <v>11555</v>
      </c>
      <c r="K380" s="231" t="s">
        <v>11555</v>
      </c>
      <c r="L380" s="233" t="e">
        <f>IF(FIND(B380,Registration!T1)&gt;0,IF(A380&lt;&gt;"","Present","No Vote"),"")</f>
        <v>#VALUE!</v>
      </c>
    </row>
    <row r="381" spans="1:12" ht="12.6" customHeight="1" x14ac:dyDescent="0.25">
      <c r="A381" s="232" t="str">
        <f t="shared" si="5"/>
        <v/>
      </c>
      <c r="B381" s="232" t="s">
        <v>11810</v>
      </c>
      <c r="C381" s="231" t="s">
        <v>8744</v>
      </c>
      <c r="D381" s="231" t="s">
        <v>11555</v>
      </c>
      <c r="E381" s="231" t="s">
        <v>11555</v>
      </c>
      <c r="F381" s="231" t="s">
        <v>11555</v>
      </c>
      <c r="G381" s="231" t="s">
        <v>11555</v>
      </c>
      <c r="H381" s="231" t="s">
        <v>11555</v>
      </c>
      <c r="I381" s="231" t="s">
        <v>11555</v>
      </c>
      <c r="J381" s="231" t="s">
        <v>11555</v>
      </c>
      <c r="K381" s="231" t="s">
        <v>11555</v>
      </c>
      <c r="L381" s="233" t="e">
        <f>IF(FIND(B381,Registration!T1)&gt;0,IF(A381&lt;&gt;"","Present","No Vote"),"")</f>
        <v>#VALUE!</v>
      </c>
    </row>
    <row r="382" spans="1:12" ht="12.6" customHeight="1" x14ac:dyDescent="0.25">
      <c r="A382" s="232" t="str">
        <f t="shared" si="5"/>
        <v/>
      </c>
      <c r="B382" s="232" t="s">
        <v>11811</v>
      </c>
      <c r="C382" s="231" t="s">
        <v>8744</v>
      </c>
      <c r="D382" s="231" t="s">
        <v>11555</v>
      </c>
      <c r="E382" s="231" t="s">
        <v>11555</v>
      </c>
      <c r="F382" s="231" t="s">
        <v>11555</v>
      </c>
      <c r="G382" s="231" t="s">
        <v>11555</v>
      </c>
      <c r="H382" s="231" t="s">
        <v>11555</v>
      </c>
      <c r="I382" s="231" t="s">
        <v>11555</v>
      </c>
      <c r="J382" s="231" t="s">
        <v>11555</v>
      </c>
      <c r="K382" s="231" t="s">
        <v>11555</v>
      </c>
      <c r="L382" s="233" t="e">
        <f>IF(FIND(B382,Registration!T1)&gt;0,IF(A382&lt;&gt;"","Present","No Vote"),"")</f>
        <v>#VALUE!</v>
      </c>
    </row>
    <row r="383" spans="1:12" ht="12.6" customHeight="1" x14ac:dyDescent="0.25">
      <c r="A383" s="232" t="str">
        <f t="shared" si="5"/>
        <v/>
      </c>
      <c r="B383" s="232" t="s">
        <v>11812</v>
      </c>
      <c r="C383" s="231" t="s">
        <v>8744</v>
      </c>
      <c r="D383" s="231" t="s">
        <v>11555</v>
      </c>
      <c r="E383" s="231" t="s">
        <v>11555</v>
      </c>
      <c r="F383" s="231" t="s">
        <v>11555</v>
      </c>
      <c r="G383" s="231" t="s">
        <v>11555</v>
      </c>
      <c r="H383" s="231" t="s">
        <v>11555</v>
      </c>
      <c r="I383" s="231" t="s">
        <v>11555</v>
      </c>
      <c r="J383" s="231" t="s">
        <v>11555</v>
      </c>
      <c r="K383" s="231" t="s">
        <v>11555</v>
      </c>
      <c r="L383" s="233" t="e">
        <f>IF(FIND(B383,Registration!T1)&gt;0,IF(A383&lt;&gt;"","Present","No Vote"),"")</f>
        <v>#VALUE!</v>
      </c>
    </row>
    <row r="384" spans="1:12" ht="12.6" customHeight="1" x14ac:dyDescent="0.25">
      <c r="A384" s="232" t="str">
        <f t="shared" si="5"/>
        <v>Mitsubishi Electric Co.</v>
      </c>
      <c r="B384" s="232" t="s">
        <v>9367</v>
      </c>
      <c r="C384" s="231" t="s">
        <v>8760</v>
      </c>
      <c r="D384" s="231" t="s">
        <v>11560</v>
      </c>
      <c r="E384" s="231" t="s">
        <v>11560</v>
      </c>
      <c r="F384" s="231" t="s">
        <v>11560</v>
      </c>
      <c r="G384" s="231" t="s">
        <v>11560</v>
      </c>
      <c r="H384" s="231" t="s">
        <v>11555</v>
      </c>
      <c r="I384" s="231" t="s">
        <v>11560</v>
      </c>
      <c r="J384" s="231" t="s">
        <v>11560</v>
      </c>
      <c r="K384" s="231" t="s">
        <v>11555</v>
      </c>
      <c r="L384" s="233" t="str">
        <f>IF(FIND(B384,Registration!T1)&gt;0,IF(A384&lt;&gt;"","Present","No Vote"),"")</f>
        <v>Present</v>
      </c>
    </row>
    <row r="385" spans="1:12" ht="12.6" customHeight="1" x14ac:dyDescent="0.25">
      <c r="A385" s="232" t="str">
        <f t="shared" si="5"/>
        <v>Mitsubishi Electric Corp</v>
      </c>
      <c r="B385" s="232" t="s">
        <v>11813</v>
      </c>
      <c r="C385" s="231" t="s">
        <v>9162</v>
      </c>
      <c r="D385" s="231" t="s">
        <v>11555</v>
      </c>
      <c r="E385" s="231" t="s">
        <v>11555</v>
      </c>
      <c r="F385" s="231" t="s">
        <v>11560</v>
      </c>
      <c r="G385" s="231" t="s">
        <v>11560</v>
      </c>
      <c r="H385" s="231" t="s">
        <v>11555</v>
      </c>
      <c r="I385" s="231" t="s">
        <v>11555</v>
      </c>
      <c r="J385" s="231" t="s">
        <v>11560</v>
      </c>
      <c r="K385" s="231" t="s">
        <v>11555</v>
      </c>
      <c r="L385" s="233" t="e">
        <f>IF(FIND(B385,Registration!T1)&gt;0,IF(A385&lt;&gt;"","Present","No Vote"),"")</f>
        <v>#VALUE!</v>
      </c>
    </row>
    <row r="386" spans="1:12" ht="12.6" customHeight="1" x14ac:dyDescent="0.25">
      <c r="A386" s="232" t="str">
        <f t="shared" si="5"/>
        <v/>
      </c>
      <c r="B386" s="232" t="s">
        <v>9644</v>
      </c>
      <c r="C386" s="231" t="s">
        <v>8744</v>
      </c>
      <c r="D386" s="231" t="s">
        <v>11555</v>
      </c>
      <c r="E386" s="231" t="s">
        <v>11555</v>
      </c>
      <c r="F386" s="231" t="s">
        <v>11555</v>
      </c>
      <c r="G386" s="231" t="s">
        <v>11555</v>
      </c>
      <c r="H386" s="231" t="s">
        <v>11555</v>
      </c>
      <c r="I386" s="231" t="s">
        <v>11555</v>
      </c>
      <c r="J386" s="231" t="s">
        <v>11555</v>
      </c>
      <c r="K386" s="231" t="s">
        <v>11555</v>
      </c>
      <c r="L386" s="233" t="str">
        <f>IF(FIND(B386,Registration!T1)&gt;0,IF(A386&lt;&gt;"","Present","No Vote"),"")</f>
        <v>No Vote</v>
      </c>
    </row>
    <row r="387" spans="1:12" ht="12.6" customHeight="1" x14ac:dyDescent="0.25">
      <c r="A387" s="232" t="str">
        <f t="shared" ref="A387:A450" si="6">IF(B387 &lt;&gt;"",IF(J387="No","",B387), "")</f>
        <v>Motorola Mobility EspaÃ±a SA</v>
      </c>
      <c r="B387" s="232" t="s">
        <v>11814</v>
      </c>
      <c r="C387" s="231" t="s">
        <v>8744</v>
      </c>
      <c r="D387" s="231" t="s">
        <v>11555</v>
      </c>
      <c r="E387" s="231" t="s">
        <v>11560</v>
      </c>
      <c r="F387" s="231" t="s">
        <v>11555</v>
      </c>
      <c r="G387" s="234" t="s">
        <v>11560</v>
      </c>
      <c r="H387" s="231" t="s">
        <v>11555</v>
      </c>
      <c r="I387" s="231" t="s">
        <v>11560</v>
      </c>
      <c r="J387" s="231" t="s">
        <v>11560</v>
      </c>
      <c r="K387" s="231" t="s">
        <v>11555</v>
      </c>
      <c r="L387" s="233" t="e">
        <f>IF(FIND(B387,Registration!T1)&gt;0,IF(A387&lt;&gt;"","Present","No Vote"),"")</f>
        <v>#VALUE!</v>
      </c>
    </row>
    <row r="388" spans="1:12" ht="12.6" customHeight="1" x14ac:dyDescent="0.25">
      <c r="A388" s="232" t="str">
        <f t="shared" si="6"/>
        <v>Motorola Mobility France S.A.S</v>
      </c>
      <c r="B388" s="232" t="s">
        <v>11815</v>
      </c>
      <c r="C388" s="231" t="s">
        <v>8744</v>
      </c>
      <c r="D388" s="231" t="s">
        <v>11560</v>
      </c>
      <c r="E388" s="231" t="s">
        <v>11555</v>
      </c>
      <c r="F388" s="231" t="s">
        <v>11560</v>
      </c>
      <c r="G388" s="231" t="s">
        <v>11555</v>
      </c>
      <c r="H388" s="231" t="s">
        <v>11560</v>
      </c>
      <c r="I388" s="231" t="s">
        <v>11555</v>
      </c>
      <c r="J388" s="231" t="s">
        <v>11560</v>
      </c>
      <c r="K388" s="231" t="s">
        <v>11555</v>
      </c>
      <c r="L388" s="233" t="e">
        <f>IF(FIND(B388,Registration!T1)&gt;0,IF(A388&lt;&gt;"","Present","No Vote"),"")</f>
        <v>#VALUE!</v>
      </c>
    </row>
    <row r="389" spans="1:12" ht="12.6" customHeight="1" x14ac:dyDescent="0.25">
      <c r="A389" s="232" t="str">
        <f t="shared" si="6"/>
        <v>Motorola Mobility Germany GmbH</v>
      </c>
      <c r="B389" s="232" t="s">
        <v>10142</v>
      </c>
      <c r="C389" s="231" t="s">
        <v>8744</v>
      </c>
      <c r="D389" s="231" t="s">
        <v>11560</v>
      </c>
      <c r="E389" s="231" t="s">
        <v>11555</v>
      </c>
      <c r="F389" s="231" t="s">
        <v>11560</v>
      </c>
      <c r="G389" s="234" t="s">
        <v>11555</v>
      </c>
      <c r="H389" s="231" t="s">
        <v>11560</v>
      </c>
      <c r="I389" s="231" t="s">
        <v>11555</v>
      </c>
      <c r="J389" s="231" t="s">
        <v>11560</v>
      </c>
      <c r="K389" s="231" t="s">
        <v>11555</v>
      </c>
      <c r="L389" s="233" t="str">
        <f>IF(FIND(B389,Registration!T1)&gt;0,IF(A389&lt;&gt;"","Present","No Vote"),"")</f>
        <v>Present</v>
      </c>
    </row>
    <row r="390" spans="1:12" ht="12.6" customHeight="1" x14ac:dyDescent="0.25">
      <c r="A390" s="232" t="str">
        <f t="shared" si="6"/>
        <v>Motorola Mobility UK Ltd.</v>
      </c>
      <c r="B390" s="232" t="s">
        <v>9186</v>
      </c>
      <c r="C390" s="231" t="s">
        <v>8744</v>
      </c>
      <c r="D390" s="231" t="s">
        <v>11555</v>
      </c>
      <c r="E390" s="231" t="s">
        <v>11560</v>
      </c>
      <c r="F390" s="231" t="s">
        <v>11555</v>
      </c>
      <c r="G390" s="231" t="s">
        <v>11560</v>
      </c>
      <c r="H390" s="231" t="s">
        <v>11555</v>
      </c>
      <c r="I390" s="231" t="s">
        <v>11560</v>
      </c>
      <c r="J390" s="231" t="s">
        <v>11560</v>
      </c>
      <c r="K390" s="231" t="s">
        <v>11555</v>
      </c>
      <c r="L390" s="233" t="str">
        <f>IF(FIND(B390,Registration!T1)&gt;0,IF(A390&lt;&gt;"","Present","No Vote"),"")</f>
        <v>Present</v>
      </c>
    </row>
    <row r="391" spans="1:12" ht="12.6" customHeight="1" x14ac:dyDescent="0.25">
      <c r="A391" s="232" t="str">
        <f t="shared" si="6"/>
        <v/>
      </c>
      <c r="B391" s="232" t="s">
        <v>11816</v>
      </c>
      <c r="C391" s="231" t="s">
        <v>8744</v>
      </c>
      <c r="D391" s="231" t="s">
        <v>11555</v>
      </c>
      <c r="E391" s="231" t="s">
        <v>11555</v>
      </c>
      <c r="F391" s="231" t="s">
        <v>11555</v>
      </c>
      <c r="G391" s="231" t="s">
        <v>11555</v>
      </c>
      <c r="H391" s="231" t="s">
        <v>11555</v>
      </c>
      <c r="I391" s="231" t="s">
        <v>11555</v>
      </c>
      <c r="J391" s="231" t="s">
        <v>11555</v>
      </c>
      <c r="K391" s="231" t="s">
        <v>11555</v>
      </c>
      <c r="L391" s="233" t="str">
        <f>IF(FIND(B391,Registration!T1)&gt;0,IF(A391&lt;&gt;"","Present","No Vote"),"")</f>
        <v>No Vote</v>
      </c>
    </row>
    <row r="392" spans="1:12" ht="12.6" customHeight="1" x14ac:dyDescent="0.25">
      <c r="A392" s="232" t="str">
        <f t="shared" si="6"/>
        <v/>
      </c>
      <c r="B392" s="232" t="s">
        <v>11817</v>
      </c>
      <c r="C392" s="231" t="s">
        <v>8744</v>
      </c>
      <c r="D392" s="231" t="s">
        <v>11555</v>
      </c>
      <c r="E392" s="231" t="s">
        <v>11555</v>
      </c>
      <c r="F392" s="231" t="s">
        <v>11560</v>
      </c>
      <c r="G392" s="231" t="s">
        <v>11555</v>
      </c>
      <c r="H392" s="231" t="s">
        <v>11555</v>
      </c>
      <c r="I392" s="231" t="s">
        <v>11555</v>
      </c>
      <c r="J392" s="231" t="s">
        <v>11555</v>
      </c>
      <c r="K392" s="231" t="s">
        <v>11555</v>
      </c>
      <c r="L392" s="233" t="e">
        <f>IF(FIND(B392,Registration!T1)&gt;0,IF(A392&lt;&gt;"","Present","No Vote"),"")</f>
        <v>#VALUE!</v>
      </c>
    </row>
    <row r="393" spans="1:12" ht="12.6" customHeight="1" x14ac:dyDescent="0.25">
      <c r="A393" s="232" t="str">
        <f t="shared" si="6"/>
        <v/>
      </c>
      <c r="B393" s="232" t="s">
        <v>11818</v>
      </c>
      <c r="C393" s="231" t="s">
        <v>8744</v>
      </c>
      <c r="D393" s="231" t="s">
        <v>11555</v>
      </c>
      <c r="E393" s="231" t="s">
        <v>11555</v>
      </c>
      <c r="F393" s="231" t="s">
        <v>11555</v>
      </c>
      <c r="G393" s="231" t="s">
        <v>11555</v>
      </c>
      <c r="H393" s="231" t="s">
        <v>11555</v>
      </c>
      <c r="I393" s="231" t="s">
        <v>11555</v>
      </c>
      <c r="J393" s="231" t="s">
        <v>11555</v>
      </c>
      <c r="K393" s="231" t="s">
        <v>11555</v>
      </c>
      <c r="L393" s="233" t="e">
        <f>IF(FIND(B393,Registration!T1)&gt;0,IF(A393&lt;&gt;"","Present","No Vote"),"")</f>
        <v>#VALUE!</v>
      </c>
    </row>
    <row r="394" spans="1:12" ht="12.6" customHeight="1" x14ac:dyDescent="0.25">
      <c r="A394" s="232" t="str">
        <f t="shared" si="6"/>
        <v/>
      </c>
      <c r="B394" s="232" t="s">
        <v>11819</v>
      </c>
      <c r="C394" s="231" t="s">
        <v>8744</v>
      </c>
      <c r="D394" s="231" t="s">
        <v>11555</v>
      </c>
      <c r="E394" s="231" t="s">
        <v>11555</v>
      </c>
      <c r="F394" s="231" t="s">
        <v>11555</v>
      </c>
      <c r="G394" s="234" t="s">
        <v>11555</v>
      </c>
      <c r="H394" s="231" t="s">
        <v>11555</v>
      </c>
      <c r="I394" s="231" t="s">
        <v>11555</v>
      </c>
      <c r="J394" s="231" t="s">
        <v>11555</v>
      </c>
      <c r="K394" s="231" t="s">
        <v>11555</v>
      </c>
      <c r="L394" s="233" t="e">
        <f>IF(FIND(B394,Registration!T1)&gt;0,IF(A394&lt;&gt;"","Present","No Vote"),"")</f>
        <v>#VALUE!</v>
      </c>
    </row>
    <row r="395" spans="1:12" ht="12.6" customHeight="1" x14ac:dyDescent="0.25">
      <c r="A395" s="232" t="str">
        <f t="shared" si="6"/>
        <v/>
      </c>
      <c r="B395" s="232" t="s">
        <v>11820</v>
      </c>
      <c r="C395" s="231" t="s">
        <v>8852</v>
      </c>
      <c r="D395" s="231" t="s">
        <v>11555</v>
      </c>
      <c r="E395" s="231" t="s">
        <v>11555</v>
      </c>
      <c r="F395" s="231" t="s">
        <v>11555</v>
      </c>
      <c r="G395" s="231" t="s">
        <v>11555</v>
      </c>
      <c r="H395" s="231" t="s">
        <v>11555</v>
      </c>
      <c r="I395" s="231" t="s">
        <v>11555</v>
      </c>
      <c r="J395" s="231" t="s">
        <v>11555</v>
      </c>
      <c r="K395" s="231" t="s">
        <v>11555</v>
      </c>
      <c r="L395" s="233" t="e">
        <f>IF(FIND(B395,Registration!T1)&gt;0,IF(A395&lt;&gt;"","Present","No Vote"),"")</f>
        <v>#VALUE!</v>
      </c>
    </row>
    <row r="396" spans="1:12" ht="12.6" customHeight="1" x14ac:dyDescent="0.25">
      <c r="A396" s="232" t="str">
        <f t="shared" si="6"/>
        <v/>
      </c>
      <c r="B396" s="232" t="s">
        <v>11821</v>
      </c>
      <c r="C396" s="231" t="s">
        <v>8760</v>
      </c>
      <c r="D396" s="231" t="s">
        <v>11555</v>
      </c>
      <c r="E396" s="231" t="s">
        <v>11555</v>
      </c>
      <c r="F396" s="231" t="s">
        <v>11555</v>
      </c>
      <c r="G396" s="231" t="s">
        <v>11555</v>
      </c>
      <c r="H396" s="231" t="s">
        <v>11555</v>
      </c>
      <c r="I396" s="231" t="s">
        <v>11555</v>
      </c>
      <c r="J396" s="231" t="s">
        <v>11555</v>
      </c>
      <c r="K396" s="231" t="s">
        <v>11555</v>
      </c>
      <c r="L396" s="233" t="e">
        <f>IF(FIND(B396,Registration!T1)&gt;0,IF(A396&lt;&gt;"","Present","No Vote"),"")</f>
        <v>#VALUE!</v>
      </c>
    </row>
    <row r="397" spans="1:12" ht="12.6" customHeight="1" x14ac:dyDescent="0.25">
      <c r="A397" s="232" t="str">
        <f t="shared" si="6"/>
        <v/>
      </c>
      <c r="B397" s="232" t="s">
        <v>11822</v>
      </c>
      <c r="C397" s="231" t="s">
        <v>8744</v>
      </c>
      <c r="D397" s="231" t="s">
        <v>11555</v>
      </c>
      <c r="E397" s="231" t="s">
        <v>11555</v>
      </c>
      <c r="F397" s="231" t="s">
        <v>11555</v>
      </c>
      <c r="G397" s="234" t="s">
        <v>11555</v>
      </c>
      <c r="H397" s="231" t="s">
        <v>11555</v>
      </c>
      <c r="I397" s="231" t="s">
        <v>11555</v>
      </c>
      <c r="J397" s="231" t="s">
        <v>11555</v>
      </c>
      <c r="K397" s="231" t="s">
        <v>11555</v>
      </c>
      <c r="L397" s="233" t="e">
        <f>IF(FIND(B397,Registration!T1)&gt;0,IF(A397&lt;&gt;"","Present","No Vote"),"")</f>
        <v>#VALUE!</v>
      </c>
    </row>
    <row r="398" spans="1:12" ht="12.6" customHeight="1" x14ac:dyDescent="0.25">
      <c r="A398" s="232" t="str">
        <f t="shared" si="6"/>
        <v>Nanjing Ericsson Panda Com Ltd</v>
      </c>
      <c r="B398" s="232" t="s">
        <v>8932</v>
      </c>
      <c r="C398" s="231" t="s">
        <v>8789</v>
      </c>
      <c r="D398" s="231" t="s">
        <v>11555</v>
      </c>
      <c r="E398" s="231" t="s">
        <v>11560</v>
      </c>
      <c r="F398" s="231" t="s">
        <v>11560</v>
      </c>
      <c r="G398" s="231" t="s">
        <v>11560</v>
      </c>
      <c r="H398" s="231" t="s">
        <v>11560</v>
      </c>
      <c r="I398" s="231" t="s">
        <v>11560</v>
      </c>
      <c r="J398" s="231" t="s">
        <v>11560</v>
      </c>
      <c r="K398" s="231" t="s">
        <v>11555</v>
      </c>
      <c r="L398" s="233" t="str">
        <f>IF(FIND(B398,Registration!T1)&gt;0,IF(A398&lt;&gt;"","Present","No Vote"),"")</f>
        <v>Present</v>
      </c>
    </row>
    <row r="399" spans="1:12" ht="12.6" customHeight="1" x14ac:dyDescent="0.25">
      <c r="A399" s="232" t="str">
        <f t="shared" si="6"/>
        <v/>
      </c>
      <c r="B399" s="232" t="s">
        <v>11823</v>
      </c>
      <c r="C399" s="231" t="s">
        <v>8744</v>
      </c>
      <c r="D399" s="231" t="s">
        <v>11555</v>
      </c>
      <c r="E399" s="231" t="s">
        <v>11555</v>
      </c>
      <c r="F399" s="231" t="s">
        <v>11555</v>
      </c>
      <c r="G399" s="231" t="s">
        <v>11555</v>
      </c>
      <c r="H399" s="231" t="s">
        <v>11555</v>
      </c>
      <c r="I399" s="231" t="s">
        <v>11555</v>
      </c>
      <c r="J399" s="231" t="s">
        <v>11555</v>
      </c>
      <c r="K399" s="231" t="s">
        <v>11555</v>
      </c>
      <c r="L399" s="233" t="e">
        <f>IF(FIND(B399,Registration!T1)&gt;0,IF(A399&lt;&gt;"","Present","No Vote"),"")</f>
        <v>#VALUE!</v>
      </c>
    </row>
    <row r="400" spans="1:12" ht="12.6" customHeight="1" x14ac:dyDescent="0.25">
      <c r="A400" s="232" t="str">
        <f t="shared" si="6"/>
        <v/>
      </c>
      <c r="B400" s="232" t="s">
        <v>11824</v>
      </c>
      <c r="C400" s="231" t="s">
        <v>8744</v>
      </c>
      <c r="D400" s="231" t="s">
        <v>11555</v>
      </c>
      <c r="E400" s="231" t="s">
        <v>11555</v>
      </c>
      <c r="F400" s="231" t="s">
        <v>11555</v>
      </c>
      <c r="G400" s="231" t="s">
        <v>11555</v>
      </c>
      <c r="H400" s="231" t="s">
        <v>11555</v>
      </c>
      <c r="I400" s="231" t="s">
        <v>11555</v>
      </c>
      <c r="J400" s="231" t="s">
        <v>11555</v>
      </c>
      <c r="K400" s="231" t="s">
        <v>11555</v>
      </c>
      <c r="L400" s="233" t="e">
        <f>IF(FIND(B400,Registration!T1)&gt;0,IF(A400&lt;&gt;"","Present","No Vote"),"")</f>
        <v>#VALUE!</v>
      </c>
    </row>
    <row r="401" spans="1:12" ht="12.6" customHeight="1" x14ac:dyDescent="0.25">
      <c r="A401" s="232" t="str">
        <f t="shared" si="6"/>
        <v/>
      </c>
      <c r="B401" s="232" t="s">
        <v>11825</v>
      </c>
      <c r="C401" s="231" t="s">
        <v>8744</v>
      </c>
      <c r="D401" s="231" t="s">
        <v>11555</v>
      </c>
      <c r="E401" s="231" t="s">
        <v>11555</v>
      </c>
      <c r="F401" s="231" t="s">
        <v>11555</v>
      </c>
      <c r="G401" s="231" t="s">
        <v>11555</v>
      </c>
      <c r="H401" s="231" t="s">
        <v>11555</v>
      </c>
      <c r="I401" s="231" t="s">
        <v>11555</v>
      </c>
      <c r="J401" s="231" t="s">
        <v>11555</v>
      </c>
      <c r="K401" s="231" t="s">
        <v>11555</v>
      </c>
      <c r="L401" s="233" t="e">
        <f>IF(FIND(B401,Registration!T1)&gt;0,IF(A401&lt;&gt;"","Present","No Vote"),"")</f>
        <v>#VALUE!</v>
      </c>
    </row>
    <row r="402" spans="1:12" ht="12.6" customHeight="1" x14ac:dyDescent="0.25">
      <c r="A402" s="232" t="str">
        <f t="shared" si="6"/>
        <v/>
      </c>
      <c r="B402" s="232" t="s">
        <v>11826</v>
      </c>
      <c r="C402" s="231" t="s">
        <v>8744</v>
      </c>
      <c r="D402" s="231" t="s">
        <v>11555</v>
      </c>
      <c r="E402" s="231" t="s">
        <v>11555</v>
      </c>
      <c r="F402" s="231" t="s">
        <v>11555</v>
      </c>
      <c r="G402" s="234" t="s">
        <v>11555</v>
      </c>
      <c r="H402" s="231" t="s">
        <v>11555</v>
      </c>
      <c r="I402" s="231" t="s">
        <v>11555</v>
      </c>
      <c r="J402" s="231" t="s">
        <v>11555</v>
      </c>
      <c r="K402" s="231" t="s">
        <v>11555</v>
      </c>
      <c r="L402" s="233" t="e">
        <f>IF(FIND(B402,Registration!T1)&gt;0,IF(A402&lt;&gt;"","Present","No Vote"),"")</f>
        <v>#VALUE!</v>
      </c>
    </row>
    <row r="403" spans="1:12" ht="12.6" customHeight="1" x14ac:dyDescent="0.25">
      <c r="A403" s="232" t="str">
        <f t="shared" si="6"/>
        <v/>
      </c>
      <c r="B403" s="232" t="s">
        <v>11827</v>
      </c>
      <c r="C403" s="231" t="s">
        <v>8744</v>
      </c>
      <c r="D403" s="231" t="s">
        <v>11555</v>
      </c>
      <c r="E403" s="231" t="s">
        <v>11560</v>
      </c>
      <c r="F403" s="231" t="s">
        <v>11560</v>
      </c>
      <c r="G403" s="234" t="s">
        <v>11555</v>
      </c>
      <c r="H403" s="231" t="s">
        <v>11555</v>
      </c>
      <c r="I403" s="231" t="s">
        <v>11555</v>
      </c>
      <c r="J403" s="231" t="s">
        <v>11555</v>
      </c>
      <c r="K403" s="231" t="s">
        <v>11555</v>
      </c>
      <c r="L403" s="233" t="e">
        <f>IF(FIND(B403,Registration!T1)&gt;0,IF(A403&lt;&gt;"","Present","No Vote"),"")</f>
        <v>#VALUE!</v>
      </c>
    </row>
    <row r="404" spans="1:12" ht="12.6" customHeight="1" x14ac:dyDescent="0.25">
      <c r="A404" s="232" t="str">
        <f t="shared" si="6"/>
        <v/>
      </c>
      <c r="B404" s="232" t="s">
        <v>11828</v>
      </c>
      <c r="C404" s="231" t="s">
        <v>8744</v>
      </c>
      <c r="D404" s="231" t="s">
        <v>11555</v>
      </c>
      <c r="E404" s="231" t="s">
        <v>11555</v>
      </c>
      <c r="F404" s="231" t="s">
        <v>11555</v>
      </c>
      <c r="G404" s="234" t="s">
        <v>11555</v>
      </c>
      <c r="H404" s="231" t="s">
        <v>11555</v>
      </c>
      <c r="I404" s="231" t="s">
        <v>11555</v>
      </c>
      <c r="J404" s="231" t="s">
        <v>11555</v>
      </c>
      <c r="K404" s="231" t="s">
        <v>11555</v>
      </c>
      <c r="L404" s="233" t="e">
        <f>IF(FIND(B404,Registration!T1)&gt;0,IF(A404&lt;&gt;"","Present","No Vote"),"")</f>
        <v>#VALUE!</v>
      </c>
    </row>
    <row r="405" spans="1:12" ht="12.6" customHeight="1" x14ac:dyDescent="0.25">
      <c r="A405" s="232" t="str">
        <f t="shared" si="6"/>
        <v>NEC Corporation</v>
      </c>
      <c r="B405" s="232" t="s">
        <v>8907</v>
      </c>
      <c r="C405" s="231" t="s">
        <v>8744</v>
      </c>
      <c r="D405" s="231" t="s">
        <v>11560</v>
      </c>
      <c r="E405" s="231" t="s">
        <v>11560</v>
      </c>
      <c r="F405" s="231" t="s">
        <v>11555</v>
      </c>
      <c r="G405" s="231" t="s">
        <v>11560</v>
      </c>
      <c r="H405" s="231" t="s">
        <v>11560</v>
      </c>
      <c r="I405" s="231" t="s">
        <v>11555</v>
      </c>
      <c r="J405" s="231" t="s">
        <v>11560</v>
      </c>
      <c r="K405" s="231" t="s">
        <v>11555</v>
      </c>
      <c r="L405" s="233" t="str">
        <f>IF(FIND(B405,Registration!T1)&gt;0,IF(A405&lt;&gt;"","Present","No Vote"),"")</f>
        <v>Present</v>
      </c>
    </row>
    <row r="406" spans="1:12" ht="12.6" customHeight="1" x14ac:dyDescent="0.25">
      <c r="A406" s="232" t="str">
        <f t="shared" si="6"/>
        <v>NEC Corporation</v>
      </c>
      <c r="B406" s="232" t="s">
        <v>8907</v>
      </c>
      <c r="C406" s="231" t="s">
        <v>9162</v>
      </c>
      <c r="D406" s="231" t="s">
        <v>11560</v>
      </c>
      <c r="E406" s="231" t="s">
        <v>11560</v>
      </c>
      <c r="F406" s="231" t="s">
        <v>11560</v>
      </c>
      <c r="G406" s="231" t="s">
        <v>11560</v>
      </c>
      <c r="H406" s="231" t="s">
        <v>11555</v>
      </c>
      <c r="I406" s="231" t="s">
        <v>11560</v>
      </c>
      <c r="J406" s="231" t="s">
        <v>11560</v>
      </c>
      <c r="K406" s="231" t="s">
        <v>11555</v>
      </c>
      <c r="L406" s="233" t="str">
        <f>IF(FIND(B406,Registration!T1)&gt;0,IF(A406&lt;&gt;"","Present","No Vote"),"")</f>
        <v>Present</v>
      </c>
    </row>
    <row r="407" spans="1:12" ht="12.6" customHeight="1" x14ac:dyDescent="0.25">
      <c r="A407" s="232" t="str">
        <f t="shared" si="6"/>
        <v>NEC Corporation</v>
      </c>
      <c r="B407" s="232" t="s">
        <v>8907</v>
      </c>
      <c r="C407" s="231" t="s">
        <v>8760</v>
      </c>
      <c r="D407" s="231" t="s">
        <v>11560</v>
      </c>
      <c r="E407" s="231" t="s">
        <v>11555</v>
      </c>
      <c r="F407" s="231" t="s">
        <v>11560</v>
      </c>
      <c r="G407" s="234" t="s">
        <v>11560</v>
      </c>
      <c r="H407" s="231" t="s">
        <v>11555</v>
      </c>
      <c r="I407" s="231" t="s">
        <v>11555</v>
      </c>
      <c r="J407" s="231" t="s">
        <v>11560</v>
      </c>
      <c r="K407" s="231" t="s">
        <v>11555</v>
      </c>
      <c r="L407" s="233" t="str">
        <f>IF(FIND(B407,Registration!T1)&gt;0,IF(A407&lt;&gt;"","Present","No Vote"),"")</f>
        <v>Present</v>
      </c>
    </row>
    <row r="408" spans="1:12" ht="12.6" customHeight="1" x14ac:dyDescent="0.25">
      <c r="A408" s="232" t="str">
        <f t="shared" si="6"/>
        <v>NEC Europe Ltd</v>
      </c>
      <c r="B408" s="232" t="s">
        <v>10278</v>
      </c>
      <c r="C408" s="231" t="s">
        <v>8744</v>
      </c>
      <c r="D408" s="231" t="s">
        <v>11560</v>
      </c>
      <c r="E408" s="231" t="s">
        <v>11560</v>
      </c>
      <c r="F408" s="231" t="s">
        <v>11560</v>
      </c>
      <c r="G408" s="231" t="s">
        <v>11560</v>
      </c>
      <c r="H408" s="231" t="s">
        <v>11555</v>
      </c>
      <c r="I408" s="231" t="s">
        <v>11560</v>
      </c>
      <c r="J408" s="231" t="s">
        <v>11560</v>
      </c>
      <c r="K408" s="231" t="s">
        <v>11555</v>
      </c>
      <c r="L408" s="233" t="str">
        <f>IF(FIND(B408,Registration!T1)&gt;0,IF(A408&lt;&gt;"","Present","No Vote"),"")</f>
        <v>Present</v>
      </c>
    </row>
    <row r="409" spans="1:12" ht="12.6" customHeight="1" x14ac:dyDescent="0.25">
      <c r="A409" s="232" t="str">
        <f t="shared" si="6"/>
        <v>NEC Telecom MODUS Ltd.</v>
      </c>
      <c r="B409" s="232" t="s">
        <v>11829</v>
      </c>
      <c r="C409" s="231" t="s">
        <v>8744</v>
      </c>
      <c r="D409" s="231" t="s">
        <v>11560</v>
      </c>
      <c r="E409" s="231" t="s">
        <v>11560</v>
      </c>
      <c r="F409" s="231" t="s">
        <v>11560</v>
      </c>
      <c r="G409" s="231" t="s">
        <v>11560</v>
      </c>
      <c r="H409" s="231" t="s">
        <v>11560</v>
      </c>
      <c r="I409" s="231" t="s">
        <v>11560</v>
      </c>
      <c r="J409" s="231" t="s">
        <v>11560</v>
      </c>
      <c r="K409" s="231" t="s">
        <v>11555</v>
      </c>
      <c r="L409" s="233" t="str">
        <f>IF(FIND(B409,Registration!T1)&gt;0,IF(A409&lt;&gt;"","Present","No Vote"),"")</f>
        <v>Present</v>
      </c>
    </row>
    <row r="410" spans="1:12" ht="12.6" customHeight="1" x14ac:dyDescent="0.25">
      <c r="A410" s="232" t="str">
        <f t="shared" si="6"/>
        <v/>
      </c>
      <c r="B410" s="232" t="s">
        <v>11830</v>
      </c>
      <c r="C410" s="231" t="s">
        <v>8744</v>
      </c>
      <c r="D410" s="231" t="s">
        <v>11555</v>
      </c>
      <c r="E410" s="231" t="s">
        <v>11555</v>
      </c>
      <c r="F410" s="231" t="s">
        <v>11555</v>
      </c>
      <c r="G410" s="231" t="s">
        <v>11555</v>
      </c>
      <c r="H410" s="231" t="s">
        <v>11555</v>
      </c>
      <c r="I410" s="231" t="s">
        <v>11555</v>
      </c>
      <c r="J410" s="231" t="s">
        <v>11555</v>
      </c>
      <c r="K410" s="231" t="s">
        <v>11555</v>
      </c>
      <c r="L410" s="233" t="e">
        <f>IF(FIND(B410,Registration!T1)&gt;0,IF(A410&lt;&gt;"","Present","No Vote"),"")</f>
        <v>#VALUE!</v>
      </c>
    </row>
    <row r="411" spans="1:12" ht="12.6" customHeight="1" x14ac:dyDescent="0.25">
      <c r="A411" s="232" t="str">
        <f t="shared" si="6"/>
        <v/>
      </c>
      <c r="B411" s="232" t="s">
        <v>11831</v>
      </c>
      <c r="C411" s="231" t="s">
        <v>8789</v>
      </c>
      <c r="D411" s="231" t="s">
        <v>11555</v>
      </c>
      <c r="E411" s="231" t="s">
        <v>11555</v>
      </c>
      <c r="F411" s="231" t="s">
        <v>11555</v>
      </c>
      <c r="G411" s="231" t="s">
        <v>11555</v>
      </c>
      <c r="H411" s="231" t="s">
        <v>11555</v>
      </c>
      <c r="I411" s="231" t="s">
        <v>11555</v>
      </c>
      <c r="J411" s="231" t="s">
        <v>11555</v>
      </c>
      <c r="K411" s="231" t="s">
        <v>11555</v>
      </c>
      <c r="L411" s="233" t="e">
        <f>IF(FIND(B411,Registration!T1)&gt;0,IF(A411&lt;&gt;"","Present","No Vote"),"")</f>
        <v>#VALUE!</v>
      </c>
    </row>
    <row r="412" spans="1:12" ht="12.6" customHeight="1" x14ac:dyDescent="0.25">
      <c r="A412" s="232" t="str">
        <f t="shared" si="6"/>
        <v/>
      </c>
      <c r="B412" s="232" t="s">
        <v>11832</v>
      </c>
      <c r="C412" s="231" t="s">
        <v>8744</v>
      </c>
      <c r="D412" s="231" t="s">
        <v>11555</v>
      </c>
      <c r="E412" s="231" t="s">
        <v>11555</v>
      </c>
      <c r="F412" s="231" t="s">
        <v>11555</v>
      </c>
      <c r="G412" s="234" t="s">
        <v>11555</v>
      </c>
      <c r="H412" s="231" t="s">
        <v>11555</v>
      </c>
      <c r="I412" s="231" t="s">
        <v>11555</v>
      </c>
      <c r="J412" s="231" t="s">
        <v>11555</v>
      </c>
      <c r="K412" s="231" t="s">
        <v>11555</v>
      </c>
      <c r="L412" s="233" t="e">
        <f>IF(FIND(B412,Registration!T1)&gt;0,IF(A412&lt;&gt;"","Present","No Vote"),"")</f>
        <v>#VALUE!</v>
      </c>
    </row>
    <row r="413" spans="1:12" ht="12.6" customHeight="1" x14ac:dyDescent="0.25">
      <c r="A413" s="232" t="str">
        <f t="shared" si="6"/>
        <v/>
      </c>
      <c r="B413" s="232" t="s">
        <v>11833</v>
      </c>
      <c r="C413" s="231" t="s">
        <v>8744</v>
      </c>
      <c r="D413" s="231" t="s">
        <v>11555</v>
      </c>
      <c r="E413" s="231" t="s">
        <v>11555</v>
      </c>
      <c r="F413" s="231" t="s">
        <v>11555</v>
      </c>
      <c r="G413" s="231" t="s">
        <v>11555</v>
      </c>
      <c r="H413" s="231" t="s">
        <v>11555</v>
      </c>
      <c r="I413" s="231" t="s">
        <v>11555</v>
      </c>
      <c r="J413" s="231" t="s">
        <v>11555</v>
      </c>
      <c r="K413" s="231" t="s">
        <v>11555</v>
      </c>
      <c r="L413" s="233" t="e">
        <f>IF(FIND(B413,Registration!T1)&gt;0,IF(A413&lt;&gt;"","Present","No Vote"),"")</f>
        <v>#VALUE!</v>
      </c>
    </row>
    <row r="414" spans="1:12" ht="12.6" customHeight="1" x14ac:dyDescent="0.25">
      <c r="A414" s="232" t="str">
        <f t="shared" si="6"/>
        <v/>
      </c>
      <c r="B414" s="232" t="s">
        <v>11834</v>
      </c>
      <c r="C414" s="231" t="s">
        <v>8789</v>
      </c>
      <c r="D414" s="231" t="s">
        <v>11555</v>
      </c>
      <c r="E414" s="231" t="s">
        <v>11555</v>
      </c>
      <c r="F414" s="231" t="s">
        <v>11555</v>
      </c>
      <c r="G414" s="231" t="s">
        <v>11555</v>
      </c>
      <c r="H414" s="231" t="s">
        <v>11555</v>
      </c>
      <c r="I414" s="231" t="s">
        <v>11555</v>
      </c>
      <c r="J414" s="231" t="s">
        <v>11555</v>
      </c>
      <c r="K414" s="231" t="s">
        <v>11555</v>
      </c>
      <c r="L414" s="233" t="e">
        <f>IF(FIND(B414,Registration!T1)&gt;0,IF(A414&lt;&gt;"","Present","No Vote"),"")</f>
        <v>#VALUE!</v>
      </c>
    </row>
    <row r="415" spans="1:12" ht="12.6" customHeight="1" x14ac:dyDescent="0.25">
      <c r="A415" s="232" t="str">
        <f t="shared" si="6"/>
        <v/>
      </c>
      <c r="B415" s="232" t="s">
        <v>11835</v>
      </c>
      <c r="C415" s="231" t="s">
        <v>8744</v>
      </c>
      <c r="D415" s="231" t="s">
        <v>11555</v>
      </c>
      <c r="E415" s="231" t="s">
        <v>11555</v>
      </c>
      <c r="F415" s="231" t="s">
        <v>11555</v>
      </c>
      <c r="G415" s="231" t="s">
        <v>11555</v>
      </c>
      <c r="H415" s="231" t="s">
        <v>11555</v>
      </c>
      <c r="I415" s="231" t="s">
        <v>11555</v>
      </c>
      <c r="J415" s="231" t="s">
        <v>11555</v>
      </c>
      <c r="K415" s="231" t="s">
        <v>11555</v>
      </c>
      <c r="L415" s="233" t="e">
        <f>IF(FIND(B415,Registration!T1)&gt;0,IF(A415&lt;&gt;"","Present","No Vote"),"")</f>
        <v>#VALUE!</v>
      </c>
    </row>
    <row r="416" spans="1:12" ht="12.6" customHeight="1" x14ac:dyDescent="0.25">
      <c r="A416" s="232" t="str">
        <f t="shared" si="6"/>
        <v>NextNav</v>
      </c>
      <c r="B416" s="232" t="s">
        <v>11836</v>
      </c>
      <c r="C416" s="231" t="s">
        <v>8811</v>
      </c>
      <c r="D416" s="231" t="s">
        <v>11555</v>
      </c>
      <c r="E416" s="231" t="s">
        <v>11560</v>
      </c>
      <c r="F416" s="231" t="s">
        <v>11560</v>
      </c>
      <c r="G416" s="234" t="s">
        <v>11555</v>
      </c>
      <c r="H416" s="231" t="s">
        <v>11555</v>
      </c>
      <c r="I416" s="231" t="s">
        <v>11560</v>
      </c>
      <c r="J416" s="231" t="s">
        <v>11560</v>
      </c>
      <c r="K416" s="231" t="s">
        <v>11555</v>
      </c>
      <c r="L416" s="233" t="e">
        <f>IF(FIND(B416,Registration!T1)&gt;0,IF(A416&lt;&gt;"","Present","No Vote"),"")</f>
        <v>#VALUE!</v>
      </c>
    </row>
    <row r="417" spans="1:12" ht="12.6" customHeight="1" x14ac:dyDescent="0.25">
      <c r="A417" s="232" t="str">
        <f t="shared" si="6"/>
        <v>NHK</v>
      </c>
      <c r="B417" s="232" t="s">
        <v>11837</v>
      </c>
      <c r="C417" s="231" t="s">
        <v>8760</v>
      </c>
      <c r="D417" s="231" t="s">
        <v>11555</v>
      </c>
      <c r="E417" s="231" t="s">
        <v>11560</v>
      </c>
      <c r="F417" s="231" t="s">
        <v>11560</v>
      </c>
      <c r="G417" s="231" t="s">
        <v>11555</v>
      </c>
      <c r="H417" s="231" t="s">
        <v>11555</v>
      </c>
      <c r="I417" s="231" t="s">
        <v>11560</v>
      </c>
      <c r="J417" s="231" t="s">
        <v>11560</v>
      </c>
      <c r="K417" s="231" t="s">
        <v>11555</v>
      </c>
      <c r="L417" s="233" t="e">
        <f>IF(FIND(B417,Registration!T1)&gt;0,IF(A417&lt;&gt;"","Present","No Vote"),"")</f>
        <v>#VALUE!</v>
      </c>
    </row>
    <row r="418" spans="1:12" ht="12.6" customHeight="1" x14ac:dyDescent="0.25">
      <c r="A418" s="232" t="str">
        <f t="shared" si="6"/>
        <v>NICT</v>
      </c>
      <c r="B418" s="232" t="s">
        <v>11838</v>
      </c>
      <c r="C418" s="231" t="s">
        <v>8760</v>
      </c>
      <c r="D418" s="231" t="s">
        <v>11560</v>
      </c>
      <c r="E418" s="231" t="s">
        <v>11560</v>
      </c>
      <c r="F418" s="231" t="s">
        <v>11560</v>
      </c>
      <c r="G418" s="231" t="s">
        <v>11560</v>
      </c>
      <c r="H418" s="231" t="s">
        <v>11560</v>
      </c>
      <c r="I418" s="231" t="s">
        <v>11560</v>
      </c>
      <c r="J418" s="231" t="s">
        <v>11560</v>
      </c>
      <c r="K418" s="231" t="s">
        <v>11555</v>
      </c>
      <c r="L418" s="233" t="e">
        <f>IF(FIND(B418,Registration!T1)&gt;0,IF(A418&lt;&gt;"","Present","No Vote"),"")</f>
        <v>#VALUE!</v>
      </c>
    </row>
    <row r="419" spans="1:12" ht="12.6" customHeight="1" x14ac:dyDescent="0.25">
      <c r="A419" s="232" t="str">
        <f t="shared" si="6"/>
        <v/>
      </c>
      <c r="B419" s="232" t="s">
        <v>11839</v>
      </c>
      <c r="C419" s="231" t="s">
        <v>8811</v>
      </c>
      <c r="D419" s="231" t="s">
        <v>11555</v>
      </c>
      <c r="E419" s="231" t="s">
        <v>11555</v>
      </c>
      <c r="F419" s="231" t="s">
        <v>11555</v>
      </c>
      <c r="G419" s="231" t="s">
        <v>11555</v>
      </c>
      <c r="H419" s="231" t="s">
        <v>11555</v>
      </c>
      <c r="I419" s="231" t="s">
        <v>11555</v>
      </c>
      <c r="J419" s="231" t="s">
        <v>11555</v>
      </c>
      <c r="K419" s="231" t="s">
        <v>11555</v>
      </c>
      <c r="L419" s="233" t="str">
        <f>IF(FIND(B419,Registration!T1)&gt;0,IF(A419&lt;&gt;"","Present","No Vote"),"")</f>
        <v>No Vote</v>
      </c>
    </row>
    <row r="420" spans="1:12" ht="12.6" customHeight="1" x14ac:dyDescent="0.25">
      <c r="A420" s="232" t="str">
        <f t="shared" si="6"/>
        <v/>
      </c>
      <c r="B420" s="232" t="s">
        <v>11840</v>
      </c>
      <c r="C420" s="231" t="s">
        <v>8744</v>
      </c>
      <c r="D420" s="231" t="s">
        <v>11555</v>
      </c>
      <c r="E420" s="231" t="s">
        <v>11555</v>
      </c>
      <c r="F420" s="231" t="s">
        <v>11555</v>
      </c>
      <c r="G420" s="231" t="s">
        <v>11555</v>
      </c>
      <c r="H420" s="231" t="s">
        <v>11555</v>
      </c>
      <c r="I420" s="231" t="s">
        <v>11555</v>
      </c>
      <c r="J420" s="231" t="s">
        <v>11555</v>
      </c>
      <c r="K420" s="231" t="s">
        <v>11555</v>
      </c>
      <c r="L420" s="233" t="e">
        <f>IF(FIND(B420,Registration!T1)&gt;0,IF(A420&lt;&gt;"","Present","No Vote"),"")</f>
        <v>#VALUE!</v>
      </c>
    </row>
    <row r="421" spans="1:12" ht="12.6" customHeight="1" x14ac:dyDescent="0.25">
      <c r="A421" s="232" t="str">
        <f t="shared" si="6"/>
        <v>Nokia</v>
      </c>
      <c r="B421" s="232" t="s">
        <v>8843</v>
      </c>
      <c r="C421" s="231" t="s">
        <v>8811</v>
      </c>
      <c r="D421" s="231" t="s">
        <v>11560</v>
      </c>
      <c r="E421" s="231" t="s">
        <v>11555</v>
      </c>
      <c r="F421" s="231" t="s">
        <v>11555</v>
      </c>
      <c r="G421" s="234" t="s">
        <v>11560</v>
      </c>
      <c r="H421" s="231" t="s">
        <v>11555</v>
      </c>
      <c r="I421" s="231" t="s">
        <v>11560</v>
      </c>
      <c r="J421" s="231" t="s">
        <v>11560</v>
      </c>
      <c r="K421" s="231" t="s">
        <v>11555</v>
      </c>
      <c r="L421" s="233" t="str">
        <f>IF(FIND(B421,Registration!T1)&gt;0,IF(A421&lt;&gt;"","Present","No Vote"),"")</f>
        <v>Present</v>
      </c>
    </row>
    <row r="422" spans="1:12" ht="12.6" customHeight="1" x14ac:dyDescent="0.25">
      <c r="A422" s="232" t="str">
        <f t="shared" si="6"/>
        <v>Nokia Belgium</v>
      </c>
      <c r="B422" s="232" t="s">
        <v>9042</v>
      </c>
      <c r="C422" s="231" t="s">
        <v>8744</v>
      </c>
      <c r="D422" s="231" t="s">
        <v>11555</v>
      </c>
      <c r="E422" s="231" t="s">
        <v>11560</v>
      </c>
      <c r="F422" s="231" t="s">
        <v>11555</v>
      </c>
      <c r="G422" s="231" t="s">
        <v>11555</v>
      </c>
      <c r="H422" s="231" t="s">
        <v>11560</v>
      </c>
      <c r="I422" s="231" t="s">
        <v>11555</v>
      </c>
      <c r="J422" s="231" t="s">
        <v>11560</v>
      </c>
      <c r="K422" s="231" t="s">
        <v>11555</v>
      </c>
      <c r="L422" s="233" t="str">
        <f>IF(FIND(B422,Registration!T1)&gt;0,IF(A422&lt;&gt;"","Present","No Vote"),"")</f>
        <v>Present</v>
      </c>
    </row>
    <row r="423" spans="1:12" ht="12.6" customHeight="1" x14ac:dyDescent="0.25">
      <c r="A423" s="232" t="str">
        <f t="shared" si="6"/>
        <v>Nokia Corporation</v>
      </c>
      <c r="B423" s="232" t="s">
        <v>8824</v>
      </c>
      <c r="C423" s="231" t="s">
        <v>8744</v>
      </c>
      <c r="D423" s="231" t="s">
        <v>11555</v>
      </c>
      <c r="E423" s="231" t="s">
        <v>11560</v>
      </c>
      <c r="F423" s="231" t="s">
        <v>11555</v>
      </c>
      <c r="G423" s="231" t="s">
        <v>11560</v>
      </c>
      <c r="H423" s="231" t="s">
        <v>11555</v>
      </c>
      <c r="I423" s="231" t="s">
        <v>11560</v>
      </c>
      <c r="J423" s="231" t="s">
        <v>11560</v>
      </c>
      <c r="K423" s="231" t="s">
        <v>11555</v>
      </c>
      <c r="L423" s="233" t="str">
        <f>IF(FIND(B423,Registration!T1)&gt;0,IF(A423&lt;&gt;"","Present","No Vote"),"")</f>
        <v>Present</v>
      </c>
    </row>
    <row r="424" spans="1:12" ht="12.6" customHeight="1" x14ac:dyDescent="0.25">
      <c r="A424" s="232" t="str">
        <f t="shared" si="6"/>
        <v>Nokia Denmark</v>
      </c>
      <c r="B424" s="232" t="s">
        <v>9385</v>
      </c>
      <c r="C424" s="231" t="s">
        <v>8744</v>
      </c>
      <c r="D424" s="231" t="s">
        <v>11560</v>
      </c>
      <c r="E424" s="231" t="s">
        <v>11560</v>
      </c>
      <c r="F424" s="231" t="s">
        <v>11555</v>
      </c>
      <c r="G424" s="231" t="s">
        <v>11560</v>
      </c>
      <c r="H424" s="231" t="s">
        <v>11555</v>
      </c>
      <c r="I424" s="231" t="s">
        <v>11560</v>
      </c>
      <c r="J424" s="231" t="s">
        <v>11560</v>
      </c>
      <c r="K424" s="231" t="s">
        <v>11555</v>
      </c>
      <c r="L424" s="233" t="str">
        <f>IF(FIND(B424,Registration!T1)&gt;0,IF(A424&lt;&gt;"","Present","No Vote"),"")</f>
        <v>Present</v>
      </c>
    </row>
    <row r="425" spans="1:12" ht="12.6" customHeight="1" x14ac:dyDescent="0.25">
      <c r="A425" s="232" t="str">
        <f t="shared" si="6"/>
        <v>Nokia France</v>
      </c>
      <c r="B425" s="232" t="s">
        <v>9046</v>
      </c>
      <c r="C425" s="231" t="s">
        <v>8744</v>
      </c>
      <c r="D425" s="231" t="s">
        <v>11560</v>
      </c>
      <c r="E425" s="231" t="s">
        <v>11555</v>
      </c>
      <c r="F425" s="231" t="s">
        <v>11560</v>
      </c>
      <c r="G425" s="231" t="s">
        <v>11560</v>
      </c>
      <c r="H425" s="231" t="s">
        <v>11555</v>
      </c>
      <c r="I425" s="231" t="s">
        <v>11560</v>
      </c>
      <c r="J425" s="231" t="s">
        <v>11560</v>
      </c>
      <c r="K425" s="231" t="s">
        <v>11555</v>
      </c>
      <c r="L425" s="233" t="str">
        <f>IF(FIND(B425,Registration!T1)&gt;0,IF(A425&lt;&gt;"","Present","No Vote"),"")</f>
        <v>Present</v>
      </c>
    </row>
    <row r="426" spans="1:12" ht="12.6" customHeight="1" x14ac:dyDescent="0.25">
      <c r="A426" s="232" t="str">
        <f t="shared" si="6"/>
        <v>Nokia Germany</v>
      </c>
      <c r="B426" s="232" t="s">
        <v>8793</v>
      </c>
      <c r="C426" s="231" t="s">
        <v>8744</v>
      </c>
      <c r="D426" s="231" t="s">
        <v>11555</v>
      </c>
      <c r="E426" s="231" t="s">
        <v>11555</v>
      </c>
      <c r="F426" s="231" t="s">
        <v>11560</v>
      </c>
      <c r="G426" s="234" t="s">
        <v>11555</v>
      </c>
      <c r="H426" s="231" t="s">
        <v>11560</v>
      </c>
      <c r="I426" s="231" t="s">
        <v>11555</v>
      </c>
      <c r="J426" s="231" t="s">
        <v>11560</v>
      </c>
      <c r="K426" s="231" t="s">
        <v>11555</v>
      </c>
      <c r="L426" s="233" t="str">
        <f>IF(FIND(B426,Registration!T1)&gt;0,IF(A426&lt;&gt;"","Present","No Vote"),"")</f>
        <v>Present</v>
      </c>
    </row>
    <row r="427" spans="1:12" ht="12.6" customHeight="1" x14ac:dyDescent="0.25">
      <c r="A427" s="232" t="str">
        <f t="shared" si="6"/>
        <v>Nokia Hungary</v>
      </c>
      <c r="B427" s="232" t="s">
        <v>8794</v>
      </c>
      <c r="C427" s="231" t="s">
        <v>8744</v>
      </c>
      <c r="D427" s="231" t="s">
        <v>11560</v>
      </c>
      <c r="E427" s="231" t="s">
        <v>11560</v>
      </c>
      <c r="F427" s="231" t="s">
        <v>11555</v>
      </c>
      <c r="G427" s="231" t="s">
        <v>11560</v>
      </c>
      <c r="H427" s="231" t="s">
        <v>11555</v>
      </c>
      <c r="I427" s="231" t="s">
        <v>11560</v>
      </c>
      <c r="J427" s="231" t="s">
        <v>11560</v>
      </c>
      <c r="K427" s="231" t="s">
        <v>11555</v>
      </c>
      <c r="L427" s="233" t="str">
        <f>IF(FIND(B427,Registration!T1)&gt;0,IF(A427&lt;&gt;"","Present","No Vote"),"")</f>
        <v>Present</v>
      </c>
    </row>
    <row r="428" spans="1:12" ht="12.6" customHeight="1" x14ac:dyDescent="0.25">
      <c r="A428" s="232" t="str">
        <f t="shared" si="6"/>
        <v>Nokia Italy</v>
      </c>
      <c r="B428" s="232" t="s">
        <v>9229</v>
      </c>
      <c r="C428" s="231" t="s">
        <v>8744</v>
      </c>
      <c r="D428" s="231" t="s">
        <v>11555</v>
      </c>
      <c r="E428" s="231" t="s">
        <v>11560</v>
      </c>
      <c r="F428" s="231" t="s">
        <v>11560</v>
      </c>
      <c r="G428" s="231" t="s">
        <v>11555</v>
      </c>
      <c r="H428" s="231" t="s">
        <v>11560</v>
      </c>
      <c r="I428" s="231" t="s">
        <v>11560</v>
      </c>
      <c r="J428" s="231" t="s">
        <v>11560</v>
      </c>
      <c r="K428" s="231" t="s">
        <v>11555</v>
      </c>
      <c r="L428" s="233" t="str">
        <f>IF(FIND(B428,Registration!T1)&gt;0,IF(A428&lt;&gt;"","Present","No Vote"),"")</f>
        <v>Present</v>
      </c>
    </row>
    <row r="429" spans="1:12" ht="12.6" customHeight="1" x14ac:dyDescent="0.25">
      <c r="A429" s="232" t="str">
        <f t="shared" si="6"/>
        <v>Nokia Japan</v>
      </c>
      <c r="B429" s="232" t="s">
        <v>10171</v>
      </c>
      <c r="C429" s="231" t="s">
        <v>8760</v>
      </c>
      <c r="D429" s="231" t="s">
        <v>11555</v>
      </c>
      <c r="E429" s="231" t="s">
        <v>11555</v>
      </c>
      <c r="F429" s="231" t="s">
        <v>11560</v>
      </c>
      <c r="G429" s="231" t="s">
        <v>11555</v>
      </c>
      <c r="H429" s="231" t="s">
        <v>11560</v>
      </c>
      <c r="I429" s="231" t="s">
        <v>11555</v>
      </c>
      <c r="J429" s="231" t="s">
        <v>11560</v>
      </c>
      <c r="K429" s="231" t="s">
        <v>11555</v>
      </c>
      <c r="L429" s="233" t="str">
        <f>IF(FIND(B429,Registration!T1)&gt;0,IF(A429&lt;&gt;"","Present","No Vote"),"")</f>
        <v>Present</v>
      </c>
    </row>
    <row r="430" spans="1:12" ht="12.6" customHeight="1" x14ac:dyDescent="0.25">
      <c r="A430" s="232" t="str">
        <f t="shared" si="6"/>
        <v>Nokia Korea</v>
      </c>
      <c r="B430" s="232" t="s">
        <v>11841</v>
      </c>
      <c r="C430" s="231" t="s">
        <v>8852</v>
      </c>
      <c r="D430" s="231" t="s">
        <v>11555</v>
      </c>
      <c r="E430" s="231" t="s">
        <v>11555</v>
      </c>
      <c r="F430" s="231" t="s">
        <v>11560</v>
      </c>
      <c r="G430" s="231" t="s">
        <v>11555</v>
      </c>
      <c r="H430" s="231" t="s">
        <v>11560</v>
      </c>
      <c r="I430" s="231" t="s">
        <v>11555</v>
      </c>
      <c r="J430" s="231" t="s">
        <v>11560</v>
      </c>
      <c r="K430" s="231" t="s">
        <v>11555</v>
      </c>
      <c r="L430" s="233" t="e">
        <f>IF(FIND(B430,Registration!T1)&gt;0,IF(A430&lt;&gt;"","Present","No Vote"),"")</f>
        <v>#VALUE!</v>
      </c>
    </row>
    <row r="431" spans="1:12" ht="12.6" customHeight="1" x14ac:dyDescent="0.25">
      <c r="A431" s="232" t="str">
        <f t="shared" si="6"/>
        <v>Nokia Poland</v>
      </c>
      <c r="B431" s="232" t="s">
        <v>9096</v>
      </c>
      <c r="C431" s="231" t="s">
        <v>8744</v>
      </c>
      <c r="D431" s="231" t="s">
        <v>11560</v>
      </c>
      <c r="E431" s="231" t="s">
        <v>11560</v>
      </c>
      <c r="F431" s="231" t="s">
        <v>11560</v>
      </c>
      <c r="G431" s="231" t="s">
        <v>11555</v>
      </c>
      <c r="H431" s="231" t="s">
        <v>11560</v>
      </c>
      <c r="I431" s="231" t="s">
        <v>11555</v>
      </c>
      <c r="J431" s="231" t="s">
        <v>11560</v>
      </c>
      <c r="K431" s="231" t="s">
        <v>11555</v>
      </c>
      <c r="L431" s="233" t="str">
        <f>IF(FIND(B431,Registration!T1)&gt;0,IF(A431&lt;&gt;"","Present","No Vote"),"")</f>
        <v>Present</v>
      </c>
    </row>
    <row r="432" spans="1:12" ht="12.6" customHeight="1" x14ac:dyDescent="0.25">
      <c r="A432" s="232" t="str">
        <f t="shared" si="6"/>
        <v>Nokia Shanghai Bell</v>
      </c>
      <c r="B432" s="232" t="s">
        <v>8825</v>
      </c>
      <c r="C432" s="231" t="s">
        <v>8789</v>
      </c>
      <c r="D432" s="231" t="s">
        <v>11560</v>
      </c>
      <c r="E432" s="231" t="s">
        <v>11555</v>
      </c>
      <c r="F432" s="231" t="s">
        <v>11560</v>
      </c>
      <c r="G432" s="231" t="s">
        <v>11555</v>
      </c>
      <c r="H432" s="231" t="s">
        <v>11560</v>
      </c>
      <c r="I432" s="231" t="s">
        <v>11555</v>
      </c>
      <c r="J432" s="231" t="s">
        <v>11560</v>
      </c>
      <c r="K432" s="231" t="s">
        <v>11555</v>
      </c>
      <c r="L432" s="233" t="str">
        <f>IF(FIND(B432,Registration!T1)&gt;0,IF(A432&lt;&gt;"","Present","No Vote"),"")</f>
        <v>Present</v>
      </c>
    </row>
    <row r="433" spans="1:12" ht="12.6" customHeight="1" x14ac:dyDescent="0.25">
      <c r="A433" s="232" t="str">
        <f t="shared" si="6"/>
        <v>Nokia Solutions &amp; Networks (I)</v>
      </c>
      <c r="B433" s="232" t="s">
        <v>9683</v>
      </c>
      <c r="C433" s="231" t="s">
        <v>8769</v>
      </c>
      <c r="D433" s="231" t="s">
        <v>11555</v>
      </c>
      <c r="E433" s="231" t="s">
        <v>11555</v>
      </c>
      <c r="F433" s="231" t="s">
        <v>11560</v>
      </c>
      <c r="G433" s="231" t="s">
        <v>11560</v>
      </c>
      <c r="H433" s="231" t="s">
        <v>11555</v>
      </c>
      <c r="I433" s="231" t="s">
        <v>11560</v>
      </c>
      <c r="J433" s="231" t="s">
        <v>11560</v>
      </c>
      <c r="K433" s="231" t="s">
        <v>11555</v>
      </c>
      <c r="L433" s="233" t="str">
        <f>IF(FIND(B433,Registration!T1)&gt;0,IF(A433&lt;&gt;"","Present","No Vote"),"")</f>
        <v>Present</v>
      </c>
    </row>
    <row r="434" spans="1:12" ht="12.6" customHeight="1" x14ac:dyDescent="0.25">
      <c r="A434" s="232" t="str">
        <f t="shared" si="6"/>
        <v/>
      </c>
      <c r="B434" s="232" t="s">
        <v>8829</v>
      </c>
      <c r="C434" s="231" t="s">
        <v>8744</v>
      </c>
      <c r="D434" s="231" t="s">
        <v>11560</v>
      </c>
      <c r="E434" s="231" t="s">
        <v>11555</v>
      </c>
      <c r="F434" s="231" t="s">
        <v>11555</v>
      </c>
      <c r="G434" s="231" t="s">
        <v>11555</v>
      </c>
      <c r="H434" s="231" t="s">
        <v>11555</v>
      </c>
      <c r="I434" s="231" t="s">
        <v>11555</v>
      </c>
      <c r="J434" s="231" t="s">
        <v>11555</v>
      </c>
      <c r="K434" s="231" t="s">
        <v>11555</v>
      </c>
      <c r="L434" s="233" t="str">
        <f>IF(FIND(B434,Registration!T1)&gt;0,IF(A434&lt;&gt;"","Present","No Vote"),"")</f>
        <v>No Vote</v>
      </c>
    </row>
    <row r="435" spans="1:12" ht="12.6" customHeight="1" x14ac:dyDescent="0.25">
      <c r="A435" s="232" t="str">
        <f t="shared" si="6"/>
        <v/>
      </c>
      <c r="B435" s="232" t="s">
        <v>11842</v>
      </c>
      <c r="C435" s="231" t="s">
        <v>8744</v>
      </c>
      <c r="D435" s="231" t="s">
        <v>11555</v>
      </c>
      <c r="E435" s="231" t="s">
        <v>11555</v>
      </c>
      <c r="F435" s="231" t="s">
        <v>11555</v>
      </c>
      <c r="G435" s="231" t="s">
        <v>11555</v>
      </c>
      <c r="H435" s="231" t="s">
        <v>11555</v>
      </c>
      <c r="I435" s="231" t="s">
        <v>11555</v>
      </c>
      <c r="J435" s="231" t="s">
        <v>11555</v>
      </c>
      <c r="K435" s="231" t="s">
        <v>11555</v>
      </c>
      <c r="L435" s="233" t="e">
        <f>IF(FIND(B435,Registration!T1)&gt;0,IF(A435&lt;&gt;"","Present","No Vote"),"")</f>
        <v>#VALUE!</v>
      </c>
    </row>
    <row r="436" spans="1:12" ht="12.6" customHeight="1" x14ac:dyDescent="0.25">
      <c r="A436" s="232" t="str">
        <f t="shared" si="6"/>
        <v>NOVAMINT</v>
      </c>
      <c r="B436" s="232" t="s">
        <v>8798</v>
      </c>
      <c r="C436" s="231" t="s">
        <v>8744</v>
      </c>
      <c r="D436" s="231" t="s">
        <v>11555</v>
      </c>
      <c r="E436" s="231" t="s">
        <v>11555</v>
      </c>
      <c r="F436" s="231" t="s">
        <v>11555</v>
      </c>
      <c r="G436" s="231" t="s">
        <v>11555</v>
      </c>
      <c r="H436" s="231" t="s">
        <v>11560</v>
      </c>
      <c r="I436" s="231" t="s">
        <v>11560</v>
      </c>
      <c r="J436" s="231" t="s">
        <v>11560</v>
      </c>
      <c r="K436" s="231" t="s">
        <v>11555</v>
      </c>
      <c r="L436" s="233" t="str">
        <f>IF(FIND(B436,Registration!T1)&gt;0,IF(A436&lt;&gt;"","Present","No Vote"),"")</f>
        <v>Present</v>
      </c>
    </row>
    <row r="437" spans="1:12" ht="12.6" customHeight="1" x14ac:dyDescent="0.25">
      <c r="A437" s="232" t="str">
        <f t="shared" si="6"/>
        <v/>
      </c>
      <c r="B437" s="232" t="s">
        <v>8810</v>
      </c>
      <c r="C437" s="231" t="s">
        <v>8811</v>
      </c>
      <c r="D437" s="231" t="s">
        <v>11555</v>
      </c>
      <c r="E437" s="231" t="s">
        <v>11555</v>
      </c>
      <c r="F437" s="231" t="s">
        <v>11555</v>
      </c>
      <c r="G437" s="231" t="s">
        <v>11555</v>
      </c>
      <c r="H437" s="231" t="s">
        <v>11555</v>
      </c>
      <c r="I437" s="231" t="s">
        <v>11555</v>
      </c>
      <c r="J437" s="231" t="s">
        <v>11555</v>
      </c>
      <c r="K437" s="231" t="s">
        <v>11555</v>
      </c>
      <c r="L437" s="233" t="str">
        <f>IF(FIND(B437,Registration!T1)&gt;0,IF(A437&lt;&gt;"","Present","No Vote"),"")</f>
        <v>No Vote</v>
      </c>
    </row>
    <row r="438" spans="1:12" ht="12.6" customHeight="1" x14ac:dyDescent="0.25">
      <c r="A438" s="232" t="str">
        <f t="shared" si="6"/>
        <v>NTT</v>
      </c>
      <c r="B438" s="232" t="s">
        <v>11843</v>
      </c>
      <c r="C438" s="231" t="s">
        <v>9162</v>
      </c>
      <c r="D438" s="231" t="s">
        <v>11560</v>
      </c>
      <c r="E438" s="231" t="s">
        <v>11560</v>
      </c>
      <c r="F438" s="231" t="s">
        <v>11560</v>
      </c>
      <c r="G438" s="231" t="s">
        <v>11560</v>
      </c>
      <c r="H438" s="231" t="s">
        <v>11555</v>
      </c>
      <c r="I438" s="231" t="s">
        <v>11555</v>
      </c>
      <c r="J438" s="231" t="s">
        <v>11560</v>
      </c>
      <c r="K438" s="231" t="s">
        <v>11555</v>
      </c>
      <c r="L438" s="233" t="str">
        <f>IF(FIND(B438,Registration!T1)&gt;0,IF(A438&lt;&gt;"","Present","No Vote"),"")</f>
        <v>Present</v>
      </c>
    </row>
    <row r="439" spans="1:12" ht="12.6" customHeight="1" x14ac:dyDescent="0.25">
      <c r="A439" s="232" t="str">
        <f t="shared" si="6"/>
        <v/>
      </c>
      <c r="B439" s="232" t="s">
        <v>11844</v>
      </c>
      <c r="C439" s="231" t="s">
        <v>8744</v>
      </c>
      <c r="D439" s="231" t="s">
        <v>11555</v>
      </c>
      <c r="E439" s="231" t="s">
        <v>11560</v>
      </c>
      <c r="F439" s="231" t="s">
        <v>11560</v>
      </c>
      <c r="G439" s="231" t="s">
        <v>11555</v>
      </c>
      <c r="H439" s="231" t="s">
        <v>11555</v>
      </c>
      <c r="I439" s="231" t="s">
        <v>11555</v>
      </c>
      <c r="J439" s="231" t="s">
        <v>11555</v>
      </c>
      <c r="K439" s="231" t="s">
        <v>11555</v>
      </c>
      <c r="L439" s="233" t="e">
        <f>IF(FIND(B439,Registration!T1)&gt;0,IF(A439&lt;&gt;"","Present","No Vote"),"")</f>
        <v>#VALUE!</v>
      </c>
    </row>
    <row r="440" spans="1:12" ht="12.6" customHeight="1" x14ac:dyDescent="0.25">
      <c r="A440" s="232" t="str">
        <f t="shared" si="6"/>
        <v>NTT DOCOMO INC.</v>
      </c>
      <c r="B440" s="232" t="s">
        <v>9161</v>
      </c>
      <c r="C440" s="231" t="s">
        <v>8760</v>
      </c>
      <c r="D440" s="231" t="s">
        <v>11560</v>
      </c>
      <c r="E440" s="231" t="s">
        <v>11560</v>
      </c>
      <c r="F440" s="231" t="s">
        <v>11560</v>
      </c>
      <c r="G440" s="231" t="s">
        <v>11560</v>
      </c>
      <c r="H440" s="231" t="s">
        <v>11560</v>
      </c>
      <c r="I440" s="231" t="s">
        <v>11560</v>
      </c>
      <c r="J440" s="231" t="s">
        <v>11560</v>
      </c>
      <c r="K440" s="231" t="s">
        <v>11555</v>
      </c>
      <c r="L440" s="233" t="str">
        <f>IF(FIND(B440,Registration!T1)&gt;0,IF(A440&lt;&gt;"","Present","No Vote"),"")</f>
        <v>Present</v>
      </c>
    </row>
    <row r="441" spans="1:12" ht="12.6" customHeight="1" x14ac:dyDescent="0.25">
      <c r="A441" s="232" t="str">
        <f t="shared" si="6"/>
        <v>NTT DOCOMO INC.</v>
      </c>
      <c r="B441" s="232" t="s">
        <v>9161</v>
      </c>
      <c r="C441" s="231" t="s">
        <v>9162</v>
      </c>
      <c r="D441" s="231" t="s">
        <v>11560</v>
      </c>
      <c r="E441" s="231" t="s">
        <v>11560</v>
      </c>
      <c r="F441" s="231" t="s">
        <v>11560</v>
      </c>
      <c r="G441" s="231" t="s">
        <v>11560</v>
      </c>
      <c r="H441" s="231" t="s">
        <v>11560</v>
      </c>
      <c r="I441" s="231" t="s">
        <v>11560</v>
      </c>
      <c r="J441" s="231" t="s">
        <v>11560</v>
      </c>
      <c r="K441" s="231" t="s">
        <v>11555</v>
      </c>
      <c r="L441" s="233" t="str">
        <f>IF(FIND(B441,Registration!T1)&gt;0,IF(A441&lt;&gt;"","Present","No Vote"),"")</f>
        <v>Present</v>
      </c>
    </row>
    <row r="442" spans="1:12" ht="12.6" customHeight="1" x14ac:dyDescent="0.25">
      <c r="A442" s="232" t="str">
        <f t="shared" si="6"/>
        <v>Nubia Technology Co.,Ltd</v>
      </c>
      <c r="B442" s="232" t="s">
        <v>9084</v>
      </c>
      <c r="C442" s="231" t="s">
        <v>8789</v>
      </c>
      <c r="D442" s="231" t="s">
        <v>11555</v>
      </c>
      <c r="E442" s="231" t="s">
        <v>11560</v>
      </c>
      <c r="F442" s="231" t="s">
        <v>11555</v>
      </c>
      <c r="G442" s="231" t="s">
        <v>11560</v>
      </c>
      <c r="H442" s="231" t="s">
        <v>11555</v>
      </c>
      <c r="I442" s="231" t="s">
        <v>11560</v>
      </c>
      <c r="J442" s="231" t="s">
        <v>11560</v>
      </c>
      <c r="K442" s="231" t="s">
        <v>11555</v>
      </c>
      <c r="L442" s="233" t="str">
        <f>IF(FIND(B442,Registration!T1)&gt;0,IF(A442&lt;&gt;"","Present","No Vote"),"")</f>
        <v>Present</v>
      </c>
    </row>
    <row r="443" spans="1:12" ht="12.6" customHeight="1" x14ac:dyDescent="0.25">
      <c r="A443" s="232" t="str">
        <f t="shared" si="6"/>
        <v/>
      </c>
      <c r="B443" s="232" t="s">
        <v>11845</v>
      </c>
      <c r="C443" s="231" t="s">
        <v>8789</v>
      </c>
      <c r="D443" s="231" t="s">
        <v>11555</v>
      </c>
      <c r="E443" s="231" t="s">
        <v>11555</v>
      </c>
      <c r="F443" s="231" t="s">
        <v>11555</v>
      </c>
      <c r="G443" s="231" t="s">
        <v>11555</v>
      </c>
      <c r="H443" s="231" t="s">
        <v>11555</v>
      </c>
      <c r="I443" s="231" t="s">
        <v>11555</v>
      </c>
      <c r="J443" s="231" t="s">
        <v>11555</v>
      </c>
      <c r="K443" s="231" t="s">
        <v>11555</v>
      </c>
      <c r="L443" s="233" t="e">
        <f>IF(FIND(B443,Registration!T1)&gt;0,IF(A443&lt;&gt;"","Present","No Vote"),"")</f>
        <v>#VALUE!</v>
      </c>
    </row>
    <row r="444" spans="1:12" ht="12.6" customHeight="1" x14ac:dyDescent="0.25">
      <c r="A444" s="232" t="str">
        <f t="shared" si="6"/>
        <v/>
      </c>
      <c r="B444" s="232" t="s">
        <v>11846</v>
      </c>
      <c r="C444" s="231" t="s">
        <v>8744</v>
      </c>
      <c r="D444" s="231" t="s">
        <v>11555</v>
      </c>
      <c r="E444" s="231" t="s">
        <v>11555</v>
      </c>
      <c r="F444" s="231" t="s">
        <v>11555</v>
      </c>
      <c r="G444" s="231" t="s">
        <v>11555</v>
      </c>
      <c r="H444" s="231" t="s">
        <v>11555</v>
      </c>
      <c r="I444" s="231" t="s">
        <v>11555</v>
      </c>
      <c r="J444" s="231" t="s">
        <v>11555</v>
      </c>
      <c r="K444" s="231" t="s">
        <v>11555</v>
      </c>
      <c r="L444" s="233" t="e">
        <f>IF(FIND(B444,Registration!T1)&gt;0,IF(A444&lt;&gt;"","Present","No Vote"),"")</f>
        <v>#VALUE!</v>
      </c>
    </row>
    <row r="445" spans="1:12" ht="12.6" customHeight="1" x14ac:dyDescent="0.25">
      <c r="A445" s="232" t="str">
        <f t="shared" si="6"/>
        <v/>
      </c>
      <c r="B445" s="232" t="s">
        <v>11847</v>
      </c>
      <c r="C445" s="231" t="s">
        <v>8744</v>
      </c>
      <c r="D445" s="231" t="s">
        <v>11555</v>
      </c>
      <c r="E445" s="231" t="s">
        <v>11555</v>
      </c>
      <c r="F445" s="231" t="s">
        <v>11555</v>
      </c>
      <c r="G445" s="231" t="s">
        <v>11555</v>
      </c>
      <c r="H445" s="231" t="s">
        <v>11555</v>
      </c>
      <c r="I445" s="231" t="s">
        <v>11555</v>
      </c>
      <c r="J445" s="231" t="s">
        <v>11555</v>
      </c>
      <c r="K445" s="231" t="s">
        <v>11555</v>
      </c>
      <c r="L445" s="233" t="e">
        <f>IF(FIND(B445,Registration!T1)&gt;0,IF(A445&lt;&gt;"","Present","No Vote"),"")</f>
        <v>#VALUE!</v>
      </c>
    </row>
    <row r="446" spans="1:12" ht="12.6" customHeight="1" x14ac:dyDescent="0.25">
      <c r="A446" s="232" t="str">
        <f t="shared" si="6"/>
        <v/>
      </c>
      <c r="B446" s="232" t="s">
        <v>11848</v>
      </c>
      <c r="C446" s="231" t="s">
        <v>8744</v>
      </c>
      <c r="D446" s="231" t="s">
        <v>11555</v>
      </c>
      <c r="E446" s="231" t="s">
        <v>11555</v>
      </c>
      <c r="F446" s="231" t="s">
        <v>11555</v>
      </c>
      <c r="G446" s="231" t="s">
        <v>11555</v>
      </c>
      <c r="H446" s="231" t="s">
        <v>11555</v>
      </c>
      <c r="I446" s="231" t="s">
        <v>11555</v>
      </c>
      <c r="J446" s="231" t="s">
        <v>11555</v>
      </c>
      <c r="K446" s="231" t="s">
        <v>11555</v>
      </c>
      <c r="L446" s="233" t="e">
        <f>IF(FIND(B446,Registration!T1)&gt;0,IF(A446&lt;&gt;"","Present","No Vote"),"")</f>
        <v>#VALUE!</v>
      </c>
    </row>
    <row r="447" spans="1:12" ht="12.6" customHeight="1" x14ac:dyDescent="0.25">
      <c r="A447" s="232" t="str">
        <f t="shared" si="6"/>
        <v/>
      </c>
      <c r="B447" s="232" t="s">
        <v>11849</v>
      </c>
      <c r="C447" s="231" t="s">
        <v>9162</v>
      </c>
      <c r="D447" s="231" t="s">
        <v>11555</v>
      </c>
      <c r="E447" s="231" t="s">
        <v>11555</v>
      </c>
      <c r="F447" s="231" t="s">
        <v>11560</v>
      </c>
      <c r="G447" s="231" t="s">
        <v>11555</v>
      </c>
      <c r="H447" s="231" t="s">
        <v>11555</v>
      </c>
      <c r="I447" s="231" t="s">
        <v>11555</v>
      </c>
      <c r="J447" s="231" t="s">
        <v>11555</v>
      </c>
      <c r="K447" s="231" t="s">
        <v>11555</v>
      </c>
      <c r="L447" s="233" t="e">
        <f>IF(FIND(B447,Registration!T1)&gt;0,IF(A447&lt;&gt;"","Present","No Vote"),"")</f>
        <v>#VALUE!</v>
      </c>
    </row>
    <row r="448" spans="1:12" ht="12.6" customHeight="1" x14ac:dyDescent="0.25">
      <c r="A448" s="232" t="str">
        <f t="shared" si="6"/>
        <v/>
      </c>
      <c r="B448" s="232" t="s">
        <v>9237</v>
      </c>
      <c r="C448" s="231" t="s">
        <v>8811</v>
      </c>
      <c r="D448" s="231" t="s">
        <v>11555</v>
      </c>
      <c r="E448" s="231" t="s">
        <v>11555</v>
      </c>
      <c r="F448" s="231" t="s">
        <v>11555</v>
      </c>
      <c r="G448" s="231" t="s">
        <v>11555</v>
      </c>
      <c r="H448" s="231" t="s">
        <v>11555</v>
      </c>
      <c r="I448" s="231" t="s">
        <v>11555</v>
      </c>
      <c r="J448" s="231" t="s">
        <v>11555</v>
      </c>
      <c r="K448" s="231" t="s">
        <v>11555</v>
      </c>
      <c r="L448" s="233" t="str">
        <f>IF(FIND(B448,Registration!T1)&gt;0,IF(A448&lt;&gt;"","Present","No Vote"),"")</f>
        <v>No Vote</v>
      </c>
    </row>
    <row r="449" spans="1:12" ht="12.6" customHeight="1" x14ac:dyDescent="0.25">
      <c r="A449" s="232" t="str">
        <f t="shared" si="6"/>
        <v/>
      </c>
      <c r="B449" s="232" t="s">
        <v>11850</v>
      </c>
      <c r="C449" s="235" t="s">
        <v>8811</v>
      </c>
      <c r="D449" s="235" t="s">
        <v>11555</v>
      </c>
      <c r="E449" s="235" t="s">
        <v>11555</v>
      </c>
      <c r="F449" s="235" t="s">
        <v>11555</v>
      </c>
      <c r="G449" s="235" t="s">
        <v>11555</v>
      </c>
      <c r="H449" s="235" t="s">
        <v>11555</v>
      </c>
      <c r="I449" s="235" t="s">
        <v>11555</v>
      </c>
      <c r="J449" s="235" t="s">
        <v>11555</v>
      </c>
      <c r="K449" s="235" t="s">
        <v>11555</v>
      </c>
      <c r="L449" s="233" t="e">
        <f>IF(FIND(B449,Registration!T1)&gt;0,IF(A449&lt;&gt;"","Present","No Vote"),"")</f>
        <v>#VALUE!</v>
      </c>
    </row>
    <row r="450" spans="1:12" ht="12.6" customHeight="1" x14ac:dyDescent="0.25">
      <c r="A450" s="232" t="str">
        <f t="shared" si="6"/>
        <v/>
      </c>
      <c r="B450" s="232" t="s">
        <v>11851</v>
      </c>
      <c r="C450" s="235" t="s">
        <v>8744</v>
      </c>
      <c r="D450" s="235" t="s">
        <v>11555</v>
      </c>
      <c r="E450" s="235" t="s">
        <v>11555</v>
      </c>
      <c r="F450" s="235" t="s">
        <v>11555</v>
      </c>
      <c r="G450" s="235" t="s">
        <v>11555</v>
      </c>
      <c r="H450" s="235" t="s">
        <v>11555</v>
      </c>
      <c r="I450" s="235" t="s">
        <v>11555</v>
      </c>
      <c r="J450" s="235" t="s">
        <v>11555</v>
      </c>
      <c r="K450" s="235" t="s">
        <v>11555</v>
      </c>
      <c r="L450" s="233" t="e">
        <f>IF(FIND(B450,Registration!T1)&gt;0,IF(A450&lt;&gt;"","Present","No Vote"),"")</f>
        <v>#VALUE!</v>
      </c>
    </row>
    <row r="451" spans="1:12" ht="12.6" customHeight="1" x14ac:dyDescent="0.25">
      <c r="A451" s="232" t="str">
        <f t="shared" ref="A451:A514" si="7">IF(B451 &lt;&gt;"",IF(J451="No","",B451), "")</f>
        <v>OnePlus</v>
      </c>
      <c r="B451" s="232" t="s">
        <v>8848</v>
      </c>
      <c r="C451" s="235" t="s">
        <v>8789</v>
      </c>
      <c r="D451" s="235" t="s">
        <v>11560</v>
      </c>
      <c r="E451" s="235" t="s">
        <v>11560</v>
      </c>
      <c r="F451" s="235" t="s">
        <v>11560</v>
      </c>
      <c r="G451" s="235" t="s">
        <v>11560</v>
      </c>
      <c r="H451" s="235" t="s">
        <v>11555</v>
      </c>
      <c r="I451" s="235" t="s">
        <v>11555</v>
      </c>
      <c r="J451" s="235" t="s">
        <v>11560</v>
      </c>
      <c r="K451" s="235" t="s">
        <v>11555</v>
      </c>
      <c r="L451" s="233" t="str">
        <f>IF(FIND(B451,Registration!T1)&gt;0,IF(A451&lt;&gt;"","Present","No Vote"),"")</f>
        <v>Present</v>
      </c>
    </row>
    <row r="452" spans="1:12" ht="12.6" customHeight="1" x14ac:dyDescent="0.25">
      <c r="A452" s="232" t="str">
        <f t="shared" si="7"/>
        <v/>
      </c>
      <c r="B452" s="232" t="s">
        <v>11852</v>
      </c>
      <c r="C452" s="235" t="s">
        <v>8744</v>
      </c>
      <c r="D452" s="235" t="s">
        <v>11555</v>
      </c>
      <c r="E452" s="235" t="s">
        <v>11555</v>
      </c>
      <c r="F452" s="235" t="s">
        <v>11555</v>
      </c>
      <c r="G452" s="235" t="s">
        <v>11555</v>
      </c>
      <c r="H452" s="235" t="s">
        <v>11555</v>
      </c>
      <c r="I452" s="235" t="s">
        <v>11555</v>
      </c>
      <c r="J452" s="235" t="s">
        <v>11555</v>
      </c>
      <c r="K452" s="235" t="s">
        <v>11555</v>
      </c>
      <c r="L452" s="233" t="e">
        <f>IF(FIND(B452,Registration!T1)&gt;0,IF(A452&lt;&gt;"","Present","No Vote"),"")</f>
        <v>#VALUE!</v>
      </c>
    </row>
    <row r="453" spans="1:12" ht="12.6" customHeight="1" x14ac:dyDescent="0.25">
      <c r="A453" s="232" t="str">
        <f t="shared" si="7"/>
        <v>Openet Telecom</v>
      </c>
      <c r="B453" s="232" t="s">
        <v>8915</v>
      </c>
      <c r="C453" s="235" t="s">
        <v>8744</v>
      </c>
      <c r="D453" s="235" t="s">
        <v>11555</v>
      </c>
      <c r="E453" s="235" t="s">
        <v>11555</v>
      </c>
      <c r="F453" s="235" t="s">
        <v>11555</v>
      </c>
      <c r="G453" s="235" t="s">
        <v>11560</v>
      </c>
      <c r="H453" s="235" t="s">
        <v>11560</v>
      </c>
      <c r="I453" s="235" t="s">
        <v>11560</v>
      </c>
      <c r="J453" s="235" t="s">
        <v>11560</v>
      </c>
      <c r="K453" s="235" t="s">
        <v>11555</v>
      </c>
      <c r="L453" s="233" t="str">
        <f>IF(FIND(B453,Registration!T1)&gt;0,IF(A453&lt;&gt;"","Present","No Vote"),"")</f>
        <v>Present</v>
      </c>
    </row>
    <row r="454" spans="1:12" ht="12.6" customHeight="1" x14ac:dyDescent="0.25">
      <c r="A454" s="232" t="str">
        <f t="shared" si="7"/>
        <v/>
      </c>
      <c r="B454" s="232" t="s">
        <v>304</v>
      </c>
      <c r="C454" s="235" t="s">
        <v>8744</v>
      </c>
      <c r="D454" s="235" t="s">
        <v>11555</v>
      </c>
      <c r="E454" s="235" t="s">
        <v>11555</v>
      </c>
      <c r="F454" s="235" t="s">
        <v>11555</v>
      </c>
      <c r="G454" s="235" t="s">
        <v>11555</v>
      </c>
      <c r="H454" s="235" t="s">
        <v>11555</v>
      </c>
      <c r="I454" s="235" t="s">
        <v>11555</v>
      </c>
      <c r="J454" s="235" t="s">
        <v>11555</v>
      </c>
      <c r="K454" s="235" t="s">
        <v>11555</v>
      </c>
      <c r="L454" s="233" t="str">
        <f>IF(FIND(B454,Registration!T1)&gt;0,IF(A454&lt;&gt;"","Present","No Vote"),"")</f>
        <v>No Vote</v>
      </c>
    </row>
    <row r="455" spans="1:12" ht="12.6" customHeight="1" x14ac:dyDescent="0.25">
      <c r="A455" s="232" t="str">
        <f t="shared" si="7"/>
        <v/>
      </c>
      <c r="B455" s="232" t="s">
        <v>11853</v>
      </c>
      <c r="C455" s="235" t="s">
        <v>8744</v>
      </c>
      <c r="D455" s="235" t="s">
        <v>11555</v>
      </c>
      <c r="E455" s="235" t="s">
        <v>11555</v>
      </c>
      <c r="F455" s="235" t="s">
        <v>11555</v>
      </c>
      <c r="G455" s="235" t="s">
        <v>11555</v>
      </c>
      <c r="H455" s="235" t="s">
        <v>11555</v>
      </c>
      <c r="I455" s="235" t="s">
        <v>11555</v>
      </c>
      <c r="J455" s="235" t="s">
        <v>11555</v>
      </c>
      <c r="K455" s="235" t="s">
        <v>11555</v>
      </c>
      <c r="L455" s="233" t="e">
        <f>IF(FIND(B455,Registration!T1)&gt;0,IF(A455&lt;&gt;"","Present","No Vote"),"")</f>
        <v>#VALUE!</v>
      </c>
    </row>
    <row r="456" spans="1:12" ht="12.6" customHeight="1" x14ac:dyDescent="0.25">
      <c r="A456" s="232" t="str">
        <f t="shared" si="7"/>
        <v>Oracle Corporation</v>
      </c>
      <c r="B456" s="232" t="s">
        <v>2577</v>
      </c>
      <c r="C456" s="235" t="s">
        <v>8744</v>
      </c>
      <c r="D456" s="235" t="s">
        <v>11560</v>
      </c>
      <c r="E456" s="235" t="s">
        <v>11560</v>
      </c>
      <c r="F456" s="235" t="s">
        <v>11560</v>
      </c>
      <c r="G456" s="235" t="s">
        <v>11560</v>
      </c>
      <c r="H456" s="235" t="s">
        <v>11555</v>
      </c>
      <c r="I456" s="235" t="s">
        <v>11555</v>
      </c>
      <c r="J456" s="235" t="s">
        <v>11560</v>
      </c>
      <c r="K456" s="235" t="s">
        <v>11555</v>
      </c>
      <c r="L456" s="233" t="str">
        <f>IF(FIND(B456,Registration!T1)&gt;0,IF(A456&lt;&gt;"","Present","No Vote"),"")</f>
        <v>Present</v>
      </c>
    </row>
    <row r="457" spans="1:12" ht="12.6" customHeight="1" x14ac:dyDescent="0.25">
      <c r="A457" s="232" t="str">
        <f t="shared" si="7"/>
        <v>Orange</v>
      </c>
      <c r="B457" s="232" t="s">
        <v>307</v>
      </c>
      <c r="C457" s="235" t="s">
        <v>8744</v>
      </c>
      <c r="D457" s="235" t="s">
        <v>11560</v>
      </c>
      <c r="E457" s="235" t="s">
        <v>11555</v>
      </c>
      <c r="F457" s="235" t="s">
        <v>11560</v>
      </c>
      <c r="G457" s="235" t="s">
        <v>11555</v>
      </c>
      <c r="H457" s="235" t="s">
        <v>11560</v>
      </c>
      <c r="I457" s="235" t="s">
        <v>11555</v>
      </c>
      <c r="J457" s="235" t="s">
        <v>11560</v>
      </c>
      <c r="K457" s="235" t="s">
        <v>11555</v>
      </c>
      <c r="L457" s="233" t="str">
        <f>IF(FIND(B457,Registration!T1)&gt;0,IF(A457&lt;&gt;"","Present","No Vote"),"")</f>
        <v>Present</v>
      </c>
    </row>
    <row r="458" spans="1:12" ht="12.6" customHeight="1" x14ac:dyDescent="0.25">
      <c r="A458" s="232" t="str">
        <f t="shared" si="7"/>
        <v>Orange Romania</v>
      </c>
      <c r="B458" s="232" t="s">
        <v>11854</v>
      </c>
      <c r="C458" s="235" t="s">
        <v>8744</v>
      </c>
      <c r="D458" s="235" t="s">
        <v>11560</v>
      </c>
      <c r="E458" s="235" t="s">
        <v>11555</v>
      </c>
      <c r="F458" s="235" t="s">
        <v>11560</v>
      </c>
      <c r="G458" s="235" t="s">
        <v>11560</v>
      </c>
      <c r="H458" s="235" t="s">
        <v>11555</v>
      </c>
      <c r="I458" s="235" t="s">
        <v>11560</v>
      </c>
      <c r="J458" s="235" t="s">
        <v>11560</v>
      </c>
      <c r="K458" s="235" t="s">
        <v>11555</v>
      </c>
      <c r="L458" s="233" t="e">
        <f>IF(FIND(B458,Registration!T1)&gt;0,IF(A458&lt;&gt;"","Present","No Vote"),"")</f>
        <v>#VALUE!</v>
      </c>
    </row>
    <row r="459" spans="1:12" ht="12.6" customHeight="1" x14ac:dyDescent="0.25">
      <c r="A459" s="232" t="str">
        <f t="shared" si="7"/>
        <v>Orange Spain</v>
      </c>
      <c r="B459" s="232" t="s">
        <v>9397</v>
      </c>
      <c r="C459" s="235" t="s">
        <v>8744</v>
      </c>
      <c r="D459" s="235" t="s">
        <v>11555</v>
      </c>
      <c r="E459" s="235" t="s">
        <v>11560</v>
      </c>
      <c r="F459" s="235" t="s">
        <v>11560</v>
      </c>
      <c r="G459" s="235" t="s">
        <v>11555</v>
      </c>
      <c r="H459" s="235" t="s">
        <v>11560</v>
      </c>
      <c r="I459" s="235" t="s">
        <v>11555</v>
      </c>
      <c r="J459" s="235" t="s">
        <v>11560</v>
      </c>
      <c r="K459" s="235" t="s">
        <v>11555</v>
      </c>
      <c r="L459" s="233" t="str">
        <f>IF(FIND(B459,Registration!T1)&gt;0,IF(A459&lt;&gt;"","Present","No Vote"),"")</f>
        <v>Present</v>
      </c>
    </row>
    <row r="460" spans="1:12" ht="12.6" customHeight="1" x14ac:dyDescent="0.25">
      <c r="A460" s="232" t="str">
        <f t="shared" si="7"/>
        <v>Orange UK</v>
      </c>
      <c r="B460" s="232" t="s">
        <v>9175</v>
      </c>
      <c r="C460" s="235" t="s">
        <v>8744</v>
      </c>
      <c r="D460" s="235" t="s">
        <v>11555</v>
      </c>
      <c r="E460" s="235" t="s">
        <v>11560</v>
      </c>
      <c r="F460" s="235" t="s">
        <v>11555</v>
      </c>
      <c r="G460" s="235" t="s">
        <v>11560</v>
      </c>
      <c r="H460" s="235" t="s">
        <v>11555</v>
      </c>
      <c r="I460" s="235" t="s">
        <v>11555</v>
      </c>
      <c r="J460" s="235" t="s">
        <v>11560</v>
      </c>
      <c r="K460" s="235" t="s">
        <v>11555</v>
      </c>
      <c r="L460" s="233" t="str">
        <f>IF(FIND(B460,Registration!T1)&gt;0,IF(A460&lt;&gt;"","Present","No Vote"),"")</f>
        <v>Present</v>
      </c>
    </row>
    <row r="461" spans="1:12" ht="12.6" customHeight="1" x14ac:dyDescent="0.25">
      <c r="A461" s="232" t="str">
        <f t="shared" si="7"/>
        <v/>
      </c>
      <c r="B461" s="232" t="s">
        <v>11855</v>
      </c>
      <c r="C461" s="235" t="s">
        <v>8744</v>
      </c>
      <c r="D461" s="235" t="s">
        <v>11555</v>
      </c>
      <c r="E461" s="235" t="s">
        <v>11555</v>
      </c>
      <c r="F461" s="235" t="s">
        <v>11555</v>
      </c>
      <c r="G461" s="235" t="s">
        <v>11555</v>
      </c>
      <c r="H461" s="235" t="s">
        <v>11555</v>
      </c>
      <c r="I461" s="235" t="s">
        <v>11555</v>
      </c>
      <c r="J461" s="235" t="s">
        <v>11555</v>
      </c>
      <c r="K461" s="235" t="s">
        <v>11555</v>
      </c>
      <c r="L461" s="233" t="e">
        <f>IF(FIND(B461,Registration!T1)&gt;0,IF(A461&lt;&gt;"","Present","No Vote"),"")</f>
        <v>#VALUE!</v>
      </c>
    </row>
    <row r="462" spans="1:12" ht="12.6" customHeight="1" x14ac:dyDescent="0.25">
      <c r="A462" s="232" t="str">
        <f t="shared" si="7"/>
        <v>OTD</v>
      </c>
      <c r="B462" s="232" t="s">
        <v>8939</v>
      </c>
      <c r="C462" s="235" t="s">
        <v>8744</v>
      </c>
      <c r="D462" s="235" t="s">
        <v>11560</v>
      </c>
      <c r="E462" s="235" t="s">
        <v>11560</v>
      </c>
      <c r="F462" s="235" t="s">
        <v>11560</v>
      </c>
      <c r="G462" s="235" t="s">
        <v>11560</v>
      </c>
      <c r="H462" s="235" t="s">
        <v>11560</v>
      </c>
      <c r="I462" s="235" t="s">
        <v>11560</v>
      </c>
      <c r="J462" s="235" t="s">
        <v>11560</v>
      </c>
      <c r="K462" s="235" t="s">
        <v>11555</v>
      </c>
      <c r="L462" s="233" t="str">
        <f>IF(FIND(B462,Registration!T1)&gt;0,IF(A462&lt;&gt;"","Present","No Vote"),"")</f>
        <v>Present</v>
      </c>
    </row>
    <row r="463" spans="1:12" ht="12.6" customHeight="1" x14ac:dyDescent="0.25">
      <c r="A463" s="232" t="str">
        <f t="shared" si="7"/>
        <v>Oy LM Ericsson AB</v>
      </c>
      <c r="B463" s="232" t="s">
        <v>10270</v>
      </c>
      <c r="C463" s="235" t="s">
        <v>8744</v>
      </c>
      <c r="D463" s="235" t="s">
        <v>11560</v>
      </c>
      <c r="E463" s="235" t="s">
        <v>11560</v>
      </c>
      <c r="F463" s="235" t="s">
        <v>11555</v>
      </c>
      <c r="G463" s="235" t="s">
        <v>11555</v>
      </c>
      <c r="H463" s="235" t="s">
        <v>11560</v>
      </c>
      <c r="I463" s="235" t="s">
        <v>11555</v>
      </c>
      <c r="J463" s="235" t="s">
        <v>11560</v>
      </c>
      <c r="K463" s="235" t="s">
        <v>11555</v>
      </c>
      <c r="L463" s="233" t="str">
        <f>IF(FIND(B463,Registration!T1)&gt;0,IF(A463&lt;&gt;"","Present","No Vote"),"")</f>
        <v>Present</v>
      </c>
    </row>
    <row r="464" spans="1:12" ht="12.6" customHeight="1" x14ac:dyDescent="0.25">
      <c r="A464" s="232" t="str">
        <f t="shared" si="7"/>
        <v/>
      </c>
      <c r="B464" s="232" t="s">
        <v>11856</v>
      </c>
      <c r="C464" s="235" t="s">
        <v>8744</v>
      </c>
      <c r="D464" s="235" t="s">
        <v>11555</v>
      </c>
      <c r="E464" s="235" t="s">
        <v>11555</v>
      </c>
      <c r="F464" s="235" t="s">
        <v>11555</v>
      </c>
      <c r="G464" s="235" t="s">
        <v>11555</v>
      </c>
      <c r="H464" s="235" t="s">
        <v>11555</v>
      </c>
      <c r="I464" s="235" t="s">
        <v>11555</v>
      </c>
      <c r="J464" s="235" t="s">
        <v>11555</v>
      </c>
      <c r="K464" s="235" t="s">
        <v>11555</v>
      </c>
      <c r="L464" s="233" t="e">
        <f>IF(FIND(B464,Registration!T1)&gt;0,IF(A464&lt;&gt;"","Present","No Vote"),"")</f>
        <v>#VALUE!</v>
      </c>
    </row>
    <row r="465" spans="1:12" ht="12.6" customHeight="1" x14ac:dyDescent="0.25">
      <c r="A465" s="232" t="str">
        <f t="shared" si="7"/>
        <v/>
      </c>
      <c r="B465" s="232" t="s">
        <v>2553</v>
      </c>
      <c r="C465" s="235" t="s">
        <v>8760</v>
      </c>
      <c r="D465" s="235" t="s">
        <v>11555</v>
      </c>
      <c r="E465" s="235" t="s">
        <v>11555</v>
      </c>
      <c r="F465" s="235" t="s">
        <v>11555</v>
      </c>
      <c r="G465" s="235" t="s">
        <v>11555</v>
      </c>
      <c r="H465" s="235" t="s">
        <v>11555</v>
      </c>
      <c r="I465" s="235" t="s">
        <v>11555</v>
      </c>
      <c r="J465" s="235" t="s">
        <v>11555</v>
      </c>
      <c r="K465" s="235" t="s">
        <v>11555</v>
      </c>
      <c r="L465" s="233" t="str">
        <f>IF(FIND(B465,Registration!T1)&gt;0,IF(A465&lt;&gt;"","Present","No Vote"),"")</f>
        <v>No Vote</v>
      </c>
    </row>
    <row r="466" spans="1:12" ht="12.6" customHeight="1" x14ac:dyDescent="0.25">
      <c r="A466" s="232" t="str">
        <f t="shared" si="7"/>
        <v/>
      </c>
      <c r="B466" s="232" t="s">
        <v>11857</v>
      </c>
      <c r="C466" s="235" t="s">
        <v>8744</v>
      </c>
      <c r="D466" s="235" t="s">
        <v>11555</v>
      </c>
      <c r="E466" s="235" t="s">
        <v>11555</v>
      </c>
      <c r="F466" s="235" t="s">
        <v>11555</v>
      </c>
      <c r="G466" s="235" t="s">
        <v>11555</v>
      </c>
      <c r="H466" s="235" t="s">
        <v>11555</v>
      </c>
      <c r="I466" s="235" t="s">
        <v>11555</v>
      </c>
      <c r="J466" s="235" t="s">
        <v>11555</v>
      </c>
      <c r="K466" s="235" t="s">
        <v>11555</v>
      </c>
      <c r="L466" s="233" t="e">
        <f>IF(FIND(B466,Registration!T1)&gt;0,IF(A466&lt;&gt;"","Present","No Vote"),"")</f>
        <v>#VALUE!</v>
      </c>
    </row>
    <row r="467" spans="1:12" ht="12.6" customHeight="1" x14ac:dyDescent="0.25">
      <c r="A467" s="232" t="str">
        <f t="shared" si="7"/>
        <v/>
      </c>
      <c r="B467" s="232" t="s">
        <v>11858</v>
      </c>
      <c r="C467" s="235" t="s">
        <v>8744</v>
      </c>
      <c r="D467" s="235" t="s">
        <v>11555</v>
      </c>
      <c r="E467" s="235" t="s">
        <v>11555</v>
      </c>
      <c r="F467" s="235" t="s">
        <v>11555</v>
      </c>
      <c r="G467" s="235" t="s">
        <v>11555</v>
      </c>
      <c r="H467" s="235" t="s">
        <v>11555</v>
      </c>
      <c r="I467" s="235" t="s">
        <v>11555</v>
      </c>
      <c r="J467" s="235" t="s">
        <v>11555</v>
      </c>
      <c r="K467" s="235" t="s">
        <v>11555</v>
      </c>
      <c r="L467" s="233" t="e">
        <f>IF(FIND(B467,Registration!T1)&gt;0,IF(A467&lt;&gt;"","Present","No Vote"),"")</f>
        <v>#VALUE!</v>
      </c>
    </row>
    <row r="468" spans="1:12" ht="12.6" customHeight="1" x14ac:dyDescent="0.25">
      <c r="A468" s="232" t="str">
        <f t="shared" si="7"/>
        <v/>
      </c>
      <c r="B468" s="232" t="s">
        <v>11859</v>
      </c>
      <c r="C468" s="235" t="s">
        <v>8811</v>
      </c>
      <c r="D468" s="235" t="s">
        <v>11555</v>
      </c>
      <c r="E468" s="235" t="s">
        <v>11555</v>
      </c>
      <c r="F468" s="235" t="s">
        <v>11555</v>
      </c>
      <c r="G468" s="235" t="s">
        <v>11555</v>
      </c>
      <c r="H468" s="235" t="s">
        <v>11555</v>
      </c>
      <c r="I468" s="235" t="s">
        <v>11555</v>
      </c>
      <c r="J468" s="235" t="s">
        <v>11555</v>
      </c>
      <c r="K468" s="235" t="s">
        <v>11555</v>
      </c>
      <c r="L468" s="233" t="e">
        <f>IF(FIND(B468,Registration!T1)&gt;0,IF(A468&lt;&gt;"","Present","No Vote"),"")</f>
        <v>#VALUE!</v>
      </c>
    </row>
    <row r="469" spans="1:12" ht="12.6" customHeight="1" x14ac:dyDescent="0.25">
      <c r="A469" s="232" t="str">
        <f t="shared" si="7"/>
        <v/>
      </c>
      <c r="B469" s="232" t="s">
        <v>11860</v>
      </c>
      <c r="C469" s="235" t="s">
        <v>8789</v>
      </c>
      <c r="D469" s="235" t="s">
        <v>11555</v>
      </c>
      <c r="E469" s="235" t="s">
        <v>11555</v>
      </c>
      <c r="F469" s="235" t="s">
        <v>11555</v>
      </c>
      <c r="G469" s="235" t="s">
        <v>11555</v>
      </c>
      <c r="H469" s="235" t="s">
        <v>11555</v>
      </c>
      <c r="I469" s="235" t="s">
        <v>11555</v>
      </c>
      <c r="J469" s="235" t="s">
        <v>11555</v>
      </c>
      <c r="K469" s="235" t="s">
        <v>11555</v>
      </c>
      <c r="L469" s="233" t="e">
        <f>IF(FIND(B469,Registration!T1)&gt;0,IF(A469&lt;&gt;"","Present","No Vote"),"")</f>
        <v>#VALUE!</v>
      </c>
    </row>
    <row r="470" spans="1:12" ht="12.6" customHeight="1" x14ac:dyDescent="0.25">
      <c r="A470" s="232" t="str">
        <f t="shared" si="7"/>
        <v/>
      </c>
      <c r="B470" s="232" t="s">
        <v>11861</v>
      </c>
      <c r="C470" s="235" t="s">
        <v>8789</v>
      </c>
      <c r="D470" s="235" t="s">
        <v>11555</v>
      </c>
      <c r="E470" s="235" t="s">
        <v>11555</v>
      </c>
      <c r="F470" s="235" t="s">
        <v>11555</v>
      </c>
      <c r="G470" s="235" t="s">
        <v>11555</v>
      </c>
      <c r="H470" s="235" t="s">
        <v>11555</v>
      </c>
      <c r="I470" s="235" t="s">
        <v>11555</v>
      </c>
      <c r="J470" s="235" t="s">
        <v>11555</v>
      </c>
      <c r="K470" s="235" t="s">
        <v>11555</v>
      </c>
      <c r="L470" s="233" t="e">
        <f>IF(FIND(B470,Registration!T1)&gt;0,IF(A470&lt;&gt;"","Present","No Vote"),"")</f>
        <v>#VALUE!</v>
      </c>
    </row>
    <row r="471" spans="1:12" ht="12.6" customHeight="1" x14ac:dyDescent="0.25">
      <c r="A471" s="232" t="str">
        <f t="shared" si="7"/>
        <v/>
      </c>
      <c r="B471" s="232" t="s">
        <v>12031</v>
      </c>
      <c r="C471" s="235" t="s">
        <v>8744</v>
      </c>
      <c r="D471" s="235" t="s">
        <v>11555</v>
      </c>
      <c r="E471" s="235" t="s">
        <v>11555</v>
      </c>
      <c r="F471" s="235" t="s">
        <v>11555</v>
      </c>
      <c r="G471" s="235" t="s">
        <v>11555</v>
      </c>
      <c r="H471" s="235" t="s">
        <v>11555</v>
      </c>
      <c r="I471" s="235" t="s">
        <v>11555</v>
      </c>
      <c r="J471" s="235" t="s">
        <v>11555</v>
      </c>
      <c r="K471" s="235" t="s">
        <v>11555</v>
      </c>
      <c r="L471" s="233" t="e">
        <f>IF(FIND(B471,Registration!T1)&gt;0,IF(A471&lt;&gt;"","Present","No Vote"),"")</f>
        <v>#VALUE!</v>
      </c>
    </row>
    <row r="472" spans="1:12" ht="12.6" customHeight="1" x14ac:dyDescent="0.25">
      <c r="A472" s="232" t="str">
        <f t="shared" si="7"/>
        <v>Perspecta Labs Inc.</v>
      </c>
      <c r="B472" s="232" t="s">
        <v>9341</v>
      </c>
      <c r="C472" s="235" t="s">
        <v>8811</v>
      </c>
      <c r="D472" s="235" t="s">
        <v>11560</v>
      </c>
      <c r="E472" s="235" t="s">
        <v>11560</v>
      </c>
      <c r="F472" s="235" t="s">
        <v>11560</v>
      </c>
      <c r="G472" s="235" t="s">
        <v>11560</v>
      </c>
      <c r="H472" s="235" t="s">
        <v>11560</v>
      </c>
      <c r="I472" s="235" t="s">
        <v>11560</v>
      </c>
      <c r="J472" s="235" t="s">
        <v>11560</v>
      </c>
      <c r="K472" s="235" t="s">
        <v>11555</v>
      </c>
      <c r="L472" s="233" t="str">
        <f>IF(FIND(B472,Registration!T1)&gt;0,IF(A472&lt;&gt;"","Present","No Vote"),"")</f>
        <v>Present</v>
      </c>
    </row>
    <row r="473" spans="1:12" ht="12.6" customHeight="1" x14ac:dyDescent="0.25">
      <c r="A473" s="232" t="str">
        <f t="shared" si="7"/>
        <v>Philips International B.V.</v>
      </c>
      <c r="B473" s="232" t="s">
        <v>8902</v>
      </c>
      <c r="C473" s="235" t="s">
        <v>8744</v>
      </c>
      <c r="D473" s="235" t="s">
        <v>11555</v>
      </c>
      <c r="E473" s="235" t="s">
        <v>11555</v>
      </c>
      <c r="F473" s="235" t="s">
        <v>11555</v>
      </c>
      <c r="G473" s="235" t="s">
        <v>11555</v>
      </c>
      <c r="H473" s="235" t="s">
        <v>11560</v>
      </c>
      <c r="I473" s="235" t="s">
        <v>11560</v>
      </c>
      <c r="J473" s="235" t="s">
        <v>11560</v>
      </c>
      <c r="K473" s="235" t="s">
        <v>11555</v>
      </c>
      <c r="L473" s="233" t="str">
        <f>IF(FIND(B473,Registration!T1)&gt;0,IF(A473&lt;&gt;"","Present","No Vote"),"")</f>
        <v>Present</v>
      </c>
    </row>
    <row r="474" spans="1:12" ht="12.6" customHeight="1" x14ac:dyDescent="0.25">
      <c r="A474" s="232" t="str">
        <f t="shared" si="7"/>
        <v/>
      </c>
      <c r="B474" s="232" t="s">
        <v>11862</v>
      </c>
      <c r="C474" s="235" t="s">
        <v>8811</v>
      </c>
      <c r="D474" s="235" t="s">
        <v>11555</v>
      </c>
      <c r="E474" s="235" t="s">
        <v>11555</v>
      </c>
      <c r="F474" s="235" t="s">
        <v>11555</v>
      </c>
      <c r="G474" s="235" t="s">
        <v>11555</v>
      </c>
      <c r="H474" s="235" t="s">
        <v>11555</v>
      </c>
      <c r="I474" s="235" t="s">
        <v>11555</v>
      </c>
      <c r="J474" s="235" t="s">
        <v>11555</v>
      </c>
      <c r="K474" s="235" t="s">
        <v>11555</v>
      </c>
      <c r="L474" s="233" t="e">
        <f>IF(FIND(B474,Registration!T1)&gt;0,IF(A474&lt;&gt;"","Present","No Vote"),"")</f>
        <v>#VALUE!</v>
      </c>
    </row>
    <row r="475" spans="1:12" ht="12.6" customHeight="1" x14ac:dyDescent="0.25">
      <c r="A475" s="232" t="str">
        <f t="shared" si="7"/>
        <v/>
      </c>
      <c r="B475" s="232" t="s">
        <v>11863</v>
      </c>
      <c r="C475" s="235" t="s">
        <v>8744</v>
      </c>
      <c r="D475" s="235" t="s">
        <v>11555</v>
      </c>
      <c r="E475" s="235" t="s">
        <v>11555</v>
      </c>
      <c r="F475" s="235" t="s">
        <v>11555</v>
      </c>
      <c r="G475" s="235" t="s">
        <v>11555</v>
      </c>
      <c r="H475" s="235" t="s">
        <v>11555</v>
      </c>
      <c r="I475" s="235" t="s">
        <v>11555</v>
      </c>
      <c r="J475" s="235" t="s">
        <v>11555</v>
      </c>
      <c r="K475" s="235" t="s">
        <v>11555</v>
      </c>
      <c r="L475" s="233" t="e">
        <f>IF(FIND(B475,Registration!T1)&gt;0,IF(A475&lt;&gt;"","Present","No Vote"),"")</f>
        <v>#VALUE!</v>
      </c>
    </row>
    <row r="476" spans="1:12" ht="12.6" customHeight="1" x14ac:dyDescent="0.25">
      <c r="A476" s="232" t="str">
        <f t="shared" si="7"/>
        <v/>
      </c>
      <c r="B476" s="232" t="s">
        <v>11864</v>
      </c>
      <c r="C476" s="235" t="s">
        <v>8811</v>
      </c>
      <c r="D476" s="235" t="s">
        <v>11555</v>
      </c>
      <c r="E476" s="235" t="s">
        <v>11555</v>
      </c>
      <c r="F476" s="235" t="s">
        <v>11555</v>
      </c>
      <c r="G476" s="235" t="s">
        <v>11555</v>
      </c>
      <c r="H476" s="235" t="s">
        <v>11555</v>
      </c>
      <c r="I476" s="235" t="s">
        <v>11555</v>
      </c>
      <c r="J476" s="235" t="s">
        <v>11555</v>
      </c>
      <c r="K476" s="235" t="s">
        <v>11555</v>
      </c>
      <c r="L476" s="233" t="e">
        <f>IF(FIND(B476,Registration!T1)&gt;0,IF(A476&lt;&gt;"","Present","No Vote"),"")</f>
        <v>#VALUE!</v>
      </c>
    </row>
    <row r="477" spans="1:12" ht="12.6" customHeight="1" x14ac:dyDescent="0.25">
      <c r="A477" s="232" t="str">
        <f t="shared" si="7"/>
        <v>Polaris Wireless</v>
      </c>
      <c r="B477" s="232" t="s">
        <v>11865</v>
      </c>
      <c r="C477" s="235" t="s">
        <v>8811</v>
      </c>
      <c r="D477" s="235" t="s">
        <v>11555</v>
      </c>
      <c r="E477" s="235" t="s">
        <v>11560</v>
      </c>
      <c r="F477" s="235" t="s">
        <v>11560</v>
      </c>
      <c r="G477" s="235" t="s">
        <v>11555</v>
      </c>
      <c r="H477" s="235" t="s">
        <v>11555</v>
      </c>
      <c r="I477" s="235" t="s">
        <v>11560</v>
      </c>
      <c r="J477" s="235" t="s">
        <v>11560</v>
      </c>
      <c r="K477" s="235" t="s">
        <v>11555</v>
      </c>
      <c r="L477" s="233" t="e">
        <f>IF(FIND(B477,Registration!T1)&gt;0,IF(A477&lt;&gt;"","Present","No Vote"),"")</f>
        <v>#VALUE!</v>
      </c>
    </row>
    <row r="478" spans="1:12" ht="12.6" customHeight="1" x14ac:dyDescent="0.25">
      <c r="A478" s="232" t="str">
        <f t="shared" si="7"/>
        <v/>
      </c>
      <c r="B478" s="232" t="s">
        <v>11866</v>
      </c>
      <c r="C478" s="235" t="s">
        <v>8744</v>
      </c>
      <c r="D478" s="235" t="s">
        <v>11555</v>
      </c>
      <c r="E478" s="235" t="s">
        <v>11555</v>
      </c>
      <c r="F478" s="235" t="s">
        <v>11555</v>
      </c>
      <c r="G478" s="235" t="s">
        <v>11555</v>
      </c>
      <c r="H478" s="235" t="s">
        <v>11555</v>
      </c>
      <c r="I478" s="235" t="s">
        <v>11555</v>
      </c>
      <c r="J478" s="235" t="s">
        <v>11555</v>
      </c>
      <c r="K478" s="235" t="s">
        <v>11555</v>
      </c>
      <c r="L478" s="233" t="e">
        <f>IF(FIND(B478,Registration!T1)&gt;0,IF(A478&lt;&gt;"","Present","No Vote"),"")</f>
        <v>#VALUE!</v>
      </c>
    </row>
    <row r="479" spans="1:12" ht="12.6" customHeight="1" x14ac:dyDescent="0.25">
      <c r="A479" s="232" t="str">
        <f t="shared" si="7"/>
        <v/>
      </c>
      <c r="B479" s="232" t="s">
        <v>11867</v>
      </c>
      <c r="C479" s="235" t="s">
        <v>8744</v>
      </c>
      <c r="D479" s="235" t="s">
        <v>11555</v>
      </c>
      <c r="E479" s="235" t="s">
        <v>11555</v>
      </c>
      <c r="F479" s="235" t="s">
        <v>11555</v>
      </c>
      <c r="G479" s="235" t="s">
        <v>11555</v>
      </c>
      <c r="H479" s="235" t="s">
        <v>11555</v>
      </c>
      <c r="I479" s="235" t="s">
        <v>11555</v>
      </c>
      <c r="J479" s="235" t="s">
        <v>11555</v>
      </c>
      <c r="K479" s="235" t="s">
        <v>11555</v>
      </c>
      <c r="L479" s="233" t="e">
        <f>IF(FIND(B479,Registration!T1)&gt;0,IF(A479&lt;&gt;"","Present","No Vote"),"")</f>
        <v>#VALUE!</v>
      </c>
    </row>
    <row r="480" spans="1:12" ht="12.6" customHeight="1" x14ac:dyDescent="0.25">
      <c r="A480" s="232" t="str">
        <f t="shared" si="7"/>
        <v/>
      </c>
      <c r="B480" s="232" t="s">
        <v>11868</v>
      </c>
      <c r="C480" s="235" t="s">
        <v>8744</v>
      </c>
      <c r="D480" s="235" t="s">
        <v>11555</v>
      </c>
      <c r="E480" s="235" t="s">
        <v>11555</v>
      </c>
      <c r="F480" s="235" t="s">
        <v>11555</v>
      </c>
      <c r="G480" s="235" t="s">
        <v>11555</v>
      </c>
      <c r="H480" s="235" t="s">
        <v>11555</v>
      </c>
      <c r="I480" s="235" t="s">
        <v>11555</v>
      </c>
      <c r="J480" s="235" t="s">
        <v>11555</v>
      </c>
      <c r="K480" s="235" t="s">
        <v>11555</v>
      </c>
      <c r="L480" s="233" t="e">
        <f>IF(FIND(B480,Registration!T1)&gt;0,IF(A480&lt;&gt;"","Present","No Vote"),"")</f>
        <v>#VALUE!</v>
      </c>
    </row>
    <row r="481" spans="1:12" ht="12.6" customHeight="1" x14ac:dyDescent="0.25">
      <c r="A481" s="232" t="str">
        <f t="shared" si="7"/>
        <v/>
      </c>
      <c r="B481" s="232" t="s">
        <v>11869</v>
      </c>
      <c r="C481" s="235" t="s">
        <v>8789</v>
      </c>
      <c r="D481" s="235" t="s">
        <v>11555</v>
      </c>
      <c r="E481" s="235" t="s">
        <v>11560</v>
      </c>
      <c r="F481" s="235" t="s">
        <v>11560</v>
      </c>
      <c r="G481" s="235" t="s">
        <v>11555</v>
      </c>
      <c r="H481" s="235" t="s">
        <v>11555</v>
      </c>
      <c r="I481" s="235" t="s">
        <v>11555</v>
      </c>
      <c r="J481" s="235" t="s">
        <v>11555</v>
      </c>
      <c r="K481" s="235" t="s">
        <v>11555</v>
      </c>
      <c r="L481" s="233" t="e">
        <f>IF(FIND(B481,Registration!T1)&gt;0,IF(A481&lt;&gt;"","Present","No Vote"),"")</f>
        <v>#VALUE!</v>
      </c>
    </row>
    <row r="482" spans="1:12" ht="12.6" customHeight="1" x14ac:dyDescent="0.25">
      <c r="A482" s="232" t="str">
        <f t="shared" si="7"/>
        <v>Proximus Plc</v>
      </c>
      <c r="B482" s="232" t="s">
        <v>11870</v>
      </c>
      <c r="C482" s="235" t="s">
        <v>8744</v>
      </c>
      <c r="D482" s="235" t="s">
        <v>11555</v>
      </c>
      <c r="E482" s="235" t="s">
        <v>11560</v>
      </c>
      <c r="F482" s="235" t="s">
        <v>11555</v>
      </c>
      <c r="G482" s="235" t="s">
        <v>11555</v>
      </c>
      <c r="H482" s="235" t="s">
        <v>11560</v>
      </c>
      <c r="I482" s="235" t="s">
        <v>11555</v>
      </c>
      <c r="J482" s="235" t="s">
        <v>11560</v>
      </c>
      <c r="K482" s="235" t="s">
        <v>11555</v>
      </c>
      <c r="L482" s="233" t="e">
        <f>IF(FIND(B482,Registration!T1)&gt;0,IF(A482&lt;&gt;"","Present","No Vote"),"")</f>
        <v>#VALUE!</v>
      </c>
    </row>
    <row r="483" spans="1:12" ht="12.6" customHeight="1" x14ac:dyDescent="0.25">
      <c r="A483" s="232" t="str">
        <f t="shared" si="7"/>
        <v/>
      </c>
      <c r="B483" s="232" t="s">
        <v>11871</v>
      </c>
      <c r="C483" s="235" t="s">
        <v>8744</v>
      </c>
      <c r="D483" s="235" t="s">
        <v>11555</v>
      </c>
      <c r="E483" s="235" t="s">
        <v>11555</v>
      </c>
      <c r="F483" s="235" t="s">
        <v>11555</v>
      </c>
      <c r="G483" s="235" t="s">
        <v>11555</v>
      </c>
      <c r="H483" s="235" t="s">
        <v>11555</v>
      </c>
      <c r="I483" s="235" t="s">
        <v>11555</v>
      </c>
      <c r="J483" s="235" t="s">
        <v>11555</v>
      </c>
      <c r="K483" s="235" t="s">
        <v>11555</v>
      </c>
      <c r="L483" s="233" t="e">
        <f>IF(FIND(B483,Registration!T1)&gt;0,IF(A483&lt;&gt;"","Present","No Vote"),"")</f>
        <v>#VALUE!</v>
      </c>
    </row>
    <row r="484" spans="1:12" ht="12.6" customHeight="1" x14ac:dyDescent="0.25">
      <c r="A484" s="232" t="str">
        <f t="shared" si="7"/>
        <v/>
      </c>
      <c r="B484" s="232" t="s">
        <v>11872</v>
      </c>
      <c r="C484" s="235" t="s">
        <v>8744</v>
      </c>
      <c r="D484" s="235" t="s">
        <v>11555</v>
      </c>
      <c r="E484" s="235" t="s">
        <v>11555</v>
      </c>
      <c r="F484" s="235" t="s">
        <v>11555</v>
      </c>
      <c r="G484" s="235" t="s">
        <v>11555</v>
      </c>
      <c r="H484" s="235" t="s">
        <v>11555</v>
      </c>
      <c r="I484" s="235" t="s">
        <v>11555</v>
      </c>
      <c r="J484" s="235" t="s">
        <v>11555</v>
      </c>
      <c r="K484" s="235" t="s">
        <v>11555</v>
      </c>
      <c r="L484" s="233" t="e">
        <f>IF(FIND(B484,Registration!T1)&gt;0,IF(A484&lt;&gt;"","Present","No Vote"),"")</f>
        <v>#VALUE!</v>
      </c>
    </row>
    <row r="485" spans="1:12" ht="12.6" customHeight="1" x14ac:dyDescent="0.25">
      <c r="A485" s="232" t="str">
        <f t="shared" si="7"/>
        <v/>
      </c>
      <c r="B485" s="232" t="s">
        <v>11873</v>
      </c>
      <c r="C485" s="235" t="s">
        <v>8744</v>
      </c>
      <c r="D485" s="235" t="s">
        <v>11555</v>
      </c>
      <c r="E485" s="235" t="s">
        <v>11555</v>
      </c>
      <c r="F485" s="235" t="s">
        <v>11555</v>
      </c>
      <c r="G485" s="235" t="s">
        <v>11555</v>
      </c>
      <c r="H485" s="235" t="s">
        <v>11555</v>
      </c>
      <c r="I485" s="235" t="s">
        <v>11555</v>
      </c>
      <c r="J485" s="235" t="s">
        <v>11555</v>
      </c>
      <c r="K485" s="235" t="s">
        <v>11555</v>
      </c>
      <c r="L485" s="233" t="e">
        <f>IF(FIND(B485,Registration!T1)&gt;0,IF(A485&lt;&gt;"","Present","No Vote"),"")</f>
        <v>#VALUE!</v>
      </c>
    </row>
    <row r="486" spans="1:12" ht="12.6" customHeight="1" x14ac:dyDescent="0.25">
      <c r="A486" s="232" t="str">
        <f t="shared" si="7"/>
        <v/>
      </c>
      <c r="B486" s="232" t="s">
        <v>11874</v>
      </c>
      <c r="C486" s="235" t="s">
        <v>8744</v>
      </c>
      <c r="D486" s="235" t="s">
        <v>11555</v>
      </c>
      <c r="E486" s="235" t="s">
        <v>11555</v>
      </c>
      <c r="F486" s="235" t="s">
        <v>11555</v>
      </c>
      <c r="G486" s="235" t="s">
        <v>11555</v>
      </c>
      <c r="H486" s="235" t="s">
        <v>11555</v>
      </c>
      <c r="I486" s="235" t="s">
        <v>11555</v>
      </c>
      <c r="J486" s="235" t="s">
        <v>11555</v>
      </c>
      <c r="K486" s="235" t="s">
        <v>11555</v>
      </c>
      <c r="L486" s="233" t="e">
        <f>IF(FIND(B486,Registration!T1)&gt;0,IF(A486&lt;&gt;"","Present","No Vote"),"")</f>
        <v>#VALUE!</v>
      </c>
    </row>
    <row r="487" spans="1:12" ht="12.6" customHeight="1" x14ac:dyDescent="0.25">
      <c r="A487" s="232" t="str">
        <f t="shared" si="7"/>
        <v/>
      </c>
      <c r="B487" s="232" t="s">
        <v>11875</v>
      </c>
      <c r="C487" s="235" t="s">
        <v>8789</v>
      </c>
      <c r="D487" s="235" t="s">
        <v>11555</v>
      </c>
      <c r="E487" s="235" t="s">
        <v>11555</v>
      </c>
      <c r="F487" s="235" t="s">
        <v>11555</v>
      </c>
      <c r="G487" s="235" t="s">
        <v>11555</v>
      </c>
      <c r="H487" s="235" t="s">
        <v>11555</v>
      </c>
      <c r="I487" s="235" t="s">
        <v>11555</v>
      </c>
      <c r="J487" s="235" t="s">
        <v>11555</v>
      </c>
      <c r="K487" s="235" t="s">
        <v>11555</v>
      </c>
      <c r="L487" s="233" t="e">
        <f>IF(FIND(B487,Registration!T1)&gt;0,IF(A487&lt;&gt;"","Present","No Vote"),"")</f>
        <v>#VALUE!</v>
      </c>
    </row>
    <row r="488" spans="1:12" ht="12.6" customHeight="1" x14ac:dyDescent="0.25">
      <c r="A488" s="232" t="str">
        <f t="shared" si="7"/>
        <v/>
      </c>
      <c r="B488" s="232" t="s">
        <v>11876</v>
      </c>
      <c r="C488" s="235" t="s">
        <v>8744</v>
      </c>
      <c r="D488" s="235" t="s">
        <v>11555</v>
      </c>
      <c r="E488" s="235" t="s">
        <v>11555</v>
      </c>
      <c r="F488" s="235" t="s">
        <v>11555</v>
      </c>
      <c r="G488" s="235" t="s">
        <v>11555</v>
      </c>
      <c r="H488" s="235" t="s">
        <v>11555</v>
      </c>
      <c r="I488" s="235" t="s">
        <v>11555</v>
      </c>
      <c r="J488" s="235" t="s">
        <v>11555</v>
      </c>
      <c r="K488" s="235" t="s">
        <v>11555</v>
      </c>
      <c r="L488" s="233" t="e">
        <f>IF(FIND(B488,Registration!T1)&gt;0,IF(A488&lt;&gt;"","Present","No Vote"),"")</f>
        <v>#VALUE!</v>
      </c>
    </row>
    <row r="489" spans="1:12" ht="12.6" customHeight="1" x14ac:dyDescent="0.25">
      <c r="A489" s="232" t="str">
        <f t="shared" si="7"/>
        <v/>
      </c>
      <c r="B489" s="232" t="s">
        <v>11877</v>
      </c>
      <c r="C489" s="235" t="s">
        <v>8744</v>
      </c>
      <c r="D489" s="235" t="s">
        <v>11560</v>
      </c>
      <c r="E489" s="235" t="s">
        <v>11555</v>
      </c>
      <c r="F489" s="235" t="s">
        <v>11560</v>
      </c>
      <c r="G489" s="235" t="s">
        <v>11555</v>
      </c>
      <c r="H489" s="235" t="s">
        <v>11555</v>
      </c>
      <c r="I489" s="235" t="s">
        <v>11555</v>
      </c>
      <c r="J489" s="235" t="s">
        <v>11555</v>
      </c>
      <c r="K489" s="235" t="s">
        <v>11555</v>
      </c>
      <c r="L489" s="233" t="e">
        <f>IF(FIND(B489,Registration!T1)&gt;0,IF(A489&lt;&gt;"","Present","No Vote"),"")</f>
        <v>#VALUE!</v>
      </c>
    </row>
    <row r="490" spans="1:12" ht="12.6" customHeight="1" x14ac:dyDescent="0.25">
      <c r="A490" s="232" t="str">
        <f t="shared" si="7"/>
        <v>Qualcomm CDMA Technologies</v>
      </c>
      <c r="B490" s="232" t="s">
        <v>8863</v>
      </c>
      <c r="C490" s="235" t="s">
        <v>8744</v>
      </c>
      <c r="D490" s="235" t="s">
        <v>11555</v>
      </c>
      <c r="E490" s="235" t="s">
        <v>11560</v>
      </c>
      <c r="F490" s="235" t="s">
        <v>11555</v>
      </c>
      <c r="G490" s="235" t="s">
        <v>11560</v>
      </c>
      <c r="H490" s="235" t="s">
        <v>11555</v>
      </c>
      <c r="I490" s="235" t="s">
        <v>11560</v>
      </c>
      <c r="J490" s="235" t="s">
        <v>11560</v>
      </c>
      <c r="K490" s="235" t="s">
        <v>11555</v>
      </c>
      <c r="L490" s="233" t="str">
        <f>IF(FIND(B490,Registration!T1)&gt;0,IF(A490&lt;&gt;"","Present","No Vote"),"")</f>
        <v>Present</v>
      </c>
    </row>
    <row r="491" spans="1:12" ht="12.6" customHeight="1" x14ac:dyDescent="0.25">
      <c r="A491" s="232" t="str">
        <f t="shared" si="7"/>
        <v>Qualcomm communications-France</v>
      </c>
      <c r="B491" s="232" t="s">
        <v>9616</v>
      </c>
      <c r="C491" s="235" t="s">
        <v>8744</v>
      </c>
      <c r="D491" s="235" t="s">
        <v>11555</v>
      </c>
      <c r="E491" s="235" t="s">
        <v>11560</v>
      </c>
      <c r="F491" s="235" t="s">
        <v>11555</v>
      </c>
      <c r="G491" s="235" t="s">
        <v>11555</v>
      </c>
      <c r="H491" s="235" t="s">
        <v>11560</v>
      </c>
      <c r="I491" s="235" t="s">
        <v>11555</v>
      </c>
      <c r="J491" s="235" t="s">
        <v>11560</v>
      </c>
      <c r="K491" s="235" t="s">
        <v>11555</v>
      </c>
      <c r="L491" s="233" t="str">
        <f>IF(FIND(B491,Registration!T1)&gt;0,IF(A491&lt;&gt;"","Present","No Vote"),"")</f>
        <v>Present</v>
      </c>
    </row>
    <row r="492" spans="1:12" ht="12.6" customHeight="1" x14ac:dyDescent="0.25">
      <c r="A492" s="232" t="str">
        <f t="shared" si="7"/>
        <v>QUALCOMM Europe Inc. - Italy</v>
      </c>
      <c r="B492" s="232" t="s">
        <v>3003</v>
      </c>
      <c r="C492" s="235" t="s">
        <v>8744</v>
      </c>
      <c r="D492" s="235" t="s">
        <v>11555</v>
      </c>
      <c r="E492" s="235" t="s">
        <v>11560</v>
      </c>
      <c r="F492" s="235" t="s">
        <v>11555</v>
      </c>
      <c r="G492" s="235" t="s">
        <v>11560</v>
      </c>
      <c r="H492" s="235" t="s">
        <v>11555</v>
      </c>
      <c r="I492" s="235" t="s">
        <v>11560</v>
      </c>
      <c r="J492" s="235" t="s">
        <v>11560</v>
      </c>
      <c r="K492" s="235" t="s">
        <v>11555</v>
      </c>
      <c r="L492" s="233" t="e">
        <f>IF(FIND(B492,Registration!T1)&gt;0,IF(A492&lt;&gt;"","Present","No Vote"),"")</f>
        <v>#VALUE!</v>
      </c>
    </row>
    <row r="493" spans="1:12" ht="12.6" customHeight="1" x14ac:dyDescent="0.25">
      <c r="A493" s="232" t="str">
        <f t="shared" si="7"/>
        <v/>
      </c>
      <c r="B493" s="232" t="s">
        <v>11878</v>
      </c>
      <c r="C493" s="235" t="s">
        <v>8744</v>
      </c>
      <c r="D493" s="235" t="s">
        <v>11560</v>
      </c>
      <c r="E493" s="235" t="s">
        <v>11555</v>
      </c>
      <c r="F493" s="235" t="s">
        <v>11555</v>
      </c>
      <c r="G493" s="235" t="s">
        <v>11555</v>
      </c>
      <c r="H493" s="235" t="s">
        <v>11560</v>
      </c>
      <c r="I493" s="235" t="s">
        <v>11555</v>
      </c>
      <c r="J493" s="235" t="s">
        <v>11555</v>
      </c>
      <c r="K493" s="235" t="s">
        <v>11555</v>
      </c>
      <c r="L493" s="233" t="e">
        <f>IF(FIND(B493,Registration!T1)&gt;0,IF(A493&lt;&gt;"","Present","No Vote"),"")</f>
        <v>#VALUE!</v>
      </c>
    </row>
    <row r="494" spans="1:12" ht="12.6" customHeight="1" x14ac:dyDescent="0.25">
      <c r="A494" s="232" t="str">
        <f t="shared" si="7"/>
        <v/>
      </c>
      <c r="B494" s="232" t="s">
        <v>11879</v>
      </c>
      <c r="C494" s="235" t="s">
        <v>8744</v>
      </c>
      <c r="D494" s="235" t="s">
        <v>11555</v>
      </c>
      <c r="E494" s="235" t="s">
        <v>11555</v>
      </c>
      <c r="F494" s="235" t="s">
        <v>11555</v>
      </c>
      <c r="G494" s="235" t="s">
        <v>11555</v>
      </c>
      <c r="H494" s="235" t="s">
        <v>11555</v>
      </c>
      <c r="I494" s="235" t="s">
        <v>11555</v>
      </c>
      <c r="J494" s="235" t="s">
        <v>11555</v>
      </c>
      <c r="K494" s="235" t="s">
        <v>11555</v>
      </c>
      <c r="L494" s="233" t="e">
        <f>IF(FIND(B494,Registration!T1)&gt;0,IF(A494&lt;&gt;"","Present","No Vote"),"")</f>
        <v>#VALUE!</v>
      </c>
    </row>
    <row r="495" spans="1:12" ht="12.6" customHeight="1" x14ac:dyDescent="0.25">
      <c r="A495" s="232" t="str">
        <f t="shared" si="7"/>
        <v>Qualcomm Finland RFFE Oy</v>
      </c>
      <c r="B495" s="232" t="s">
        <v>11880</v>
      </c>
      <c r="C495" s="235" t="s">
        <v>8744</v>
      </c>
      <c r="D495" s="235" t="s">
        <v>11555</v>
      </c>
      <c r="E495" s="235" t="s">
        <v>11560</v>
      </c>
      <c r="F495" s="235" t="s">
        <v>11560</v>
      </c>
      <c r="G495" s="235" t="s">
        <v>11560</v>
      </c>
      <c r="H495" s="235" t="s">
        <v>11555</v>
      </c>
      <c r="I495" s="235" t="s">
        <v>11560</v>
      </c>
      <c r="J495" s="235" t="s">
        <v>11560</v>
      </c>
      <c r="K495" s="235" t="s">
        <v>11555</v>
      </c>
      <c r="L495" s="233" t="e">
        <f>IF(FIND(B495,Registration!T1)&gt;0,IF(A495&lt;&gt;"","Present","No Vote"),"")</f>
        <v>#VALUE!</v>
      </c>
    </row>
    <row r="496" spans="1:12" ht="12.6" customHeight="1" x14ac:dyDescent="0.25">
      <c r="A496" s="232" t="str">
        <f t="shared" si="7"/>
        <v>Qualcomm Incorporated</v>
      </c>
      <c r="B496" s="232" t="s">
        <v>300</v>
      </c>
      <c r="C496" s="235" t="s">
        <v>8811</v>
      </c>
      <c r="D496" s="235" t="s">
        <v>11560</v>
      </c>
      <c r="E496" s="235" t="s">
        <v>11555</v>
      </c>
      <c r="F496" s="235" t="s">
        <v>11560</v>
      </c>
      <c r="G496" s="235" t="s">
        <v>11555</v>
      </c>
      <c r="H496" s="235" t="s">
        <v>11560</v>
      </c>
      <c r="I496" s="235" t="s">
        <v>11555</v>
      </c>
      <c r="J496" s="235" t="s">
        <v>11560</v>
      </c>
      <c r="K496" s="235" t="s">
        <v>11555</v>
      </c>
      <c r="L496" s="233" t="str">
        <f>IF(FIND(B496,Registration!T1)&gt;0,IF(A496&lt;&gt;"","Present","No Vote"),"")</f>
        <v>Present</v>
      </c>
    </row>
    <row r="497" spans="1:12" ht="12.6" customHeight="1" x14ac:dyDescent="0.25">
      <c r="A497" s="232" t="str">
        <f t="shared" si="7"/>
        <v>Qualcomm India Pvt Ltd</v>
      </c>
      <c r="B497" s="232" t="s">
        <v>11881</v>
      </c>
      <c r="C497" s="235" t="s">
        <v>8769</v>
      </c>
      <c r="D497" s="235" t="s">
        <v>11555</v>
      </c>
      <c r="E497" s="235" t="s">
        <v>11560</v>
      </c>
      <c r="F497" s="235" t="s">
        <v>11555</v>
      </c>
      <c r="G497" s="235" t="s">
        <v>11560</v>
      </c>
      <c r="H497" s="235" t="s">
        <v>11555</v>
      </c>
      <c r="I497" s="235" t="s">
        <v>11560</v>
      </c>
      <c r="J497" s="235" t="s">
        <v>11560</v>
      </c>
      <c r="K497" s="235" t="s">
        <v>11555</v>
      </c>
      <c r="L497" s="233" t="e">
        <f>IF(FIND(B497,Registration!T1)&gt;0,IF(A497&lt;&gt;"","Present","No Vote"),"")</f>
        <v>#VALUE!</v>
      </c>
    </row>
    <row r="498" spans="1:12" ht="12.6" customHeight="1" x14ac:dyDescent="0.25">
      <c r="A498" s="232" t="str">
        <f t="shared" si="7"/>
        <v>QUALCOMM JAPAN LLC.</v>
      </c>
      <c r="B498" s="232" t="s">
        <v>3012</v>
      </c>
      <c r="C498" s="235" t="s">
        <v>8760</v>
      </c>
      <c r="D498" s="235" t="s">
        <v>11555</v>
      </c>
      <c r="E498" s="235" t="s">
        <v>11560</v>
      </c>
      <c r="F498" s="235" t="s">
        <v>11555</v>
      </c>
      <c r="G498" s="235" t="s">
        <v>11555</v>
      </c>
      <c r="H498" s="235" t="s">
        <v>11560</v>
      </c>
      <c r="I498" s="235" t="s">
        <v>11555</v>
      </c>
      <c r="J498" s="235" t="s">
        <v>11560</v>
      </c>
      <c r="K498" s="235" t="s">
        <v>11555</v>
      </c>
      <c r="L498" s="233" t="str">
        <f>IF(FIND(B498,Registration!T1)&gt;0,IF(A498&lt;&gt;"","Present","No Vote"),"")</f>
        <v>Present</v>
      </c>
    </row>
    <row r="499" spans="1:12" ht="12.6" customHeight="1" x14ac:dyDescent="0.25">
      <c r="A499" s="232" t="str">
        <f t="shared" si="7"/>
        <v>Qualcomm Korea</v>
      </c>
      <c r="B499" s="232" t="s">
        <v>9807</v>
      </c>
      <c r="C499" s="235" t="s">
        <v>8852</v>
      </c>
      <c r="D499" s="235" t="s">
        <v>11560</v>
      </c>
      <c r="E499" s="235" t="s">
        <v>11560</v>
      </c>
      <c r="F499" s="235" t="s">
        <v>11555</v>
      </c>
      <c r="G499" s="235" t="s">
        <v>11560</v>
      </c>
      <c r="H499" s="235" t="s">
        <v>11555</v>
      </c>
      <c r="I499" s="235" t="s">
        <v>11555</v>
      </c>
      <c r="J499" s="235" t="s">
        <v>11560</v>
      </c>
      <c r="K499" s="235" t="s">
        <v>11555</v>
      </c>
      <c r="L499" s="233" t="str">
        <f>IF(FIND(B499,Registration!T1)&gt;0,IF(A499&lt;&gt;"","Present","No Vote"),"")</f>
        <v>Present</v>
      </c>
    </row>
    <row r="500" spans="1:12" ht="12.6" customHeight="1" x14ac:dyDescent="0.25">
      <c r="A500" s="232" t="str">
        <f t="shared" si="7"/>
        <v/>
      </c>
      <c r="B500" s="232" t="s">
        <v>9539</v>
      </c>
      <c r="C500" s="235" t="s">
        <v>8744</v>
      </c>
      <c r="D500" s="235" t="s">
        <v>11555</v>
      </c>
      <c r="E500" s="235" t="s">
        <v>11560</v>
      </c>
      <c r="F500" s="235" t="s">
        <v>11555</v>
      </c>
      <c r="G500" s="235" t="s">
        <v>11555</v>
      </c>
      <c r="H500" s="235" t="s">
        <v>11555</v>
      </c>
      <c r="I500" s="235" t="s">
        <v>11555</v>
      </c>
      <c r="J500" s="235" t="s">
        <v>11555</v>
      </c>
      <c r="K500" s="235" t="s">
        <v>11555</v>
      </c>
      <c r="L500" s="233" t="str">
        <f>IF(FIND(B500,Registration!T1)&gt;0,IF(A500&lt;&gt;"","Present","No Vote"),"")</f>
        <v>No Vote</v>
      </c>
    </row>
    <row r="501" spans="1:12" ht="12.6" customHeight="1" x14ac:dyDescent="0.25">
      <c r="A501" s="232" t="str">
        <f t="shared" si="7"/>
        <v/>
      </c>
      <c r="B501" s="232" t="s">
        <v>412</v>
      </c>
      <c r="C501" s="235" t="s">
        <v>8744</v>
      </c>
      <c r="D501" s="235" t="s">
        <v>11560</v>
      </c>
      <c r="E501" s="235" t="s">
        <v>11555</v>
      </c>
      <c r="F501" s="235" t="s">
        <v>11555</v>
      </c>
      <c r="G501" s="235" t="s">
        <v>11555</v>
      </c>
      <c r="H501" s="235" t="s">
        <v>11555</v>
      </c>
      <c r="I501" s="235" t="s">
        <v>11560</v>
      </c>
      <c r="J501" s="235" t="s">
        <v>11555</v>
      </c>
      <c r="K501" s="235" t="s">
        <v>11555</v>
      </c>
      <c r="L501" s="233" t="e">
        <f>IF(FIND(B501,Registration!T1)&gt;0,IF(A501&lt;&gt;"","Present","No Vote"),"")</f>
        <v>#VALUE!</v>
      </c>
    </row>
    <row r="502" spans="1:12" ht="12.6" customHeight="1" x14ac:dyDescent="0.25">
      <c r="A502" s="232" t="str">
        <f t="shared" si="7"/>
        <v/>
      </c>
      <c r="B502" s="232" t="s">
        <v>11882</v>
      </c>
      <c r="C502" s="235" t="s">
        <v>8744</v>
      </c>
      <c r="D502" s="235" t="s">
        <v>11555</v>
      </c>
      <c r="E502" s="235" t="s">
        <v>11555</v>
      </c>
      <c r="F502" s="235" t="s">
        <v>11555</v>
      </c>
      <c r="G502" s="235" t="s">
        <v>11555</v>
      </c>
      <c r="H502" s="235" t="s">
        <v>11555</v>
      </c>
      <c r="I502" s="235" t="s">
        <v>11555</v>
      </c>
      <c r="J502" s="235" t="s">
        <v>11555</v>
      </c>
      <c r="K502" s="235" t="s">
        <v>11555</v>
      </c>
      <c r="L502" s="233" t="e">
        <f>IF(FIND(B502,Registration!T1)&gt;0,IF(A502&lt;&gt;"","Present","No Vote"),"")</f>
        <v>#VALUE!</v>
      </c>
    </row>
    <row r="503" spans="1:12" ht="12.6" customHeight="1" x14ac:dyDescent="0.25">
      <c r="A503" s="232" t="str">
        <f t="shared" si="7"/>
        <v>Qualcomm Wireless GmbH</v>
      </c>
      <c r="B503" s="232" t="s">
        <v>9393</v>
      </c>
      <c r="C503" s="235" t="s">
        <v>8744</v>
      </c>
      <c r="D503" s="235" t="s">
        <v>11555</v>
      </c>
      <c r="E503" s="235" t="s">
        <v>11560</v>
      </c>
      <c r="F503" s="235" t="s">
        <v>11555</v>
      </c>
      <c r="G503" s="235" t="s">
        <v>11555</v>
      </c>
      <c r="H503" s="235" t="s">
        <v>11560</v>
      </c>
      <c r="I503" s="235" t="s">
        <v>11555</v>
      </c>
      <c r="J503" s="235" t="s">
        <v>11560</v>
      </c>
      <c r="K503" s="235" t="s">
        <v>11555</v>
      </c>
      <c r="L503" s="233" t="str">
        <f>IF(FIND(B503,Registration!T1)&gt;0,IF(A503&lt;&gt;"","Present","No Vote"),"")</f>
        <v>Present</v>
      </c>
    </row>
    <row r="504" spans="1:12" ht="12.6" customHeight="1" x14ac:dyDescent="0.25">
      <c r="A504" s="232" t="str">
        <f t="shared" si="7"/>
        <v/>
      </c>
      <c r="B504" s="232" t="s">
        <v>11883</v>
      </c>
      <c r="C504" s="235" t="s">
        <v>8789</v>
      </c>
      <c r="D504" s="235" t="s">
        <v>11555</v>
      </c>
      <c r="E504" s="235" t="s">
        <v>11555</v>
      </c>
      <c r="F504" s="235" t="s">
        <v>11555</v>
      </c>
      <c r="G504" s="235" t="s">
        <v>11555</v>
      </c>
      <c r="H504" s="235" t="s">
        <v>11555</v>
      </c>
      <c r="I504" s="235" t="s">
        <v>11555</v>
      </c>
      <c r="J504" s="235" t="s">
        <v>11555</v>
      </c>
      <c r="K504" s="235" t="s">
        <v>11555</v>
      </c>
      <c r="L504" s="233" t="e">
        <f>IF(FIND(B504,Registration!T1)&gt;0,IF(A504&lt;&gt;"","Present","No Vote"),"")</f>
        <v>#VALUE!</v>
      </c>
    </row>
    <row r="505" spans="1:12" ht="12.6" customHeight="1" x14ac:dyDescent="0.25">
      <c r="A505" s="232" t="str">
        <f t="shared" si="7"/>
        <v/>
      </c>
      <c r="B505" s="232" t="s">
        <v>11884</v>
      </c>
      <c r="C505" s="235" t="s">
        <v>8744</v>
      </c>
      <c r="D505" s="235" t="s">
        <v>11555</v>
      </c>
      <c r="E505" s="235" t="s">
        <v>11555</v>
      </c>
      <c r="F505" s="235" t="s">
        <v>11555</v>
      </c>
      <c r="G505" s="235" t="s">
        <v>11555</v>
      </c>
      <c r="H505" s="235" t="s">
        <v>11555</v>
      </c>
      <c r="I505" s="235" t="s">
        <v>11555</v>
      </c>
      <c r="J505" s="235" t="s">
        <v>11555</v>
      </c>
      <c r="K505" s="235" t="s">
        <v>11555</v>
      </c>
      <c r="L505" s="233" t="e">
        <f>IF(FIND(B505,Registration!T1)&gt;0,IF(A505&lt;&gt;"","Present","No Vote"),"")</f>
        <v>#VALUE!</v>
      </c>
    </row>
    <row r="506" spans="1:12" ht="12.6" customHeight="1" x14ac:dyDescent="0.25">
      <c r="A506" s="232" t="str">
        <f t="shared" si="7"/>
        <v/>
      </c>
      <c r="B506" s="232" t="s">
        <v>11885</v>
      </c>
      <c r="C506" s="235" t="s">
        <v>8744</v>
      </c>
      <c r="D506" s="235" t="s">
        <v>11555</v>
      </c>
      <c r="E506" s="235" t="s">
        <v>11555</v>
      </c>
      <c r="F506" s="235" t="s">
        <v>11555</v>
      </c>
      <c r="G506" s="235" t="s">
        <v>11555</v>
      </c>
      <c r="H506" s="235" t="s">
        <v>11555</v>
      </c>
      <c r="I506" s="235" t="s">
        <v>11555</v>
      </c>
      <c r="J506" s="235" t="s">
        <v>11555</v>
      </c>
      <c r="K506" s="235" t="s">
        <v>11555</v>
      </c>
      <c r="L506" s="233" t="e">
        <f>IF(FIND(B506,Registration!T1)&gt;0,IF(A506&lt;&gt;"","Present","No Vote"),"")</f>
        <v>#VALUE!</v>
      </c>
    </row>
    <row r="507" spans="1:12" ht="12.6" customHeight="1" x14ac:dyDescent="0.25">
      <c r="A507" s="232" t="str">
        <f t="shared" si="7"/>
        <v/>
      </c>
      <c r="B507" s="232" t="s">
        <v>8764</v>
      </c>
      <c r="C507" s="235" t="s">
        <v>8760</v>
      </c>
      <c r="D507" s="235" t="s">
        <v>11555</v>
      </c>
      <c r="E507" s="235" t="s">
        <v>11555</v>
      </c>
      <c r="F507" s="235" t="s">
        <v>11555</v>
      </c>
      <c r="G507" s="235" t="s">
        <v>11555</v>
      </c>
      <c r="H507" s="235" t="s">
        <v>11555</v>
      </c>
      <c r="I507" s="235" t="s">
        <v>11555</v>
      </c>
      <c r="J507" s="235" t="s">
        <v>11555</v>
      </c>
      <c r="K507" s="235" t="s">
        <v>11555</v>
      </c>
      <c r="L507" s="233" t="str">
        <f>IF(FIND(B507,Registration!T1)&gt;0,IF(A507&lt;&gt;"","Present","No Vote"),"")</f>
        <v>No Vote</v>
      </c>
    </row>
    <row r="508" spans="1:12" ht="12.6" customHeight="1" x14ac:dyDescent="0.25">
      <c r="A508" s="232" t="str">
        <f t="shared" si="7"/>
        <v/>
      </c>
      <c r="B508" s="232" t="s">
        <v>11886</v>
      </c>
      <c r="C508" s="235" t="s">
        <v>8744</v>
      </c>
      <c r="D508" s="235" t="s">
        <v>11555</v>
      </c>
      <c r="E508" s="235" t="s">
        <v>11555</v>
      </c>
      <c r="F508" s="235" t="s">
        <v>11555</v>
      </c>
      <c r="G508" s="235" t="s">
        <v>11555</v>
      </c>
      <c r="H508" s="235" t="s">
        <v>11555</v>
      </c>
      <c r="I508" s="235" t="s">
        <v>11555</v>
      </c>
      <c r="J508" s="235" t="s">
        <v>11555</v>
      </c>
      <c r="K508" s="235" t="s">
        <v>11555</v>
      </c>
      <c r="L508" s="233" t="e">
        <f>IF(FIND(B508,Registration!T1)&gt;0,IF(A508&lt;&gt;"","Present","No Vote"),"")</f>
        <v>#VALUE!</v>
      </c>
    </row>
    <row r="509" spans="1:12" ht="12.6" customHeight="1" x14ac:dyDescent="0.25">
      <c r="A509" s="232" t="str">
        <f t="shared" si="7"/>
        <v/>
      </c>
      <c r="B509" s="232" t="s">
        <v>11887</v>
      </c>
      <c r="C509" s="235" t="s">
        <v>8811</v>
      </c>
      <c r="D509" s="235" t="s">
        <v>11555</v>
      </c>
      <c r="E509" s="235" t="s">
        <v>11555</v>
      </c>
      <c r="F509" s="235" t="s">
        <v>11555</v>
      </c>
      <c r="G509" s="235" t="s">
        <v>11555</v>
      </c>
      <c r="H509" s="235" t="s">
        <v>11555</v>
      </c>
      <c r="I509" s="235" t="s">
        <v>11555</v>
      </c>
      <c r="J509" s="235" t="s">
        <v>11555</v>
      </c>
      <c r="K509" s="235" t="s">
        <v>11555</v>
      </c>
      <c r="L509" s="233" t="e">
        <f>IF(FIND(B509,Registration!T1)&gt;0,IF(A509&lt;&gt;"","Present","No Vote"),"")</f>
        <v>#VALUE!</v>
      </c>
    </row>
    <row r="510" spans="1:12" ht="12.6" customHeight="1" x14ac:dyDescent="0.25">
      <c r="A510" s="232" t="str">
        <f t="shared" si="7"/>
        <v/>
      </c>
      <c r="B510" s="232" t="s">
        <v>11888</v>
      </c>
      <c r="C510" s="235" t="s">
        <v>8769</v>
      </c>
      <c r="D510" s="235" t="s">
        <v>11555</v>
      </c>
      <c r="E510" s="235" t="s">
        <v>11555</v>
      </c>
      <c r="F510" s="235" t="s">
        <v>11555</v>
      </c>
      <c r="G510" s="235" t="s">
        <v>11555</v>
      </c>
      <c r="H510" s="235" t="s">
        <v>11555</v>
      </c>
      <c r="I510" s="235" t="s">
        <v>11555</v>
      </c>
      <c r="J510" s="235" t="s">
        <v>11555</v>
      </c>
      <c r="K510" s="235" t="s">
        <v>11555</v>
      </c>
      <c r="L510" s="233" t="str">
        <f>IF(FIND(B510,Registration!T1)&gt;0,IF(A510&lt;&gt;"","Present","No Vote"),"")</f>
        <v>No Vote</v>
      </c>
    </row>
    <row r="511" spans="1:12" ht="12.6" customHeight="1" x14ac:dyDescent="0.25">
      <c r="A511" s="232" t="str">
        <f t="shared" si="7"/>
        <v/>
      </c>
      <c r="B511" s="232" t="s">
        <v>11889</v>
      </c>
      <c r="C511" s="235" t="s">
        <v>8744</v>
      </c>
      <c r="D511" s="235" t="s">
        <v>11555</v>
      </c>
      <c r="E511" s="235" t="s">
        <v>11555</v>
      </c>
      <c r="F511" s="235" t="s">
        <v>11555</v>
      </c>
      <c r="G511" s="235" t="s">
        <v>11555</v>
      </c>
      <c r="H511" s="235" t="s">
        <v>11555</v>
      </c>
      <c r="I511" s="235" t="s">
        <v>11555</v>
      </c>
      <c r="J511" s="235" t="s">
        <v>11555</v>
      </c>
      <c r="K511" s="235" t="s">
        <v>11555</v>
      </c>
      <c r="L511" s="233" t="e">
        <f>IF(FIND(B511,Registration!T1)&gt;0,IF(A511&lt;&gt;"","Present","No Vote"),"")</f>
        <v>#VALUE!</v>
      </c>
    </row>
    <row r="512" spans="1:12" ht="12.6" customHeight="1" x14ac:dyDescent="0.25">
      <c r="A512" s="232" t="str">
        <f t="shared" si="7"/>
        <v/>
      </c>
      <c r="B512" s="232" t="s">
        <v>11890</v>
      </c>
      <c r="C512" s="235" t="s">
        <v>8744</v>
      </c>
      <c r="D512" s="235" t="s">
        <v>11555</v>
      </c>
      <c r="E512" s="235" t="s">
        <v>11555</v>
      </c>
      <c r="F512" s="235" t="s">
        <v>11555</v>
      </c>
      <c r="G512" s="235" t="s">
        <v>11555</v>
      </c>
      <c r="H512" s="235" t="s">
        <v>11555</v>
      </c>
      <c r="I512" s="235" t="s">
        <v>11555</v>
      </c>
      <c r="J512" s="235" t="s">
        <v>11555</v>
      </c>
      <c r="K512" s="235" t="s">
        <v>11555</v>
      </c>
      <c r="L512" s="233" t="e">
        <f>IF(FIND(B512,Registration!T1)&gt;0,IF(A512&lt;&gt;"","Present","No Vote"),"")</f>
        <v>#VALUE!</v>
      </c>
    </row>
    <row r="513" spans="1:12" ht="12.6" customHeight="1" x14ac:dyDescent="0.25">
      <c r="A513" s="232" t="str">
        <f t="shared" si="7"/>
        <v>Rogers Communications Canada</v>
      </c>
      <c r="B513" s="232" t="s">
        <v>11891</v>
      </c>
      <c r="C513" s="235" t="s">
        <v>8744</v>
      </c>
      <c r="D513" s="235" t="s">
        <v>11560</v>
      </c>
      <c r="E513" s="235" t="s">
        <v>11555</v>
      </c>
      <c r="F513" s="235" t="s">
        <v>11560</v>
      </c>
      <c r="G513" s="235" t="s">
        <v>11555</v>
      </c>
      <c r="H513" s="235" t="s">
        <v>11560</v>
      </c>
      <c r="I513" s="235" t="s">
        <v>11560</v>
      </c>
      <c r="J513" s="235" t="s">
        <v>11560</v>
      </c>
      <c r="K513" s="235" t="s">
        <v>11555</v>
      </c>
      <c r="L513" s="233" t="e">
        <f>IF(FIND(B513,Registration!T1)&gt;0,IF(A513&lt;&gt;"","Present","No Vote"),"")</f>
        <v>#VALUE!</v>
      </c>
    </row>
    <row r="514" spans="1:12" ht="12.6" customHeight="1" x14ac:dyDescent="0.25">
      <c r="A514" s="232" t="str">
        <f t="shared" si="7"/>
        <v/>
      </c>
      <c r="B514" s="232" t="s">
        <v>11892</v>
      </c>
      <c r="C514" s="235" t="s">
        <v>8744</v>
      </c>
      <c r="D514" s="235" t="s">
        <v>11555</v>
      </c>
      <c r="E514" s="235" t="s">
        <v>11560</v>
      </c>
      <c r="F514" s="235" t="s">
        <v>11560</v>
      </c>
      <c r="G514" s="235" t="s">
        <v>11555</v>
      </c>
      <c r="H514" s="235" t="s">
        <v>11555</v>
      </c>
      <c r="I514" s="235" t="s">
        <v>11555</v>
      </c>
      <c r="J514" s="235" t="s">
        <v>11555</v>
      </c>
      <c r="K514" s="235" t="s">
        <v>11555</v>
      </c>
      <c r="L514" s="233" t="e">
        <f>IF(FIND(B514,Registration!T1)&gt;0,IF(A514&lt;&gt;"","Present","No Vote"),"")</f>
        <v>#VALUE!</v>
      </c>
    </row>
    <row r="515" spans="1:12" ht="12.6" customHeight="1" x14ac:dyDescent="0.25">
      <c r="A515" s="232" t="str">
        <f t="shared" ref="A515:A578" si="8">IF(B515 &lt;&gt;"",IF(J515="No","",B515), "")</f>
        <v>Ruckus</v>
      </c>
      <c r="B515" s="232" t="s">
        <v>11893</v>
      </c>
      <c r="C515" s="235" t="s">
        <v>8744</v>
      </c>
      <c r="D515" s="235" t="s">
        <v>11555</v>
      </c>
      <c r="E515" s="235" t="s">
        <v>11555</v>
      </c>
      <c r="F515" s="235" t="s">
        <v>11560</v>
      </c>
      <c r="G515" s="235" t="s">
        <v>11555</v>
      </c>
      <c r="H515" s="235" t="s">
        <v>11555</v>
      </c>
      <c r="I515" s="235" t="s">
        <v>11560</v>
      </c>
      <c r="J515" s="235" t="s">
        <v>11560</v>
      </c>
      <c r="K515" s="235" t="s">
        <v>11555</v>
      </c>
      <c r="L515" s="233" t="e">
        <f>IF(FIND(B515,Registration!T1)&gt;0,IF(A515&lt;&gt;"","Present","No Vote"),"")</f>
        <v>#VALUE!</v>
      </c>
    </row>
    <row r="516" spans="1:12" ht="12.6" customHeight="1" x14ac:dyDescent="0.25">
      <c r="A516" s="232" t="str">
        <f t="shared" si="8"/>
        <v/>
      </c>
      <c r="B516" s="232" t="s">
        <v>11894</v>
      </c>
      <c r="C516" s="235" t="s">
        <v>8769</v>
      </c>
      <c r="D516" s="235" t="s">
        <v>11555</v>
      </c>
      <c r="E516" s="235" t="s">
        <v>11555</v>
      </c>
      <c r="F516" s="235" t="s">
        <v>11555</v>
      </c>
      <c r="G516" s="235" t="s">
        <v>11555</v>
      </c>
      <c r="H516" s="235" t="s">
        <v>11555</v>
      </c>
      <c r="I516" s="235" t="s">
        <v>11555</v>
      </c>
      <c r="J516" s="235" t="s">
        <v>11555</v>
      </c>
      <c r="K516" s="235" t="s">
        <v>11555</v>
      </c>
      <c r="L516" s="233" t="e">
        <f>IF(FIND(B516,Registration!T1)&gt;0,IF(A516&lt;&gt;"","Present","No Vote"),"")</f>
        <v>#VALUE!</v>
      </c>
    </row>
    <row r="517" spans="1:12" ht="12.6" customHeight="1" x14ac:dyDescent="0.25">
      <c r="A517" s="232" t="str">
        <f t="shared" si="8"/>
        <v/>
      </c>
      <c r="B517" s="232" t="s">
        <v>11895</v>
      </c>
      <c r="C517" s="235" t="s">
        <v>8744</v>
      </c>
      <c r="D517" s="235" t="s">
        <v>11555</v>
      </c>
      <c r="E517" s="235" t="s">
        <v>11555</v>
      </c>
      <c r="F517" s="235" t="s">
        <v>11555</v>
      </c>
      <c r="G517" s="235" t="s">
        <v>11555</v>
      </c>
      <c r="H517" s="235" t="s">
        <v>11555</v>
      </c>
      <c r="I517" s="235" t="s">
        <v>11555</v>
      </c>
      <c r="J517" s="235" t="s">
        <v>11555</v>
      </c>
      <c r="K517" s="235" t="s">
        <v>11555</v>
      </c>
      <c r="L517" s="233" t="e">
        <f>IF(FIND(B517,Registration!T1)&gt;0,IF(A517&lt;&gt;"","Present","No Vote"),"")</f>
        <v>#VALUE!</v>
      </c>
    </row>
    <row r="518" spans="1:12" ht="12.6" customHeight="1" x14ac:dyDescent="0.25">
      <c r="A518" s="232" t="str">
        <f t="shared" si="8"/>
        <v/>
      </c>
      <c r="B518" s="232" t="s">
        <v>11896</v>
      </c>
      <c r="C518" s="235" t="s">
        <v>8744</v>
      </c>
      <c r="D518" s="235" t="s">
        <v>11555</v>
      </c>
      <c r="E518" s="235" t="s">
        <v>11555</v>
      </c>
      <c r="F518" s="235" t="s">
        <v>11555</v>
      </c>
      <c r="G518" s="235" t="s">
        <v>11555</v>
      </c>
      <c r="H518" s="235" t="s">
        <v>11555</v>
      </c>
      <c r="I518" s="235" t="s">
        <v>11555</v>
      </c>
      <c r="J518" s="235" t="s">
        <v>11555</v>
      </c>
      <c r="K518" s="235" t="s">
        <v>11555</v>
      </c>
      <c r="L518" s="233" t="e">
        <f>IF(FIND(B518,Registration!T1)&gt;0,IF(A518&lt;&gt;"","Present","No Vote"),"")</f>
        <v>#VALUE!</v>
      </c>
    </row>
    <row r="519" spans="1:12" ht="12.6" customHeight="1" x14ac:dyDescent="0.25">
      <c r="A519" s="232" t="str">
        <f t="shared" si="8"/>
        <v/>
      </c>
      <c r="B519" s="232" t="s">
        <v>11897</v>
      </c>
      <c r="C519" s="235" t="s">
        <v>8789</v>
      </c>
      <c r="D519" s="235" t="s">
        <v>11560</v>
      </c>
      <c r="E519" s="235" t="s">
        <v>11560</v>
      </c>
      <c r="F519" s="235" t="s">
        <v>11560</v>
      </c>
      <c r="G519" s="235" t="s">
        <v>11555</v>
      </c>
      <c r="H519" s="235" t="s">
        <v>11555</v>
      </c>
      <c r="I519" s="235" t="s">
        <v>11555</v>
      </c>
      <c r="J519" s="235" t="s">
        <v>11555</v>
      </c>
      <c r="K519" s="235" t="s">
        <v>11555</v>
      </c>
      <c r="L519" s="233" t="e">
        <f>IF(FIND(B519,Registration!T1)&gt;0,IF(A519&lt;&gt;"","Present","No Vote"),"")</f>
        <v>#VALUE!</v>
      </c>
    </row>
    <row r="520" spans="1:12" ht="12.6" customHeight="1" x14ac:dyDescent="0.25">
      <c r="A520" s="232" t="str">
        <f t="shared" si="8"/>
        <v>Samsung Electronics Benelux BV</v>
      </c>
      <c r="B520" s="232" t="s">
        <v>9686</v>
      </c>
      <c r="C520" s="235" t="s">
        <v>8744</v>
      </c>
      <c r="D520" s="235" t="s">
        <v>11560</v>
      </c>
      <c r="E520" s="235" t="s">
        <v>11560</v>
      </c>
      <c r="F520" s="235" t="s">
        <v>11560</v>
      </c>
      <c r="G520" s="235" t="s">
        <v>11560</v>
      </c>
      <c r="H520" s="235" t="s">
        <v>11560</v>
      </c>
      <c r="I520" s="235" t="s">
        <v>11560</v>
      </c>
      <c r="J520" s="235" t="s">
        <v>11560</v>
      </c>
      <c r="K520" s="235" t="s">
        <v>11555</v>
      </c>
      <c r="L520" s="233" t="str">
        <f>IF(FIND(B520,Registration!T1)&gt;0,IF(A520&lt;&gt;"","Present","No Vote"),"")</f>
        <v>Present</v>
      </c>
    </row>
    <row r="521" spans="1:12" ht="12.6" customHeight="1" x14ac:dyDescent="0.25">
      <c r="A521" s="232" t="str">
        <f t="shared" si="8"/>
        <v>Samsung Electronics Co., Ltd</v>
      </c>
      <c r="B521" s="232" t="s">
        <v>10125</v>
      </c>
      <c r="C521" s="235" t="s">
        <v>8852</v>
      </c>
      <c r="D521" s="235" t="s">
        <v>11560</v>
      </c>
      <c r="E521" s="235" t="s">
        <v>11560</v>
      </c>
      <c r="F521" s="235" t="s">
        <v>11560</v>
      </c>
      <c r="G521" s="235" t="s">
        <v>11560</v>
      </c>
      <c r="H521" s="235" t="s">
        <v>11560</v>
      </c>
      <c r="I521" s="235" t="s">
        <v>11560</v>
      </c>
      <c r="J521" s="235" t="s">
        <v>11560</v>
      </c>
      <c r="K521" s="235" t="s">
        <v>11555</v>
      </c>
      <c r="L521" s="233" t="str">
        <f>IF(FIND(B521,Registration!T1)&gt;0,IF(A521&lt;&gt;"","Present","No Vote"),"")</f>
        <v>Present</v>
      </c>
    </row>
    <row r="522" spans="1:12" ht="12.6" customHeight="1" x14ac:dyDescent="0.25">
      <c r="A522" s="232" t="str">
        <f t="shared" si="8"/>
        <v>Samsung Electronics Czech</v>
      </c>
      <c r="B522" s="232" t="s">
        <v>11898</v>
      </c>
      <c r="C522" s="235" t="s">
        <v>8744</v>
      </c>
      <c r="D522" s="235" t="s">
        <v>11560</v>
      </c>
      <c r="E522" s="235" t="s">
        <v>11555</v>
      </c>
      <c r="F522" s="235" t="s">
        <v>11560</v>
      </c>
      <c r="G522" s="235" t="s">
        <v>11560</v>
      </c>
      <c r="H522" s="235" t="s">
        <v>11560</v>
      </c>
      <c r="I522" s="235" t="s">
        <v>11560</v>
      </c>
      <c r="J522" s="235" t="s">
        <v>11560</v>
      </c>
      <c r="K522" s="235" t="s">
        <v>11555</v>
      </c>
      <c r="L522" s="233" t="str">
        <f>IF(FIND(B522,Registration!T1)&gt;0,IF(A522&lt;&gt;"","Present","No Vote"),"")</f>
        <v>Present</v>
      </c>
    </row>
    <row r="523" spans="1:12" ht="12.6" customHeight="1" x14ac:dyDescent="0.25">
      <c r="A523" s="232" t="str">
        <f t="shared" si="8"/>
        <v>Samsung Electronics France SA</v>
      </c>
      <c r="B523" s="232" t="s">
        <v>3092</v>
      </c>
      <c r="C523" s="235" t="s">
        <v>8744</v>
      </c>
      <c r="D523" s="235" t="s">
        <v>11560</v>
      </c>
      <c r="E523" s="235" t="s">
        <v>11560</v>
      </c>
      <c r="F523" s="235" t="s">
        <v>11560</v>
      </c>
      <c r="G523" s="235" t="s">
        <v>11560</v>
      </c>
      <c r="H523" s="235" t="s">
        <v>11560</v>
      </c>
      <c r="I523" s="235" t="s">
        <v>11560</v>
      </c>
      <c r="J523" s="235" t="s">
        <v>11560</v>
      </c>
      <c r="K523" s="235" t="s">
        <v>11555</v>
      </c>
      <c r="L523" s="233" t="str">
        <f>IF(FIND(B523,Registration!T1)&gt;0,IF(A523&lt;&gt;"","Present","No Vote"),"")</f>
        <v>Present</v>
      </c>
    </row>
    <row r="524" spans="1:12" ht="12.6" customHeight="1" x14ac:dyDescent="0.25">
      <c r="A524" s="232" t="str">
        <f t="shared" si="8"/>
        <v>Samsung Electronics GmbH</v>
      </c>
      <c r="B524" s="232" t="s">
        <v>9729</v>
      </c>
      <c r="C524" s="235" t="s">
        <v>8744</v>
      </c>
      <c r="D524" s="235" t="s">
        <v>11555</v>
      </c>
      <c r="E524" s="235" t="s">
        <v>11560</v>
      </c>
      <c r="F524" s="235" t="s">
        <v>11560</v>
      </c>
      <c r="G524" s="235" t="s">
        <v>11560</v>
      </c>
      <c r="H524" s="235" t="s">
        <v>11560</v>
      </c>
      <c r="I524" s="235" t="s">
        <v>11560</v>
      </c>
      <c r="J524" s="235" t="s">
        <v>11560</v>
      </c>
      <c r="K524" s="235" t="s">
        <v>11555</v>
      </c>
      <c r="L524" s="233" t="str">
        <f>IF(FIND(B524,Registration!T1)&gt;0,IF(A524&lt;&gt;"","Present","No Vote"),"")</f>
        <v>Present</v>
      </c>
    </row>
    <row r="525" spans="1:12" ht="12.6" customHeight="1" x14ac:dyDescent="0.25">
      <c r="A525" s="232" t="str">
        <f t="shared" si="8"/>
        <v>Samsung Electronics Iberia SA</v>
      </c>
      <c r="B525" s="232" t="s">
        <v>11899</v>
      </c>
      <c r="C525" s="235" t="s">
        <v>8744</v>
      </c>
      <c r="D525" s="235" t="s">
        <v>11555</v>
      </c>
      <c r="E525" s="235" t="s">
        <v>11560</v>
      </c>
      <c r="F525" s="235" t="s">
        <v>11560</v>
      </c>
      <c r="G525" s="235" t="s">
        <v>11560</v>
      </c>
      <c r="H525" s="235" t="s">
        <v>11560</v>
      </c>
      <c r="I525" s="235" t="s">
        <v>11560</v>
      </c>
      <c r="J525" s="235" t="s">
        <v>11560</v>
      </c>
      <c r="K525" s="235" t="s">
        <v>11555</v>
      </c>
      <c r="L525" s="233" t="str">
        <f>IF(FIND(B525,Registration!T1)&gt;0,IF(A525&lt;&gt;"","Present","No Vote"),"")</f>
        <v>Present</v>
      </c>
    </row>
    <row r="526" spans="1:12" ht="12.6" customHeight="1" x14ac:dyDescent="0.25">
      <c r="A526" s="232" t="str">
        <f t="shared" si="8"/>
        <v>Samsung Electronics Nordic AB</v>
      </c>
      <c r="B526" s="232" t="s">
        <v>11900</v>
      </c>
      <c r="C526" s="235" t="s">
        <v>8744</v>
      </c>
      <c r="D526" s="235" t="s">
        <v>11560</v>
      </c>
      <c r="E526" s="235" t="s">
        <v>11555</v>
      </c>
      <c r="F526" s="235" t="s">
        <v>11555</v>
      </c>
      <c r="G526" s="235" t="s">
        <v>11560</v>
      </c>
      <c r="H526" s="235" t="s">
        <v>11560</v>
      </c>
      <c r="I526" s="235" t="s">
        <v>11560</v>
      </c>
      <c r="J526" s="235" t="s">
        <v>11560</v>
      </c>
      <c r="K526" s="235" t="s">
        <v>11555</v>
      </c>
      <c r="L526" s="233" t="str">
        <f>IF(FIND(B526,Registration!T1)&gt;0,IF(A526&lt;&gt;"","Present","No Vote"),"")</f>
        <v>Present</v>
      </c>
    </row>
    <row r="527" spans="1:12" ht="12.6" customHeight="1" x14ac:dyDescent="0.25">
      <c r="A527" s="232" t="str">
        <f t="shared" si="8"/>
        <v>Samsung Electronics Polska</v>
      </c>
      <c r="B527" s="232" t="s">
        <v>10126</v>
      </c>
      <c r="C527" s="235" t="s">
        <v>8744</v>
      </c>
      <c r="D527" s="235" t="s">
        <v>11560</v>
      </c>
      <c r="E527" s="235" t="s">
        <v>11555</v>
      </c>
      <c r="F527" s="235" t="s">
        <v>11555</v>
      </c>
      <c r="G527" s="235" t="s">
        <v>11560</v>
      </c>
      <c r="H527" s="235" t="s">
        <v>11560</v>
      </c>
      <c r="I527" s="235" t="s">
        <v>11560</v>
      </c>
      <c r="J527" s="235" t="s">
        <v>11560</v>
      </c>
      <c r="K527" s="235" t="s">
        <v>11555</v>
      </c>
      <c r="L527" s="233" t="str">
        <f>IF(FIND(B527,Registration!T1)&gt;0,IF(A527&lt;&gt;"","Present","No Vote"),"")</f>
        <v>Present</v>
      </c>
    </row>
    <row r="528" spans="1:12" ht="12.6" customHeight="1" x14ac:dyDescent="0.25">
      <c r="A528" s="232" t="str">
        <f t="shared" si="8"/>
        <v>Samsung Electronics Romania</v>
      </c>
      <c r="B528" s="232" t="s">
        <v>2602</v>
      </c>
      <c r="C528" s="235" t="s">
        <v>8744</v>
      </c>
      <c r="D528" s="235" t="s">
        <v>11555</v>
      </c>
      <c r="E528" s="235" t="s">
        <v>11560</v>
      </c>
      <c r="F528" s="235" t="s">
        <v>11560</v>
      </c>
      <c r="G528" s="235" t="s">
        <v>11560</v>
      </c>
      <c r="H528" s="235" t="s">
        <v>11560</v>
      </c>
      <c r="I528" s="235" t="s">
        <v>11555</v>
      </c>
      <c r="J528" s="235" t="s">
        <v>11560</v>
      </c>
      <c r="K528" s="235" t="s">
        <v>11555</v>
      </c>
      <c r="L528" s="233" t="str">
        <f>IF(FIND(B528,Registration!T1)&gt;0,IF(A528&lt;&gt;"","Present","No Vote"),"")</f>
        <v>Present</v>
      </c>
    </row>
    <row r="529" spans="1:12" ht="12.6" customHeight="1" x14ac:dyDescent="0.25">
      <c r="A529" s="232" t="str">
        <f t="shared" si="8"/>
        <v/>
      </c>
      <c r="B529" s="232" t="s">
        <v>11901</v>
      </c>
      <c r="C529" s="235" t="s">
        <v>8789</v>
      </c>
      <c r="D529" s="235" t="s">
        <v>11555</v>
      </c>
      <c r="E529" s="235" t="s">
        <v>11555</v>
      </c>
      <c r="F529" s="235" t="s">
        <v>11555</v>
      </c>
      <c r="G529" s="235" t="s">
        <v>11555</v>
      </c>
      <c r="H529" s="235" t="s">
        <v>11555</v>
      </c>
      <c r="I529" s="235" t="s">
        <v>11555</v>
      </c>
      <c r="J529" s="235" t="s">
        <v>11555</v>
      </c>
      <c r="K529" s="235" t="s">
        <v>11555</v>
      </c>
      <c r="L529" s="233" t="str">
        <f>IF(FIND(B529,Registration!T1)&gt;0,IF(A529&lt;&gt;"","Present","No Vote"),"")</f>
        <v>No Vote</v>
      </c>
    </row>
    <row r="530" spans="1:12" ht="12.6" customHeight="1" x14ac:dyDescent="0.25">
      <c r="A530" s="232" t="str">
        <f t="shared" si="8"/>
        <v>Samsung R&amp;D Institute India</v>
      </c>
      <c r="B530" s="232" t="s">
        <v>8963</v>
      </c>
      <c r="C530" s="235" t="s">
        <v>8769</v>
      </c>
      <c r="D530" s="235" t="s">
        <v>11560</v>
      </c>
      <c r="E530" s="235" t="s">
        <v>11555</v>
      </c>
      <c r="F530" s="235" t="s">
        <v>11560</v>
      </c>
      <c r="G530" s="235" t="s">
        <v>11560</v>
      </c>
      <c r="H530" s="235" t="s">
        <v>11560</v>
      </c>
      <c r="I530" s="235" t="s">
        <v>11560</v>
      </c>
      <c r="J530" s="235" t="s">
        <v>11560</v>
      </c>
      <c r="K530" s="235" t="s">
        <v>11555</v>
      </c>
      <c r="L530" s="233" t="str">
        <f>IF(FIND(B530,Registration!T1)&gt;0,IF(A530&lt;&gt;"","Present","No Vote"),"")</f>
        <v>Present</v>
      </c>
    </row>
    <row r="531" spans="1:12" ht="12.6" customHeight="1" x14ac:dyDescent="0.25">
      <c r="A531" s="232" t="str">
        <f t="shared" si="8"/>
        <v>SAMSUNG R&amp;D INSTITUTE JAPAN</v>
      </c>
      <c r="B531" s="232" t="s">
        <v>9314</v>
      </c>
      <c r="C531" s="235" t="s">
        <v>8760</v>
      </c>
      <c r="D531" s="235" t="s">
        <v>11560</v>
      </c>
      <c r="E531" s="235" t="s">
        <v>11560</v>
      </c>
      <c r="F531" s="235" t="s">
        <v>11560</v>
      </c>
      <c r="G531" s="235" t="s">
        <v>11560</v>
      </c>
      <c r="H531" s="235" t="s">
        <v>11560</v>
      </c>
      <c r="I531" s="235" t="s">
        <v>11560</v>
      </c>
      <c r="J531" s="235" t="s">
        <v>11560</v>
      </c>
      <c r="K531" s="235" t="s">
        <v>11555</v>
      </c>
      <c r="L531" s="233" t="str">
        <f>IF(FIND(B531,Registration!T1)&gt;0,IF(A531&lt;&gt;"","Present","No Vote"),"")</f>
        <v>Present</v>
      </c>
    </row>
    <row r="532" spans="1:12" ht="12.6" customHeight="1" x14ac:dyDescent="0.25">
      <c r="A532" s="232" t="str">
        <f t="shared" si="8"/>
        <v>Samsung R&amp;D Institute UK</v>
      </c>
      <c r="B532" s="232" t="s">
        <v>9313</v>
      </c>
      <c r="C532" s="235" t="s">
        <v>8744</v>
      </c>
      <c r="D532" s="235" t="s">
        <v>11560</v>
      </c>
      <c r="E532" s="235" t="s">
        <v>11560</v>
      </c>
      <c r="F532" s="235" t="s">
        <v>11560</v>
      </c>
      <c r="G532" s="235" t="s">
        <v>11560</v>
      </c>
      <c r="H532" s="235" t="s">
        <v>11560</v>
      </c>
      <c r="I532" s="235" t="s">
        <v>11555</v>
      </c>
      <c r="J532" s="235" t="s">
        <v>11560</v>
      </c>
      <c r="K532" s="235" t="s">
        <v>11555</v>
      </c>
      <c r="L532" s="233" t="str">
        <f>IF(FIND(B532,Registration!T1)&gt;0,IF(A532&lt;&gt;"","Present","No Vote"),"")</f>
        <v>Present</v>
      </c>
    </row>
    <row r="533" spans="1:12" ht="12.6" customHeight="1" x14ac:dyDescent="0.25">
      <c r="A533" s="232" t="str">
        <f t="shared" si="8"/>
        <v>Samsung Research America</v>
      </c>
      <c r="B533" s="232" t="s">
        <v>10285</v>
      </c>
      <c r="C533" s="235" t="s">
        <v>8811</v>
      </c>
      <c r="D533" s="235" t="s">
        <v>11560</v>
      </c>
      <c r="E533" s="235" t="s">
        <v>11555</v>
      </c>
      <c r="F533" s="235" t="s">
        <v>11560</v>
      </c>
      <c r="G533" s="235" t="s">
        <v>11560</v>
      </c>
      <c r="H533" s="235" t="s">
        <v>11560</v>
      </c>
      <c r="I533" s="235" t="s">
        <v>11560</v>
      </c>
      <c r="J533" s="235" t="s">
        <v>11560</v>
      </c>
      <c r="K533" s="235" t="s">
        <v>11555</v>
      </c>
      <c r="L533" s="233" t="str">
        <f>IF(FIND(B533,Registration!T1)&gt;0,IF(A533&lt;&gt;"","Present","No Vote"),"")</f>
        <v>Present</v>
      </c>
    </row>
    <row r="534" spans="1:12" ht="12.6" customHeight="1" x14ac:dyDescent="0.25">
      <c r="A534" s="232" t="str">
        <f t="shared" si="8"/>
        <v>Sandvine Incorporated</v>
      </c>
      <c r="B534" s="232" t="s">
        <v>9268</v>
      </c>
      <c r="C534" s="235" t="s">
        <v>8744</v>
      </c>
      <c r="D534" s="235" t="s">
        <v>11560</v>
      </c>
      <c r="E534" s="235" t="s">
        <v>11560</v>
      </c>
      <c r="F534" s="235" t="s">
        <v>11560</v>
      </c>
      <c r="G534" s="235" t="s">
        <v>11560</v>
      </c>
      <c r="H534" s="235" t="s">
        <v>11560</v>
      </c>
      <c r="I534" s="235" t="s">
        <v>11560</v>
      </c>
      <c r="J534" s="235" t="s">
        <v>11560</v>
      </c>
      <c r="K534" s="235" t="s">
        <v>11555</v>
      </c>
      <c r="L534" s="233" t="str">
        <f>IF(FIND(B534,Registration!T1)&gt;0,IF(A534&lt;&gt;"","Present","No Vote"),"")</f>
        <v>Present</v>
      </c>
    </row>
    <row r="535" spans="1:12" ht="12.6" customHeight="1" x14ac:dyDescent="0.25">
      <c r="A535" s="232" t="str">
        <f t="shared" si="8"/>
        <v>Sanechips</v>
      </c>
      <c r="B535" s="232" t="s">
        <v>9795</v>
      </c>
      <c r="C535" s="235" t="s">
        <v>8789</v>
      </c>
      <c r="D535" s="235" t="s">
        <v>11555</v>
      </c>
      <c r="E535" s="235" t="s">
        <v>11560</v>
      </c>
      <c r="F535" s="235" t="s">
        <v>11555</v>
      </c>
      <c r="G535" s="235" t="s">
        <v>11555</v>
      </c>
      <c r="H535" s="235" t="s">
        <v>11560</v>
      </c>
      <c r="I535" s="235" t="s">
        <v>11555</v>
      </c>
      <c r="J535" s="235" t="s">
        <v>11560</v>
      </c>
      <c r="K535" s="235" t="s">
        <v>11555</v>
      </c>
      <c r="L535" s="233" t="str">
        <f>IF(FIND(B535,Registration!T1)&gt;0,IF(A535&lt;&gt;"","Present","No Vote"),"")</f>
        <v>Present</v>
      </c>
    </row>
    <row r="536" spans="1:12" ht="12.6" customHeight="1" x14ac:dyDescent="0.25">
      <c r="A536" s="232" t="str">
        <f t="shared" si="8"/>
        <v/>
      </c>
      <c r="B536" s="232" t="s">
        <v>11902</v>
      </c>
      <c r="C536" s="235" t="s">
        <v>8744</v>
      </c>
      <c r="D536" s="235" t="s">
        <v>11555</v>
      </c>
      <c r="E536" s="235" t="s">
        <v>11555</v>
      </c>
      <c r="F536" s="235" t="s">
        <v>11555</v>
      </c>
      <c r="G536" s="235" t="s">
        <v>11555</v>
      </c>
      <c r="H536" s="235" t="s">
        <v>11555</v>
      </c>
      <c r="I536" s="235" t="s">
        <v>11555</v>
      </c>
      <c r="J536" s="235" t="s">
        <v>11555</v>
      </c>
      <c r="K536" s="235" t="s">
        <v>11555</v>
      </c>
      <c r="L536" s="233" t="e">
        <f>IF(FIND(B536,Registration!T1)&gt;0,IF(A536&lt;&gt;"","Present","No Vote"),"")</f>
        <v>#VALUE!</v>
      </c>
    </row>
    <row r="537" spans="1:12" ht="12.6" customHeight="1" x14ac:dyDescent="0.25">
      <c r="A537" s="232" t="str">
        <f t="shared" si="8"/>
        <v/>
      </c>
      <c r="B537" s="232" t="s">
        <v>11903</v>
      </c>
      <c r="C537" s="235" t="s">
        <v>8744</v>
      </c>
      <c r="D537" s="235" t="s">
        <v>11555</v>
      </c>
      <c r="E537" s="235" t="s">
        <v>11555</v>
      </c>
      <c r="F537" s="235" t="s">
        <v>11555</v>
      </c>
      <c r="G537" s="235" t="s">
        <v>11555</v>
      </c>
      <c r="H537" s="235" t="s">
        <v>11555</v>
      </c>
      <c r="I537" s="235" t="s">
        <v>11555</v>
      </c>
      <c r="J537" s="235" t="s">
        <v>11555</v>
      </c>
      <c r="K537" s="235" t="s">
        <v>11555</v>
      </c>
      <c r="L537" s="233" t="e">
        <f>IF(FIND(B537,Registration!T1)&gt;0,IF(A537&lt;&gt;"","Present","No Vote"),"")</f>
        <v>#VALUE!</v>
      </c>
    </row>
    <row r="538" spans="1:12" ht="12.6" customHeight="1" x14ac:dyDescent="0.25">
      <c r="A538" s="232" t="str">
        <f t="shared" si="8"/>
        <v/>
      </c>
      <c r="B538" s="232" t="s">
        <v>11904</v>
      </c>
      <c r="C538" s="235" t="s">
        <v>8744</v>
      </c>
      <c r="D538" s="235" t="s">
        <v>11555</v>
      </c>
      <c r="E538" s="235" t="s">
        <v>11555</v>
      </c>
      <c r="F538" s="235" t="s">
        <v>11555</v>
      </c>
      <c r="G538" s="235" t="s">
        <v>11555</v>
      </c>
      <c r="H538" s="235" t="s">
        <v>11555</v>
      </c>
      <c r="I538" s="235" t="s">
        <v>11555</v>
      </c>
      <c r="J538" s="235" t="s">
        <v>11555</v>
      </c>
      <c r="K538" s="235" t="s">
        <v>11555</v>
      </c>
      <c r="L538" s="233" t="e">
        <f>IF(FIND(B538,Registration!T1)&gt;0,IF(A538&lt;&gt;"","Present","No Vote"),"")</f>
        <v>#VALUE!</v>
      </c>
    </row>
    <row r="539" spans="1:12" ht="12.6" customHeight="1" x14ac:dyDescent="0.25">
      <c r="A539" s="232" t="str">
        <f t="shared" si="8"/>
        <v/>
      </c>
      <c r="B539" s="232" t="s">
        <v>11905</v>
      </c>
      <c r="C539" s="235" t="s">
        <v>8744</v>
      </c>
      <c r="D539" s="235" t="s">
        <v>11555</v>
      </c>
      <c r="E539" s="235" t="s">
        <v>11555</v>
      </c>
      <c r="F539" s="235" t="s">
        <v>11555</v>
      </c>
      <c r="G539" s="235" t="s">
        <v>11555</v>
      </c>
      <c r="H539" s="235" t="s">
        <v>11555</v>
      </c>
      <c r="I539" s="235" t="s">
        <v>11555</v>
      </c>
      <c r="J539" s="235" t="s">
        <v>11555</v>
      </c>
      <c r="K539" s="235" t="s">
        <v>11555</v>
      </c>
      <c r="L539" s="233" t="e">
        <f>IF(FIND(B539,Registration!T1)&gt;0,IF(A539&lt;&gt;"","Present","No Vote"),"")</f>
        <v>#VALUE!</v>
      </c>
    </row>
    <row r="540" spans="1:12" ht="12.6" customHeight="1" x14ac:dyDescent="0.25">
      <c r="A540" s="232" t="str">
        <f t="shared" si="8"/>
        <v/>
      </c>
      <c r="B540" s="232" t="s">
        <v>11906</v>
      </c>
      <c r="C540" s="235" t="s">
        <v>8744</v>
      </c>
      <c r="D540" s="235" t="s">
        <v>11555</v>
      </c>
      <c r="E540" s="235" t="s">
        <v>11555</v>
      </c>
      <c r="F540" s="235" t="s">
        <v>11555</v>
      </c>
      <c r="G540" s="235" t="s">
        <v>11555</v>
      </c>
      <c r="H540" s="235" t="s">
        <v>11555</v>
      </c>
      <c r="I540" s="235" t="s">
        <v>11555</v>
      </c>
      <c r="J540" s="235" t="s">
        <v>11555</v>
      </c>
      <c r="K540" s="235" t="s">
        <v>11555</v>
      </c>
      <c r="L540" s="233" t="e">
        <f>IF(FIND(B540,Registration!T1)&gt;0,IF(A540&lt;&gt;"","Present","No Vote"),"")</f>
        <v>#VALUE!</v>
      </c>
    </row>
    <row r="541" spans="1:12" ht="12.6" customHeight="1" x14ac:dyDescent="0.25">
      <c r="A541" s="232" t="str">
        <f t="shared" si="8"/>
        <v/>
      </c>
      <c r="B541" s="232" t="s">
        <v>11907</v>
      </c>
      <c r="C541" s="235" t="s">
        <v>8744</v>
      </c>
      <c r="D541" s="235" t="s">
        <v>11555</v>
      </c>
      <c r="E541" s="235" t="s">
        <v>11555</v>
      </c>
      <c r="F541" s="235" t="s">
        <v>11555</v>
      </c>
      <c r="G541" s="235" t="s">
        <v>11555</v>
      </c>
      <c r="H541" s="235" t="s">
        <v>11555</v>
      </c>
      <c r="I541" s="235" t="s">
        <v>11555</v>
      </c>
      <c r="J541" s="235" t="s">
        <v>11555</v>
      </c>
      <c r="K541" s="235" t="s">
        <v>11555</v>
      </c>
      <c r="L541" s="233" t="e">
        <f>IF(FIND(B541,Registration!T1)&gt;0,IF(A541&lt;&gt;"","Present","No Vote"),"")</f>
        <v>#VALUE!</v>
      </c>
    </row>
    <row r="542" spans="1:12" ht="12.6" customHeight="1" x14ac:dyDescent="0.25">
      <c r="A542" s="232" t="str">
        <f t="shared" si="8"/>
        <v/>
      </c>
      <c r="B542" s="232" t="s">
        <v>11908</v>
      </c>
      <c r="C542" s="235" t="s">
        <v>8744</v>
      </c>
      <c r="D542" s="235" t="s">
        <v>11555</v>
      </c>
      <c r="E542" s="235" t="s">
        <v>11555</v>
      </c>
      <c r="F542" s="235" t="s">
        <v>11555</v>
      </c>
      <c r="G542" s="235" t="s">
        <v>11555</v>
      </c>
      <c r="H542" s="235" t="s">
        <v>11555</v>
      </c>
      <c r="I542" s="235" t="s">
        <v>11555</v>
      </c>
      <c r="J542" s="235" t="s">
        <v>11555</v>
      </c>
      <c r="K542" s="235" t="s">
        <v>11555</v>
      </c>
      <c r="L542" s="233" t="e">
        <f>IF(FIND(B542,Registration!T1)&gt;0,IF(A542&lt;&gt;"","Present","No Vote"),"")</f>
        <v>#VALUE!</v>
      </c>
    </row>
    <row r="543" spans="1:12" ht="12.6" customHeight="1" x14ac:dyDescent="0.25">
      <c r="A543" s="232" t="str">
        <f t="shared" si="8"/>
        <v/>
      </c>
      <c r="B543" s="232" t="s">
        <v>11909</v>
      </c>
      <c r="C543" s="235" t="s">
        <v>8744</v>
      </c>
      <c r="D543" s="235" t="s">
        <v>11555</v>
      </c>
      <c r="E543" s="235" t="s">
        <v>11555</v>
      </c>
      <c r="F543" s="235" t="s">
        <v>11555</v>
      </c>
      <c r="G543" s="235" t="s">
        <v>11555</v>
      </c>
      <c r="H543" s="235" t="s">
        <v>11555</v>
      </c>
      <c r="I543" s="235" t="s">
        <v>11560</v>
      </c>
      <c r="J543" s="235" t="s">
        <v>11555</v>
      </c>
      <c r="K543" s="235" t="s">
        <v>11555</v>
      </c>
      <c r="L543" s="233" t="e">
        <f>IF(FIND(B543,Registration!T1)&gt;0,IF(A543&lt;&gt;"","Present","No Vote"),"")</f>
        <v>#VALUE!</v>
      </c>
    </row>
    <row r="544" spans="1:12" ht="12.6" customHeight="1" x14ac:dyDescent="0.25">
      <c r="A544" s="232" t="str">
        <f t="shared" si="8"/>
        <v/>
      </c>
      <c r="B544" s="232" t="s">
        <v>9051</v>
      </c>
      <c r="C544" s="235" t="s">
        <v>8744</v>
      </c>
      <c r="D544" s="235" t="s">
        <v>11555</v>
      </c>
      <c r="E544" s="235" t="s">
        <v>11555</v>
      </c>
      <c r="F544" s="235" t="s">
        <v>11555</v>
      </c>
      <c r="G544" s="235" t="s">
        <v>11555</v>
      </c>
      <c r="H544" s="235" t="s">
        <v>11555</v>
      </c>
      <c r="I544" s="235" t="s">
        <v>11560</v>
      </c>
      <c r="J544" s="235" t="s">
        <v>11555</v>
      </c>
      <c r="K544" s="235" t="s">
        <v>11555</v>
      </c>
      <c r="L544" s="233" t="str">
        <f>IF(FIND(B544,Registration!T1)&gt;0,IF(A544&lt;&gt;"","Present","No Vote"),"")</f>
        <v>No Vote</v>
      </c>
    </row>
    <row r="545" spans="1:12" ht="12.6" customHeight="1" x14ac:dyDescent="0.25">
      <c r="A545" s="232" t="str">
        <f t="shared" si="8"/>
        <v/>
      </c>
      <c r="B545" s="232" t="s">
        <v>11910</v>
      </c>
      <c r="C545" s="235" t="s">
        <v>8744</v>
      </c>
      <c r="D545" s="235" t="s">
        <v>11555</v>
      </c>
      <c r="E545" s="235" t="s">
        <v>11555</v>
      </c>
      <c r="F545" s="235" t="s">
        <v>11555</v>
      </c>
      <c r="G545" s="235" t="s">
        <v>11555</v>
      </c>
      <c r="H545" s="235" t="s">
        <v>11555</v>
      </c>
      <c r="I545" s="235" t="s">
        <v>11555</v>
      </c>
      <c r="J545" s="235" t="s">
        <v>11555</v>
      </c>
      <c r="K545" s="235" t="s">
        <v>11555</v>
      </c>
      <c r="L545" s="233" t="e">
        <f>IF(FIND(B545,Registration!T1)&gt;0,IF(A545&lt;&gt;"","Present","No Vote"),"")</f>
        <v>#VALUE!</v>
      </c>
    </row>
    <row r="546" spans="1:12" ht="12.6" customHeight="1" x14ac:dyDescent="0.25">
      <c r="A546" s="232" t="str">
        <f t="shared" si="8"/>
        <v/>
      </c>
      <c r="B546" s="232" t="s">
        <v>11911</v>
      </c>
      <c r="C546" s="235" t="s">
        <v>8744</v>
      </c>
      <c r="D546" s="235" t="s">
        <v>11555</v>
      </c>
      <c r="E546" s="235" t="s">
        <v>11555</v>
      </c>
      <c r="F546" s="235" t="s">
        <v>11555</v>
      </c>
      <c r="G546" s="235" t="s">
        <v>11555</v>
      </c>
      <c r="H546" s="235" t="s">
        <v>11555</v>
      </c>
      <c r="I546" s="235" t="s">
        <v>11555</v>
      </c>
      <c r="J546" s="235" t="s">
        <v>11555</v>
      </c>
      <c r="K546" s="235" t="s">
        <v>11555</v>
      </c>
      <c r="L546" s="233" t="e">
        <f>IF(FIND(B546,Registration!T1)&gt;0,IF(A546&lt;&gt;"","Present","No Vote"),"")</f>
        <v>#VALUE!</v>
      </c>
    </row>
    <row r="547" spans="1:12" ht="12.6" customHeight="1" x14ac:dyDescent="0.25">
      <c r="A547" s="232" t="str">
        <f t="shared" si="8"/>
        <v/>
      </c>
      <c r="B547" s="232" t="s">
        <v>11912</v>
      </c>
      <c r="C547" s="235" t="s">
        <v>8744</v>
      </c>
      <c r="D547" s="235" t="s">
        <v>11560</v>
      </c>
      <c r="E547" s="235" t="s">
        <v>11555</v>
      </c>
      <c r="F547" s="235" t="s">
        <v>11555</v>
      </c>
      <c r="G547" s="235" t="s">
        <v>11555</v>
      </c>
      <c r="H547" s="235" t="s">
        <v>11555</v>
      </c>
      <c r="I547" s="235" t="s">
        <v>11555</v>
      </c>
      <c r="J547" s="235" t="s">
        <v>11555</v>
      </c>
      <c r="K547" s="235" t="s">
        <v>11555</v>
      </c>
      <c r="L547" s="233" t="e">
        <f>IF(FIND(B547,Registration!T1)&gt;0,IF(A547&lt;&gt;"","Present","No Vote"),"")</f>
        <v>#VALUE!</v>
      </c>
    </row>
    <row r="548" spans="1:12" ht="12.6" customHeight="1" x14ac:dyDescent="0.25">
      <c r="A548" s="232" t="str">
        <f t="shared" si="8"/>
        <v/>
      </c>
      <c r="B548" s="232" t="s">
        <v>11913</v>
      </c>
      <c r="C548" s="235" t="s">
        <v>8744</v>
      </c>
      <c r="D548" s="235" t="s">
        <v>11555</v>
      </c>
      <c r="E548" s="235" t="s">
        <v>11555</v>
      </c>
      <c r="F548" s="235" t="s">
        <v>11555</v>
      </c>
      <c r="G548" s="235" t="s">
        <v>11555</v>
      </c>
      <c r="H548" s="235" t="s">
        <v>11555</v>
      </c>
      <c r="I548" s="235" t="s">
        <v>11555</v>
      </c>
      <c r="J548" s="235" t="s">
        <v>11555</v>
      </c>
      <c r="K548" s="235" t="s">
        <v>11555</v>
      </c>
      <c r="L548" s="233" t="e">
        <f>IF(FIND(B548,Registration!T1)&gt;0,IF(A548&lt;&gt;"","Present","No Vote"),"")</f>
        <v>#VALUE!</v>
      </c>
    </row>
    <row r="549" spans="1:12" ht="12.6" customHeight="1" x14ac:dyDescent="0.25">
      <c r="A549" s="232" t="str">
        <f t="shared" si="8"/>
        <v/>
      </c>
      <c r="B549" s="232" t="s">
        <v>11914</v>
      </c>
      <c r="C549" s="235" t="s">
        <v>8744</v>
      </c>
      <c r="D549" s="235" t="s">
        <v>11555</v>
      </c>
      <c r="E549" s="235" t="s">
        <v>11555</v>
      </c>
      <c r="F549" s="235" t="s">
        <v>11555</v>
      </c>
      <c r="G549" s="235" t="s">
        <v>11555</v>
      </c>
      <c r="H549" s="235" t="s">
        <v>11555</v>
      </c>
      <c r="I549" s="235" t="s">
        <v>11555</v>
      </c>
      <c r="J549" s="235" t="s">
        <v>11555</v>
      </c>
      <c r="K549" s="235" t="s">
        <v>11555</v>
      </c>
      <c r="L549" s="233" t="e">
        <f>IF(FIND(B549,Registration!T1)&gt;0,IF(A549&lt;&gt;"","Present","No Vote"),"")</f>
        <v>#VALUE!</v>
      </c>
    </row>
    <row r="550" spans="1:12" ht="12.6" customHeight="1" x14ac:dyDescent="0.25">
      <c r="A550" s="232" t="str">
        <f t="shared" si="8"/>
        <v/>
      </c>
      <c r="B550" s="232" t="s">
        <v>11915</v>
      </c>
      <c r="C550" s="235" t="s">
        <v>8789</v>
      </c>
      <c r="D550" s="235" t="s">
        <v>11555</v>
      </c>
      <c r="E550" s="235" t="s">
        <v>11560</v>
      </c>
      <c r="F550" s="235" t="s">
        <v>11560</v>
      </c>
      <c r="G550" s="235" t="s">
        <v>11555</v>
      </c>
      <c r="H550" s="235" t="s">
        <v>11555</v>
      </c>
      <c r="I550" s="235" t="s">
        <v>11555</v>
      </c>
      <c r="J550" s="235" t="s">
        <v>11555</v>
      </c>
      <c r="K550" s="235" t="s">
        <v>11555</v>
      </c>
      <c r="L550" s="233" t="e">
        <f>IF(FIND(B550,Registration!T1)&gt;0,IF(A550&lt;&gt;"","Present","No Vote"),"")</f>
        <v>#VALUE!</v>
      </c>
    </row>
    <row r="551" spans="1:12" ht="12.6" customHeight="1" x14ac:dyDescent="0.25">
      <c r="A551" s="232" t="str">
        <f t="shared" si="8"/>
        <v>Shanghai Jiao Tong University</v>
      </c>
      <c r="B551" s="232" t="s">
        <v>11916</v>
      </c>
      <c r="C551" s="235" t="s">
        <v>8789</v>
      </c>
      <c r="D551" s="235" t="s">
        <v>11555</v>
      </c>
      <c r="E551" s="235" t="s">
        <v>11555</v>
      </c>
      <c r="F551" s="235" t="s">
        <v>11560</v>
      </c>
      <c r="G551" s="235" t="s">
        <v>11555</v>
      </c>
      <c r="H551" s="235" t="s">
        <v>11555</v>
      </c>
      <c r="I551" s="235" t="s">
        <v>11560</v>
      </c>
      <c r="J551" s="235" t="s">
        <v>11560</v>
      </c>
      <c r="K551" s="235" t="s">
        <v>11555</v>
      </c>
      <c r="L551" s="233" t="e">
        <f>IF(FIND(B551,Registration!T1)&gt;0,IF(A551&lt;&gt;"","Present","No Vote"),"")</f>
        <v>#VALUE!</v>
      </c>
    </row>
    <row r="552" spans="1:12" ht="12.6" customHeight="1" x14ac:dyDescent="0.25">
      <c r="A552" s="232" t="str">
        <f t="shared" si="8"/>
        <v/>
      </c>
      <c r="B552" s="232" t="s">
        <v>11917</v>
      </c>
      <c r="C552" s="235" t="s">
        <v>8789</v>
      </c>
      <c r="D552" s="235" t="s">
        <v>11555</v>
      </c>
      <c r="E552" s="235" t="s">
        <v>11555</v>
      </c>
      <c r="F552" s="235" t="s">
        <v>11555</v>
      </c>
      <c r="G552" s="235" t="s">
        <v>11555</v>
      </c>
      <c r="H552" s="235" t="s">
        <v>11555</v>
      </c>
      <c r="I552" s="235" t="s">
        <v>11555</v>
      </c>
      <c r="J552" s="235" t="s">
        <v>11555</v>
      </c>
      <c r="K552" s="235" t="s">
        <v>11555</v>
      </c>
      <c r="L552" s="233" t="e">
        <f>IF(FIND(B552,Registration!T1)&gt;0,IF(A552&lt;&gt;"","Present","No Vote"),"")</f>
        <v>#VALUE!</v>
      </c>
    </row>
    <row r="553" spans="1:12" ht="12.6" customHeight="1" x14ac:dyDescent="0.25">
      <c r="A553" s="232" t="str">
        <f t="shared" si="8"/>
        <v>SHARP Corporation</v>
      </c>
      <c r="B553" s="232" t="s">
        <v>9349</v>
      </c>
      <c r="C553" s="235" t="s">
        <v>8760</v>
      </c>
      <c r="D553" s="235" t="s">
        <v>11560</v>
      </c>
      <c r="E553" s="235" t="s">
        <v>11560</v>
      </c>
      <c r="F553" s="235" t="s">
        <v>11560</v>
      </c>
      <c r="G553" s="235" t="s">
        <v>11560</v>
      </c>
      <c r="H553" s="235" t="s">
        <v>11560</v>
      </c>
      <c r="I553" s="235" t="s">
        <v>11560</v>
      </c>
      <c r="J553" s="235" t="s">
        <v>11560</v>
      </c>
      <c r="K553" s="235" t="s">
        <v>11555</v>
      </c>
      <c r="L553" s="233" t="str">
        <f>IF(FIND(B553,Registration!T1)&gt;0,IF(A553&lt;&gt;"","Present","No Vote"),"")</f>
        <v>Present</v>
      </c>
    </row>
    <row r="554" spans="1:12" ht="12.6" customHeight="1" x14ac:dyDescent="0.25">
      <c r="A554" s="232" t="str">
        <f t="shared" si="8"/>
        <v>Shenzhen YZF Network Technolog</v>
      </c>
      <c r="B554" s="232" t="s">
        <v>8959</v>
      </c>
      <c r="C554" s="235" t="s">
        <v>8789</v>
      </c>
      <c r="D554" s="235" t="s">
        <v>11560</v>
      </c>
      <c r="E554" s="235" t="s">
        <v>11560</v>
      </c>
      <c r="F554" s="235" t="s">
        <v>11560</v>
      </c>
      <c r="G554" s="235" t="s">
        <v>11560</v>
      </c>
      <c r="H554" s="235" t="s">
        <v>11555</v>
      </c>
      <c r="I554" s="235" t="s">
        <v>11555</v>
      </c>
      <c r="J554" s="235" t="s">
        <v>11560</v>
      </c>
      <c r="K554" s="235" t="s">
        <v>11555</v>
      </c>
      <c r="L554" s="233" t="str">
        <f>IF(FIND(B554,Registration!T1)&gt;0,IF(A554&lt;&gt;"","Present","No Vote"),"")</f>
        <v>Present</v>
      </c>
    </row>
    <row r="555" spans="1:12" ht="12.6" customHeight="1" x14ac:dyDescent="0.25">
      <c r="A555" s="232" t="str">
        <f t="shared" si="8"/>
        <v>ShenZhen Zhongxing Shitong</v>
      </c>
      <c r="B555" s="232" t="s">
        <v>11918</v>
      </c>
      <c r="C555" s="235" t="s">
        <v>8789</v>
      </c>
      <c r="D555" s="235" t="s">
        <v>11560</v>
      </c>
      <c r="E555" s="235" t="s">
        <v>11560</v>
      </c>
      <c r="F555" s="235" t="s">
        <v>11555</v>
      </c>
      <c r="G555" s="235" t="s">
        <v>11560</v>
      </c>
      <c r="H555" s="235" t="s">
        <v>11555</v>
      </c>
      <c r="I555" s="235" t="s">
        <v>11560</v>
      </c>
      <c r="J555" s="235" t="s">
        <v>11560</v>
      </c>
      <c r="K555" s="235" t="s">
        <v>11555</v>
      </c>
      <c r="L555" s="233" t="e">
        <f>IF(FIND(B555,Registration!T1)&gt;0,IF(A555&lt;&gt;"","Present","No Vote"),"")</f>
        <v>#VALUE!</v>
      </c>
    </row>
    <row r="556" spans="1:12" ht="12.6" customHeight="1" x14ac:dyDescent="0.25">
      <c r="A556" s="232" t="str">
        <f t="shared" si="8"/>
        <v/>
      </c>
      <c r="B556" s="232" t="s">
        <v>11919</v>
      </c>
      <c r="C556" s="235" t="s">
        <v>8789</v>
      </c>
      <c r="D556" s="235" t="s">
        <v>11555</v>
      </c>
      <c r="E556" s="235" t="s">
        <v>11555</v>
      </c>
      <c r="F556" s="235" t="s">
        <v>11555</v>
      </c>
      <c r="G556" s="235" t="s">
        <v>11555</v>
      </c>
      <c r="H556" s="235" t="s">
        <v>11555</v>
      </c>
      <c r="I556" s="235" t="s">
        <v>11555</v>
      </c>
      <c r="J556" s="235" t="s">
        <v>11555</v>
      </c>
      <c r="K556" s="235" t="s">
        <v>11555</v>
      </c>
      <c r="L556" s="233" t="str">
        <f>IF(FIND(B556,Registration!T1)&gt;0,IF(A556&lt;&gt;"","Present","No Vote"),"")</f>
        <v>No Vote</v>
      </c>
    </row>
    <row r="557" spans="1:12" ht="12.6" customHeight="1" x14ac:dyDescent="0.25">
      <c r="A557" s="232" t="str">
        <f t="shared" si="8"/>
        <v>Siemens AG</v>
      </c>
      <c r="B557" s="232" t="s">
        <v>11920</v>
      </c>
      <c r="C557" s="235" t="s">
        <v>8744</v>
      </c>
      <c r="D557" s="235" t="s">
        <v>11555</v>
      </c>
      <c r="E557" s="235" t="s">
        <v>11560</v>
      </c>
      <c r="F557" s="235" t="s">
        <v>11560</v>
      </c>
      <c r="G557" s="235" t="s">
        <v>11560</v>
      </c>
      <c r="H557" s="235" t="s">
        <v>11560</v>
      </c>
      <c r="I557" s="235" t="s">
        <v>11560</v>
      </c>
      <c r="J557" s="235" t="s">
        <v>11560</v>
      </c>
      <c r="K557" s="235" t="s">
        <v>11555</v>
      </c>
      <c r="L557" s="233" t="str">
        <f>IF(FIND(B557,Registration!T1)&gt;0,IF(A557&lt;&gt;"","Present","No Vote"),"")</f>
        <v>Present</v>
      </c>
    </row>
    <row r="558" spans="1:12" ht="12.6" customHeight="1" x14ac:dyDescent="0.25">
      <c r="A558" s="232" t="str">
        <f t="shared" si="8"/>
        <v/>
      </c>
      <c r="B558" s="232" t="s">
        <v>11921</v>
      </c>
      <c r="C558" s="235" t="s">
        <v>8744</v>
      </c>
      <c r="D558" s="235" t="s">
        <v>11555</v>
      </c>
      <c r="E558" s="235" t="s">
        <v>11555</v>
      </c>
      <c r="F558" s="235" t="s">
        <v>11555</v>
      </c>
      <c r="G558" s="235" t="s">
        <v>11555</v>
      </c>
      <c r="H558" s="235" t="s">
        <v>11555</v>
      </c>
      <c r="I558" s="235" t="s">
        <v>11555</v>
      </c>
      <c r="J558" s="235" t="s">
        <v>11555</v>
      </c>
      <c r="K558" s="235" t="s">
        <v>11555</v>
      </c>
      <c r="L558" s="233" t="e">
        <f>IF(FIND(B558,Registration!T1)&gt;0,IF(A558&lt;&gt;"","Present","No Vote"),"")</f>
        <v>#VALUE!</v>
      </c>
    </row>
    <row r="559" spans="1:12" ht="12.6" customHeight="1" x14ac:dyDescent="0.25">
      <c r="A559" s="232" t="str">
        <f t="shared" si="8"/>
        <v/>
      </c>
      <c r="B559" s="232" t="s">
        <v>11922</v>
      </c>
      <c r="C559" s="235" t="s">
        <v>8744</v>
      </c>
      <c r="D559" s="235" t="s">
        <v>11555</v>
      </c>
      <c r="E559" s="235" t="s">
        <v>11555</v>
      </c>
      <c r="F559" s="235" t="s">
        <v>11555</v>
      </c>
      <c r="G559" s="235" t="s">
        <v>11555</v>
      </c>
      <c r="H559" s="235" t="s">
        <v>11555</v>
      </c>
      <c r="I559" s="235" t="s">
        <v>11555</v>
      </c>
      <c r="J559" s="235" t="s">
        <v>11555</v>
      </c>
      <c r="K559" s="235" t="s">
        <v>11555</v>
      </c>
      <c r="L559" s="233" t="e">
        <f>IF(FIND(B559,Registration!T1)&gt;0,IF(A559&lt;&gt;"","Present","No Vote"),"")</f>
        <v>#VALUE!</v>
      </c>
    </row>
    <row r="560" spans="1:12" ht="12.6" customHeight="1" x14ac:dyDescent="0.25">
      <c r="A560" s="232" t="str">
        <f t="shared" si="8"/>
        <v/>
      </c>
      <c r="B560" s="232" t="s">
        <v>11923</v>
      </c>
      <c r="C560" s="235" t="s">
        <v>8744</v>
      </c>
      <c r="D560" s="235" t="s">
        <v>11555</v>
      </c>
      <c r="E560" s="235" t="s">
        <v>11555</v>
      </c>
      <c r="F560" s="235" t="s">
        <v>11555</v>
      </c>
      <c r="G560" s="235" t="s">
        <v>11555</v>
      </c>
      <c r="H560" s="235" t="s">
        <v>11555</v>
      </c>
      <c r="I560" s="235" t="s">
        <v>11555</v>
      </c>
      <c r="J560" s="235" t="s">
        <v>11555</v>
      </c>
      <c r="K560" s="235" t="s">
        <v>11555</v>
      </c>
      <c r="L560" s="233" t="e">
        <f>IF(FIND(B560,Registration!T1)&gt;0,IF(A560&lt;&gt;"","Present","No Vote"),"")</f>
        <v>#VALUE!</v>
      </c>
    </row>
    <row r="561" spans="1:12" ht="12.6" customHeight="1" x14ac:dyDescent="0.25">
      <c r="A561" s="232" t="str">
        <f t="shared" si="8"/>
        <v/>
      </c>
      <c r="B561" s="232" t="s">
        <v>11924</v>
      </c>
      <c r="C561" s="235" t="s">
        <v>8744</v>
      </c>
      <c r="D561" s="235" t="s">
        <v>11555</v>
      </c>
      <c r="E561" s="235" t="s">
        <v>11555</v>
      </c>
      <c r="F561" s="235" t="s">
        <v>11555</v>
      </c>
      <c r="G561" s="235" t="s">
        <v>11555</v>
      </c>
      <c r="H561" s="235" t="s">
        <v>11555</v>
      </c>
      <c r="I561" s="235" t="s">
        <v>11555</v>
      </c>
      <c r="J561" s="235" t="s">
        <v>11555</v>
      </c>
      <c r="K561" s="235" t="s">
        <v>11555</v>
      </c>
      <c r="L561" s="233" t="e">
        <f>IF(FIND(B561,Registration!T1)&gt;0,IF(A561&lt;&gt;"","Present","No Vote"),"")</f>
        <v>#VALUE!</v>
      </c>
    </row>
    <row r="562" spans="1:12" ht="12.6" customHeight="1" x14ac:dyDescent="0.25">
      <c r="A562" s="232" t="str">
        <f t="shared" si="8"/>
        <v/>
      </c>
      <c r="B562" s="232" t="s">
        <v>11925</v>
      </c>
      <c r="C562" s="235" t="s">
        <v>8744</v>
      </c>
      <c r="D562" s="235" t="s">
        <v>11555</v>
      </c>
      <c r="E562" s="235" t="s">
        <v>11555</v>
      </c>
      <c r="F562" s="235" t="s">
        <v>11555</v>
      </c>
      <c r="G562" s="235" t="s">
        <v>11555</v>
      </c>
      <c r="H562" s="235" t="s">
        <v>11555</v>
      </c>
      <c r="I562" s="235" t="s">
        <v>11555</v>
      </c>
      <c r="J562" s="235" t="s">
        <v>11555</v>
      </c>
      <c r="K562" s="235" t="s">
        <v>11555</v>
      </c>
      <c r="L562" s="233" t="e">
        <f>IF(FIND(B562,Registration!T1)&gt;0,IF(A562&lt;&gt;"","Present","No Vote"),"")</f>
        <v>#VALUE!</v>
      </c>
    </row>
    <row r="563" spans="1:12" ht="12.6" customHeight="1" x14ac:dyDescent="0.25">
      <c r="A563" s="232" t="str">
        <f t="shared" si="8"/>
        <v/>
      </c>
      <c r="B563" s="232" t="s">
        <v>9022</v>
      </c>
      <c r="C563" s="235" t="s">
        <v>8852</v>
      </c>
      <c r="D563" s="235" t="s">
        <v>11555</v>
      </c>
      <c r="E563" s="235" t="s">
        <v>11555</v>
      </c>
      <c r="F563" s="235" t="s">
        <v>11555</v>
      </c>
      <c r="G563" s="235" t="s">
        <v>11555</v>
      </c>
      <c r="H563" s="235" t="s">
        <v>11555</v>
      </c>
      <c r="I563" s="235" t="s">
        <v>11555</v>
      </c>
      <c r="J563" s="235" t="s">
        <v>11555</v>
      </c>
      <c r="K563" s="235" t="s">
        <v>11555</v>
      </c>
      <c r="L563" s="233" t="str">
        <f>IF(FIND(B563,Registration!T1)&gt;0,IF(A563&lt;&gt;"","Present","No Vote"),"")</f>
        <v>No Vote</v>
      </c>
    </row>
    <row r="564" spans="1:12" ht="12.6" customHeight="1" x14ac:dyDescent="0.25">
      <c r="A564" s="232" t="str">
        <f t="shared" si="8"/>
        <v/>
      </c>
      <c r="B564" s="232" t="s">
        <v>11926</v>
      </c>
      <c r="C564" s="235" t="s">
        <v>8744</v>
      </c>
      <c r="D564" s="235" t="s">
        <v>11555</v>
      </c>
      <c r="E564" s="235" t="s">
        <v>11555</v>
      </c>
      <c r="F564" s="235" t="s">
        <v>11555</v>
      </c>
      <c r="G564" s="235" t="s">
        <v>11555</v>
      </c>
      <c r="H564" s="235" t="s">
        <v>11555</v>
      </c>
      <c r="I564" s="235" t="s">
        <v>11555</v>
      </c>
      <c r="J564" s="235" t="s">
        <v>11555</v>
      </c>
      <c r="K564" s="235" t="s">
        <v>11555</v>
      </c>
      <c r="L564" s="233" t="e">
        <f>IF(FIND(B564,Registration!T1)&gt;0,IF(A564&lt;&gt;"","Present","No Vote"),"")</f>
        <v>#VALUE!</v>
      </c>
    </row>
    <row r="565" spans="1:12" ht="12.6" customHeight="1" x14ac:dyDescent="0.25">
      <c r="A565" s="232" t="str">
        <f t="shared" si="8"/>
        <v/>
      </c>
      <c r="B565" s="232" t="s">
        <v>11927</v>
      </c>
      <c r="C565" s="235" t="s">
        <v>8789</v>
      </c>
      <c r="D565" s="235" t="s">
        <v>11555</v>
      </c>
      <c r="E565" s="235" t="s">
        <v>11555</v>
      </c>
      <c r="F565" s="235" t="s">
        <v>11555</v>
      </c>
      <c r="G565" s="235" t="s">
        <v>11555</v>
      </c>
      <c r="H565" s="235" t="s">
        <v>11555</v>
      </c>
      <c r="I565" s="235" t="s">
        <v>11555</v>
      </c>
      <c r="J565" s="235" t="s">
        <v>11555</v>
      </c>
      <c r="K565" s="235" t="s">
        <v>11555</v>
      </c>
      <c r="L565" s="233" t="e">
        <f>IF(FIND(B565,Registration!T1)&gt;0,IF(A565&lt;&gt;"","Present","No Vote"),"")</f>
        <v>#VALUE!</v>
      </c>
    </row>
    <row r="566" spans="1:12" ht="12.6" customHeight="1" x14ac:dyDescent="0.25">
      <c r="A566" s="232" t="str">
        <f t="shared" si="8"/>
        <v/>
      </c>
      <c r="B566" s="232" t="s">
        <v>11928</v>
      </c>
      <c r="C566" s="235" t="s">
        <v>8744</v>
      </c>
      <c r="D566" s="235" t="s">
        <v>11555</v>
      </c>
      <c r="E566" s="235" t="s">
        <v>11555</v>
      </c>
      <c r="F566" s="235" t="s">
        <v>11555</v>
      </c>
      <c r="G566" s="235" t="s">
        <v>11555</v>
      </c>
      <c r="H566" s="235" t="s">
        <v>11555</v>
      </c>
      <c r="I566" s="235" t="s">
        <v>11555</v>
      </c>
      <c r="J566" s="235" t="s">
        <v>11555</v>
      </c>
      <c r="K566" s="235" t="s">
        <v>11555</v>
      </c>
      <c r="L566" s="233" t="e">
        <f>IF(FIND(B566,Registration!T1)&gt;0,IF(A566&lt;&gt;"","Present","No Vote"),"")</f>
        <v>#VALUE!</v>
      </c>
    </row>
    <row r="567" spans="1:12" ht="12.6" customHeight="1" x14ac:dyDescent="0.25">
      <c r="A567" s="232" t="str">
        <f t="shared" si="8"/>
        <v/>
      </c>
      <c r="B567" s="232" t="s">
        <v>11929</v>
      </c>
      <c r="C567" s="235" t="s">
        <v>8760</v>
      </c>
      <c r="D567" s="235" t="s">
        <v>11555</v>
      </c>
      <c r="E567" s="235" t="s">
        <v>11555</v>
      </c>
      <c r="F567" s="235" t="s">
        <v>11555</v>
      </c>
      <c r="G567" s="235" t="s">
        <v>11555</v>
      </c>
      <c r="H567" s="235" t="s">
        <v>11555</v>
      </c>
      <c r="I567" s="235" t="s">
        <v>11555</v>
      </c>
      <c r="J567" s="235" t="s">
        <v>11555</v>
      </c>
      <c r="K567" s="235" t="s">
        <v>11555</v>
      </c>
      <c r="L567" s="233" t="e">
        <f>IF(FIND(B567,Registration!T1)&gt;0,IF(A567&lt;&gt;"","Present","No Vote"),"")</f>
        <v>#VALUE!</v>
      </c>
    </row>
    <row r="568" spans="1:12" ht="12.6" customHeight="1" x14ac:dyDescent="0.25">
      <c r="A568" s="232" t="str">
        <f t="shared" si="8"/>
        <v/>
      </c>
      <c r="B568" s="232" t="s">
        <v>11930</v>
      </c>
      <c r="C568" s="235" t="s">
        <v>8744</v>
      </c>
      <c r="D568" s="235" t="s">
        <v>11555</v>
      </c>
      <c r="E568" s="235" t="s">
        <v>11555</v>
      </c>
      <c r="F568" s="235" t="s">
        <v>11555</v>
      </c>
      <c r="G568" s="235" t="s">
        <v>11555</v>
      </c>
      <c r="H568" s="235" t="s">
        <v>11555</v>
      </c>
      <c r="I568" s="235" t="s">
        <v>11555</v>
      </c>
      <c r="J568" s="235" t="s">
        <v>11555</v>
      </c>
      <c r="K568" s="235" t="s">
        <v>11555</v>
      </c>
      <c r="L568" s="233" t="e">
        <f>IF(FIND(B568,Registration!T1)&gt;0,IF(A568&lt;&gt;"","Present","No Vote"),"")</f>
        <v>#VALUE!</v>
      </c>
    </row>
    <row r="569" spans="1:12" ht="12.6" customHeight="1" x14ac:dyDescent="0.25">
      <c r="A569" s="232" t="str">
        <f t="shared" si="8"/>
        <v/>
      </c>
      <c r="B569" s="232" t="s">
        <v>11931</v>
      </c>
      <c r="C569" s="235" t="s">
        <v>8744</v>
      </c>
      <c r="D569" s="235" t="s">
        <v>11555</v>
      </c>
      <c r="E569" s="235" t="s">
        <v>11555</v>
      </c>
      <c r="F569" s="235" t="s">
        <v>11555</v>
      </c>
      <c r="G569" s="235" t="s">
        <v>11555</v>
      </c>
      <c r="H569" s="235" t="s">
        <v>11555</v>
      </c>
      <c r="I569" s="235" t="s">
        <v>11555</v>
      </c>
      <c r="J569" s="235" t="s">
        <v>11555</v>
      </c>
      <c r="K569" s="235" t="s">
        <v>11555</v>
      </c>
      <c r="L569" s="233" t="e">
        <f>IF(FIND(B569,Registration!T1)&gt;0,IF(A569&lt;&gt;"","Present","No Vote"),"")</f>
        <v>#VALUE!</v>
      </c>
    </row>
    <row r="570" spans="1:12" ht="12.6" customHeight="1" x14ac:dyDescent="0.25">
      <c r="A570" s="232" t="str">
        <f t="shared" si="8"/>
        <v>Sony Corporation</v>
      </c>
      <c r="B570" s="232" t="s">
        <v>8759</v>
      </c>
      <c r="C570" s="235" t="s">
        <v>8760</v>
      </c>
      <c r="D570" s="235" t="s">
        <v>11560</v>
      </c>
      <c r="E570" s="235" t="s">
        <v>11560</v>
      </c>
      <c r="F570" s="235" t="s">
        <v>11555</v>
      </c>
      <c r="G570" s="235" t="s">
        <v>11560</v>
      </c>
      <c r="H570" s="235" t="s">
        <v>11560</v>
      </c>
      <c r="I570" s="235" t="s">
        <v>11560</v>
      </c>
      <c r="J570" s="235" t="s">
        <v>11560</v>
      </c>
      <c r="K570" s="235" t="s">
        <v>11555</v>
      </c>
      <c r="L570" s="233" t="str">
        <f>IF(FIND(B570,Registration!T1)&gt;0,IF(A570&lt;&gt;"","Present","No Vote"),"")</f>
        <v>Present</v>
      </c>
    </row>
    <row r="571" spans="1:12" ht="12.6" customHeight="1" x14ac:dyDescent="0.25">
      <c r="A571" s="232" t="str">
        <f t="shared" si="8"/>
        <v>Sony Europe B.V.</v>
      </c>
      <c r="B571" s="232" t="s">
        <v>8758</v>
      </c>
      <c r="C571" s="235" t="s">
        <v>8744</v>
      </c>
      <c r="D571" s="235" t="s">
        <v>11560</v>
      </c>
      <c r="E571" s="235" t="s">
        <v>11555</v>
      </c>
      <c r="F571" s="235" t="s">
        <v>11560</v>
      </c>
      <c r="G571" s="235" t="s">
        <v>11555</v>
      </c>
      <c r="H571" s="235" t="s">
        <v>11560</v>
      </c>
      <c r="I571" s="235" t="s">
        <v>11555</v>
      </c>
      <c r="J571" s="235" t="s">
        <v>11560</v>
      </c>
      <c r="K571" s="235" t="s">
        <v>11555</v>
      </c>
      <c r="L571" s="233" t="str">
        <f>IF(FIND(B571,Registration!T1)&gt;0,IF(A571&lt;&gt;"","Present","No Vote"),"")</f>
        <v>Present</v>
      </c>
    </row>
    <row r="572" spans="1:12" ht="12.6" customHeight="1" x14ac:dyDescent="0.25">
      <c r="A572" s="232" t="str">
        <f t="shared" si="8"/>
        <v>Sony Mobile Communications</v>
      </c>
      <c r="B572" s="232" t="s">
        <v>11932</v>
      </c>
      <c r="C572" s="235" t="s">
        <v>8760</v>
      </c>
      <c r="D572" s="235" t="s">
        <v>11555</v>
      </c>
      <c r="E572" s="235" t="s">
        <v>11560</v>
      </c>
      <c r="F572" s="235" t="s">
        <v>11560</v>
      </c>
      <c r="G572" s="235" t="s">
        <v>11560</v>
      </c>
      <c r="H572" s="235" t="s">
        <v>11555</v>
      </c>
      <c r="I572" s="235" t="s">
        <v>11560</v>
      </c>
      <c r="J572" s="235" t="s">
        <v>11560</v>
      </c>
      <c r="K572" s="235" t="s">
        <v>11555</v>
      </c>
      <c r="L572" s="233" t="e">
        <f>IF(FIND(B572,Registration!T1)&gt;0,IF(A572&lt;&gt;"","Present","No Vote"),"")</f>
        <v>#VALUE!</v>
      </c>
    </row>
    <row r="573" spans="1:12" ht="12.6" customHeight="1" x14ac:dyDescent="0.25">
      <c r="A573" s="232" t="str">
        <f t="shared" si="8"/>
        <v/>
      </c>
      <c r="B573" s="232" t="s">
        <v>11933</v>
      </c>
      <c r="C573" s="235" t="s">
        <v>8811</v>
      </c>
      <c r="D573" s="235" t="s">
        <v>11555</v>
      </c>
      <c r="E573" s="235" t="s">
        <v>11555</v>
      </c>
      <c r="F573" s="235" t="s">
        <v>11555</v>
      </c>
      <c r="G573" s="235" t="s">
        <v>11555</v>
      </c>
      <c r="H573" s="235" t="s">
        <v>11555</v>
      </c>
      <c r="I573" s="235" t="s">
        <v>11555</v>
      </c>
      <c r="J573" s="235" t="s">
        <v>11555</v>
      </c>
      <c r="K573" s="235" t="s">
        <v>11555</v>
      </c>
      <c r="L573" s="233" t="e">
        <f>IF(FIND(B573,Registration!T1)&gt;0,IF(A573&lt;&gt;"","Present","No Vote"),"")</f>
        <v>#VALUE!</v>
      </c>
    </row>
    <row r="574" spans="1:12" ht="12.6" customHeight="1" x14ac:dyDescent="0.25">
      <c r="A574" s="232" t="str">
        <f t="shared" si="8"/>
        <v/>
      </c>
      <c r="B574" s="232" t="s">
        <v>11934</v>
      </c>
      <c r="C574" s="235" t="s">
        <v>8789</v>
      </c>
      <c r="D574" s="235" t="s">
        <v>11555</v>
      </c>
      <c r="E574" s="235" t="s">
        <v>11555</v>
      </c>
      <c r="F574" s="235" t="s">
        <v>11555</v>
      </c>
      <c r="G574" s="235" t="s">
        <v>11555</v>
      </c>
      <c r="H574" s="235" t="s">
        <v>11555</v>
      </c>
      <c r="I574" s="235" t="s">
        <v>11555</v>
      </c>
      <c r="J574" s="235" t="s">
        <v>11555</v>
      </c>
      <c r="K574" s="235" t="s">
        <v>11555</v>
      </c>
      <c r="L574" s="233" t="e">
        <f>IF(FIND(B574,Registration!T1)&gt;0,IF(A574&lt;&gt;"","Present","No Vote"),"")</f>
        <v>#VALUE!</v>
      </c>
    </row>
    <row r="575" spans="1:12" ht="12.6" customHeight="1" x14ac:dyDescent="0.25">
      <c r="A575" s="232" t="str">
        <f t="shared" si="8"/>
        <v/>
      </c>
      <c r="B575" s="232" t="s">
        <v>11935</v>
      </c>
      <c r="C575" s="235" t="s">
        <v>8744</v>
      </c>
      <c r="D575" s="235" t="s">
        <v>11555</v>
      </c>
      <c r="E575" s="235" t="s">
        <v>11555</v>
      </c>
      <c r="F575" s="235" t="s">
        <v>11555</v>
      </c>
      <c r="G575" s="235" t="s">
        <v>11555</v>
      </c>
      <c r="H575" s="235" t="s">
        <v>11555</v>
      </c>
      <c r="I575" s="235" t="s">
        <v>11555</v>
      </c>
      <c r="J575" s="235" t="s">
        <v>11555</v>
      </c>
      <c r="K575" s="235" t="s">
        <v>11555</v>
      </c>
      <c r="L575" s="233" t="e">
        <f>IF(FIND(B575,Registration!T1)&gt;0,IF(A575&lt;&gt;"","Present","No Vote"),"")</f>
        <v>#VALUE!</v>
      </c>
    </row>
    <row r="576" spans="1:12" ht="12.6" customHeight="1" x14ac:dyDescent="0.25">
      <c r="A576" s="232" t="str">
        <f t="shared" si="8"/>
        <v/>
      </c>
      <c r="B576" s="232" t="s">
        <v>11936</v>
      </c>
      <c r="C576" s="235" t="s">
        <v>8811</v>
      </c>
      <c r="D576" s="235" t="s">
        <v>11555</v>
      </c>
      <c r="E576" s="235" t="s">
        <v>11555</v>
      </c>
      <c r="F576" s="235" t="s">
        <v>11555</v>
      </c>
      <c r="G576" s="235" t="s">
        <v>11555</v>
      </c>
      <c r="H576" s="235" t="s">
        <v>11555</v>
      </c>
      <c r="I576" s="235" t="s">
        <v>11555</v>
      </c>
      <c r="J576" s="235" t="s">
        <v>11555</v>
      </c>
      <c r="K576" s="235" t="s">
        <v>11555</v>
      </c>
      <c r="L576" s="233" t="e">
        <f>IF(FIND(B576,Registration!T1)&gt;0,IF(A576&lt;&gt;"","Present","No Vote"),"")</f>
        <v>#VALUE!</v>
      </c>
    </row>
    <row r="577" spans="1:12" ht="12.6" customHeight="1" x14ac:dyDescent="0.25">
      <c r="A577" s="232" t="str">
        <f t="shared" si="8"/>
        <v>Spirent Communications</v>
      </c>
      <c r="B577" s="232" t="s">
        <v>2200</v>
      </c>
      <c r="C577" s="235" t="s">
        <v>8744</v>
      </c>
      <c r="D577" s="235" t="s">
        <v>11560</v>
      </c>
      <c r="E577" s="235" t="s">
        <v>11555</v>
      </c>
      <c r="F577" s="235" t="s">
        <v>11560</v>
      </c>
      <c r="G577" s="235" t="s">
        <v>11560</v>
      </c>
      <c r="H577" s="235" t="s">
        <v>11560</v>
      </c>
      <c r="I577" s="235" t="s">
        <v>11560</v>
      </c>
      <c r="J577" s="235" t="s">
        <v>11560</v>
      </c>
      <c r="K577" s="235" t="s">
        <v>11555</v>
      </c>
      <c r="L577" s="233" t="str">
        <f>IF(FIND(B577,Registration!T1)&gt;0,IF(A577&lt;&gt;"","Present","No Vote"),"")</f>
        <v>Present</v>
      </c>
    </row>
    <row r="578" spans="1:12" ht="12.6" customHeight="1" x14ac:dyDescent="0.25">
      <c r="A578" s="232" t="str">
        <f t="shared" si="8"/>
        <v/>
      </c>
      <c r="B578" s="232" t="s">
        <v>11937</v>
      </c>
      <c r="C578" s="235" t="s">
        <v>8744</v>
      </c>
      <c r="D578" s="235" t="s">
        <v>11555</v>
      </c>
      <c r="E578" s="235" t="s">
        <v>11560</v>
      </c>
      <c r="F578" s="235" t="s">
        <v>11560</v>
      </c>
      <c r="G578" s="235" t="s">
        <v>11555</v>
      </c>
      <c r="H578" s="235" t="s">
        <v>11555</v>
      </c>
      <c r="I578" s="235" t="s">
        <v>11555</v>
      </c>
      <c r="J578" s="235" t="s">
        <v>11555</v>
      </c>
      <c r="K578" s="235" t="s">
        <v>11555</v>
      </c>
      <c r="L578" s="233" t="e">
        <f>IF(FIND(B578,Registration!T1)&gt;0,IF(A578&lt;&gt;"","Present","No Vote"),"")</f>
        <v>#VALUE!</v>
      </c>
    </row>
    <row r="579" spans="1:12" ht="12.6" customHeight="1" x14ac:dyDescent="0.25">
      <c r="A579" s="232" t="str">
        <f t="shared" ref="A579:A642" si="9">IF(B579 &lt;&gt;"",IF(J579="No","",B579), "")</f>
        <v/>
      </c>
      <c r="B579" s="232" t="s">
        <v>11938</v>
      </c>
      <c r="C579" s="235" t="s">
        <v>8789</v>
      </c>
      <c r="D579" s="235" t="s">
        <v>11555</v>
      </c>
      <c r="E579" s="235" t="s">
        <v>11560</v>
      </c>
      <c r="F579" s="235" t="s">
        <v>11560</v>
      </c>
      <c r="G579" s="235" t="s">
        <v>11555</v>
      </c>
      <c r="H579" s="235" t="s">
        <v>11555</v>
      </c>
      <c r="I579" s="235" t="s">
        <v>11555</v>
      </c>
      <c r="J579" s="235" t="s">
        <v>11555</v>
      </c>
      <c r="K579" s="235" t="s">
        <v>11555</v>
      </c>
      <c r="L579" s="233" t="str">
        <f>IF(FIND(B579,Registration!T1)&gt;0,IF(A579&lt;&gt;"","Present","No Vote"),"")</f>
        <v>No Vote</v>
      </c>
    </row>
    <row r="580" spans="1:12" ht="12.6" customHeight="1" x14ac:dyDescent="0.25">
      <c r="A580" s="232" t="str">
        <f t="shared" si="9"/>
        <v/>
      </c>
      <c r="B580" s="232" t="s">
        <v>11939</v>
      </c>
      <c r="C580" s="235" t="s">
        <v>8789</v>
      </c>
      <c r="D580" s="235" t="s">
        <v>11555</v>
      </c>
      <c r="E580" s="235" t="s">
        <v>11555</v>
      </c>
      <c r="F580" s="235" t="s">
        <v>11555</v>
      </c>
      <c r="G580" s="235" t="s">
        <v>11555</v>
      </c>
      <c r="H580" s="235" t="s">
        <v>11555</v>
      </c>
      <c r="I580" s="235" t="s">
        <v>11555</v>
      </c>
      <c r="J580" s="235" t="s">
        <v>11555</v>
      </c>
      <c r="K580" s="235" t="s">
        <v>11555</v>
      </c>
      <c r="L580" s="233" t="e">
        <f>IF(FIND(B580,Registration!T1)&gt;0,IF(A580&lt;&gt;"","Present","No Vote"),"")</f>
        <v>#VALUE!</v>
      </c>
    </row>
    <row r="581" spans="1:12" ht="12.6" customHeight="1" x14ac:dyDescent="0.25">
      <c r="A581" s="232" t="str">
        <f t="shared" si="9"/>
        <v/>
      </c>
      <c r="B581" s="232" t="s">
        <v>11940</v>
      </c>
      <c r="C581" s="235" t="s">
        <v>8744</v>
      </c>
      <c r="D581" s="235" t="s">
        <v>11555</v>
      </c>
      <c r="E581" s="235" t="s">
        <v>11555</v>
      </c>
      <c r="F581" s="235" t="s">
        <v>11555</v>
      </c>
      <c r="G581" s="235" t="s">
        <v>11555</v>
      </c>
      <c r="H581" s="235" t="s">
        <v>11555</v>
      </c>
      <c r="I581" s="235" t="s">
        <v>11555</v>
      </c>
      <c r="J581" s="235" t="s">
        <v>11555</v>
      </c>
      <c r="K581" s="235" t="s">
        <v>11555</v>
      </c>
      <c r="L581" s="233" t="e">
        <f>IF(FIND(B581,Registration!T1)&gt;0,IF(A581&lt;&gt;"","Present","No Vote"),"")</f>
        <v>#VALUE!</v>
      </c>
    </row>
    <row r="582" spans="1:12" ht="12.6" customHeight="1" x14ac:dyDescent="0.25">
      <c r="A582" s="232" t="str">
        <f t="shared" si="9"/>
        <v/>
      </c>
      <c r="B582" s="232" t="s">
        <v>11941</v>
      </c>
      <c r="C582" s="235" t="s">
        <v>8744</v>
      </c>
      <c r="D582" s="235" t="s">
        <v>11555</v>
      </c>
      <c r="E582" s="235" t="s">
        <v>11555</v>
      </c>
      <c r="F582" s="235" t="s">
        <v>11555</v>
      </c>
      <c r="G582" s="235" t="s">
        <v>11555</v>
      </c>
      <c r="H582" s="235" t="s">
        <v>11555</v>
      </c>
      <c r="I582" s="235" t="s">
        <v>11555</v>
      </c>
      <c r="J582" s="235" t="s">
        <v>11555</v>
      </c>
      <c r="K582" s="235" t="s">
        <v>11555</v>
      </c>
      <c r="L582" s="233" t="e">
        <f>IF(FIND(B582,Registration!T1)&gt;0,IF(A582&lt;&gt;"","Present","No Vote"),"")</f>
        <v>#VALUE!</v>
      </c>
    </row>
    <row r="583" spans="1:12" ht="12.6" customHeight="1" x14ac:dyDescent="0.25">
      <c r="A583" s="232" t="str">
        <f t="shared" si="9"/>
        <v/>
      </c>
      <c r="B583" s="232" t="s">
        <v>11942</v>
      </c>
      <c r="C583" s="235" t="s">
        <v>8789</v>
      </c>
      <c r="D583" s="235" t="s">
        <v>11555</v>
      </c>
      <c r="E583" s="235" t="s">
        <v>11555</v>
      </c>
      <c r="F583" s="235" t="s">
        <v>11555</v>
      </c>
      <c r="G583" s="235" t="s">
        <v>11555</v>
      </c>
      <c r="H583" s="235" t="s">
        <v>11555</v>
      </c>
      <c r="I583" s="235" t="s">
        <v>11555</v>
      </c>
      <c r="J583" s="235" t="s">
        <v>11555</v>
      </c>
      <c r="K583" s="235" t="s">
        <v>11555</v>
      </c>
      <c r="L583" s="233" t="e">
        <f>IF(FIND(B583,Registration!T1)&gt;0,IF(A583&lt;&gt;"","Present","No Vote"),"")</f>
        <v>#VALUE!</v>
      </c>
    </row>
    <row r="584" spans="1:12" ht="12.6" customHeight="1" x14ac:dyDescent="0.25">
      <c r="A584" s="232" t="str">
        <f t="shared" si="9"/>
        <v/>
      </c>
      <c r="B584" s="232" t="s">
        <v>11943</v>
      </c>
      <c r="C584" s="235" t="s">
        <v>8744</v>
      </c>
      <c r="D584" s="235" t="s">
        <v>11555</v>
      </c>
      <c r="E584" s="235" t="s">
        <v>11555</v>
      </c>
      <c r="F584" s="235" t="s">
        <v>11555</v>
      </c>
      <c r="G584" s="235" t="s">
        <v>11555</v>
      </c>
      <c r="H584" s="235" t="s">
        <v>11555</v>
      </c>
      <c r="I584" s="235" t="s">
        <v>11555</v>
      </c>
      <c r="J584" s="235" t="s">
        <v>11555</v>
      </c>
      <c r="K584" s="235" t="s">
        <v>11555</v>
      </c>
      <c r="L584" s="233" t="e">
        <f>IF(FIND(B584,Registration!T1)&gt;0,IF(A584&lt;&gt;"","Present","No Vote"),"")</f>
        <v>#VALUE!</v>
      </c>
    </row>
    <row r="585" spans="1:12" ht="12.6" customHeight="1" x14ac:dyDescent="0.25">
      <c r="A585" s="232" t="str">
        <f t="shared" si="9"/>
        <v/>
      </c>
      <c r="B585" s="232" t="s">
        <v>11944</v>
      </c>
      <c r="C585" s="235" t="s">
        <v>8744</v>
      </c>
      <c r="D585" s="235" t="s">
        <v>11555</v>
      </c>
      <c r="E585" s="235" t="s">
        <v>11555</v>
      </c>
      <c r="F585" s="235" t="s">
        <v>11555</v>
      </c>
      <c r="G585" s="235" t="s">
        <v>11555</v>
      </c>
      <c r="H585" s="235" t="s">
        <v>11555</v>
      </c>
      <c r="I585" s="235" t="s">
        <v>11555</v>
      </c>
      <c r="J585" s="235" t="s">
        <v>11555</v>
      </c>
      <c r="K585" s="235" t="s">
        <v>11555</v>
      </c>
      <c r="L585" s="233" t="e">
        <f>IF(FIND(B585,Registration!T1)&gt;0,IF(A585&lt;&gt;"","Present","No Vote"),"")</f>
        <v>#VALUE!</v>
      </c>
    </row>
    <row r="586" spans="1:12" ht="12.6" customHeight="1" x14ac:dyDescent="0.25">
      <c r="A586" s="232" t="str">
        <f t="shared" si="9"/>
        <v/>
      </c>
      <c r="B586" s="232" t="s">
        <v>11945</v>
      </c>
      <c r="C586" s="235" t="s">
        <v>8760</v>
      </c>
      <c r="D586" s="235" t="s">
        <v>11555</v>
      </c>
      <c r="E586" s="235" t="s">
        <v>11555</v>
      </c>
      <c r="F586" s="235" t="s">
        <v>11555</v>
      </c>
      <c r="G586" s="235" t="s">
        <v>11555</v>
      </c>
      <c r="H586" s="235" t="s">
        <v>11555</v>
      </c>
      <c r="I586" s="235" t="s">
        <v>11555</v>
      </c>
      <c r="J586" s="235" t="s">
        <v>11555</v>
      </c>
      <c r="K586" s="235" t="s">
        <v>11555</v>
      </c>
      <c r="L586" s="233" t="e">
        <f>IF(FIND(B586,Registration!T1)&gt;0,IF(A586&lt;&gt;"","Present","No Vote"),"")</f>
        <v>#VALUE!</v>
      </c>
    </row>
    <row r="587" spans="1:12" ht="12.6" customHeight="1" x14ac:dyDescent="0.25">
      <c r="A587" s="232" t="str">
        <f t="shared" si="9"/>
        <v/>
      </c>
      <c r="B587" s="232" t="s">
        <v>11946</v>
      </c>
      <c r="C587" s="235" t="s">
        <v>8852</v>
      </c>
      <c r="D587" s="235" t="s">
        <v>11555</v>
      </c>
      <c r="E587" s="235" t="s">
        <v>11555</v>
      </c>
      <c r="F587" s="235" t="s">
        <v>11555</v>
      </c>
      <c r="G587" s="235" t="s">
        <v>11555</v>
      </c>
      <c r="H587" s="235" t="s">
        <v>11555</v>
      </c>
      <c r="I587" s="235" t="s">
        <v>11555</v>
      </c>
      <c r="J587" s="235" t="s">
        <v>11555</v>
      </c>
      <c r="K587" s="235" t="s">
        <v>11555</v>
      </c>
      <c r="L587" s="233" t="e">
        <f>IF(FIND(B587,Registration!T1)&gt;0,IF(A587&lt;&gt;"","Present","No Vote"),"")</f>
        <v>#VALUE!</v>
      </c>
    </row>
    <row r="588" spans="1:12" ht="12.6" customHeight="1" x14ac:dyDescent="0.25">
      <c r="A588" s="232" t="str">
        <f t="shared" si="9"/>
        <v/>
      </c>
      <c r="B588" s="232" t="s">
        <v>11947</v>
      </c>
      <c r="C588" s="235" t="s">
        <v>8811</v>
      </c>
      <c r="D588" s="235" t="s">
        <v>11555</v>
      </c>
      <c r="E588" s="235" t="s">
        <v>11555</v>
      </c>
      <c r="F588" s="235" t="s">
        <v>11555</v>
      </c>
      <c r="G588" s="235" t="s">
        <v>11555</v>
      </c>
      <c r="H588" s="235" t="s">
        <v>11555</v>
      </c>
      <c r="I588" s="235" t="s">
        <v>11555</v>
      </c>
      <c r="J588" s="235" t="s">
        <v>11555</v>
      </c>
      <c r="K588" s="235" t="s">
        <v>11555</v>
      </c>
      <c r="L588" s="233" t="e">
        <f>IF(FIND(B588,Registration!T1)&gt;0,IF(A588&lt;&gt;"","Present","No Vote"),"")</f>
        <v>#VALUE!</v>
      </c>
    </row>
    <row r="589" spans="1:12" ht="12.6" customHeight="1" x14ac:dyDescent="0.25">
      <c r="A589" s="232" t="str">
        <f t="shared" si="9"/>
        <v/>
      </c>
      <c r="B589" s="232" t="s">
        <v>11948</v>
      </c>
      <c r="C589" s="235" t="s">
        <v>8744</v>
      </c>
      <c r="D589" s="235" t="s">
        <v>11555</v>
      </c>
      <c r="E589" s="235" t="s">
        <v>11555</v>
      </c>
      <c r="F589" s="235" t="s">
        <v>11555</v>
      </c>
      <c r="G589" s="235" t="s">
        <v>11555</v>
      </c>
      <c r="H589" s="235" t="s">
        <v>11555</v>
      </c>
      <c r="I589" s="235" t="s">
        <v>11555</v>
      </c>
      <c r="J589" s="235" t="s">
        <v>11555</v>
      </c>
      <c r="K589" s="235" t="s">
        <v>11555</v>
      </c>
      <c r="L589" s="233" t="e">
        <f>IF(FIND(B589,Registration!T1)&gt;0,IF(A589&lt;&gt;"","Present","No Vote"),"")</f>
        <v>#VALUE!</v>
      </c>
    </row>
    <row r="590" spans="1:12" ht="12.6" customHeight="1" x14ac:dyDescent="0.25">
      <c r="A590" s="232" t="str">
        <f t="shared" si="9"/>
        <v>SyncTechno Inc.</v>
      </c>
      <c r="B590" s="232" t="s">
        <v>11949</v>
      </c>
      <c r="C590" s="235" t="s">
        <v>8744</v>
      </c>
      <c r="D590" s="235" t="s">
        <v>11555</v>
      </c>
      <c r="E590" s="235" t="s">
        <v>11560</v>
      </c>
      <c r="F590" s="235" t="s">
        <v>11560</v>
      </c>
      <c r="G590" s="235" t="s">
        <v>11555</v>
      </c>
      <c r="H590" s="235" t="s">
        <v>11555</v>
      </c>
      <c r="I590" s="235" t="s">
        <v>11560</v>
      </c>
      <c r="J590" s="235" t="s">
        <v>11560</v>
      </c>
      <c r="K590" s="235" t="s">
        <v>11555</v>
      </c>
      <c r="L590" s="233" t="e">
        <f>IF(FIND(B590,Registration!T1)&gt;0,IF(A590&lt;&gt;"","Present","No Vote"),"")</f>
        <v>#VALUE!</v>
      </c>
    </row>
    <row r="591" spans="1:12" ht="12.6" customHeight="1" x14ac:dyDescent="0.25">
      <c r="A591" s="232" t="str">
        <f t="shared" si="9"/>
        <v/>
      </c>
      <c r="B591" s="232" t="s">
        <v>11949</v>
      </c>
      <c r="C591" s="235" t="s">
        <v>8852</v>
      </c>
      <c r="D591" s="235" t="s">
        <v>11555</v>
      </c>
      <c r="E591" s="235" t="s">
        <v>11555</v>
      </c>
      <c r="F591" s="235" t="s">
        <v>11555</v>
      </c>
      <c r="G591" s="235" t="s">
        <v>11555</v>
      </c>
      <c r="H591" s="235" t="s">
        <v>11555</v>
      </c>
      <c r="I591" s="235" t="s">
        <v>11555</v>
      </c>
      <c r="J591" s="235" t="s">
        <v>11555</v>
      </c>
      <c r="K591" s="235" t="s">
        <v>11555</v>
      </c>
      <c r="L591" s="233" t="e">
        <f>IF(FIND(B591,Registration!T1)&gt;0,IF(A591&lt;&gt;"","Present","No Vote"),"")</f>
        <v>#VALUE!</v>
      </c>
    </row>
    <row r="592" spans="1:12" ht="12.6" customHeight="1" x14ac:dyDescent="0.25">
      <c r="A592" s="232" t="str">
        <f t="shared" si="9"/>
        <v/>
      </c>
      <c r="B592" s="232" t="s">
        <v>11950</v>
      </c>
      <c r="C592" s="235" t="s">
        <v>8769</v>
      </c>
      <c r="D592" s="235" t="s">
        <v>11555</v>
      </c>
      <c r="E592" s="235" t="s">
        <v>11555</v>
      </c>
      <c r="F592" s="235" t="s">
        <v>11555</v>
      </c>
      <c r="G592" s="235" t="s">
        <v>11555</v>
      </c>
      <c r="H592" s="235" t="s">
        <v>11555</v>
      </c>
      <c r="I592" s="235" t="s">
        <v>11555</v>
      </c>
      <c r="J592" s="235" t="s">
        <v>11555</v>
      </c>
      <c r="K592" s="235" t="s">
        <v>11555</v>
      </c>
      <c r="L592" s="233" t="e">
        <f>IF(FIND(B592,Registration!T1)&gt;0,IF(A592&lt;&gt;"","Present","No Vote"),"")</f>
        <v>#VALUE!</v>
      </c>
    </row>
    <row r="593" spans="1:12" ht="12.6" customHeight="1" x14ac:dyDescent="0.25">
      <c r="A593" s="232" t="str">
        <f t="shared" si="9"/>
        <v/>
      </c>
      <c r="B593" s="232" t="s">
        <v>11951</v>
      </c>
      <c r="C593" s="235" t="s">
        <v>8744</v>
      </c>
      <c r="D593" s="235" t="s">
        <v>11555</v>
      </c>
      <c r="E593" s="235" t="s">
        <v>11555</v>
      </c>
      <c r="F593" s="235" t="s">
        <v>11555</v>
      </c>
      <c r="G593" s="235" t="s">
        <v>11555</v>
      </c>
      <c r="H593" s="235" t="s">
        <v>11555</v>
      </c>
      <c r="I593" s="235" t="s">
        <v>11555</v>
      </c>
      <c r="J593" s="235" t="s">
        <v>11555</v>
      </c>
      <c r="K593" s="235" t="s">
        <v>11555</v>
      </c>
      <c r="L593" s="233" t="str">
        <f>IF(FIND(B593,Registration!T1)&gt;0,IF(A593&lt;&gt;"","Present","No Vote"),"")</f>
        <v>No Vote</v>
      </c>
    </row>
    <row r="594" spans="1:12" ht="12.6" customHeight="1" x14ac:dyDescent="0.25">
      <c r="A594" s="232" t="str">
        <f t="shared" si="9"/>
        <v/>
      </c>
      <c r="B594" s="232" t="s">
        <v>11952</v>
      </c>
      <c r="C594" s="235" t="s">
        <v>8744</v>
      </c>
      <c r="D594" s="235" t="s">
        <v>11555</v>
      </c>
      <c r="E594" s="235" t="s">
        <v>11555</v>
      </c>
      <c r="F594" s="235" t="s">
        <v>11555</v>
      </c>
      <c r="G594" s="235" t="s">
        <v>11555</v>
      </c>
      <c r="H594" s="235" t="s">
        <v>11555</v>
      </c>
      <c r="I594" s="235" t="s">
        <v>11555</v>
      </c>
      <c r="J594" s="235" t="s">
        <v>11555</v>
      </c>
      <c r="K594" s="235" t="s">
        <v>11555</v>
      </c>
      <c r="L594" s="233" t="e">
        <f>IF(FIND(B594,Registration!T1)&gt;0,IF(A594&lt;&gt;"","Present","No Vote"),"")</f>
        <v>#VALUE!</v>
      </c>
    </row>
    <row r="595" spans="1:12" ht="12.6" customHeight="1" x14ac:dyDescent="0.25">
      <c r="A595" s="232" t="str">
        <f t="shared" si="9"/>
        <v/>
      </c>
      <c r="B595" s="232" t="s">
        <v>9167</v>
      </c>
      <c r="C595" s="235" t="s">
        <v>8789</v>
      </c>
      <c r="D595" s="235" t="s">
        <v>11555</v>
      </c>
      <c r="E595" s="235" t="s">
        <v>11560</v>
      </c>
      <c r="F595" s="235" t="s">
        <v>11560</v>
      </c>
      <c r="G595" s="235" t="s">
        <v>11555</v>
      </c>
      <c r="H595" s="235" t="s">
        <v>11555</v>
      </c>
      <c r="I595" s="235" t="s">
        <v>11555</v>
      </c>
      <c r="J595" s="235" t="s">
        <v>11555</v>
      </c>
      <c r="K595" s="235" t="s">
        <v>11555</v>
      </c>
      <c r="L595" s="233" t="str">
        <f>IF(FIND(B595,Registration!T1)&gt;0,IF(A595&lt;&gt;"","Present","No Vote"),"")</f>
        <v>No Vote</v>
      </c>
    </row>
    <row r="596" spans="1:12" ht="12.6" customHeight="1" x14ac:dyDescent="0.25">
      <c r="A596" s="232" t="str">
        <f t="shared" si="9"/>
        <v/>
      </c>
      <c r="B596" s="232" t="s">
        <v>9166</v>
      </c>
      <c r="C596" s="235" t="s">
        <v>8744</v>
      </c>
      <c r="D596" s="235" t="s">
        <v>11555</v>
      </c>
      <c r="E596" s="235" t="s">
        <v>11555</v>
      </c>
      <c r="F596" s="235" t="s">
        <v>11555</v>
      </c>
      <c r="G596" s="235" t="s">
        <v>11555</v>
      </c>
      <c r="H596" s="235" t="s">
        <v>11555</v>
      </c>
      <c r="I596" s="235" t="s">
        <v>11555</v>
      </c>
      <c r="J596" s="235" t="s">
        <v>11555</v>
      </c>
      <c r="K596" s="235" t="s">
        <v>11555</v>
      </c>
      <c r="L596" s="233" t="e">
        <f>IF(FIND(B596,Registration!T1)&gt;0,IF(A596&lt;&gt;"","Present","No Vote"),"")</f>
        <v>#VALUE!</v>
      </c>
    </row>
    <row r="597" spans="1:12" ht="12.6" customHeight="1" x14ac:dyDescent="0.25">
      <c r="A597" s="232" t="str">
        <f t="shared" si="9"/>
        <v>TD Tech Ltd</v>
      </c>
      <c r="B597" s="232" t="s">
        <v>8856</v>
      </c>
      <c r="C597" s="235" t="s">
        <v>8789</v>
      </c>
      <c r="D597" s="235" t="s">
        <v>11560</v>
      </c>
      <c r="E597" s="235" t="s">
        <v>11560</v>
      </c>
      <c r="F597" s="235" t="s">
        <v>11555</v>
      </c>
      <c r="G597" s="235" t="s">
        <v>11555</v>
      </c>
      <c r="H597" s="235" t="s">
        <v>11560</v>
      </c>
      <c r="I597" s="235" t="s">
        <v>11560</v>
      </c>
      <c r="J597" s="235" t="s">
        <v>11560</v>
      </c>
      <c r="K597" s="235" t="s">
        <v>11555</v>
      </c>
      <c r="L597" s="233" t="str">
        <f>IF(FIND(B597,Registration!T1)&gt;0,IF(A597&lt;&gt;"","Present","No Vote"),"")</f>
        <v>Present</v>
      </c>
    </row>
    <row r="598" spans="1:12" ht="12.6" customHeight="1" x14ac:dyDescent="0.25">
      <c r="A598" s="232" t="str">
        <f t="shared" si="9"/>
        <v/>
      </c>
      <c r="B598" s="232" t="s">
        <v>11953</v>
      </c>
      <c r="C598" s="235" t="s">
        <v>8744</v>
      </c>
      <c r="D598" s="235" t="s">
        <v>11555</v>
      </c>
      <c r="E598" s="235" t="s">
        <v>11555</v>
      </c>
      <c r="F598" s="235" t="s">
        <v>11555</v>
      </c>
      <c r="G598" s="235" t="s">
        <v>11555</v>
      </c>
      <c r="H598" s="235" t="s">
        <v>11555</v>
      </c>
      <c r="I598" s="235" t="s">
        <v>11555</v>
      </c>
      <c r="J598" s="235" t="s">
        <v>11555</v>
      </c>
      <c r="K598" s="235" t="s">
        <v>11555</v>
      </c>
      <c r="L598" s="233" t="e">
        <f>IF(FIND(B598,Registration!T1)&gt;0,IF(A598&lt;&gt;"","Present","No Vote"),"")</f>
        <v>#VALUE!</v>
      </c>
    </row>
    <row r="599" spans="1:12" ht="12.6" customHeight="1" x14ac:dyDescent="0.25">
      <c r="A599" s="232" t="str">
        <f t="shared" si="9"/>
        <v/>
      </c>
      <c r="B599" s="232" t="s">
        <v>11954</v>
      </c>
      <c r="C599" s="235" t="s">
        <v>8769</v>
      </c>
      <c r="D599" s="235" t="s">
        <v>11555</v>
      </c>
      <c r="E599" s="235" t="s">
        <v>11555</v>
      </c>
      <c r="F599" s="235" t="s">
        <v>11555</v>
      </c>
      <c r="G599" s="235" t="s">
        <v>11555</v>
      </c>
      <c r="H599" s="235" t="s">
        <v>11555</v>
      </c>
      <c r="I599" s="235" t="s">
        <v>11555</v>
      </c>
      <c r="J599" s="235" t="s">
        <v>11555</v>
      </c>
      <c r="K599" s="235" t="s">
        <v>11555</v>
      </c>
      <c r="L599" s="233" t="e">
        <f>IF(FIND(B599,Registration!T1)&gt;0,IF(A599&lt;&gt;"","Present","No Vote"),"")</f>
        <v>#VALUE!</v>
      </c>
    </row>
    <row r="600" spans="1:12" ht="12.6" customHeight="1" x14ac:dyDescent="0.25">
      <c r="A600" s="232" t="str">
        <f t="shared" si="9"/>
        <v/>
      </c>
      <c r="B600" s="232" t="s">
        <v>8768</v>
      </c>
      <c r="C600" s="235" t="s">
        <v>8769</v>
      </c>
      <c r="D600" s="235" t="s">
        <v>11555</v>
      </c>
      <c r="E600" s="235" t="s">
        <v>11560</v>
      </c>
      <c r="F600" s="235" t="s">
        <v>11555</v>
      </c>
      <c r="G600" s="235" t="s">
        <v>11555</v>
      </c>
      <c r="H600" s="235" t="s">
        <v>11555</v>
      </c>
      <c r="I600" s="235" t="s">
        <v>11555</v>
      </c>
      <c r="J600" s="235" t="s">
        <v>11555</v>
      </c>
      <c r="K600" s="235" t="s">
        <v>11555</v>
      </c>
      <c r="L600" s="233" t="str">
        <f>IF(FIND(B600,Registration!T1)&gt;0,IF(A600&lt;&gt;"","Present","No Vote"),"")</f>
        <v>No Vote</v>
      </c>
    </row>
    <row r="601" spans="1:12" ht="12.6" customHeight="1" x14ac:dyDescent="0.25">
      <c r="A601" s="232" t="str">
        <f t="shared" si="9"/>
        <v>TELECOM ITALIA S.p.A.</v>
      </c>
      <c r="B601" s="232" t="s">
        <v>9131</v>
      </c>
      <c r="C601" s="235" t="s">
        <v>8744</v>
      </c>
      <c r="D601" s="235" t="s">
        <v>11560</v>
      </c>
      <c r="E601" s="235" t="s">
        <v>11560</v>
      </c>
      <c r="F601" s="235" t="s">
        <v>11560</v>
      </c>
      <c r="G601" s="235" t="s">
        <v>11560</v>
      </c>
      <c r="H601" s="235" t="s">
        <v>11560</v>
      </c>
      <c r="I601" s="235" t="s">
        <v>11560</v>
      </c>
      <c r="J601" s="235" t="s">
        <v>11560</v>
      </c>
      <c r="K601" s="235" t="s">
        <v>11555</v>
      </c>
      <c r="L601" s="233" t="str">
        <f>IF(FIND(B601,Registration!T1)&gt;0,IF(A601&lt;&gt;"","Present","No Vote"),"")</f>
        <v>Present</v>
      </c>
    </row>
    <row r="602" spans="1:12" ht="12.6" customHeight="1" x14ac:dyDescent="0.25">
      <c r="A602" s="232" t="str">
        <f t="shared" si="9"/>
        <v/>
      </c>
      <c r="B602" s="232" t="s">
        <v>11955</v>
      </c>
      <c r="C602" s="235" t="s">
        <v>8744</v>
      </c>
      <c r="D602" s="235" t="s">
        <v>11560</v>
      </c>
      <c r="E602" s="235" t="s">
        <v>11555</v>
      </c>
      <c r="F602" s="235" t="s">
        <v>11555</v>
      </c>
      <c r="G602" s="235" t="s">
        <v>11555</v>
      </c>
      <c r="H602" s="235" t="s">
        <v>11555</v>
      </c>
      <c r="I602" s="235" t="s">
        <v>11555</v>
      </c>
      <c r="J602" s="235" t="s">
        <v>11555</v>
      </c>
      <c r="K602" s="235" t="s">
        <v>11555</v>
      </c>
      <c r="L602" s="233" t="e">
        <f>IF(FIND(B602,Registration!T1)&gt;0,IF(A602&lt;&gt;"","Present","No Vote"),"")</f>
        <v>#VALUE!</v>
      </c>
    </row>
    <row r="603" spans="1:12" ht="12.6" customHeight="1" x14ac:dyDescent="0.25">
      <c r="A603" s="232" t="str">
        <f t="shared" si="9"/>
        <v>TELEFONICA S.A.</v>
      </c>
      <c r="B603" s="232" t="s">
        <v>11956</v>
      </c>
      <c r="C603" s="235" t="s">
        <v>8744</v>
      </c>
      <c r="D603" s="235" t="s">
        <v>11555</v>
      </c>
      <c r="E603" s="235" t="s">
        <v>11555</v>
      </c>
      <c r="F603" s="235" t="s">
        <v>11555</v>
      </c>
      <c r="G603" s="235" t="s">
        <v>11560</v>
      </c>
      <c r="H603" s="235" t="s">
        <v>11555</v>
      </c>
      <c r="I603" s="235" t="s">
        <v>11560</v>
      </c>
      <c r="J603" s="235" t="s">
        <v>11560</v>
      </c>
      <c r="K603" s="235" t="s">
        <v>11555</v>
      </c>
      <c r="L603" s="233" t="e">
        <f>IF(FIND(B603,Registration!T1)&gt;0,IF(A603&lt;&gt;"","Present","No Vote"),"")</f>
        <v>#VALUE!</v>
      </c>
    </row>
    <row r="604" spans="1:12" ht="12.6" customHeight="1" x14ac:dyDescent="0.25">
      <c r="A604" s="232" t="str">
        <f t="shared" si="9"/>
        <v>Telekom Deutschland GmbH</v>
      </c>
      <c r="B604" s="232" t="s">
        <v>8876</v>
      </c>
      <c r="C604" s="235" t="s">
        <v>8744</v>
      </c>
      <c r="D604" s="235" t="s">
        <v>11560</v>
      </c>
      <c r="E604" s="235" t="s">
        <v>11560</v>
      </c>
      <c r="F604" s="235" t="s">
        <v>11560</v>
      </c>
      <c r="G604" s="235" t="s">
        <v>11560</v>
      </c>
      <c r="H604" s="235" t="s">
        <v>11560</v>
      </c>
      <c r="I604" s="235" t="s">
        <v>11560</v>
      </c>
      <c r="J604" s="235" t="s">
        <v>11560</v>
      </c>
      <c r="K604" s="235" t="s">
        <v>11555</v>
      </c>
      <c r="L604" s="233" t="str">
        <f>IF(FIND(B604,Registration!T1)&gt;0,IF(A604&lt;&gt;"","Present","No Vote"),"")</f>
        <v>Present</v>
      </c>
    </row>
    <row r="605" spans="1:12" ht="12.6" customHeight="1" x14ac:dyDescent="0.25">
      <c r="A605" s="232" t="str">
        <f t="shared" si="9"/>
        <v>TELENOR ASA</v>
      </c>
      <c r="B605" s="232" t="s">
        <v>11957</v>
      </c>
      <c r="C605" s="235" t="s">
        <v>8744</v>
      </c>
      <c r="D605" s="235" t="s">
        <v>11555</v>
      </c>
      <c r="E605" s="235" t="s">
        <v>11555</v>
      </c>
      <c r="F605" s="235" t="s">
        <v>11555</v>
      </c>
      <c r="G605" s="235" t="s">
        <v>11555</v>
      </c>
      <c r="H605" s="235" t="s">
        <v>11560</v>
      </c>
      <c r="I605" s="235" t="s">
        <v>11560</v>
      </c>
      <c r="J605" s="235" t="s">
        <v>11560</v>
      </c>
      <c r="K605" s="235" t="s">
        <v>11555</v>
      </c>
      <c r="L605" s="233" t="e">
        <f>IF(FIND(B605,Registration!T1)&gt;0,IF(A605&lt;&gt;"","Present","No Vote"),"")</f>
        <v>#VALUE!</v>
      </c>
    </row>
    <row r="606" spans="1:12" ht="12.6" customHeight="1" x14ac:dyDescent="0.25">
      <c r="A606" s="232" t="str">
        <f t="shared" si="9"/>
        <v/>
      </c>
      <c r="B606" s="232" t="s">
        <v>11958</v>
      </c>
      <c r="C606" s="235" t="s">
        <v>8744</v>
      </c>
      <c r="D606" s="235" t="s">
        <v>11555</v>
      </c>
      <c r="E606" s="235" t="s">
        <v>11555</v>
      </c>
      <c r="F606" s="235" t="s">
        <v>11555</v>
      </c>
      <c r="G606" s="235" t="s">
        <v>11555</v>
      </c>
      <c r="H606" s="235" t="s">
        <v>11555</v>
      </c>
      <c r="I606" s="235" t="s">
        <v>11555</v>
      </c>
      <c r="J606" s="235" t="s">
        <v>11555</v>
      </c>
      <c r="K606" s="235" t="s">
        <v>11555</v>
      </c>
      <c r="L606" s="233" t="e">
        <f>IF(FIND(B606,Registration!T1)&gt;0,IF(A606&lt;&gt;"","Present","No Vote"),"")</f>
        <v>#VALUE!</v>
      </c>
    </row>
    <row r="607" spans="1:12" ht="12.6" customHeight="1" x14ac:dyDescent="0.25">
      <c r="A607" s="232" t="str">
        <f t="shared" si="9"/>
        <v/>
      </c>
      <c r="B607" s="232" t="s">
        <v>11959</v>
      </c>
      <c r="C607" s="235" t="s">
        <v>8744</v>
      </c>
      <c r="D607" s="235" t="s">
        <v>11555</v>
      </c>
      <c r="E607" s="235" t="s">
        <v>11555</v>
      </c>
      <c r="F607" s="235" t="s">
        <v>11555</v>
      </c>
      <c r="G607" s="235" t="s">
        <v>11555</v>
      </c>
      <c r="H607" s="235" t="s">
        <v>11555</v>
      </c>
      <c r="I607" s="235" t="s">
        <v>11555</v>
      </c>
      <c r="J607" s="235" t="s">
        <v>11555</v>
      </c>
      <c r="K607" s="235" t="s">
        <v>11555</v>
      </c>
      <c r="L607" s="233" t="e">
        <f>IF(FIND(B607,Registration!T1)&gt;0,IF(A607&lt;&gt;"","Present","No Vote"),"")</f>
        <v>#VALUE!</v>
      </c>
    </row>
    <row r="608" spans="1:12" ht="12.6" customHeight="1" x14ac:dyDescent="0.25">
      <c r="A608" s="232" t="str">
        <f t="shared" si="9"/>
        <v/>
      </c>
      <c r="B608" s="232" t="s">
        <v>11960</v>
      </c>
      <c r="C608" s="235" t="s">
        <v>8744</v>
      </c>
      <c r="D608" s="235" t="s">
        <v>11555</v>
      </c>
      <c r="E608" s="235" t="s">
        <v>11555</v>
      </c>
      <c r="F608" s="235" t="s">
        <v>11555</v>
      </c>
      <c r="G608" s="235" t="s">
        <v>11555</v>
      </c>
      <c r="H608" s="235" t="s">
        <v>11555</v>
      </c>
      <c r="I608" s="235" t="s">
        <v>11555</v>
      </c>
      <c r="J608" s="235" t="s">
        <v>11555</v>
      </c>
      <c r="K608" s="235" t="s">
        <v>11555</v>
      </c>
      <c r="L608" s="233" t="e">
        <f>IF(FIND(B608,Registration!T1)&gt;0,IF(A608&lt;&gt;"","Present","No Vote"),"")</f>
        <v>#VALUE!</v>
      </c>
    </row>
    <row r="609" spans="1:12" ht="12.6" customHeight="1" x14ac:dyDescent="0.25">
      <c r="A609" s="232" t="str">
        <f t="shared" si="9"/>
        <v>Telstra Corporation Limited</v>
      </c>
      <c r="B609" s="232" t="s">
        <v>9292</v>
      </c>
      <c r="C609" s="235" t="s">
        <v>8744</v>
      </c>
      <c r="D609" s="235" t="s">
        <v>11560</v>
      </c>
      <c r="E609" s="235" t="s">
        <v>11555</v>
      </c>
      <c r="F609" s="235" t="s">
        <v>11560</v>
      </c>
      <c r="G609" s="235" t="s">
        <v>11560</v>
      </c>
      <c r="H609" s="235" t="s">
        <v>11555</v>
      </c>
      <c r="I609" s="235" t="s">
        <v>11560</v>
      </c>
      <c r="J609" s="235" t="s">
        <v>11560</v>
      </c>
      <c r="K609" s="235" t="s">
        <v>11555</v>
      </c>
      <c r="L609" s="233" t="str">
        <f>IF(FIND(B609,Registration!T1)&gt;0,IF(A609&lt;&gt;"","Present","No Vote"),"")</f>
        <v>Present</v>
      </c>
    </row>
    <row r="610" spans="1:12" ht="12.6" customHeight="1" x14ac:dyDescent="0.25">
      <c r="A610" s="232" t="str">
        <f t="shared" si="9"/>
        <v/>
      </c>
      <c r="B610" s="232" t="s">
        <v>11961</v>
      </c>
      <c r="C610" s="235" t="s">
        <v>8811</v>
      </c>
      <c r="D610" s="235" t="s">
        <v>11555</v>
      </c>
      <c r="E610" s="235" t="s">
        <v>11555</v>
      </c>
      <c r="F610" s="235" t="s">
        <v>11555</v>
      </c>
      <c r="G610" s="235" t="s">
        <v>11555</v>
      </c>
      <c r="H610" s="235" t="s">
        <v>11555</v>
      </c>
      <c r="I610" s="235" t="s">
        <v>11555</v>
      </c>
      <c r="J610" s="235" t="s">
        <v>11555</v>
      </c>
      <c r="K610" s="235" t="s">
        <v>11555</v>
      </c>
      <c r="L610" s="233" t="e">
        <f>IF(FIND(B610,Registration!T1)&gt;0,IF(A610&lt;&gt;"","Present","No Vote"),"")</f>
        <v>#VALUE!</v>
      </c>
    </row>
    <row r="611" spans="1:12" ht="12.6" customHeight="1" x14ac:dyDescent="0.25">
      <c r="A611" s="232" t="str">
        <f t="shared" si="9"/>
        <v>Tencent</v>
      </c>
      <c r="B611" s="232" t="s">
        <v>133</v>
      </c>
      <c r="C611" s="235" t="s">
        <v>8789</v>
      </c>
      <c r="D611" s="235" t="s">
        <v>11560</v>
      </c>
      <c r="E611" s="235" t="s">
        <v>11560</v>
      </c>
      <c r="F611" s="235" t="s">
        <v>11560</v>
      </c>
      <c r="G611" s="235" t="s">
        <v>11560</v>
      </c>
      <c r="H611" s="235" t="s">
        <v>11560</v>
      </c>
      <c r="I611" s="235" t="s">
        <v>11560</v>
      </c>
      <c r="J611" s="235" t="s">
        <v>11560</v>
      </c>
      <c r="K611" s="235" t="s">
        <v>11555</v>
      </c>
      <c r="L611" s="233" t="str">
        <f>IF(FIND(B611,Registration!T1)&gt;0,IF(A611&lt;&gt;"","Present","No Vote"),"")</f>
        <v>Present</v>
      </c>
    </row>
    <row r="612" spans="1:12" ht="12.6" customHeight="1" x14ac:dyDescent="0.25">
      <c r="A612" s="232" t="str">
        <f t="shared" si="9"/>
        <v/>
      </c>
      <c r="B612" s="232" t="s">
        <v>11962</v>
      </c>
      <c r="C612" s="235" t="s">
        <v>8811</v>
      </c>
      <c r="D612" s="235" t="s">
        <v>11555</v>
      </c>
      <c r="E612" s="235" t="s">
        <v>11555</v>
      </c>
      <c r="F612" s="235" t="s">
        <v>11555</v>
      </c>
      <c r="G612" s="235" t="s">
        <v>11555</v>
      </c>
      <c r="H612" s="235" t="s">
        <v>11555</v>
      </c>
      <c r="I612" s="235" t="s">
        <v>11555</v>
      </c>
      <c r="J612" s="235" t="s">
        <v>11555</v>
      </c>
      <c r="K612" s="235" t="s">
        <v>11555</v>
      </c>
      <c r="L612" s="233" t="e">
        <f>IF(FIND(B612,Registration!T1)&gt;0,IF(A612&lt;&gt;"","Present","No Vote"),"")</f>
        <v>#VALUE!</v>
      </c>
    </row>
    <row r="613" spans="1:12" ht="12.6" customHeight="1" x14ac:dyDescent="0.25">
      <c r="A613" s="232" t="str">
        <f t="shared" si="9"/>
        <v/>
      </c>
      <c r="B613" s="232" t="s">
        <v>11963</v>
      </c>
      <c r="C613" s="235" t="s">
        <v>8811</v>
      </c>
      <c r="D613" s="235" t="s">
        <v>11555</v>
      </c>
      <c r="E613" s="235" t="s">
        <v>11555</v>
      </c>
      <c r="F613" s="235" t="s">
        <v>11555</v>
      </c>
      <c r="G613" s="235" t="s">
        <v>11555</v>
      </c>
      <c r="H613" s="235" t="s">
        <v>11555</v>
      </c>
      <c r="I613" s="235" t="s">
        <v>11555</v>
      </c>
      <c r="J613" s="235" t="s">
        <v>11555</v>
      </c>
      <c r="K613" s="235" t="s">
        <v>11555</v>
      </c>
      <c r="L613" s="233" t="e">
        <f>IF(FIND(B613,Registration!T1)&gt;0,IF(A613&lt;&gt;"","Present","No Vote"),"")</f>
        <v>#VALUE!</v>
      </c>
    </row>
    <row r="614" spans="1:12" ht="12.6" customHeight="1" x14ac:dyDescent="0.25">
      <c r="A614" s="232" t="str">
        <f t="shared" si="9"/>
        <v/>
      </c>
      <c r="B614" s="232" t="s">
        <v>11964</v>
      </c>
      <c r="C614" s="235" t="s">
        <v>8744</v>
      </c>
      <c r="D614" s="235" t="s">
        <v>11555</v>
      </c>
      <c r="E614" s="235" t="s">
        <v>11555</v>
      </c>
      <c r="F614" s="235" t="s">
        <v>11555</v>
      </c>
      <c r="G614" s="235" t="s">
        <v>11555</v>
      </c>
      <c r="H614" s="235" t="s">
        <v>11555</v>
      </c>
      <c r="I614" s="235" t="s">
        <v>11555</v>
      </c>
      <c r="J614" s="235" t="s">
        <v>11555</v>
      </c>
      <c r="K614" s="235" t="s">
        <v>11555</v>
      </c>
      <c r="L614" s="233" t="e">
        <f>IF(FIND(B614,Registration!T1)&gt;0,IF(A614&lt;&gt;"","Present","No Vote"),"")</f>
        <v>#VALUE!</v>
      </c>
    </row>
    <row r="615" spans="1:12" ht="12.6" customHeight="1" x14ac:dyDescent="0.25">
      <c r="A615" s="232" t="str">
        <f t="shared" si="9"/>
        <v>THALES</v>
      </c>
      <c r="B615" s="232" t="s">
        <v>8923</v>
      </c>
      <c r="C615" s="235" t="s">
        <v>8744</v>
      </c>
      <c r="D615" s="235" t="s">
        <v>11560</v>
      </c>
      <c r="E615" s="235" t="s">
        <v>11560</v>
      </c>
      <c r="F615" s="235" t="s">
        <v>11560</v>
      </c>
      <c r="G615" s="235" t="s">
        <v>11560</v>
      </c>
      <c r="H615" s="235" t="s">
        <v>11560</v>
      </c>
      <c r="I615" s="235" t="s">
        <v>11560</v>
      </c>
      <c r="J615" s="235" t="s">
        <v>11560</v>
      </c>
      <c r="K615" s="235" t="s">
        <v>11555</v>
      </c>
      <c r="L615" s="233" t="str">
        <f>IF(FIND(B615,Registration!T1)&gt;0,IF(A615&lt;&gt;"","Present","No Vote"),"")</f>
        <v>Present</v>
      </c>
    </row>
    <row r="616" spans="1:12" ht="12.6" customHeight="1" x14ac:dyDescent="0.25">
      <c r="A616" s="232" t="str">
        <f t="shared" si="9"/>
        <v/>
      </c>
      <c r="B616" s="232" t="s">
        <v>11965</v>
      </c>
      <c r="C616" s="235" t="s">
        <v>8744</v>
      </c>
      <c r="D616" s="235" t="s">
        <v>11555</v>
      </c>
      <c r="E616" s="235" t="s">
        <v>11555</v>
      </c>
      <c r="F616" s="235" t="s">
        <v>11555</v>
      </c>
      <c r="G616" s="235" t="s">
        <v>11555</v>
      </c>
      <c r="H616" s="235" t="s">
        <v>11555</v>
      </c>
      <c r="I616" s="235" t="s">
        <v>11555</v>
      </c>
      <c r="J616" s="235" t="s">
        <v>11555</v>
      </c>
      <c r="K616" s="235" t="s">
        <v>11555</v>
      </c>
      <c r="L616" s="233" t="e">
        <f>IF(FIND(B616,Registration!T1)&gt;0,IF(A616&lt;&gt;"","Present","No Vote"),"")</f>
        <v>#VALUE!</v>
      </c>
    </row>
    <row r="617" spans="1:12" ht="12.6" customHeight="1" x14ac:dyDescent="0.25">
      <c r="A617" s="232" t="str">
        <f t="shared" si="9"/>
        <v>T-Mobile Austria GmbH</v>
      </c>
      <c r="B617" s="232" t="s">
        <v>8875</v>
      </c>
      <c r="C617" s="235" t="s">
        <v>8744</v>
      </c>
      <c r="D617" s="235" t="s">
        <v>11560</v>
      </c>
      <c r="E617" s="235" t="s">
        <v>11560</v>
      </c>
      <c r="F617" s="235" t="s">
        <v>11560</v>
      </c>
      <c r="G617" s="235" t="s">
        <v>11560</v>
      </c>
      <c r="H617" s="235" t="s">
        <v>11560</v>
      </c>
      <c r="I617" s="235" t="s">
        <v>11560</v>
      </c>
      <c r="J617" s="235" t="s">
        <v>11560</v>
      </c>
      <c r="K617" s="235" t="s">
        <v>11555</v>
      </c>
      <c r="L617" s="233" t="str">
        <f>IF(FIND(B617,Registration!T1)&gt;0,IF(A617&lt;&gt;"","Present","No Vote"),"")</f>
        <v>Present</v>
      </c>
    </row>
    <row r="618" spans="1:12" ht="12.6" customHeight="1" x14ac:dyDescent="0.25">
      <c r="A618" s="232" t="str">
        <f t="shared" si="9"/>
        <v/>
      </c>
      <c r="B618" s="232" t="s">
        <v>11966</v>
      </c>
      <c r="C618" s="235" t="s">
        <v>8744</v>
      </c>
      <c r="D618" s="235" t="s">
        <v>11555</v>
      </c>
      <c r="E618" s="235" t="s">
        <v>11560</v>
      </c>
      <c r="F618" s="235" t="s">
        <v>11560</v>
      </c>
      <c r="G618" s="235" t="s">
        <v>11555</v>
      </c>
      <c r="H618" s="235" t="s">
        <v>11555</v>
      </c>
      <c r="I618" s="235" t="s">
        <v>11555</v>
      </c>
      <c r="J618" s="235" t="s">
        <v>11555</v>
      </c>
      <c r="K618" s="235" t="s">
        <v>11555</v>
      </c>
      <c r="L618" s="233" t="e">
        <f>IF(FIND(B618,Registration!T1)&gt;0,IF(A618&lt;&gt;"","Present","No Vote"),"")</f>
        <v>#VALUE!</v>
      </c>
    </row>
    <row r="619" spans="1:12" ht="12.6" customHeight="1" x14ac:dyDescent="0.25">
      <c r="A619" s="232" t="str">
        <f t="shared" si="9"/>
        <v>T-Mobile USA</v>
      </c>
      <c r="B619" s="232" t="s">
        <v>9135</v>
      </c>
      <c r="C619" s="235" t="s">
        <v>8744</v>
      </c>
      <c r="D619" s="235" t="s">
        <v>11560</v>
      </c>
      <c r="E619" s="235" t="s">
        <v>11555</v>
      </c>
      <c r="F619" s="235" t="s">
        <v>11560</v>
      </c>
      <c r="G619" s="235" t="s">
        <v>11560</v>
      </c>
      <c r="H619" s="235" t="s">
        <v>11560</v>
      </c>
      <c r="I619" s="235" t="s">
        <v>11560</v>
      </c>
      <c r="J619" s="235" t="s">
        <v>11560</v>
      </c>
      <c r="K619" s="235" t="s">
        <v>11555</v>
      </c>
      <c r="L619" s="233" t="str">
        <f>IF(FIND(B619,Registration!T1)&gt;0,IF(A619&lt;&gt;"","Present","No Vote"),"")</f>
        <v>Present</v>
      </c>
    </row>
    <row r="620" spans="1:12" ht="12.6" customHeight="1" x14ac:dyDescent="0.25">
      <c r="A620" s="232" t="str">
        <f t="shared" si="9"/>
        <v>T-Mobile USA Inc.</v>
      </c>
      <c r="B620" s="232" t="s">
        <v>9005</v>
      </c>
      <c r="C620" s="235" t="s">
        <v>8811</v>
      </c>
      <c r="D620" s="235" t="s">
        <v>11560</v>
      </c>
      <c r="E620" s="235" t="s">
        <v>11560</v>
      </c>
      <c r="F620" s="235" t="s">
        <v>11560</v>
      </c>
      <c r="G620" s="235" t="s">
        <v>11560</v>
      </c>
      <c r="H620" s="235" t="s">
        <v>11560</v>
      </c>
      <c r="I620" s="235" t="s">
        <v>11560</v>
      </c>
      <c r="J620" s="235" t="s">
        <v>11560</v>
      </c>
      <c r="K620" s="235" t="s">
        <v>11555</v>
      </c>
      <c r="L620" s="233" t="str">
        <f>IF(FIND(B620,Registration!T1)&gt;0,IF(A620&lt;&gt;"","Present","No Vote"),"")</f>
        <v>Present</v>
      </c>
    </row>
    <row r="621" spans="1:12" ht="12.6" customHeight="1" x14ac:dyDescent="0.25">
      <c r="A621" s="232" t="str">
        <f t="shared" si="9"/>
        <v>TNO</v>
      </c>
      <c r="B621" s="232" t="s">
        <v>447</v>
      </c>
      <c r="C621" s="235" t="s">
        <v>8744</v>
      </c>
      <c r="D621" s="235" t="s">
        <v>11555</v>
      </c>
      <c r="E621" s="235" t="s">
        <v>11560</v>
      </c>
      <c r="F621" s="235" t="s">
        <v>11555</v>
      </c>
      <c r="G621" s="235" t="s">
        <v>11560</v>
      </c>
      <c r="H621" s="235" t="s">
        <v>11560</v>
      </c>
      <c r="I621" s="235" t="s">
        <v>11560</v>
      </c>
      <c r="J621" s="235" t="s">
        <v>11560</v>
      </c>
      <c r="K621" s="235" t="s">
        <v>11555</v>
      </c>
      <c r="L621" s="233" t="str">
        <f>IF(FIND(B621,Registration!T1)&gt;0,IF(A621&lt;&gt;"","Present","No Vote"),"")</f>
        <v>Present</v>
      </c>
    </row>
    <row r="622" spans="1:12" ht="12.6" customHeight="1" x14ac:dyDescent="0.25">
      <c r="A622" s="232" t="str">
        <f t="shared" si="9"/>
        <v/>
      </c>
      <c r="B622" s="232" t="s">
        <v>11967</v>
      </c>
      <c r="C622" s="235" t="s">
        <v>8789</v>
      </c>
      <c r="D622" s="235" t="s">
        <v>11555</v>
      </c>
      <c r="E622" s="235" t="s">
        <v>11555</v>
      </c>
      <c r="F622" s="235" t="s">
        <v>11555</v>
      </c>
      <c r="G622" s="235" t="s">
        <v>11555</v>
      </c>
      <c r="H622" s="235" t="s">
        <v>11555</v>
      </c>
      <c r="I622" s="235" t="s">
        <v>11555</v>
      </c>
      <c r="J622" s="235" t="s">
        <v>11555</v>
      </c>
      <c r="K622" s="235" t="s">
        <v>11555</v>
      </c>
      <c r="L622" s="233" t="e">
        <f>IF(FIND(B622,Registration!T1)&gt;0,IF(A622&lt;&gt;"","Present","No Vote"),"")</f>
        <v>#VALUE!</v>
      </c>
    </row>
    <row r="623" spans="1:12" ht="12.6" customHeight="1" x14ac:dyDescent="0.25">
      <c r="A623" s="232" t="str">
        <f t="shared" si="9"/>
        <v/>
      </c>
      <c r="B623" s="232" t="s">
        <v>11968</v>
      </c>
      <c r="C623" s="235" t="s">
        <v>8744</v>
      </c>
      <c r="D623" s="235" t="s">
        <v>11555</v>
      </c>
      <c r="E623" s="235" t="s">
        <v>11555</v>
      </c>
      <c r="F623" s="235" t="s">
        <v>11555</v>
      </c>
      <c r="G623" s="235" t="s">
        <v>11555</v>
      </c>
      <c r="H623" s="235" t="s">
        <v>11555</v>
      </c>
      <c r="I623" s="235" t="s">
        <v>11555</v>
      </c>
      <c r="J623" s="235" t="s">
        <v>11555</v>
      </c>
      <c r="K623" s="235" t="s">
        <v>11555</v>
      </c>
      <c r="L623" s="233" t="e">
        <f>IF(FIND(B623,Registration!T1)&gt;0,IF(A623&lt;&gt;"","Present","No Vote"),"")</f>
        <v>#VALUE!</v>
      </c>
    </row>
    <row r="624" spans="1:12" ht="12.6" customHeight="1" x14ac:dyDescent="0.25">
      <c r="A624" s="232" t="str">
        <f t="shared" si="9"/>
        <v/>
      </c>
      <c r="B624" s="232" t="s">
        <v>11969</v>
      </c>
      <c r="C624" s="235" t="s">
        <v>8744</v>
      </c>
      <c r="D624" s="235" t="s">
        <v>11555</v>
      </c>
      <c r="E624" s="235" t="s">
        <v>11555</v>
      </c>
      <c r="F624" s="235" t="s">
        <v>11555</v>
      </c>
      <c r="G624" s="235" t="s">
        <v>11555</v>
      </c>
      <c r="H624" s="235" t="s">
        <v>11555</v>
      </c>
      <c r="I624" s="235" t="s">
        <v>11555</v>
      </c>
      <c r="J624" s="235" t="s">
        <v>11555</v>
      </c>
      <c r="K624" s="235" t="s">
        <v>11555</v>
      </c>
      <c r="L624" s="233" t="e">
        <f>IF(FIND(B624,Registration!T1)&gt;0,IF(A624&lt;&gt;"","Present","No Vote"),"")</f>
        <v>#VALUE!</v>
      </c>
    </row>
    <row r="625" spans="1:12" ht="12.6" customHeight="1" x14ac:dyDescent="0.25">
      <c r="A625" s="232" t="str">
        <f t="shared" si="9"/>
        <v>TOYOTA MOTOR CORPORATION</v>
      </c>
      <c r="B625" s="232" t="s">
        <v>9309</v>
      </c>
      <c r="C625" s="235" t="s">
        <v>9162</v>
      </c>
      <c r="D625" s="235" t="s">
        <v>11555</v>
      </c>
      <c r="E625" s="235" t="s">
        <v>11555</v>
      </c>
      <c r="F625" s="235" t="s">
        <v>11555</v>
      </c>
      <c r="G625" s="235" t="s">
        <v>11560</v>
      </c>
      <c r="H625" s="235" t="s">
        <v>11560</v>
      </c>
      <c r="I625" s="235" t="s">
        <v>11555</v>
      </c>
      <c r="J625" s="235" t="s">
        <v>11560</v>
      </c>
      <c r="K625" s="235" t="s">
        <v>11555</v>
      </c>
      <c r="L625" s="233" t="str">
        <f>IF(FIND(B625,Registration!T1)&gt;0,IF(A625&lt;&gt;"","Present","No Vote"),"")</f>
        <v>Present</v>
      </c>
    </row>
    <row r="626" spans="1:12" ht="12.6" customHeight="1" x14ac:dyDescent="0.25">
      <c r="A626" s="232" t="str">
        <f t="shared" si="9"/>
        <v/>
      </c>
      <c r="B626" s="232" t="s">
        <v>11970</v>
      </c>
      <c r="C626" s="235" t="s">
        <v>8744</v>
      </c>
      <c r="D626" s="235" t="s">
        <v>11555</v>
      </c>
      <c r="E626" s="235" t="s">
        <v>11555</v>
      </c>
      <c r="F626" s="235" t="s">
        <v>11555</v>
      </c>
      <c r="G626" s="235" t="s">
        <v>11555</v>
      </c>
      <c r="H626" s="235" t="s">
        <v>11555</v>
      </c>
      <c r="I626" s="235" t="s">
        <v>11555</v>
      </c>
      <c r="J626" s="235" t="s">
        <v>11555</v>
      </c>
      <c r="K626" s="235" t="s">
        <v>11555</v>
      </c>
      <c r="L626" s="233" t="e">
        <f>IF(FIND(B626,Registration!T1)&gt;0,IF(A626&lt;&gt;"","Present","No Vote"),"")</f>
        <v>#VALUE!</v>
      </c>
    </row>
    <row r="627" spans="1:12" ht="12.6" customHeight="1" x14ac:dyDescent="0.25">
      <c r="A627" s="232" t="str">
        <f t="shared" si="9"/>
        <v/>
      </c>
      <c r="B627" s="232" t="s">
        <v>11971</v>
      </c>
      <c r="C627" s="235" t="s">
        <v>8744</v>
      </c>
      <c r="D627" s="235" t="s">
        <v>11555</v>
      </c>
      <c r="E627" s="235" t="s">
        <v>11555</v>
      </c>
      <c r="F627" s="235" t="s">
        <v>11555</v>
      </c>
      <c r="G627" s="235" t="s">
        <v>11555</v>
      </c>
      <c r="H627" s="235" t="s">
        <v>11555</v>
      </c>
      <c r="I627" s="235" t="s">
        <v>11555</v>
      </c>
      <c r="J627" s="235" t="s">
        <v>11555</v>
      </c>
      <c r="K627" s="235" t="s">
        <v>11555</v>
      </c>
      <c r="L627" s="233" t="e">
        <f>IF(FIND(B627,Registration!T1)&gt;0,IF(A627&lt;&gt;"","Present","No Vote"),"")</f>
        <v>#VALUE!</v>
      </c>
    </row>
    <row r="628" spans="1:12" ht="12.6" customHeight="1" x14ac:dyDescent="0.25">
      <c r="A628" s="232" t="str">
        <f t="shared" si="9"/>
        <v/>
      </c>
      <c r="B628" s="232" t="s">
        <v>11972</v>
      </c>
      <c r="C628" s="235" t="s">
        <v>8789</v>
      </c>
      <c r="D628" s="235" t="s">
        <v>11555</v>
      </c>
      <c r="E628" s="235" t="s">
        <v>11555</v>
      </c>
      <c r="F628" s="235" t="s">
        <v>11555</v>
      </c>
      <c r="G628" s="235" t="s">
        <v>11555</v>
      </c>
      <c r="H628" s="235" t="s">
        <v>11555</v>
      </c>
      <c r="I628" s="235" t="s">
        <v>11555</v>
      </c>
      <c r="J628" s="235" t="s">
        <v>11555</v>
      </c>
      <c r="K628" s="235" t="s">
        <v>11555</v>
      </c>
      <c r="L628" s="233" t="e">
        <f>IF(FIND(B628,Registration!T1)&gt;0,IF(A628&lt;&gt;"","Present","No Vote"),"")</f>
        <v>#VALUE!</v>
      </c>
    </row>
    <row r="629" spans="1:12" ht="12.6" customHeight="1" x14ac:dyDescent="0.25">
      <c r="A629" s="232" t="str">
        <f t="shared" si="9"/>
        <v/>
      </c>
      <c r="B629" s="232" t="s">
        <v>11973</v>
      </c>
      <c r="C629" s="235" t="s">
        <v>8744</v>
      </c>
      <c r="D629" s="235" t="s">
        <v>11555</v>
      </c>
      <c r="E629" s="235" t="s">
        <v>11555</v>
      </c>
      <c r="F629" s="235" t="s">
        <v>11555</v>
      </c>
      <c r="G629" s="235" t="s">
        <v>11555</v>
      </c>
      <c r="H629" s="235" t="s">
        <v>11555</v>
      </c>
      <c r="I629" s="235" t="s">
        <v>11555</v>
      </c>
      <c r="J629" s="235" t="s">
        <v>11555</v>
      </c>
      <c r="K629" s="235" t="s">
        <v>11555</v>
      </c>
      <c r="L629" s="233" t="e">
        <f>IF(FIND(B629,Registration!T1)&gt;0,IF(A629&lt;&gt;"","Present","No Vote"),"")</f>
        <v>#VALUE!</v>
      </c>
    </row>
    <row r="630" spans="1:12" ht="12.6" customHeight="1" x14ac:dyDescent="0.25">
      <c r="A630" s="232" t="str">
        <f t="shared" si="9"/>
        <v/>
      </c>
      <c r="B630" s="232" t="s">
        <v>11974</v>
      </c>
      <c r="C630" s="235" t="s">
        <v>8744</v>
      </c>
      <c r="D630" s="235" t="s">
        <v>11555</v>
      </c>
      <c r="E630" s="235" t="s">
        <v>11555</v>
      </c>
      <c r="F630" s="235" t="s">
        <v>11555</v>
      </c>
      <c r="G630" s="235" t="s">
        <v>11555</v>
      </c>
      <c r="H630" s="235" t="s">
        <v>11555</v>
      </c>
      <c r="I630" s="235" t="s">
        <v>11555</v>
      </c>
      <c r="J630" s="235" t="s">
        <v>11555</v>
      </c>
      <c r="K630" s="235" t="s">
        <v>11555</v>
      </c>
      <c r="L630" s="233" t="e">
        <f>IF(FIND(B630,Registration!T1)&gt;0,IF(A630&lt;&gt;"","Present","No Vote"),"")</f>
        <v>#VALUE!</v>
      </c>
    </row>
    <row r="631" spans="1:12" ht="12.6" customHeight="1" x14ac:dyDescent="0.25">
      <c r="A631" s="232" t="str">
        <f t="shared" si="9"/>
        <v/>
      </c>
      <c r="B631" s="232" t="s">
        <v>11975</v>
      </c>
      <c r="C631" s="235" t="s">
        <v>8744</v>
      </c>
      <c r="D631" s="235" t="s">
        <v>11555</v>
      </c>
      <c r="E631" s="235" t="s">
        <v>11555</v>
      </c>
      <c r="F631" s="235" t="s">
        <v>11555</v>
      </c>
      <c r="G631" s="235" t="s">
        <v>11555</v>
      </c>
      <c r="H631" s="235" t="s">
        <v>11555</v>
      </c>
      <c r="I631" s="235" t="s">
        <v>11555</v>
      </c>
      <c r="J631" s="235" t="s">
        <v>11555</v>
      </c>
      <c r="K631" s="235" t="s">
        <v>11555</v>
      </c>
      <c r="L631" s="233" t="e">
        <f>IF(FIND(B631,Registration!T1)&gt;0,IF(A631&lt;&gt;"","Present","No Vote"),"")</f>
        <v>#VALUE!</v>
      </c>
    </row>
    <row r="632" spans="1:12" ht="12.6" customHeight="1" x14ac:dyDescent="0.25">
      <c r="A632" s="232" t="str">
        <f t="shared" si="9"/>
        <v/>
      </c>
      <c r="B632" s="232" t="s">
        <v>9216</v>
      </c>
      <c r="C632" s="235" t="s">
        <v>8811</v>
      </c>
      <c r="D632" s="235" t="s">
        <v>11555</v>
      </c>
      <c r="E632" s="235" t="s">
        <v>11555</v>
      </c>
      <c r="F632" s="235" t="s">
        <v>11555</v>
      </c>
      <c r="G632" s="235" t="s">
        <v>11555</v>
      </c>
      <c r="H632" s="235" t="s">
        <v>11555</v>
      </c>
      <c r="I632" s="235" t="s">
        <v>11560</v>
      </c>
      <c r="J632" s="235" t="s">
        <v>11555</v>
      </c>
      <c r="K632" s="235" t="s">
        <v>11555</v>
      </c>
      <c r="L632" s="233" t="str">
        <f>IF(FIND(B632,Registration!T1)&gt;0,IF(A632&lt;&gt;"","Present","No Vote"),"")</f>
        <v>No Vote</v>
      </c>
    </row>
    <row r="633" spans="1:12" ht="12.6" customHeight="1" x14ac:dyDescent="0.25">
      <c r="A633" s="232" t="str">
        <f t="shared" si="9"/>
        <v/>
      </c>
      <c r="B633" s="232" t="s">
        <v>11976</v>
      </c>
      <c r="C633" s="235" t="s">
        <v>8811</v>
      </c>
      <c r="D633" s="235" t="s">
        <v>11555</v>
      </c>
      <c r="E633" s="235" t="s">
        <v>11555</v>
      </c>
      <c r="F633" s="235" t="s">
        <v>11555</v>
      </c>
      <c r="G633" s="235" t="s">
        <v>11555</v>
      </c>
      <c r="H633" s="235" t="s">
        <v>11555</v>
      </c>
      <c r="I633" s="235" t="s">
        <v>11555</v>
      </c>
      <c r="J633" s="235" t="s">
        <v>11555</v>
      </c>
      <c r="K633" s="235" t="s">
        <v>11555</v>
      </c>
      <c r="L633" s="233" t="e">
        <f>IF(FIND(B633,Registration!T1)&gt;0,IF(A633&lt;&gt;"","Present","No Vote"),"")</f>
        <v>#VALUE!</v>
      </c>
    </row>
    <row r="634" spans="1:12" ht="12.6" customHeight="1" x14ac:dyDescent="0.25">
      <c r="A634" s="232" t="str">
        <f t="shared" si="9"/>
        <v/>
      </c>
      <c r="B634" s="232" t="s">
        <v>11977</v>
      </c>
      <c r="C634" s="235" t="s">
        <v>8811</v>
      </c>
      <c r="D634" s="235" t="s">
        <v>11555</v>
      </c>
      <c r="E634" s="235" t="s">
        <v>11555</v>
      </c>
      <c r="F634" s="235" t="s">
        <v>11555</v>
      </c>
      <c r="G634" s="235" t="s">
        <v>11555</v>
      </c>
      <c r="H634" s="235" t="s">
        <v>11555</v>
      </c>
      <c r="I634" s="235" t="s">
        <v>11555</v>
      </c>
      <c r="J634" s="235" t="s">
        <v>11555</v>
      </c>
      <c r="K634" s="235" t="s">
        <v>11555</v>
      </c>
      <c r="L634" s="233" t="e">
        <f>IF(FIND(B634,Registration!T1)&gt;0,IF(A634&lt;&gt;"","Present","No Vote"),"")</f>
        <v>#VALUE!</v>
      </c>
    </row>
    <row r="635" spans="1:12" ht="12.6" customHeight="1" x14ac:dyDescent="0.25">
      <c r="A635" s="232" t="str">
        <f t="shared" si="9"/>
        <v/>
      </c>
      <c r="B635" s="232" t="s">
        <v>11978</v>
      </c>
      <c r="C635" s="235" t="s">
        <v>8744</v>
      </c>
      <c r="D635" s="235" t="s">
        <v>11555</v>
      </c>
      <c r="E635" s="235" t="s">
        <v>11555</v>
      </c>
      <c r="F635" s="235" t="s">
        <v>11555</v>
      </c>
      <c r="G635" s="235" t="s">
        <v>11555</v>
      </c>
      <c r="H635" s="235" t="s">
        <v>11555</v>
      </c>
      <c r="I635" s="235" t="s">
        <v>11555</v>
      </c>
      <c r="J635" s="235" t="s">
        <v>11555</v>
      </c>
      <c r="K635" s="235" t="s">
        <v>11555</v>
      </c>
      <c r="L635" s="233" t="e">
        <f>IF(FIND(B635,Registration!T1)&gt;0,IF(A635&lt;&gt;"","Present","No Vote"),"")</f>
        <v>#VALUE!</v>
      </c>
    </row>
    <row r="636" spans="1:12" ht="12.6" customHeight="1" x14ac:dyDescent="0.25">
      <c r="A636" s="232" t="str">
        <f t="shared" si="9"/>
        <v/>
      </c>
      <c r="B636" s="232" t="s">
        <v>11979</v>
      </c>
      <c r="C636" s="235" t="s">
        <v>8744</v>
      </c>
      <c r="D636" s="235" t="s">
        <v>11555</v>
      </c>
      <c r="E636" s="235" t="s">
        <v>11555</v>
      </c>
      <c r="F636" s="235" t="s">
        <v>11560</v>
      </c>
      <c r="G636" s="235" t="s">
        <v>11555</v>
      </c>
      <c r="H636" s="235" t="s">
        <v>11555</v>
      </c>
      <c r="I636" s="235" t="s">
        <v>11555</v>
      </c>
      <c r="J636" s="235" t="s">
        <v>11555</v>
      </c>
      <c r="K636" s="235" t="s">
        <v>11555</v>
      </c>
      <c r="L636" s="233" t="e">
        <f>IF(FIND(B636,Registration!T1)&gt;0,IF(A636&lt;&gt;"","Present","No Vote"),"")</f>
        <v>#VALUE!</v>
      </c>
    </row>
    <row r="637" spans="1:12" ht="12.6" customHeight="1" x14ac:dyDescent="0.25">
      <c r="A637" s="232" t="str">
        <f t="shared" si="9"/>
        <v/>
      </c>
      <c r="B637" s="232" t="s">
        <v>11980</v>
      </c>
      <c r="C637" s="235" t="s">
        <v>8789</v>
      </c>
      <c r="D637" s="235" t="s">
        <v>11555</v>
      </c>
      <c r="E637" s="235" t="s">
        <v>11555</v>
      </c>
      <c r="F637" s="235" t="s">
        <v>11555</v>
      </c>
      <c r="G637" s="235" t="s">
        <v>11555</v>
      </c>
      <c r="H637" s="235" t="s">
        <v>11555</v>
      </c>
      <c r="I637" s="235" t="s">
        <v>11555</v>
      </c>
      <c r="J637" s="235" t="s">
        <v>11555</v>
      </c>
      <c r="K637" s="235" t="s">
        <v>11555</v>
      </c>
      <c r="L637" s="233" t="e">
        <f>IF(FIND(B637,Registration!T1)&gt;0,IF(A637&lt;&gt;"","Present","No Vote"),"")</f>
        <v>#VALUE!</v>
      </c>
    </row>
    <row r="638" spans="1:12" ht="12.6" customHeight="1" x14ac:dyDescent="0.25">
      <c r="A638" s="232" t="str">
        <f t="shared" si="9"/>
        <v/>
      </c>
      <c r="B638" s="232" t="s">
        <v>11981</v>
      </c>
      <c r="C638" s="235" t="s">
        <v>8744</v>
      </c>
      <c r="D638" s="235" t="s">
        <v>11555</v>
      </c>
      <c r="E638" s="235" t="s">
        <v>11555</v>
      </c>
      <c r="F638" s="235" t="s">
        <v>11555</v>
      </c>
      <c r="G638" s="235" t="s">
        <v>11555</v>
      </c>
      <c r="H638" s="235" t="s">
        <v>11555</v>
      </c>
      <c r="I638" s="235" t="s">
        <v>11555</v>
      </c>
      <c r="J638" s="235" t="s">
        <v>11555</v>
      </c>
      <c r="K638" s="235" t="s">
        <v>11555</v>
      </c>
      <c r="L638" s="233" t="e">
        <f>IF(FIND(B638,Registration!T1)&gt;0,IF(A638&lt;&gt;"","Present","No Vote"),"")</f>
        <v>#VALUE!</v>
      </c>
    </row>
    <row r="639" spans="1:12" ht="12.6" customHeight="1" x14ac:dyDescent="0.25">
      <c r="A639" s="232" t="str">
        <f t="shared" si="9"/>
        <v/>
      </c>
      <c r="B639" s="232" t="s">
        <v>11982</v>
      </c>
      <c r="C639" s="235" t="s">
        <v>8744</v>
      </c>
      <c r="D639" s="235" t="s">
        <v>11555</v>
      </c>
      <c r="E639" s="235" t="s">
        <v>11555</v>
      </c>
      <c r="F639" s="235" t="s">
        <v>11555</v>
      </c>
      <c r="G639" s="235" t="s">
        <v>11555</v>
      </c>
      <c r="H639" s="235" t="s">
        <v>11555</v>
      </c>
      <c r="I639" s="235" t="s">
        <v>11555</v>
      </c>
      <c r="J639" s="235" t="s">
        <v>11555</v>
      </c>
      <c r="K639" s="235" t="s">
        <v>11555</v>
      </c>
      <c r="L639" s="233" t="e">
        <f>IF(FIND(B639,Registration!T1)&gt;0,IF(A639&lt;&gt;"","Present","No Vote"),"")</f>
        <v>#VALUE!</v>
      </c>
    </row>
    <row r="640" spans="1:12" ht="12.6" customHeight="1" x14ac:dyDescent="0.25">
      <c r="A640" s="232" t="str">
        <f t="shared" si="9"/>
        <v>umlaut</v>
      </c>
      <c r="B640" s="232" t="s">
        <v>11983</v>
      </c>
      <c r="C640" s="235" t="s">
        <v>8744</v>
      </c>
      <c r="D640" s="235" t="s">
        <v>11560</v>
      </c>
      <c r="E640" s="235" t="s">
        <v>11560</v>
      </c>
      <c r="F640" s="235" t="s">
        <v>11560</v>
      </c>
      <c r="G640" s="235" t="s">
        <v>11560</v>
      </c>
      <c r="H640" s="235" t="s">
        <v>11560</v>
      </c>
      <c r="I640" s="235" t="s">
        <v>11560</v>
      </c>
      <c r="J640" s="235" t="s">
        <v>11560</v>
      </c>
      <c r="K640" s="235" t="s">
        <v>11555</v>
      </c>
      <c r="L640" s="233" t="e">
        <f>IF(FIND(B640,Registration!T1)&gt;0,IF(A640&lt;&gt;"","Present","No Vote"),"")</f>
        <v>#VALUE!</v>
      </c>
    </row>
    <row r="641" spans="1:12" ht="12.6" customHeight="1" x14ac:dyDescent="0.25">
      <c r="A641" s="232" t="str">
        <f t="shared" si="9"/>
        <v/>
      </c>
      <c r="B641" s="232" t="s">
        <v>11984</v>
      </c>
      <c r="C641" s="235" t="s">
        <v>8744</v>
      </c>
      <c r="D641" s="235" t="s">
        <v>11555</v>
      </c>
      <c r="E641" s="235" t="s">
        <v>11555</v>
      </c>
      <c r="F641" s="235" t="s">
        <v>11555</v>
      </c>
      <c r="G641" s="235" t="s">
        <v>11555</v>
      </c>
      <c r="H641" s="235" t="s">
        <v>11555</v>
      </c>
      <c r="I641" s="235" t="s">
        <v>11555</v>
      </c>
      <c r="J641" s="235" t="s">
        <v>11555</v>
      </c>
      <c r="K641" s="235" t="s">
        <v>11555</v>
      </c>
      <c r="L641" s="233" t="e">
        <f>IF(FIND(B641,Registration!T1)&gt;0,IF(A641&lt;&gt;"","Present","No Vote"),"")</f>
        <v>#VALUE!</v>
      </c>
    </row>
    <row r="642" spans="1:12" ht="12.6" customHeight="1" x14ac:dyDescent="0.25">
      <c r="A642" s="232" t="str">
        <f t="shared" si="9"/>
        <v>Union Inter. Chemins de Fer</v>
      </c>
      <c r="B642" s="232" t="s">
        <v>11985</v>
      </c>
      <c r="C642" s="235" t="s">
        <v>8744</v>
      </c>
      <c r="D642" s="235" t="s">
        <v>11555</v>
      </c>
      <c r="E642" s="235" t="s">
        <v>11555</v>
      </c>
      <c r="F642" s="235" t="s">
        <v>11555</v>
      </c>
      <c r="G642" s="235" t="s">
        <v>11560</v>
      </c>
      <c r="H642" s="235" t="s">
        <v>11555</v>
      </c>
      <c r="I642" s="235" t="s">
        <v>11560</v>
      </c>
      <c r="J642" s="235" t="s">
        <v>11560</v>
      </c>
      <c r="K642" s="235" t="s">
        <v>11555</v>
      </c>
      <c r="L642" s="233" t="e">
        <f>IF(FIND(B642,Registration!T1)&gt;0,IF(A642&lt;&gt;"","Present","No Vote"),"")</f>
        <v>#VALUE!</v>
      </c>
    </row>
    <row r="643" spans="1:12" ht="12.6" customHeight="1" x14ac:dyDescent="0.25">
      <c r="A643" s="232" t="str">
        <f t="shared" ref="A643:A706" si="10">IF(B643 &lt;&gt;"",IF(J643="No","",B643), "")</f>
        <v/>
      </c>
      <c r="B643" s="232" t="s">
        <v>11986</v>
      </c>
      <c r="C643" s="235" t="s">
        <v>8811</v>
      </c>
      <c r="D643" s="235" t="s">
        <v>11555</v>
      </c>
      <c r="E643" s="235" t="s">
        <v>11555</v>
      </c>
      <c r="F643" s="235" t="s">
        <v>11555</v>
      </c>
      <c r="G643" s="235" t="s">
        <v>11555</v>
      </c>
      <c r="H643" s="235" t="s">
        <v>11555</v>
      </c>
      <c r="I643" s="235" t="s">
        <v>11555</v>
      </c>
      <c r="J643" s="235" t="s">
        <v>11555</v>
      </c>
      <c r="K643" s="235" t="s">
        <v>11555</v>
      </c>
      <c r="L643" s="233" t="e">
        <f>IF(FIND(B643,Registration!T1)&gt;0,IF(A643&lt;&gt;"","Present","No Vote"),"")</f>
        <v>#VALUE!</v>
      </c>
    </row>
    <row r="644" spans="1:12" ht="12.6" customHeight="1" x14ac:dyDescent="0.25">
      <c r="A644" s="232" t="str">
        <f t="shared" si="10"/>
        <v/>
      </c>
      <c r="B644" s="232" t="s">
        <v>11987</v>
      </c>
      <c r="C644" s="235" t="s">
        <v>8744</v>
      </c>
      <c r="D644" s="235" t="s">
        <v>11555</v>
      </c>
      <c r="E644" s="235" t="s">
        <v>11555</v>
      </c>
      <c r="F644" s="235" t="s">
        <v>11555</v>
      </c>
      <c r="G644" s="235" t="s">
        <v>11555</v>
      </c>
      <c r="H644" s="235" t="s">
        <v>11555</v>
      </c>
      <c r="I644" s="235" t="s">
        <v>11555</v>
      </c>
      <c r="J644" s="235" t="s">
        <v>11555</v>
      </c>
      <c r="K644" s="235" t="s">
        <v>11555</v>
      </c>
      <c r="L644" s="233" t="e">
        <f>IF(FIND(B644,Registration!T1)&gt;0,IF(A644&lt;&gt;"","Present","No Vote"),"")</f>
        <v>#VALUE!</v>
      </c>
    </row>
    <row r="645" spans="1:12" ht="12.6" customHeight="1" x14ac:dyDescent="0.25">
      <c r="A645" s="232" t="str">
        <f t="shared" si="10"/>
        <v/>
      </c>
      <c r="B645" s="232" t="s">
        <v>11988</v>
      </c>
      <c r="C645" s="235" t="s">
        <v>8744</v>
      </c>
      <c r="D645" s="235" t="s">
        <v>11555</v>
      </c>
      <c r="E645" s="235" t="s">
        <v>11555</v>
      </c>
      <c r="F645" s="235" t="s">
        <v>11555</v>
      </c>
      <c r="G645" s="235" t="s">
        <v>11555</v>
      </c>
      <c r="H645" s="235" t="s">
        <v>11555</v>
      </c>
      <c r="I645" s="235" t="s">
        <v>11555</v>
      </c>
      <c r="J645" s="235" t="s">
        <v>11555</v>
      </c>
      <c r="K645" s="235" t="s">
        <v>11555</v>
      </c>
      <c r="L645" s="233" t="e">
        <f>IF(FIND(B645,Registration!T1)&gt;0,IF(A645&lt;&gt;"","Present","No Vote"),"")</f>
        <v>#VALUE!</v>
      </c>
    </row>
    <row r="646" spans="1:12" ht="12.6" customHeight="1" x14ac:dyDescent="0.25">
      <c r="A646" s="232" t="str">
        <f t="shared" si="10"/>
        <v/>
      </c>
      <c r="B646" s="232" t="s">
        <v>11989</v>
      </c>
      <c r="C646" s="235" t="s">
        <v>8744</v>
      </c>
      <c r="D646" s="235" t="s">
        <v>11555</v>
      </c>
      <c r="E646" s="235" t="s">
        <v>11555</v>
      </c>
      <c r="F646" s="235" t="s">
        <v>11555</v>
      </c>
      <c r="G646" s="235" t="s">
        <v>11555</v>
      </c>
      <c r="H646" s="235" t="s">
        <v>11555</v>
      </c>
      <c r="I646" s="235" t="s">
        <v>11555</v>
      </c>
      <c r="J646" s="235" t="s">
        <v>11555</v>
      </c>
      <c r="K646" s="235" t="s">
        <v>11555</v>
      </c>
      <c r="L646" s="233" t="e">
        <f>IF(FIND(B646,Registration!T1)&gt;0,IF(A646&lt;&gt;"","Present","No Vote"),"")</f>
        <v>#VALUE!</v>
      </c>
    </row>
    <row r="647" spans="1:12" ht="12.6" customHeight="1" x14ac:dyDescent="0.25">
      <c r="A647" s="232" t="str">
        <f t="shared" si="10"/>
        <v/>
      </c>
      <c r="B647" s="232" t="s">
        <v>11990</v>
      </c>
      <c r="C647" s="235" t="s">
        <v>8744</v>
      </c>
      <c r="D647" s="235" t="s">
        <v>11555</v>
      </c>
      <c r="E647" s="235" t="s">
        <v>11555</v>
      </c>
      <c r="F647" s="235" t="s">
        <v>11555</v>
      </c>
      <c r="G647" s="235" t="s">
        <v>11555</v>
      </c>
      <c r="H647" s="235" t="s">
        <v>11555</v>
      </c>
      <c r="I647" s="235" t="s">
        <v>11555</v>
      </c>
      <c r="J647" s="235" t="s">
        <v>11555</v>
      </c>
      <c r="K647" s="235" t="s">
        <v>11555</v>
      </c>
      <c r="L647" s="233" t="e">
        <f>IF(FIND(B647,Registration!T1)&gt;0,IF(A647&lt;&gt;"","Present","No Vote"),"")</f>
        <v>#VALUE!</v>
      </c>
    </row>
    <row r="648" spans="1:12" ht="12.6" customHeight="1" x14ac:dyDescent="0.25">
      <c r="A648" s="232" t="str">
        <f t="shared" si="10"/>
        <v/>
      </c>
      <c r="B648" s="232" t="s">
        <v>11991</v>
      </c>
      <c r="C648" s="235" t="s">
        <v>8744</v>
      </c>
      <c r="D648" s="235" t="s">
        <v>11555</v>
      </c>
      <c r="E648" s="235" t="s">
        <v>11555</v>
      </c>
      <c r="F648" s="235" t="s">
        <v>11555</v>
      </c>
      <c r="G648" s="235" t="s">
        <v>11555</v>
      </c>
      <c r="H648" s="235" t="s">
        <v>11555</v>
      </c>
      <c r="I648" s="235" t="s">
        <v>11555</v>
      </c>
      <c r="J648" s="235" t="s">
        <v>11555</v>
      </c>
      <c r="K648" s="235" t="s">
        <v>11555</v>
      </c>
      <c r="L648" s="233" t="e">
        <f>IF(FIND(B648,Registration!T1)&gt;0,IF(A648&lt;&gt;"","Present","No Vote"),"")</f>
        <v>#VALUE!</v>
      </c>
    </row>
    <row r="649" spans="1:12" ht="12.6" customHeight="1" x14ac:dyDescent="0.25">
      <c r="A649" s="232" t="str">
        <f t="shared" si="10"/>
        <v/>
      </c>
      <c r="B649" s="232" t="s">
        <v>11992</v>
      </c>
      <c r="C649" s="235" t="s">
        <v>8744</v>
      </c>
      <c r="D649" s="235" t="s">
        <v>11555</v>
      </c>
      <c r="E649" s="235" t="s">
        <v>11555</v>
      </c>
      <c r="F649" s="235" t="s">
        <v>11555</v>
      </c>
      <c r="G649" s="235" t="s">
        <v>11555</v>
      </c>
      <c r="H649" s="235" t="s">
        <v>11555</v>
      </c>
      <c r="I649" s="235" t="s">
        <v>11555</v>
      </c>
      <c r="J649" s="235" t="s">
        <v>11555</v>
      </c>
      <c r="K649" s="235" t="s">
        <v>11555</v>
      </c>
      <c r="L649" s="233" t="e">
        <f>IF(FIND(B649,Registration!T1)&gt;0,IF(A649&lt;&gt;"","Present","No Vote"),"")</f>
        <v>#VALUE!</v>
      </c>
    </row>
    <row r="650" spans="1:12" ht="12.6" customHeight="1" x14ac:dyDescent="0.25">
      <c r="A650" s="232" t="str">
        <f t="shared" si="10"/>
        <v/>
      </c>
      <c r="B650" s="232" t="s">
        <v>11993</v>
      </c>
      <c r="C650" s="235" t="s">
        <v>8744</v>
      </c>
      <c r="D650" s="235" t="s">
        <v>11555</v>
      </c>
      <c r="E650" s="235" t="s">
        <v>11555</v>
      </c>
      <c r="F650" s="235" t="s">
        <v>11555</v>
      </c>
      <c r="G650" s="235" t="s">
        <v>11555</v>
      </c>
      <c r="H650" s="235" t="s">
        <v>11555</v>
      </c>
      <c r="I650" s="235" t="s">
        <v>11555</v>
      </c>
      <c r="J650" s="235" t="s">
        <v>11555</v>
      </c>
      <c r="K650" s="235" t="s">
        <v>11555</v>
      </c>
      <c r="L650" s="233" t="e">
        <f>IF(FIND(B650,Registration!T1)&gt;0,IF(A650&lt;&gt;"","Present","No Vote"),"")</f>
        <v>#VALUE!</v>
      </c>
    </row>
    <row r="651" spans="1:12" ht="12.6" customHeight="1" x14ac:dyDescent="0.25">
      <c r="A651" s="232" t="str">
        <f t="shared" si="10"/>
        <v/>
      </c>
      <c r="B651" s="232" t="s">
        <v>11994</v>
      </c>
      <c r="C651" s="235" t="s">
        <v>8789</v>
      </c>
      <c r="D651" s="235" t="s">
        <v>11555</v>
      </c>
      <c r="E651" s="235" t="s">
        <v>11555</v>
      </c>
      <c r="F651" s="235" t="s">
        <v>11555</v>
      </c>
      <c r="G651" s="235" t="s">
        <v>11555</v>
      </c>
      <c r="H651" s="235" t="s">
        <v>11555</v>
      </c>
      <c r="I651" s="235" t="s">
        <v>11555</v>
      </c>
      <c r="J651" s="235" t="s">
        <v>11555</v>
      </c>
      <c r="K651" s="235" t="s">
        <v>11555</v>
      </c>
      <c r="L651" s="233" t="e">
        <f>IF(FIND(B651,Registration!T1)&gt;0,IF(A651&lt;&gt;"","Present","No Vote"),"")</f>
        <v>#VALUE!</v>
      </c>
    </row>
    <row r="652" spans="1:12" ht="12.6" customHeight="1" x14ac:dyDescent="0.25">
      <c r="A652" s="232" t="str">
        <f t="shared" si="10"/>
        <v/>
      </c>
      <c r="B652" s="232" t="s">
        <v>11995</v>
      </c>
      <c r="C652" s="235" t="s">
        <v>8744</v>
      </c>
      <c r="D652" s="235" t="s">
        <v>11555</v>
      </c>
      <c r="E652" s="235" t="s">
        <v>11555</v>
      </c>
      <c r="F652" s="235" t="s">
        <v>11555</v>
      </c>
      <c r="G652" s="235" t="s">
        <v>11555</v>
      </c>
      <c r="H652" s="235" t="s">
        <v>11555</v>
      </c>
      <c r="I652" s="235" t="s">
        <v>11555</v>
      </c>
      <c r="J652" s="235" t="s">
        <v>11555</v>
      </c>
      <c r="K652" s="235" t="s">
        <v>11555</v>
      </c>
      <c r="L652" s="233" t="e">
        <f>IF(FIND(B652,Registration!T1)&gt;0,IF(A652&lt;&gt;"","Present","No Vote"),"")</f>
        <v>#VALUE!</v>
      </c>
    </row>
    <row r="653" spans="1:12" ht="12.6" customHeight="1" x14ac:dyDescent="0.25">
      <c r="A653" s="232" t="str">
        <f t="shared" si="10"/>
        <v/>
      </c>
      <c r="B653" s="232" t="s">
        <v>11996</v>
      </c>
      <c r="C653" s="235" t="s">
        <v>8744</v>
      </c>
      <c r="D653" s="235" t="s">
        <v>11555</v>
      </c>
      <c r="E653" s="235" t="s">
        <v>11555</v>
      </c>
      <c r="F653" s="235" t="s">
        <v>11555</v>
      </c>
      <c r="G653" s="235" t="s">
        <v>11555</v>
      </c>
      <c r="H653" s="235" t="s">
        <v>11555</v>
      </c>
      <c r="I653" s="235" t="s">
        <v>11555</v>
      </c>
      <c r="J653" s="235" t="s">
        <v>11555</v>
      </c>
      <c r="K653" s="235" t="s">
        <v>11555</v>
      </c>
      <c r="L653" s="233" t="str">
        <f>IF(FIND(B653,Registration!T1)&gt;0,IF(A653&lt;&gt;"","Present","No Vote"),"")</f>
        <v>No Vote</v>
      </c>
    </row>
    <row r="654" spans="1:12" ht="12.6" customHeight="1" x14ac:dyDescent="0.25">
      <c r="A654" s="232" t="str">
        <f t="shared" si="10"/>
        <v/>
      </c>
      <c r="B654" s="232" t="s">
        <v>11997</v>
      </c>
      <c r="C654" s="235" t="s">
        <v>8744</v>
      </c>
      <c r="D654" s="235" t="s">
        <v>11555</v>
      </c>
      <c r="E654" s="235" t="s">
        <v>11555</v>
      </c>
      <c r="F654" s="235" t="s">
        <v>11555</v>
      </c>
      <c r="G654" s="235" t="s">
        <v>11555</v>
      </c>
      <c r="H654" s="235" t="s">
        <v>11555</v>
      </c>
      <c r="I654" s="235" t="s">
        <v>11555</v>
      </c>
      <c r="J654" s="235" t="s">
        <v>11555</v>
      </c>
      <c r="K654" s="235" t="s">
        <v>11555</v>
      </c>
      <c r="L654" s="233" t="str">
        <f>IF(FIND(B654,Registration!T1)&gt;0,IF(A654&lt;&gt;"","Present","No Vote"),"")</f>
        <v>No Vote</v>
      </c>
    </row>
    <row r="655" spans="1:12" ht="12.6" customHeight="1" x14ac:dyDescent="0.25">
      <c r="A655" s="232" t="str">
        <f t="shared" si="10"/>
        <v/>
      </c>
      <c r="B655" s="232" t="s">
        <v>11998</v>
      </c>
      <c r="C655" s="235" t="s">
        <v>8744</v>
      </c>
      <c r="D655" s="235" t="s">
        <v>11555</v>
      </c>
      <c r="E655" s="235" t="s">
        <v>11555</v>
      </c>
      <c r="F655" s="235" t="s">
        <v>11555</v>
      </c>
      <c r="G655" s="235" t="s">
        <v>11555</v>
      </c>
      <c r="H655" s="235" t="s">
        <v>11555</v>
      </c>
      <c r="I655" s="235" t="s">
        <v>11555</v>
      </c>
      <c r="J655" s="235" t="s">
        <v>11555</v>
      </c>
      <c r="K655" s="235" t="s">
        <v>11555</v>
      </c>
      <c r="L655" s="233" t="str">
        <f>IF(FIND(B655,Registration!T1)&gt;0,IF(A655&lt;&gt;"","Present","No Vote"),"")</f>
        <v>No Vote</v>
      </c>
    </row>
    <row r="656" spans="1:12" ht="12.6" customHeight="1" x14ac:dyDescent="0.25">
      <c r="A656" s="232" t="str">
        <f t="shared" si="10"/>
        <v/>
      </c>
      <c r="B656" s="232" t="s">
        <v>9758</v>
      </c>
      <c r="C656" s="235" t="s">
        <v>8744</v>
      </c>
      <c r="D656" s="235" t="s">
        <v>11555</v>
      </c>
      <c r="E656" s="235" t="s">
        <v>11555</v>
      </c>
      <c r="F656" s="235" t="s">
        <v>11555</v>
      </c>
      <c r="G656" s="235" t="s">
        <v>11555</v>
      </c>
      <c r="H656" s="235" t="s">
        <v>11555</v>
      </c>
      <c r="I656" s="235" t="s">
        <v>11555</v>
      </c>
      <c r="J656" s="235" t="s">
        <v>11555</v>
      </c>
      <c r="K656" s="235" t="s">
        <v>11555</v>
      </c>
      <c r="L656" s="233" t="str">
        <f>IF(FIND(B656,Registration!T1)&gt;0,IF(A656&lt;&gt;"","Present","No Vote"),"")</f>
        <v>No Vote</v>
      </c>
    </row>
    <row r="657" spans="1:12" ht="12.6" customHeight="1" x14ac:dyDescent="0.25">
      <c r="A657" s="232" t="str">
        <f t="shared" si="10"/>
        <v>Verizon UK Ltd</v>
      </c>
      <c r="B657" s="232" t="s">
        <v>9092</v>
      </c>
      <c r="C657" s="235" t="s">
        <v>8744</v>
      </c>
      <c r="D657" s="235" t="s">
        <v>11560</v>
      </c>
      <c r="E657" s="235" t="s">
        <v>11560</v>
      </c>
      <c r="F657" s="235" t="s">
        <v>11560</v>
      </c>
      <c r="G657" s="235" t="s">
        <v>11560</v>
      </c>
      <c r="H657" s="235" t="s">
        <v>11560</v>
      </c>
      <c r="I657" s="235" t="s">
        <v>11560</v>
      </c>
      <c r="J657" s="235" t="s">
        <v>11560</v>
      </c>
      <c r="K657" s="235" t="s">
        <v>11555</v>
      </c>
      <c r="L657" s="233" t="str">
        <f>IF(FIND(B657,Registration!T1)&gt;0,IF(A657&lt;&gt;"","Present","No Vote"),"")</f>
        <v>Present</v>
      </c>
    </row>
    <row r="658" spans="1:12" ht="12.6" customHeight="1" x14ac:dyDescent="0.25">
      <c r="A658" s="232" t="str">
        <f t="shared" si="10"/>
        <v/>
      </c>
      <c r="B658" s="232" t="s">
        <v>11999</v>
      </c>
      <c r="C658" s="235" t="s">
        <v>8744</v>
      </c>
      <c r="D658" s="235" t="s">
        <v>11555</v>
      </c>
      <c r="E658" s="235" t="s">
        <v>11555</v>
      </c>
      <c r="F658" s="235" t="s">
        <v>11555</v>
      </c>
      <c r="G658" s="235" t="s">
        <v>11555</v>
      </c>
      <c r="H658" s="235" t="s">
        <v>11555</v>
      </c>
      <c r="I658" s="235" t="s">
        <v>11560</v>
      </c>
      <c r="J658" s="235" t="s">
        <v>11555</v>
      </c>
      <c r="K658" s="235" t="s">
        <v>11555</v>
      </c>
      <c r="L658" s="233" t="e">
        <f>IF(FIND(B658,Registration!T1)&gt;0,IF(A658&lt;&gt;"","Present","No Vote"),"")</f>
        <v>#VALUE!</v>
      </c>
    </row>
    <row r="659" spans="1:12" ht="12.6" customHeight="1" x14ac:dyDescent="0.25">
      <c r="A659" s="232" t="str">
        <f t="shared" si="10"/>
        <v/>
      </c>
      <c r="B659" s="232" t="s">
        <v>12000</v>
      </c>
      <c r="C659" s="235" t="s">
        <v>8744</v>
      </c>
      <c r="D659" s="235" t="s">
        <v>11555</v>
      </c>
      <c r="E659" s="235" t="s">
        <v>11555</v>
      </c>
      <c r="F659" s="235" t="s">
        <v>11555</v>
      </c>
      <c r="G659" s="235" t="s">
        <v>11555</v>
      </c>
      <c r="H659" s="235" t="s">
        <v>11555</v>
      </c>
      <c r="I659" s="235" t="s">
        <v>11555</v>
      </c>
      <c r="J659" s="235" t="s">
        <v>11555</v>
      </c>
      <c r="K659" s="235" t="s">
        <v>11555</v>
      </c>
      <c r="L659" s="233" t="e">
        <f>IF(FIND(B659,Registration!T1)&gt;0,IF(A659&lt;&gt;"","Present","No Vote"),"")</f>
        <v>#VALUE!</v>
      </c>
    </row>
    <row r="660" spans="1:12" ht="12.6" customHeight="1" x14ac:dyDescent="0.25">
      <c r="A660" s="232" t="str">
        <f t="shared" si="10"/>
        <v>vivo Communication Technology</v>
      </c>
      <c r="B660" s="232" t="s">
        <v>9422</v>
      </c>
      <c r="C660" s="235" t="s">
        <v>8789</v>
      </c>
      <c r="D660" s="235" t="s">
        <v>11555</v>
      </c>
      <c r="E660" s="235" t="s">
        <v>11560</v>
      </c>
      <c r="F660" s="235" t="s">
        <v>11560</v>
      </c>
      <c r="G660" s="235" t="s">
        <v>11560</v>
      </c>
      <c r="H660" s="235" t="s">
        <v>11555</v>
      </c>
      <c r="I660" s="235" t="s">
        <v>11560</v>
      </c>
      <c r="J660" s="235" t="s">
        <v>11560</v>
      </c>
      <c r="K660" s="235" t="s">
        <v>11555</v>
      </c>
      <c r="L660" s="233" t="str">
        <f>IF(FIND(B660,Registration!T1)&gt;0,IF(A660&lt;&gt;"","Present","No Vote"),"")</f>
        <v>Present</v>
      </c>
    </row>
    <row r="661" spans="1:12" ht="12.6" customHeight="1" x14ac:dyDescent="0.25">
      <c r="A661" s="232" t="str">
        <f t="shared" si="10"/>
        <v>vivo Mobile Com. (Chongqing)</v>
      </c>
      <c r="B661" s="232" t="s">
        <v>9796</v>
      </c>
      <c r="C661" s="235" t="s">
        <v>8789</v>
      </c>
      <c r="D661" s="235" t="s">
        <v>11555</v>
      </c>
      <c r="E661" s="235" t="s">
        <v>11560</v>
      </c>
      <c r="F661" s="235" t="s">
        <v>11555</v>
      </c>
      <c r="G661" s="235" t="s">
        <v>11560</v>
      </c>
      <c r="H661" s="235" t="s">
        <v>11555</v>
      </c>
      <c r="I661" s="235" t="s">
        <v>11555</v>
      </c>
      <c r="J661" s="235" t="s">
        <v>11560</v>
      </c>
      <c r="K661" s="235" t="s">
        <v>11555</v>
      </c>
      <c r="L661" s="233" t="str">
        <f>IF(FIND(B661,Registration!T1)&gt;0,IF(A661&lt;&gt;"","Present","No Vote"),"")</f>
        <v>Present</v>
      </c>
    </row>
    <row r="662" spans="1:12" ht="12.6" customHeight="1" x14ac:dyDescent="0.25">
      <c r="A662" s="232" t="str">
        <f t="shared" si="10"/>
        <v>vivo Mobile Communication (H)</v>
      </c>
      <c r="B662" s="232" t="s">
        <v>12001</v>
      </c>
      <c r="C662" s="235" t="s">
        <v>8789</v>
      </c>
      <c r="D662" s="235" t="s">
        <v>11560</v>
      </c>
      <c r="E662" s="235" t="s">
        <v>11560</v>
      </c>
      <c r="F662" s="235" t="s">
        <v>11560</v>
      </c>
      <c r="G662" s="235" t="s">
        <v>11555</v>
      </c>
      <c r="H662" s="235" t="s">
        <v>11560</v>
      </c>
      <c r="I662" s="235" t="s">
        <v>11555</v>
      </c>
      <c r="J662" s="235" t="s">
        <v>11560</v>
      </c>
      <c r="K662" s="235" t="s">
        <v>11555</v>
      </c>
      <c r="L662" s="233" t="e">
        <f>IF(FIND(B662,Registration!T1)&gt;0,IF(A662&lt;&gt;"","Present","No Vote"),"")</f>
        <v>#VALUE!</v>
      </c>
    </row>
    <row r="663" spans="1:12" ht="12.6" customHeight="1" x14ac:dyDescent="0.25">
      <c r="A663" s="232" t="str">
        <f t="shared" si="10"/>
        <v>vivo Mobile Communication (S)</v>
      </c>
      <c r="B663" s="232" t="s">
        <v>9427</v>
      </c>
      <c r="C663" s="235" t="s">
        <v>8789</v>
      </c>
      <c r="D663" s="235" t="s">
        <v>11555</v>
      </c>
      <c r="E663" s="235" t="s">
        <v>11560</v>
      </c>
      <c r="F663" s="235" t="s">
        <v>11560</v>
      </c>
      <c r="G663" s="235" t="s">
        <v>11555</v>
      </c>
      <c r="H663" s="235" t="s">
        <v>11560</v>
      </c>
      <c r="I663" s="235" t="s">
        <v>11560</v>
      </c>
      <c r="J663" s="235" t="s">
        <v>11560</v>
      </c>
      <c r="K663" s="235" t="s">
        <v>11555</v>
      </c>
      <c r="L663" s="233" t="str">
        <f>IF(FIND(B663,Registration!T1)&gt;0,IF(A663&lt;&gt;"","Present","No Vote"),"")</f>
        <v>Present</v>
      </c>
    </row>
    <row r="664" spans="1:12" ht="12.6" customHeight="1" x14ac:dyDescent="0.25">
      <c r="A664" s="232" t="str">
        <f t="shared" si="10"/>
        <v>vivo Mobile Communication Co.,</v>
      </c>
      <c r="B664" s="232" t="s">
        <v>9412</v>
      </c>
      <c r="C664" s="235" t="s">
        <v>8789</v>
      </c>
      <c r="D664" s="235" t="s">
        <v>11555</v>
      </c>
      <c r="E664" s="235" t="s">
        <v>11560</v>
      </c>
      <c r="F664" s="235" t="s">
        <v>11560</v>
      </c>
      <c r="G664" s="235" t="s">
        <v>11555</v>
      </c>
      <c r="H664" s="235" t="s">
        <v>11560</v>
      </c>
      <c r="I664" s="235" t="s">
        <v>11560</v>
      </c>
      <c r="J664" s="235" t="s">
        <v>11560</v>
      </c>
      <c r="K664" s="235" t="s">
        <v>11555</v>
      </c>
      <c r="L664" s="233" t="str">
        <f>IF(FIND(B664,Registration!T1)&gt;0,IF(A664&lt;&gt;"","Present","No Vote"),"")</f>
        <v>Present</v>
      </c>
    </row>
    <row r="665" spans="1:12" ht="12.6" customHeight="1" x14ac:dyDescent="0.25">
      <c r="A665" s="232" t="str">
        <f t="shared" si="10"/>
        <v/>
      </c>
      <c r="B665" s="232" t="s">
        <v>9812</v>
      </c>
      <c r="C665" s="235" t="s">
        <v>8744</v>
      </c>
      <c r="D665" s="235" t="s">
        <v>11555</v>
      </c>
      <c r="E665" s="235" t="s">
        <v>11555</v>
      </c>
      <c r="F665" s="235" t="s">
        <v>11555</v>
      </c>
      <c r="G665" s="235" t="s">
        <v>11555</v>
      </c>
      <c r="H665" s="235" t="s">
        <v>11555</v>
      </c>
      <c r="I665" s="235" t="s">
        <v>11555</v>
      </c>
      <c r="J665" s="235" t="s">
        <v>11555</v>
      </c>
      <c r="K665" s="235" t="s">
        <v>11555</v>
      </c>
      <c r="L665" s="233" t="str">
        <f>IF(FIND(B665,Registration!T1)&gt;0,IF(A665&lt;&gt;"","Present","No Vote"),"")</f>
        <v>No Vote</v>
      </c>
    </row>
    <row r="666" spans="1:12" ht="12.6" customHeight="1" x14ac:dyDescent="0.25">
      <c r="A666" s="232" t="str">
        <f t="shared" si="10"/>
        <v/>
      </c>
      <c r="B666" s="232" t="s">
        <v>12002</v>
      </c>
      <c r="C666" s="235" t="s">
        <v>8744</v>
      </c>
      <c r="D666" s="235" t="s">
        <v>11555</v>
      </c>
      <c r="E666" s="235" t="s">
        <v>11555</v>
      </c>
      <c r="F666" s="235" t="s">
        <v>11555</v>
      </c>
      <c r="G666" s="235" t="s">
        <v>11555</v>
      </c>
      <c r="H666" s="235" t="s">
        <v>11555</v>
      </c>
      <c r="I666" s="235" t="s">
        <v>11555</v>
      </c>
      <c r="J666" s="235" t="s">
        <v>11555</v>
      </c>
      <c r="K666" s="235" t="s">
        <v>11555</v>
      </c>
      <c r="L666" s="233" t="e">
        <f>IF(FIND(B666,Registration!T1)&gt;0,IF(A666&lt;&gt;"","Present","No Vote"),"")</f>
        <v>#VALUE!</v>
      </c>
    </row>
    <row r="667" spans="1:12" ht="12.6" customHeight="1" x14ac:dyDescent="0.25">
      <c r="A667" s="232" t="str">
        <f t="shared" si="10"/>
        <v>Vodafone EspaÃ±a SA</v>
      </c>
      <c r="B667" s="232" t="s">
        <v>12032</v>
      </c>
      <c r="C667" s="235" t="s">
        <v>8744</v>
      </c>
      <c r="D667" s="235" t="s">
        <v>11560</v>
      </c>
      <c r="E667" s="235" t="s">
        <v>11555</v>
      </c>
      <c r="F667" s="235" t="s">
        <v>11555</v>
      </c>
      <c r="G667" s="235" t="s">
        <v>11560</v>
      </c>
      <c r="H667" s="235" t="s">
        <v>11555</v>
      </c>
      <c r="I667" s="235" t="s">
        <v>11555</v>
      </c>
      <c r="J667" s="235" t="s">
        <v>11560</v>
      </c>
      <c r="K667" s="235" t="s">
        <v>11555</v>
      </c>
      <c r="L667" s="233" t="e">
        <f>IF(FIND(B667,Registration!T1)&gt;0,IF(A667&lt;&gt;"","Present","No Vote"),"")</f>
        <v>#VALUE!</v>
      </c>
    </row>
    <row r="668" spans="1:12" ht="12.6" customHeight="1" x14ac:dyDescent="0.25">
      <c r="A668" s="232" t="str">
        <f t="shared" si="10"/>
        <v>Vodafone GmbH</v>
      </c>
      <c r="B668" s="232" t="s">
        <v>9264</v>
      </c>
      <c r="C668" s="235" t="s">
        <v>8744</v>
      </c>
      <c r="D668" s="235" t="s">
        <v>11555</v>
      </c>
      <c r="E668" s="235" t="s">
        <v>11560</v>
      </c>
      <c r="F668" s="235" t="s">
        <v>11555</v>
      </c>
      <c r="G668" s="235" t="s">
        <v>11555</v>
      </c>
      <c r="H668" s="235" t="s">
        <v>11560</v>
      </c>
      <c r="I668" s="235" t="s">
        <v>11555</v>
      </c>
      <c r="J668" s="235" t="s">
        <v>11560</v>
      </c>
      <c r="K668" s="235" t="s">
        <v>11555</v>
      </c>
      <c r="L668" s="233" t="str">
        <f>IF(FIND(B668,Registration!T1)&gt;0,IF(A668&lt;&gt;"","Present","No Vote"),"")</f>
        <v>Present</v>
      </c>
    </row>
    <row r="669" spans="1:12" ht="12.6" customHeight="1" x14ac:dyDescent="0.25">
      <c r="A669" s="232" t="str">
        <f t="shared" si="10"/>
        <v>VODAFONE Group Plc</v>
      </c>
      <c r="B669" s="232" t="s">
        <v>9263</v>
      </c>
      <c r="C669" s="235" t="s">
        <v>8744</v>
      </c>
      <c r="D669" s="235" t="s">
        <v>11560</v>
      </c>
      <c r="E669" s="235" t="s">
        <v>11555</v>
      </c>
      <c r="F669" s="235" t="s">
        <v>11555</v>
      </c>
      <c r="G669" s="235" t="s">
        <v>11560</v>
      </c>
      <c r="H669" s="235" t="s">
        <v>11555</v>
      </c>
      <c r="I669" s="235" t="s">
        <v>11555</v>
      </c>
      <c r="J669" s="235" t="s">
        <v>11560</v>
      </c>
      <c r="K669" s="235" t="s">
        <v>11555</v>
      </c>
      <c r="L669" s="233" t="e">
        <f>IF(FIND(B669,Registration!T1)&gt;0,IF(A669&lt;&gt;"","Present","No Vote"),"")</f>
        <v>#VALUE!</v>
      </c>
    </row>
    <row r="670" spans="1:12" ht="12.6" customHeight="1" x14ac:dyDescent="0.25">
      <c r="A670" s="232" t="str">
        <f t="shared" si="10"/>
        <v/>
      </c>
      <c r="B670" s="232" t="s">
        <v>12003</v>
      </c>
      <c r="C670" s="235" t="s">
        <v>8744</v>
      </c>
      <c r="D670" s="235" t="s">
        <v>11555</v>
      </c>
      <c r="E670" s="235" t="s">
        <v>11560</v>
      </c>
      <c r="F670" s="235" t="s">
        <v>11560</v>
      </c>
      <c r="G670" s="235" t="s">
        <v>11555</v>
      </c>
      <c r="H670" s="235" t="s">
        <v>11555</v>
      </c>
      <c r="I670" s="235" t="s">
        <v>11555</v>
      </c>
      <c r="J670" s="235" t="s">
        <v>11555</v>
      </c>
      <c r="K670" s="235" t="s">
        <v>11555</v>
      </c>
      <c r="L670" s="233" t="e">
        <f>IF(FIND(B670,Registration!T1)&gt;0,IF(A670&lt;&gt;"","Present","No Vote"),"")</f>
        <v>#VALUE!</v>
      </c>
    </row>
    <row r="671" spans="1:12" ht="12.6" customHeight="1" x14ac:dyDescent="0.25">
      <c r="A671" s="232" t="str">
        <f t="shared" si="10"/>
        <v>Vodafone Italia SpA</v>
      </c>
      <c r="B671" s="232" t="s">
        <v>12004</v>
      </c>
      <c r="C671" s="235" t="s">
        <v>8744</v>
      </c>
      <c r="D671" s="235" t="s">
        <v>11555</v>
      </c>
      <c r="E671" s="235" t="s">
        <v>11560</v>
      </c>
      <c r="F671" s="235" t="s">
        <v>11555</v>
      </c>
      <c r="G671" s="235" t="s">
        <v>11555</v>
      </c>
      <c r="H671" s="235" t="s">
        <v>11560</v>
      </c>
      <c r="I671" s="235" t="s">
        <v>11555</v>
      </c>
      <c r="J671" s="235" t="s">
        <v>11560</v>
      </c>
      <c r="K671" s="235" t="s">
        <v>11555</v>
      </c>
      <c r="L671" s="233" t="e">
        <f>IF(FIND(B671,Registration!T1)&gt;0,IF(A671&lt;&gt;"","Present","No Vote"),"")</f>
        <v>#VALUE!</v>
      </c>
    </row>
    <row r="672" spans="1:12" ht="12.6" customHeight="1" x14ac:dyDescent="0.25">
      <c r="A672" s="232" t="str">
        <f t="shared" si="10"/>
        <v>Vodafone Romania S.A.</v>
      </c>
      <c r="B672" s="232" t="s">
        <v>9279</v>
      </c>
      <c r="C672" s="235" t="s">
        <v>8744</v>
      </c>
      <c r="D672" s="235" t="s">
        <v>11555</v>
      </c>
      <c r="E672" s="235" t="s">
        <v>11555</v>
      </c>
      <c r="F672" s="235" t="s">
        <v>11560</v>
      </c>
      <c r="G672" s="235" t="s">
        <v>11555</v>
      </c>
      <c r="H672" s="235" t="s">
        <v>11555</v>
      </c>
      <c r="I672" s="235" t="s">
        <v>11560</v>
      </c>
      <c r="J672" s="235" t="s">
        <v>11560</v>
      </c>
      <c r="K672" s="235" t="s">
        <v>11555</v>
      </c>
      <c r="L672" s="233" t="str">
        <f>IF(FIND(B672,Registration!T1)&gt;0,IF(A672&lt;&gt;"","Present","No Vote"),"")</f>
        <v>Present</v>
      </c>
    </row>
    <row r="673" spans="1:12" ht="12.6" customHeight="1" x14ac:dyDescent="0.25">
      <c r="A673" s="232" t="str">
        <f t="shared" si="10"/>
        <v>Vodafone TelekomÃ¼nikasyon A.S.</v>
      </c>
      <c r="B673" s="232" t="s">
        <v>12033</v>
      </c>
      <c r="C673" s="235" t="s">
        <v>8744</v>
      </c>
      <c r="D673" s="235" t="s">
        <v>11555</v>
      </c>
      <c r="E673" s="235" t="s">
        <v>11555</v>
      </c>
      <c r="F673" s="235" t="s">
        <v>11560</v>
      </c>
      <c r="G673" s="235" t="s">
        <v>11555</v>
      </c>
      <c r="H673" s="235" t="s">
        <v>11555</v>
      </c>
      <c r="I673" s="235" t="s">
        <v>11560</v>
      </c>
      <c r="J673" s="235" t="s">
        <v>11560</v>
      </c>
      <c r="K673" s="235" t="s">
        <v>11555</v>
      </c>
      <c r="L673" s="233" t="e">
        <f>IF(FIND(B673,Registration!T1)&gt;0,IF(A673&lt;&gt;"","Present","No Vote"),"")</f>
        <v>#VALUE!</v>
      </c>
    </row>
    <row r="674" spans="1:12" ht="12.6" customHeight="1" x14ac:dyDescent="0.25">
      <c r="A674" s="232" t="str">
        <f t="shared" si="10"/>
        <v/>
      </c>
      <c r="B674" s="232" t="s">
        <v>12005</v>
      </c>
      <c r="C674" s="235" t="s">
        <v>8744</v>
      </c>
      <c r="D674" s="235" t="s">
        <v>11555</v>
      </c>
      <c r="E674" s="235" t="s">
        <v>11555</v>
      </c>
      <c r="F674" s="235" t="s">
        <v>11555</v>
      </c>
      <c r="G674" s="235" t="s">
        <v>11555</v>
      </c>
      <c r="H674" s="235" t="s">
        <v>11555</v>
      </c>
      <c r="I674" s="235" t="s">
        <v>11555</v>
      </c>
      <c r="J674" s="235" t="s">
        <v>11555</v>
      </c>
      <c r="K674" s="235" t="s">
        <v>11555</v>
      </c>
      <c r="L674" s="233" t="e">
        <f>IF(FIND(B674,Registration!T1)&gt;0,IF(A674&lt;&gt;"","Present","No Vote"),"")</f>
        <v>#VALUE!</v>
      </c>
    </row>
    <row r="675" spans="1:12" ht="12.6" customHeight="1" x14ac:dyDescent="0.25">
      <c r="A675" s="232" t="str">
        <f t="shared" si="10"/>
        <v>Volkswagen AG</v>
      </c>
      <c r="B675" s="232" t="s">
        <v>12006</v>
      </c>
      <c r="C675" s="235" t="s">
        <v>8744</v>
      </c>
      <c r="D675" s="235" t="s">
        <v>11560</v>
      </c>
      <c r="E675" s="235" t="s">
        <v>11555</v>
      </c>
      <c r="F675" s="235" t="s">
        <v>11560</v>
      </c>
      <c r="G675" s="235" t="s">
        <v>11560</v>
      </c>
      <c r="H675" s="235" t="s">
        <v>11560</v>
      </c>
      <c r="I675" s="235" t="s">
        <v>11560</v>
      </c>
      <c r="J675" s="235" t="s">
        <v>11560</v>
      </c>
      <c r="K675" s="235" t="s">
        <v>11555</v>
      </c>
      <c r="L675" s="233" t="e">
        <f>IF(FIND(B675,Registration!T1)&gt;0,IF(A675&lt;&gt;"","Present","No Vote"),"")</f>
        <v>#VALUE!</v>
      </c>
    </row>
    <row r="676" spans="1:12" ht="12.6" customHeight="1" x14ac:dyDescent="0.25">
      <c r="A676" s="232" t="str">
        <f t="shared" si="10"/>
        <v/>
      </c>
      <c r="B676" s="232" t="s">
        <v>12007</v>
      </c>
      <c r="C676" s="235" t="s">
        <v>8744</v>
      </c>
      <c r="D676" s="235" t="s">
        <v>11555</v>
      </c>
      <c r="E676" s="235" t="s">
        <v>11555</v>
      </c>
      <c r="F676" s="235" t="s">
        <v>11555</v>
      </c>
      <c r="G676" s="235" t="s">
        <v>11555</v>
      </c>
      <c r="H676" s="235" t="s">
        <v>11555</v>
      </c>
      <c r="I676" s="235" t="s">
        <v>11555</v>
      </c>
      <c r="J676" s="235" t="s">
        <v>11555</v>
      </c>
      <c r="K676" s="235" t="s">
        <v>11555</v>
      </c>
      <c r="L676" s="233" t="e">
        <f>IF(FIND(B676,Registration!T1)&gt;0,IF(A676&lt;&gt;"","Present","No Vote"),"")</f>
        <v>#VALUE!</v>
      </c>
    </row>
    <row r="677" spans="1:12" ht="12.6" customHeight="1" x14ac:dyDescent="0.25">
      <c r="A677" s="232" t="str">
        <f t="shared" si="10"/>
        <v/>
      </c>
      <c r="B677" s="232" t="s">
        <v>12008</v>
      </c>
      <c r="C677" s="235" t="s">
        <v>8744</v>
      </c>
      <c r="D677" s="235" t="s">
        <v>11555</v>
      </c>
      <c r="E677" s="235" t="s">
        <v>11555</v>
      </c>
      <c r="F677" s="235" t="s">
        <v>11555</v>
      </c>
      <c r="G677" s="235" t="s">
        <v>11555</v>
      </c>
      <c r="H677" s="235" t="s">
        <v>11555</v>
      </c>
      <c r="I677" s="235" t="s">
        <v>11555</v>
      </c>
      <c r="J677" s="235" t="s">
        <v>11555</v>
      </c>
      <c r="K677" s="235" t="s">
        <v>11555</v>
      </c>
      <c r="L677" s="233" t="e">
        <f>IF(FIND(B677,Registration!T1)&gt;0,IF(A677&lt;&gt;"","Present","No Vote"),"")</f>
        <v>#VALUE!</v>
      </c>
    </row>
    <row r="678" spans="1:12" ht="12.6" customHeight="1" x14ac:dyDescent="0.25">
      <c r="A678" s="232" t="str">
        <f t="shared" si="10"/>
        <v/>
      </c>
      <c r="B678" s="232" t="s">
        <v>12009</v>
      </c>
      <c r="C678" s="235" t="s">
        <v>8744</v>
      </c>
      <c r="D678" s="235" t="s">
        <v>11555</v>
      </c>
      <c r="E678" s="235" t="s">
        <v>11555</v>
      </c>
      <c r="F678" s="235" t="s">
        <v>11555</v>
      </c>
      <c r="G678" s="235" t="s">
        <v>11555</v>
      </c>
      <c r="H678" s="235" t="s">
        <v>11555</v>
      </c>
      <c r="I678" s="235" t="s">
        <v>11555</v>
      </c>
      <c r="J678" s="235" t="s">
        <v>11555</v>
      </c>
      <c r="K678" s="235" t="s">
        <v>11555</v>
      </c>
      <c r="L678" s="233" t="e">
        <f>IF(FIND(B678,Registration!T1)&gt;0,IF(A678&lt;&gt;"","Present","No Vote"),"")</f>
        <v>#VALUE!</v>
      </c>
    </row>
    <row r="679" spans="1:12" ht="12.6" customHeight="1" x14ac:dyDescent="0.25">
      <c r="A679" s="232" t="str">
        <f t="shared" si="10"/>
        <v/>
      </c>
      <c r="B679" s="232" t="s">
        <v>12010</v>
      </c>
      <c r="C679" s="235" t="s">
        <v>8852</v>
      </c>
      <c r="D679" s="235" t="s">
        <v>11555</v>
      </c>
      <c r="E679" s="235" t="s">
        <v>11555</v>
      </c>
      <c r="F679" s="235" t="s">
        <v>11555</v>
      </c>
      <c r="G679" s="235" t="s">
        <v>11555</v>
      </c>
      <c r="H679" s="235" t="s">
        <v>11555</v>
      </c>
      <c r="I679" s="235" t="s">
        <v>11555</v>
      </c>
      <c r="J679" s="235" t="s">
        <v>11555</v>
      </c>
      <c r="K679" s="235" t="s">
        <v>11555</v>
      </c>
      <c r="L679" s="233" t="e">
        <f>IF(FIND(B679,Registration!T1)&gt;0,IF(A679&lt;&gt;"","Present","No Vote"),"")</f>
        <v>#VALUE!</v>
      </c>
    </row>
    <row r="680" spans="1:12" ht="12.6" customHeight="1" x14ac:dyDescent="0.25">
      <c r="A680" s="232" t="str">
        <f t="shared" si="10"/>
        <v>Xiaomi Communications</v>
      </c>
      <c r="B680" s="232" t="s">
        <v>9060</v>
      </c>
      <c r="C680" s="235" t="s">
        <v>8789</v>
      </c>
      <c r="D680" s="235" t="s">
        <v>11560</v>
      </c>
      <c r="E680" s="235" t="s">
        <v>11560</v>
      </c>
      <c r="F680" s="235" t="s">
        <v>11560</v>
      </c>
      <c r="G680" s="235" t="s">
        <v>11560</v>
      </c>
      <c r="H680" s="235" t="s">
        <v>11555</v>
      </c>
      <c r="I680" s="235" t="s">
        <v>11555</v>
      </c>
      <c r="J680" s="235" t="s">
        <v>11560</v>
      </c>
      <c r="K680" s="235" t="s">
        <v>11555</v>
      </c>
      <c r="L680" s="233" t="str">
        <f>IF(FIND(B680,Registration!T1)&gt;0,IF(A680&lt;&gt;"","Present","No Vote"),"")</f>
        <v>Present</v>
      </c>
    </row>
    <row r="681" spans="1:12" ht="12.6" customHeight="1" x14ac:dyDescent="0.25">
      <c r="A681" s="232" t="str">
        <f t="shared" si="10"/>
        <v/>
      </c>
      <c r="B681" s="232" t="s">
        <v>9123</v>
      </c>
      <c r="C681" s="235" t="s">
        <v>8789</v>
      </c>
      <c r="D681" s="235" t="s">
        <v>11560</v>
      </c>
      <c r="E681" s="235" t="s">
        <v>11560</v>
      </c>
      <c r="F681" s="235" t="s">
        <v>11560</v>
      </c>
      <c r="G681" s="235" t="s">
        <v>11555</v>
      </c>
      <c r="H681" s="235" t="s">
        <v>11555</v>
      </c>
      <c r="I681" s="235" t="s">
        <v>11555</v>
      </c>
      <c r="J681" s="235" t="s">
        <v>11555</v>
      </c>
      <c r="K681" s="235" t="s">
        <v>11555</v>
      </c>
      <c r="L681" s="233" t="str">
        <f>IF(FIND(B681,Registration!T1)&gt;0,IF(A681&lt;&gt;"","Present","No Vote"),"")</f>
        <v>No Vote</v>
      </c>
    </row>
    <row r="682" spans="1:12" ht="12.6" customHeight="1" x14ac:dyDescent="0.25">
      <c r="A682" s="232" t="str">
        <f t="shared" si="10"/>
        <v/>
      </c>
      <c r="B682" s="232" t="s">
        <v>12011</v>
      </c>
      <c r="C682" s="235" t="s">
        <v>8789</v>
      </c>
      <c r="D682" s="235" t="s">
        <v>11555</v>
      </c>
      <c r="E682" s="235" t="s">
        <v>11555</v>
      </c>
      <c r="F682" s="235" t="s">
        <v>11555</v>
      </c>
      <c r="G682" s="235" t="s">
        <v>11555</v>
      </c>
      <c r="H682" s="235" t="s">
        <v>11555</v>
      </c>
      <c r="I682" s="235" t="s">
        <v>11555</v>
      </c>
      <c r="J682" s="235" t="s">
        <v>11555</v>
      </c>
      <c r="K682" s="235" t="s">
        <v>11555</v>
      </c>
      <c r="L682" s="233" t="e">
        <f>IF(FIND(B682,Registration!T1)&gt;0,IF(A682&lt;&gt;"","Present","No Vote"),"")</f>
        <v>#VALUE!</v>
      </c>
    </row>
    <row r="683" spans="1:12" ht="12.6" customHeight="1" x14ac:dyDescent="0.25">
      <c r="A683" s="232" t="str">
        <f t="shared" si="10"/>
        <v/>
      </c>
      <c r="B683" s="232" t="s">
        <v>12012</v>
      </c>
      <c r="C683" s="235" t="s">
        <v>8744</v>
      </c>
      <c r="D683" s="235" t="s">
        <v>11555</v>
      </c>
      <c r="E683" s="235" t="s">
        <v>11555</v>
      </c>
      <c r="F683" s="235" t="s">
        <v>11555</v>
      </c>
      <c r="G683" s="235" t="s">
        <v>11555</v>
      </c>
      <c r="H683" s="235" t="s">
        <v>11555</v>
      </c>
      <c r="I683" s="235" t="s">
        <v>11555</v>
      </c>
      <c r="J683" s="235" t="s">
        <v>11555</v>
      </c>
      <c r="K683" s="235" t="s">
        <v>11555</v>
      </c>
      <c r="L683" s="233" t="e">
        <f>IF(FIND(B683,Registration!T1)&gt;0,IF(A683&lt;&gt;"","Present","No Vote"),"")</f>
        <v>#VALUE!</v>
      </c>
    </row>
    <row r="684" spans="1:12" ht="12.6" customHeight="1" x14ac:dyDescent="0.25">
      <c r="A684" s="232" t="str">
        <f t="shared" si="10"/>
        <v/>
      </c>
      <c r="B684" s="232" t="s">
        <v>12013</v>
      </c>
      <c r="C684" s="235" t="s">
        <v>8852</v>
      </c>
      <c r="D684" s="235" t="s">
        <v>11555</v>
      </c>
      <c r="E684" s="235" t="s">
        <v>11555</v>
      </c>
      <c r="F684" s="235" t="s">
        <v>11555</v>
      </c>
      <c r="G684" s="235" t="s">
        <v>11555</v>
      </c>
      <c r="H684" s="235" t="s">
        <v>11555</v>
      </c>
      <c r="I684" s="235" t="s">
        <v>11555</v>
      </c>
      <c r="J684" s="235" t="s">
        <v>11555</v>
      </c>
      <c r="K684" s="235" t="s">
        <v>11555</v>
      </c>
      <c r="L684" s="233" t="e">
        <f>IF(FIND(B684,Registration!T1)&gt;0,IF(A684&lt;&gt;"","Present","No Vote"),"")</f>
        <v>#VALUE!</v>
      </c>
    </row>
    <row r="685" spans="1:12" ht="12.6" customHeight="1" x14ac:dyDescent="0.25">
      <c r="A685" s="232" t="str">
        <f t="shared" si="10"/>
        <v/>
      </c>
      <c r="B685" s="232" t="s">
        <v>12014</v>
      </c>
      <c r="C685" s="235" t="s">
        <v>8789</v>
      </c>
      <c r="D685" s="235" t="s">
        <v>11555</v>
      </c>
      <c r="E685" s="235" t="s">
        <v>11555</v>
      </c>
      <c r="F685" s="235" t="s">
        <v>11555</v>
      </c>
      <c r="G685" s="235" t="s">
        <v>11555</v>
      </c>
      <c r="H685" s="235" t="s">
        <v>11555</v>
      </c>
      <c r="I685" s="235" t="s">
        <v>11555</v>
      </c>
      <c r="J685" s="235" t="s">
        <v>11555</v>
      </c>
      <c r="K685" s="235" t="s">
        <v>11555</v>
      </c>
      <c r="L685" s="233" t="e">
        <f>IF(FIND(B685,Registration!T1)&gt;0,IF(A685&lt;&gt;"","Present","No Vote"),"")</f>
        <v>#VALUE!</v>
      </c>
    </row>
    <row r="686" spans="1:12" ht="12.6" customHeight="1" x14ac:dyDescent="0.25">
      <c r="A686" s="232" t="str">
        <f t="shared" si="10"/>
        <v/>
      </c>
      <c r="B686" s="232" t="s">
        <v>12015</v>
      </c>
      <c r="C686" s="235" t="s">
        <v>8789</v>
      </c>
      <c r="D686" s="235" t="s">
        <v>11555</v>
      </c>
      <c r="E686" s="235" t="s">
        <v>11555</v>
      </c>
      <c r="F686" s="235" t="s">
        <v>11555</v>
      </c>
      <c r="G686" s="235" t="s">
        <v>11555</v>
      </c>
      <c r="H686" s="235" t="s">
        <v>11555</v>
      </c>
      <c r="I686" s="235" t="s">
        <v>11555</v>
      </c>
      <c r="J686" s="235" t="s">
        <v>11555</v>
      </c>
      <c r="K686" s="235" t="s">
        <v>11555</v>
      </c>
      <c r="L686" s="233" t="e">
        <f>IF(FIND(B686,Registration!T1)&gt;0,IF(A686&lt;&gt;"","Present","No Vote"),"")</f>
        <v>#VALUE!</v>
      </c>
    </row>
    <row r="687" spans="1:12" ht="12.6" customHeight="1" x14ac:dyDescent="0.25">
      <c r="A687" s="232" t="str">
        <f t="shared" si="10"/>
        <v/>
      </c>
      <c r="B687" s="232" t="s">
        <v>12016</v>
      </c>
      <c r="C687" s="235" t="s">
        <v>8744</v>
      </c>
      <c r="D687" s="235" t="s">
        <v>11555</v>
      </c>
      <c r="E687" s="235" t="s">
        <v>11555</v>
      </c>
      <c r="F687" s="235" t="s">
        <v>11555</v>
      </c>
      <c r="G687" s="235" t="s">
        <v>11555</v>
      </c>
      <c r="H687" s="235" t="s">
        <v>11555</v>
      </c>
      <c r="I687" s="235" t="s">
        <v>11555</v>
      </c>
      <c r="J687" s="235" t="s">
        <v>11555</v>
      </c>
      <c r="K687" s="235" t="s">
        <v>11555</v>
      </c>
      <c r="L687" s="233" t="e">
        <f>IF(FIND(B687,Registration!T1)&gt;0,IF(A687&lt;&gt;"","Present","No Vote"),"")</f>
        <v>#VALUE!</v>
      </c>
    </row>
    <row r="688" spans="1:12" ht="12.6" customHeight="1" x14ac:dyDescent="0.25">
      <c r="A688" s="232" t="str">
        <f t="shared" si="10"/>
        <v/>
      </c>
      <c r="B688" s="232" t="s">
        <v>12017</v>
      </c>
      <c r="C688" s="235" t="s">
        <v>8744</v>
      </c>
      <c r="D688" s="235" t="s">
        <v>11555</v>
      </c>
      <c r="E688" s="235" t="s">
        <v>11555</v>
      </c>
      <c r="F688" s="235" t="s">
        <v>11555</v>
      </c>
      <c r="G688" s="235" t="s">
        <v>11555</v>
      </c>
      <c r="H688" s="235" t="s">
        <v>11555</v>
      </c>
      <c r="I688" s="235" t="s">
        <v>11555</v>
      </c>
      <c r="J688" s="235" t="s">
        <v>11555</v>
      </c>
      <c r="K688" s="235" t="s">
        <v>11555</v>
      </c>
      <c r="L688" s="233" t="e">
        <f>IF(FIND(B688,Registration!T1)&gt;0,IF(A688&lt;&gt;"","Present","No Vote"),"")</f>
        <v>#VALUE!</v>
      </c>
    </row>
    <row r="689" spans="1:12" ht="12.6" customHeight="1" x14ac:dyDescent="0.25">
      <c r="A689" s="232" t="str">
        <f t="shared" si="10"/>
        <v/>
      </c>
      <c r="B689" s="232" t="s">
        <v>12018</v>
      </c>
      <c r="C689" s="235" t="s">
        <v>8789</v>
      </c>
      <c r="D689" s="235" t="s">
        <v>11555</v>
      </c>
      <c r="E689" s="235" t="s">
        <v>11560</v>
      </c>
      <c r="F689" s="235" t="s">
        <v>11560</v>
      </c>
      <c r="G689" s="235" t="s">
        <v>11555</v>
      </c>
      <c r="H689" s="235" t="s">
        <v>11555</v>
      </c>
      <c r="I689" s="235" t="s">
        <v>11555</v>
      </c>
      <c r="J689" s="235" t="s">
        <v>11555</v>
      </c>
      <c r="K689" s="235" t="s">
        <v>11555</v>
      </c>
      <c r="L689" s="233" t="e">
        <f>IF(FIND(B689,Registration!T1)&gt;0,IF(A689&lt;&gt;"","Present","No Vote"),"")</f>
        <v>#VALUE!</v>
      </c>
    </row>
    <row r="690" spans="1:12" ht="12.6" customHeight="1" x14ac:dyDescent="0.25">
      <c r="A690" s="232" t="str">
        <f t="shared" si="10"/>
        <v>ZTE Corporation</v>
      </c>
      <c r="B690" s="232" t="s">
        <v>9662</v>
      </c>
      <c r="C690" s="235" t="s">
        <v>8789</v>
      </c>
      <c r="D690" s="235" t="s">
        <v>11555</v>
      </c>
      <c r="E690" s="235" t="s">
        <v>11560</v>
      </c>
      <c r="F690" s="235" t="s">
        <v>11560</v>
      </c>
      <c r="G690" s="235" t="s">
        <v>11560</v>
      </c>
      <c r="H690" s="235" t="s">
        <v>11555</v>
      </c>
      <c r="I690" s="235" t="s">
        <v>11555</v>
      </c>
      <c r="J690" s="235" t="s">
        <v>11560</v>
      </c>
      <c r="K690" s="235" t="s">
        <v>11555</v>
      </c>
      <c r="L690" s="233" t="str">
        <f>IF(FIND(B690,Registration!T1)&gt;0,IF(A690&lt;&gt;"","Present","No Vote"),"")</f>
        <v>Present</v>
      </c>
    </row>
    <row r="691" spans="1:12" ht="12.6" customHeight="1" x14ac:dyDescent="0.25">
      <c r="A691" s="232" t="str">
        <f t="shared" si="10"/>
        <v>ZTE Corporation</v>
      </c>
      <c r="B691" s="232" t="s">
        <v>9662</v>
      </c>
      <c r="C691" s="235" t="s">
        <v>8744</v>
      </c>
      <c r="D691" s="235" t="s">
        <v>11555</v>
      </c>
      <c r="E691" s="235" t="s">
        <v>11560</v>
      </c>
      <c r="F691" s="235" t="s">
        <v>11555</v>
      </c>
      <c r="G691" s="235" t="s">
        <v>11555</v>
      </c>
      <c r="H691" s="235" t="s">
        <v>11560</v>
      </c>
      <c r="I691" s="235" t="s">
        <v>11555</v>
      </c>
      <c r="J691" s="235" t="s">
        <v>11560</v>
      </c>
      <c r="K691" s="235" t="s">
        <v>11555</v>
      </c>
      <c r="L691" s="233" t="str">
        <f>IF(FIND(B691,Registration!T1)&gt;0,IF(A691&lt;&gt;"","Present","No Vote"),"")</f>
        <v>Present</v>
      </c>
    </row>
    <row r="692" spans="1:12" ht="12.6" customHeight="1" x14ac:dyDescent="0.25">
      <c r="A692" s="232" t="str">
        <f t="shared" si="10"/>
        <v>ZTE Photonics</v>
      </c>
      <c r="B692" s="232" t="s">
        <v>12019</v>
      </c>
      <c r="C692" s="235" t="s">
        <v>8789</v>
      </c>
      <c r="D692" s="235" t="s">
        <v>11560</v>
      </c>
      <c r="E692" s="235" t="s">
        <v>11555</v>
      </c>
      <c r="F692" s="235" t="s">
        <v>11560</v>
      </c>
      <c r="G692" s="235" t="s">
        <v>11560</v>
      </c>
      <c r="H692" s="235" t="s">
        <v>11555</v>
      </c>
      <c r="I692" s="235" t="s">
        <v>11560</v>
      </c>
      <c r="J692" s="235" t="s">
        <v>11560</v>
      </c>
      <c r="K692" s="235" t="s">
        <v>11555</v>
      </c>
      <c r="L692" s="233" t="e">
        <f>IF(FIND(B692,Registration!T1)&gt;0,IF(A692&lt;&gt;"","Present","No Vote"),"")</f>
        <v>#VALUE!</v>
      </c>
    </row>
    <row r="693" spans="1:12" ht="12.6" customHeight="1" x14ac:dyDescent="0.25">
      <c r="A693" s="232" t="str">
        <f t="shared" si="10"/>
        <v>ZTE Wistron Telecom AB</v>
      </c>
      <c r="B693" s="232" t="s">
        <v>9663</v>
      </c>
      <c r="C693" s="235" t="s">
        <v>8744</v>
      </c>
      <c r="D693" s="235" t="s">
        <v>11555</v>
      </c>
      <c r="E693" s="235" t="s">
        <v>11555</v>
      </c>
      <c r="F693" s="235" t="s">
        <v>11560</v>
      </c>
      <c r="G693" s="235" t="s">
        <v>11560</v>
      </c>
      <c r="H693" s="235" t="s">
        <v>11560</v>
      </c>
      <c r="I693" s="235" t="s">
        <v>11560</v>
      </c>
      <c r="J693" s="235" t="s">
        <v>11560</v>
      </c>
      <c r="K693" s="235" t="s">
        <v>11555</v>
      </c>
      <c r="L693" s="233" t="str">
        <f>IF(FIND(B693,Registration!T1)&gt;0,IF(A693&lt;&gt;"","Present","No Vote"),"")</f>
        <v>Present</v>
      </c>
    </row>
    <row r="694" spans="1:12" ht="12.6" customHeight="1" x14ac:dyDescent="0.25">
      <c r="A694" s="232" t="str">
        <f t="shared" si="10"/>
        <v>ZXNE</v>
      </c>
      <c r="B694" s="232" t="s">
        <v>12020</v>
      </c>
      <c r="C694" s="235" t="s">
        <v>8789</v>
      </c>
      <c r="D694" s="235" t="s">
        <v>11560</v>
      </c>
      <c r="E694" s="235" t="s">
        <v>11560</v>
      </c>
      <c r="F694" s="235" t="s">
        <v>11555</v>
      </c>
      <c r="G694" s="235" t="s">
        <v>11560</v>
      </c>
      <c r="H694" s="235" t="s">
        <v>11560</v>
      </c>
      <c r="I694" s="235" t="s">
        <v>11555</v>
      </c>
      <c r="J694" s="235" t="s">
        <v>11560</v>
      </c>
      <c r="K694" s="235" t="s">
        <v>11555</v>
      </c>
      <c r="L694" s="233" t="e">
        <f>IF(FIND(B694,Registration!T1)&gt;0,IF(A694&lt;&gt;"","Present","No Vote"),"")</f>
        <v>#VALUE!</v>
      </c>
    </row>
    <row r="695" spans="1:12" ht="12.6" customHeight="1" x14ac:dyDescent="0.25">
      <c r="A695" s="232" t="str">
        <f t="shared" si="10"/>
        <v/>
      </c>
      <c r="B695" s="232"/>
      <c r="L695" s="233" t="str">
        <f>IF(FIND(B695,Registration!T1)&gt;0,IF(A695&lt;&gt;"","Present","No Vote"),"")</f>
        <v>No Vote</v>
      </c>
    </row>
    <row r="696" spans="1:12" ht="12.6" customHeight="1" x14ac:dyDescent="0.25">
      <c r="A696" s="232" t="str">
        <f t="shared" si="10"/>
        <v/>
      </c>
      <c r="B696" s="232"/>
      <c r="L696" s="233" t="str">
        <f>IF(FIND(B696,Registration!T1)&gt;0,IF(A696&lt;&gt;"","Present","No Vote"),"")</f>
        <v>No Vote</v>
      </c>
    </row>
    <row r="697" spans="1:12" ht="12.6" customHeight="1" x14ac:dyDescent="0.25">
      <c r="A697" s="232" t="str">
        <f t="shared" si="10"/>
        <v/>
      </c>
      <c r="B697" s="232"/>
      <c r="L697" s="233" t="str">
        <f>IF(FIND(B697,Registration!T1)&gt;0,IF(A697&lt;&gt;"","Present","No Vote"),"")</f>
        <v>No Vote</v>
      </c>
    </row>
    <row r="698" spans="1:12" ht="12.6" customHeight="1" x14ac:dyDescent="0.25">
      <c r="A698" s="232" t="str">
        <f t="shared" si="10"/>
        <v/>
      </c>
      <c r="B698" s="232"/>
      <c r="L698" s="233" t="str">
        <f>IF(FIND(B698,Registration!T1)&gt;0,IF(A698&lt;&gt;"","Present","No Vote"),"")</f>
        <v>No Vote</v>
      </c>
    </row>
    <row r="699" spans="1:12" ht="12.6" customHeight="1" x14ac:dyDescent="0.25">
      <c r="A699" s="232" t="str">
        <f t="shared" si="10"/>
        <v/>
      </c>
      <c r="B699" s="232"/>
      <c r="L699" s="233" t="str">
        <f>IF(FIND(B699,Registration!T1)&gt;0,IF(A699&lt;&gt;"","Present","No Vote"),"")</f>
        <v>No Vote</v>
      </c>
    </row>
    <row r="700" spans="1:12" ht="12.6" customHeight="1" x14ac:dyDescent="0.25">
      <c r="A700" s="232" t="str">
        <f t="shared" si="10"/>
        <v/>
      </c>
      <c r="B700" s="232"/>
      <c r="L700" s="233" t="str">
        <f>IF(FIND(B700,Registration!T1)&gt;0,IF(A700&lt;&gt;"","Present","No Vote"),"")</f>
        <v>No Vote</v>
      </c>
    </row>
    <row r="701" spans="1:12" ht="12.6" customHeight="1" x14ac:dyDescent="0.25">
      <c r="A701" s="232" t="str">
        <f t="shared" si="10"/>
        <v/>
      </c>
      <c r="B701" s="232"/>
      <c r="L701" s="233" t="str">
        <f>IF(FIND(B701,Registration!T1)&gt;0,IF(A701&lt;&gt;"","Present","No Vote"),"")</f>
        <v>No Vote</v>
      </c>
    </row>
    <row r="702" spans="1:12" ht="12.6" customHeight="1" x14ac:dyDescent="0.25">
      <c r="A702" s="232" t="str">
        <f t="shared" si="10"/>
        <v/>
      </c>
      <c r="B702" s="232"/>
      <c r="L702" s="233" t="str">
        <f>IF(FIND(B702,Registration!T1)&gt;0,IF(A702&lt;&gt;"","Present","No Vote"),"")</f>
        <v>No Vote</v>
      </c>
    </row>
    <row r="703" spans="1:12" ht="12.6" customHeight="1" x14ac:dyDescent="0.25">
      <c r="A703" s="232" t="str">
        <f t="shared" si="10"/>
        <v/>
      </c>
      <c r="B703" s="232"/>
      <c r="L703" s="233" t="str">
        <f>IF(FIND(B703,Registration!T1)&gt;0,IF(A703&lt;&gt;"","Present","No Vote"),"")</f>
        <v>No Vote</v>
      </c>
    </row>
    <row r="704" spans="1:12" ht="12.6" customHeight="1" x14ac:dyDescent="0.25">
      <c r="A704" s="232" t="str">
        <f t="shared" si="10"/>
        <v/>
      </c>
      <c r="B704" s="232"/>
      <c r="L704" s="233" t="str">
        <f>IF(FIND(B704,Registration!T1)&gt;0,IF(A704&lt;&gt;"","Present","No Vote"),"")</f>
        <v>No Vote</v>
      </c>
    </row>
    <row r="705" spans="1:12" ht="12.6" customHeight="1" x14ac:dyDescent="0.25">
      <c r="A705" s="232" t="str">
        <f t="shared" si="10"/>
        <v/>
      </c>
      <c r="B705" s="232"/>
      <c r="L705" s="233" t="str">
        <f>IF(FIND(B705,Registration!T1)&gt;0,IF(A705&lt;&gt;"","Present","No Vote"),"")</f>
        <v>No Vote</v>
      </c>
    </row>
    <row r="706" spans="1:12" ht="12.6" customHeight="1" x14ac:dyDescent="0.25">
      <c r="A706" s="232" t="str">
        <f t="shared" si="10"/>
        <v/>
      </c>
      <c r="B706" s="232"/>
      <c r="L706" s="233" t="str">
        <f>IF(FIND(B706,Registration!T1)&gt;0,IF(A706&lt;&gt;"","Present","No Vote"),"")</f>
        <v>No Vote</v>
      </c>
    </row>
    <row r="707" spans="1:12" ht="12.6" customHeight="1" x14ac:dyDescent="0.25">
      <c r="A707" s="232" t="str">
        <f t="shared" ref="A707:A770" si="11">IF(B707 &lt;&gt;"",IF(J707="No","",B707), "")</f>
        <v/>
      </c>
      <c r="B707" s="232"/>
      <c r="L707" s="233" t="str">
        <f>IF(FIND(B707,Registration!T1)&gt;0,IF(A707&lt;&gt;"","Present","No Vote"),"")</f>
        <v>No Vote</v>
      </c>
    </row>
    <row r="708" spans="1:12" ht="12.6" customHeight="1" x14ac:dyDescent="0.25">
      <c r="A708" s="232" t="str">
        <f t="shared" si="11"/>
        <v/>
      </c>
      <c r="B708" s="232"/>
      <c r="L708" s="233" t="str">
        <f>IF(FIND(B708,Registration!T1)&gt;0,IF(A708&lt;&gt;"","Present","No Vote"),"")</f>
        <v>No Vote</v>
      </c>
    </row>
    <row r="709" spans="1:12" ht="12.6" customHeight="1" x14ac:dyDescent="0.25">
      <c r="A709" s="232" t="str">
        <f t="shared" si="11"/>
        <v/>
      </c>
      <c r="B709" s="232"/>
      <c r="L709" s="233" t="str">
        <f>IF(FIND(B709,Registration!T1)&gt;0,IF(A709&lt;&gt;"","Present","No Vote"),"")</f>
        <v>No Vote</v>
      </c>
    </row>
    <row r="710" spans="1:12" ht="12.6" customHeight="1" x14ac:dyDescent="0.25">
      <c r="A710" s="232" t="str">
        <f t="shared" si="11"/>
        <v/>
      </c>
      <c r="B710" s="232"/>
      <c r="L710" s="233" t="str">
        <f>IF(FIND(B710,Registration!T1)&gt;0,IF(A710&lt;&gt;"","Present","No Vote"),"")</f>
        <v>No Vote</v>
      </c>
    </row>
    <row r="711" spans="1:12" ht="12.6" customHeight="1" x14ac:dyDescent="0.25">
      <c r="A711" s="232" t="str">
        <f t="shared" si="11"/>
        <v/>
      </c>
      <c r="B711" s="232"/>
      <c r="L711" s="233" t="str">
        <f>IF(FIND(B711,Registration!T1)&gt;0,IF(A711&lt;&gt;"","Present","No Vote"),"")</f>
        <v>No Vote</v>
      </c>
    </row>
    <row r="712" spans="1:12" ht="12.6" customHeight="1" x14ac:dyDescent="0.25">
      <c r="A712" s="232" t="str">
        <f t="shared" si="11"/>
        <v/>
      </c>
      <c r="B712" s="232"/>
      <c r="L712" s="233" t="str">
        <f>IF(FIND(B712,Registration!T1)&gt;0,IF(A712&lt;&gt;"","Present","No Vote"),"")</f>
        <v>No Vote</v>
      </c>
    </row>
    <row r="713" spans="1:12" ht="12.6" customHeight="1" x14ac:dyDescent="0.25">
      <c r="A713" s="232" t="str">
        <f t="shared" si="11"/>
        <v/>
      </c>
      <c r="B713" s="232"/>
      <c r="L713" s="233" t="str">
        <f>IF(FIND(B713,Registration!T1)&gt;0,IF(A713&lt;&gt;"","Present","No Vote"),"")</f>
        <v>No Vote</v>
      </c>
    </row>
    <row r="714" spans="1:12" ht="12.6" customHeight="1" x14ac:dyDescent="0.25">
      <c r="A714" s="232" t="str">
        <f t="shared" si="11"/>
        <v/>
      </c>
      <c r="B714" s="232"/>
      <c r="L714" s="233" t="str">
        <f>IF(FIND(B714,Registration!T1)&gt;0,IF(A714&lt;&gt;"","Present","No Vote"),"")</f>
        <v>No Vote</v>
      </c>
    </row>
    <row r="715" spans="1:12" ht="12.6" customHeight="1" x14ac:dyDescent="0.25">
      <c r="A715" s="232" t="str">
        <f t="shared" si="11"/>
        <v/>
      </c>
      <c r="B715" s="232"/>
      <c r="L715" s="233" t="str">
        <f>IF(FIND(B715,Registration!T1)&gt;0,IF(A715&lt;&gt;"","Present","No Vote"),"")</f>
        <v>No Vote</v>
      </c>
    </row>
    <row r="716" spans="1:12" ht="12.6" customHeight="1" x14ac:dyDescent="0.25">
      <c r="A716" s="232" t="str">
        <f t="shared" si="11"/>
        <v/>
      </c>
      <c r="B716" s="232"/>
      <c r="L716" s="233" t="str">
        <f>IF(FIND(B716,Registration!T1)&gt;0,IF(A716&lt;&gt;"","Present","No Vote"),"")</f>
        <v>No Vote</v>
      </c>
    </row>
    <row r="717" spans="1:12" ht="12.6" customHeight="1" x14ac:dyDescent="0.25">
      <c r="A717" s="232" t="str">
        <f t="shared" si="11"/>
        <v/>
      </c>
      <c r="B717" s="232"/>
      <c r="L717" s="233" t="str">
        <f>IF(FIND(B717,Registration!T1)&gt;0,IF(A717&lt;&gt;"","Present","No Vote"),"")</f>
        <v>No Vote</v>
      </c>
    </row>
    <row r="718" spans="1:12" ht="12.6" customHeight="1" x14ac:dyDescent="0.25">
      <c r="A718" s="232" t="str">
        <f t="shared" si="11"/>
        <v/>
      </c>
      <c r="B718" s="232"/>
      <c r="L718" s="233" t="str">
        <f>IF(FIND(B718,Registration!T1)&gt;0,IF(A718&lt;&gt;"","Present","No Vote"),"")</f>
        <v>No Vote</v>
      </c>
    </row>
    <row r="719" spans="1:12" ht="12.6" customHeight="1" x14ac:dyDescent="0.25">
      <c r="A719" s="232" t="str">
        <f t="shared" si="11"/>
        <v/>
      </c>
      <c r="B719" s="232"/>
      <c r="L719" s="233" t="str">
        <f>IF(FIND(B719,Registration!T1)&gt;0,IF(A719&lt;&gt;"","Present","No Vote"),"")</f>
        <v>No Vote</v>
      </c>
    </row>
    <row r="720" spans="1:12" ht="12.6" customHeight="1" x14ac:dyDescent="0.25">
      <c r="A720" s="232" t="str">
        <f t="shared" si="11"/>
        <v/>
      </c>
      <c r="B720" s="232"/>
      <c r="L720" s="233" t="str">
        <f>IF(FIND(B720,Registration!T1)&gt;0,IF(A720&lt;&gt;"","Present","No Vote"),"")</f>
        <v>No Vote</v>
      </c>
    </row>
    <row r="721" spans="1:12" ht="12.6" customHeight="1" x14ac:dyDescent="0.25">
      <c r="A721" s="232" t="str">
        <f t="shared" si="11"/>
        <v/>
      </c>
      <c r="B721" s="232"/>
      <c r="L721" s="233" t="str">
        <f>IF(FIND(B721,Registration!T1)&gt;0,IF(A721&lt;&gt;"","Present","No Vote"),"")</f>
        <v>No Vote</v>
      </c>
    </row>
    <row r="722" spans="1:12" ht="12.6" customHeight="1" x14ac:dyDescent="0.25">
      <c r="A722" s="232" t="str">
        <f t="shared" si="11"/>
        <v/>
      </c>
      <c r="B722" s="232"/>
      <c r="L722" s="233" t="str">
        <f>IF(FIND(B722,Registration!T1)&gt;0,IF(A722&lt;&gt;"","Present","No Vote"),"")</f>
        <v>No Vote</v>
      </c>
    </row>
    <row r="723" spans="1:12" ht="12.6" customHeight="1" x14ac:dyDescent="0.25">
      <c r="A723" s="232" t="str">
        <f t="shared" si="11"/>
        <v/>
      </c>
      <c r="B723" s="232"/>
      <c r="L723" s="233" t="str">
        <f>IF(FIND(B723,Registration!T1)&gt;0,IF(A723&lt;&gt;"","Present","No Vote"),"")</f>
        <v>No Vote</v>
      </c>
    </row>
    <row r="724" spans="1:12" ht="12.6" customHeight="1" x14ac:dyDescent="0.25">
      <c r="A724" s="232" t="str">
        <f t="shared" si="11"/>
        <v/>
      </c>
      <c r="B724" s="232"/>
      <c r="L724" s="233" t="str">
        <f>IF(FIND(B724,Registration!T1)&gt;0,IF(A724&lt;&gt;"","Present","No Vote"),"")</f>
        <v>No Vote</v>
      </c>
    </row>
    <row r="725" spans="1:12" ht="12.6" customHeight="1" x14ac:dyDescent="0.25">
      <c r="A725" s="232" t="str">
        <f t="shared" si="11"/>
        <v/>
      </c>
      <c r="B725" s="232"/>
      <c r="L725" s="233" t="str">
        <f>IF(FIND(B725,Registration!T1)&gt;0,IF(A725&lt;&gt;"","Present","No Vote"),"")</f>
        <v>No Vote</v>
      </c>
    </row>
    <row r="726" spans="1:12" ht="12.6" customHeight="1" x14ac:dyDescent="0.25">
      <c r="A726" s="232" t="str">
        <f t="shared" si="11"/>
        <v/>
      </c>
      <c r="B726" s="232"/>
      <c r="L726" s="233" t="str">
        <f>IF(FIND(B726,Registration!T1)&gt;0,IF(A726&lt;&gt;"","Present","No Vote"),"")</f>
        <v>No Vote</v>
      </c>
    </row>
    <row r="727" spans="1:12" ht="12.6" customHeight="1" x14ac:dyDescent="0.25">
      <c r="A727" s="232" t="str">
        <f t="shared" si="11"/>
        <v/>
      </c>
      <c r="B727" s="232"/>
      <c r="L727" s="233" t="str">
        <f>IF(FIND(B727,Registration!T1)&gt;0,IF(A727&lt;&gt;"","Present","No Vote"),"")</f>
        <v>No Vote</v>
      </c>
    </row>
    <row r="728" spans="1:12" ht="12.6" customHeight="1" x14ac:dyDescent="0.25">
      <c r="A728" s="232" t="str">
        <f t="shared" si="11"/>
        <v/>
      </c>
      <c r="B728" s="232"/>
      <c r="L728" s="233" t="str">
        <f>IF(FIND(B728,Registration!T1)&gt;0,IF(A728&lt;&gt;"","Present","No Vote"),"")</f>
        <v>No Vote</v>
      </c>
    </row>
    <row r="729" spans="1:12" ht="12.6" customHeight="1" x14ac:dyDescent="0.25">
      <c r="A729" s="232" t="str">
        <f t="shared" si="11"/>
        <v/>
      </c>
      <c r="B729" s="232"/>
      <c r="L729" s="233" t="str">
        <f>IF(FIND(B729,Registration!T1)&gt;0,IF(A729&lt;&gt;"","Present","No Vote"),"")</f>
        <v>No Vote</v>
      </c>
    </row>
    <row r="730" spans="1:12" ht="12.6" customHeight="1" x14ac:dyDescent="0.25">
      <c r="A730" s="232" t="str">
        <f t="shared" si="11"/>
        <v/>
      </c>
      <c r="B730" s="232"/>
      <c r="L730" s="233" t="str">
        <f>IF(FIND(B730,Registration!T1)&gt;0,IF(A730&lt;&gt;"","Present","No Vote"),"")</f>
        <v>No Vote</v>
      </c>
    </row>
    <row r="731" spans="1:12" ht="12.6" customHeight="1" x14ac:dyDescent="0.25">
      <c r="A731" s="232" t="str">
        <f t="shared" si="11"/>
        <v/>
      </c>
      <c r="B731" s="232"/>
      <c r="L731" s="233" t="str">
        <f>IF(FIND(B731,Registration!T1)&gt;0,IF(A731&lt;&gt;"","Present","No Vote"),"")</f>
        <v>No Vote</v>
      </c>
    </row>
    <row r="732" spans="1:12" ht="12.6" customHeight="1" x14ac:dyDescent="0.25">
      <c r="A732" s="232" t="str">
        <f t="shared" si="11"/>
        <v/>
      </c>
      <c r="B732" s="232"/>
      <c r="L732" s="233" t="str">
        <f>IF(FIND(B732,Registration!T1)&gt;0,IF(A732&lt;&gt;"","Present","No Vote"),"")</f>
        <v>No Vote</v>
      </c>
    </row>
    <row r="733" spans="1:12" ht="12.6" customHeight="1" x14ac:dyDescent="0.25">
      <c r="A733" s="232" t="str">
        <f t="shared" si="11"/>
        <v/>
      </c>
      <c r="B733" s="232"/>
      <c r="L733" s="233" t="str">
        <f>IF(FIND(B733,Registration!T1)&gt;0,IF(A733&lt;&gt;"","Present","No Vote"),"")</f>
        <v>No Vote</v>
      </c>
    </row>
    <row r="734" spans="1:12" ht="12.6" customHeight="1" x14ac:dyDescent="0.25">
      <c r="A734" s="232" t="str">
        <f t="shared" si="11"/>
        <v/>
      </c>
      <c r="B734" s="232"/>
      <c r="L734" s="233" t="str">
        <f>IF(FIND(B734,Registration!T1)&gt;0,IF(A734&lt;&gt;"","Present","No Vote"),"")</f>
        <v>No Vote</v>
      </c>
    </row>
    <row r="735" spans="1:12" ht="12.6" customHeight="1" x14ac:dyDescent="0.25">
      <c r="A735" s="232" t="str">
        <f t="shared" si="11"/>
        <v/>
      </c>
      <c r="B735" s="232"/>
      <c r="L735" s="233" t="str">
        <f>IF(FIND(B735,Registration!T1)&gt;0,IF(A735&lt;&gt;"","Present","No Vote"),"")</f>
        <v>No Vote</v>
      </c>
    </row>
    <row r="736" spans="1:12" ht="12.6" customHeight="1" x14ac:dyDescent="0.25">
      <c r="A736" s="232" t="str">
        <f t="shared" si="11"/>
        <v/>
      </c>
      <c r="B736" s="232"/>
      <c r="L736" s="233" t="str">
        <f>IF(FIND(B736,Registration!T1)&gt;0,IF(A736&lt;&gt;"","Present","No Vote"),"")</f>
        <v>No Vote</v>
      </c>
    </row>
    <row r="737" spans="1:12" ht="12.6" customHeight="1" x14ac:dyDescent="0.25">
      <c r="A737" s="232" t="str">
        <f t="shared" si="11"/>
        <v/>
      </c>
      <c r="B737" s="232"/>
      <c r="L737" s="233" t="str">
        <f>IF(FIND(B737,Registration!T1)&gt;0,IF(A737&lt;&gt;"","Present","No Vote"),"")</f>
        <v>No Vote</v>
      </c>
    </row>
    <row r="738" spans="1:12" ht="12.6" customHeight="1" x14ac:dyDescent="0.25">
      <c r="A738" s="232" t="str">
        <f t="shared" si="11"/>
        <v/>
      </c>
      <c r="B738" s="232"/>
      <c r="L738" s="233" t="str">
        <f>IF(FIND(B738,Registration!T1)&gt;0,IF(A738&lt;&gt;"","Present","No Vote"),"")</f>
        <v>No Vote</v>
      </c>
    </row>
    <row r="739" spans="1:12" ht="12.6" customHeight="1" x14ac:dyDescent="0.25">
      <c r="A739" s="232" t="str">
        <f t="shared" si="11"/>
        <v/>
      </c>
      <c r="B739" s="232"/>
      <c r="L739" s="233" t="str">
        <f>IF(FIND(B739,Registration!T1)&gt;0,IF(A739&lt;&gt;"","Present","No Vote"),"")</f>
        <v>No Vote</v>
      </c>
    </row>
    <row r="740" spans="1:12" ht="12.6" customHeight="1" x14ac:dyDescent="0.25">
      <c r="A740" s="232" t="str">
        <f t="shared" si="11"/>
        <v/>
      </c>
      <c r="B740" s="232"/>
      <c r="L740" s="233" t="str">
        <f>IF(FIND(B740,Registration!T1)&gt;0,IF(A740&lt;&gt;"","Present","No Vote"),"")</f>
        <v>No Vote</v>
      </c>
    </row>
    <row r="741" spans="1:12" ht="12.6" customHeight="1" x14ac:dyDescent="0.25">
      <c r="A741" s="232" t="str">
        <f t="shared" si="11"/>
        <v/>
      </c>
      <c r="B741" s="232"/>
      <c r="L741" s="233" t="str">
        <f>IF(FIND(B741,Registration!T1)&gt;0,IF(A741&lt;&gt;"","Present","No Vote"),"")</f>
        <v>No Vote</v>
      </c>
    </row>
    <row r="742" spans="1:12" ht="12.6" customHeight="1" x14ac:dyDescent="0.25">
      <c r="A742" s="232" t="str">
        <f t="shared" si="11"/>
        <v/>
      </c>
      <c r="B742" s="232"/>
      <c r="L742" s="233" t="str">
        <f>IF(FIND(B742,Registration!T1)&gt;0,IF(A742&lt;&gt;"","Present","No Vote"),"")</f>
        <v>No Vote</v>
      </c>
    </row>
    <row r="743" spans="1:12" ht="12.6" customHeight="1" x14ac:dyDescent="0.25">
      <c r="A743" s="232" t="str">
        <f t="shared" si="11"/>
        <v/>
      </c>
      <c r="B743" s="232"/>
      <c r="L743" s="233" t="str">
        <f>IF(FIND(B743,Registration!T1)&gt;0,IF(A743&lt;&gt;"","Present","No Vote"),"")</f>
        <v>No Vote</v>
      </c>
    </row>
    <row r="744" spans="1:12" ht="12.6" customHeight="1" x14ac:dyDescent="0.25">
      <c r="A744" s="232" t="str">
        <f t="shared" si="11"/>
        <v/>
      </c>
      <c r="B744" s="232"/>
      <c r="L744" s="233" t="str">
        <f>IF(FIND(B744,Registration!T1)&gt;0,IF(A744&lt;&gt;"","Present","No Vote"),"")</f>
        <v>No Vote</v>
      </c>
    </row>
    <row r="745" spans="1:12" ht="12.6" customHeight="1" x14ac:dyDescent="0.25">
      <c r="A745" s="232" t="str">
        <f t="shared" si="11"/>
        <v/>
      </c>
      <c r="B745" s="232"/>
      <c r="L745" s="233" t="str">
        <f>IF(FIND(B745,Registration!T1)&gt;0,IF(A745&lt;&gt;"","Present","No Vote"),"")</f>
        <v>No Vote</v>
      </c>
    </row>
    <row r="746" spans="1:12" ht="12.6" customHeight="1" x14ac:dyDescent="0.25">
      <c r="A746" s="232" t="str">
        <f t="shared" si="11"/>
        <v/>
      </c>
      <c r="B746" s="232"/>
      <c r="L746" s="233" t="str">
        <f>IF(FIND(B746,Registration!T1)&gt;0,IF(A746&lt;&gt;"","Present","No Vote"),"")</f>
        <v>No Vote</v>
      </c>
    </row>
    <row r="747" spans="1:12" ht="12.6" customHeight="1" x14ac:dyDescent="0.25">
      <c r="A747" s="232" t="str">
        <f t="shared" si="11"/>
        <v/>
      </c>
      <c r="B747" s="232"/>
      <c r="L747" s="233" t="str">
        <f>IF(FIND(B747,Registration!T1)&gt;0,IF(A747&lt;&gt;"","Present","No Vote"),"")</f>
        <v>No Vote</v>
      </c>
    </row>
    <row r="748" spans="1:12" ht="12.6" customHeight="1" x14ac:dyDescent="0.25">
      <c r="A748" s="232" t="str">
        <f t="shared" si="11"/>
        <v/>
      </c>
      <c r="B748" s="232"/>
      <c r="L748" s="233" t="str">
        <f>IF(FIND(B748,Registration!T1)&gt;0,IF(A748&lt;&gt;"","Present","No Vote"),"")</f>
        <v>No Vote</v>
      </c>
    </row>
    <row r="749" spans="1:12" ht="12.6" customHeight="1" x14ac:dyDescent="0.25">
      <c r="A749" s="232" t="str">
        <f t="shared" si="11"/>
        <v/>
      </c>
      <c r="B749" s="232"/>
      <c r="L749" s="233" t="str">
        <f>IF(FIND(B749,Registration!T1)&gt;0,IF(A749&lt;&gt;"","Present","No Vote"),"")</f>
        <v>No Vote</v>
      </c>
    </row>
    <row r="750" spans="1:12" ht="12.6" customHeight="1" x14ac:dyDescent="0.25">
      <c r="A750" s="232" t="str">
        <f t="shared" si="11"/>
        <v/>
      </c>
      <c r="B750" s="232"/>
      <c r="L750" s="233" t="str">
        <f>IF(FIND(B750,Registration!T1)&gt;0,IF(A750&lt;&gt;"","Present","No Vote"),"")</f>
        <v>No Vote</v>
      </c>
    </row>
    <row r="751" spans="1:12" ht="12.6" customHeight="1" x14ac:dyDescent="0.25">
      <c r="A751" s="232" t="str">
        <f t="shared" si="11"/>
        <v/>
      </c>
      <c r="B751" s="232"/>
      <c r="L751" s="233" t="str">
        <f>IF(FIND(B751,Registration!T1)&gt;0,IF(A751&lt;&gt;"","Present","No Vote"),"")</f>
        <v>No Vote</v>
      </c>
    </row>
    <row r="752" spans="1:12" ht="12.6" customHeight="1" x14ac:dyDescent="0.25">
      <c r="A752" s="232" t="str">
        <f t="shared" si="11"/>
        <v/>
      </c>
      <c r="B752" s="232"/>
      <c r="L752" s="233" t="str">
        <f>IF(FIND(B752,Registration!T1)&gt;0,IF(A752&lt;&gt;"","Present","No Vote"),"")</f>
        <v>No Vote</v>
      </c>
    </row>
    <row r="753" spans="1:12" ht="12.6" customHeight="1" x14ac:dyDescent="0.25">
      <c r="A753" s="232" t="str">
        <f t="shared" si="11"/>
        <v/>
      </c>
      <c r="B753" s="232"/>
      <c r="L753" s="233" t="str">
        <f>IF(FIND(B753,Registration!T1)&gt;0,IF(A753&lt;&gt;"","Present","No Vote"),"")</f>
        <v>No Vote</v>
      </c>
    </row>
    <row r="754" spans="1:12" ht="12.6" customHeight="1" x14ac:dyDescent="0.25">
      <c r="A754" s="232" t="str">
        <f t="shared" si="11"/>
        <v/>
      </c>
      <c r="B754" s="232"/>
      <c r="L754" s="233" t="str">
        <f>IF(FIND(B754,Registration!T1)&gt;0,IF(A754&lt;&gt;"","Present","No Vote"),"")</f>
        <v>No Vote</v>
      </c>
    </row>
    <row r="755" spans="1:12" ht="12.6" customHeight="1" x14ac:dyDescent="0.25">
      <c r="A755" s="232" t="str">
        <f t="shared" si="11"/>
        <v/>
      </c>
      <c r="B755" s="232"/>
      <c r="L755" s="233" t="str">
        <f>IF(FIND(B755,Registration!T1)&gt;0,IF(A755&lt;&gt;"","Present","No Vote"),"")</f>
        <v>No Vote</v>
      </c>
    </row>
    <row r="756" spans="1:12" ht="12.6" customHeight="1" x14ac:dyDescent="0.25">
      <c r="A756" s="232" t="str">
        <f t="shared" si="11"/>
        <v/>
      </c>
      <c r="B756" s="232"/>
      <c r="L756" s="233" t="str">
        <f>IF(FIND(B756,Registration!T1)&gt;0,IF(A756&lt;&gt;"","Present","No Vote"),"")</f>
        <v>No Vote</v>
      </c>
    </row>
    <row r="757" spans="1:12" ht="12.6" customHeight="1" x14ac:dyDescent="0.25">
      <c r="A757" s="232" t="str">
        <f t="shared" si="11"/>
        <v/>
      </c>
      <c r="B757" s="232"/>
      <c r="L757" s="233" t="str">
        <f>IF(FIND(B757,Registration!T1)&gt;0,IF(A757&lt;&gt;"","Present","No Vote"),"")</f>
        <v>No Vote</v>
      </c>
    </row>
    <row r="758" spans="1:12" ht="12.6" customHeight="1" x14ac:dyDescent="0.25">
      <c r="A758" s="232" t="str">
        <f t="shared" si="11"/>
        <v/>
      </c>
      <c r="B758" s="232"/>
      <c r="L758" s="233" t="str">
        <f>IF(FIND(B758,Registration!T1)&gt;0,IF(A758&lt;&gt;"","Present","No Vote"),"")</f>
        <v>No Vote</v>
      </c>
    </row>
    <row r="759" spans="1:12" ht="12.6" customHeight="1" x14ac:dyDescent="0.25">
      <c r="A759" s="232" t="str">
        <f t="shared" si="11"/>
        <v/>
      </c>
      <c r="B759" s="232"/>
      <c r="L759" s="233" t="str">
        <f>IF(FIND(B759,Registration!T1)&gt;0,IF(A759&lt;&gt;"","Present","No Vote"),"")</f>
        <v>No Vote</v>
      </c>
    </row>
    <row r="760" spans="1:12" ht="12.6" customHeight="1" x14ac:dyDescent="0.25">
      <c r="A760" s="232" t="str">
        <f t="shared" si="11"/>
        <v/>
      </c>
      <c r="B760" s="232"/>
      <c r="L760" s="233" t="str">
        <f>IF(FIND(B760,Registration!T1)&gt;0,IF(A760&lt;&gt;"","Present","No Vote"),"")</f>
        <v>No Vote</v>
      </c>
    </row>
    <row r="761" spans="1:12" ht="12.6" customHeight="1" x14ac:dyDescent="0.25">
      <c r="A761" s="232" t="str">
        <f t="shared" si="11"/>
        <v/>
      </c>
      <c r="B761" s="232"/>
      <c r="L761" s="233" t="str">
        <f>IF(FIND(B761,Registration!T1)&gt;0,IF(A761&lt;&gt;"","Present","No Vote"),"")</f>
        <v>No Vote</v>
      </c>
    </row>
    <row r="762" spans="1:12" ht="12.6" customHeight="1" x14ac:dyDescent="0.25">
      <c r="A762" s="232" t="str">
        <f t="shared" si="11"/>
        <v/>
      </c>
      <c r="B762" s="232"/>
      <c r="L762" s="233" t="str">
        <f>IF(FIND(B762,Registration!T1)&gt;0,IF(A762&lt;&gt;"","Present","No Vote"),"")</f>
        <v>No Vote</v>
      </c>
    </row>
    <row r="763" spans="1:12" ht="12.6" customHeight="1" x14ac:dyDescent="0.25">
      <c r="A763" s="232" t="str">
        <f t="shared" si="11"/>
        <v/>
      </c>
      <c r="B763" s="232"/>
      <c r="L763" s="233" t="str">
        <f>IF(FIND(B763,Registration!T1)&gt;0,IF(A763&lt;&gt;"","Present","No Vote"),"")</f>
        <v>No Vote</v>
      </c>
    </row>
    <row r="764" spans="1:12" ht="12.6" customHeight="1" x14ac:dyDescent="0.25">
      <c r="A764" s="232" t="str">
        <f t="shared" si="11"/>
        <v/>
      </c>
      <c r="B764" s="232"/>
      <c r="L764" s="233" t="str">
        <f>IF(FIND(B764,Registration!T1)&gt;0,IF(A764&lt;&gt;"","Present","No Vote"),"")</f>
        <v>No Vote</v>
      </c>
    </row>
    <row r="765" spans="1:12" ht="12.6" customHeight="1" x14ac:dyDescent="0.25">
      <c r="A765" s="232" t="str">
        <f t="shared" si="11"/>
        <v/>
      </c>
      <c r="B765" s="232"/>
      <c r="L765" s="233" t="str">
        <f>IF(FIND(B765,Registration!T1)&gt;0,IF(A765&lt;&gt;"","Present","No Vote"),"")</f>
        <v>No Vote</v>
      </c>
    </row>
    <row r="766" spans="1:12" ht="12.6" customHeight="1" x14ac:dyDescent="0.25">
      <c r="A766" s="232" t="str">
        <f t="shared" si="11"/>
        <v/>
      </c>
      <c r="B766" s="232"/>
      <c r="L766" s="233" t="str">
        <f>IF(FIND(B766,Registration!T1)&gt;0,IF(A766&lt;&gt;"","Present","No Vote"),"")</f>
        <v>No Vote</v>
      </c>
    </row>
    <row r="767" spans="1:12" ht="12.6" customHeight="1" x14ac:dyDescent="0.25">
      <c r="A767" s="232" t="str">
        <f t="shared" si="11"/>
        <v/>
      </c>
      <c r="B767" s="232"/>
      <c r="L767" s="233" t="str">
        <f>IF(FIND(B767,Registration!T1)&gt;0,IF(A767&lt;&gt;"","Present","No Vote"),"")</f>
        <v>No Vote</v>
      </c>
    </row>
    <row r="768" spans="1:12" ht="12.6" customHeight="1" x14ac:dyDescent="0.25">
      <c r="A768" s="232" t="str">
        <f t="shared" si="11"/>
        <v/>
      </c>
      <c r="B768" s="232"/>
      <c r="L768" s="233" t="str">
        <f>IF(FIND(B768,Registration!T1)&gt;0,IF(A768&lt;&gt;"","Present","No Vote"),"")</f>
        <v>No Vote</v>
      </c>
    </row>
    <row r="769" spans="1:12" ht="12.6" customHeight="1" x14ac:dyDescent="0.25">
      <c r="A769" s="232" t="str">
        <f t="shared" si="11"/>
        <v/>
      </c>
      <c r="B769" s="232"/>
      <c r="L769" s="233" t="str">
        <f>IF(FIND(B769,Registration!T1)&gt;0,IF(A769&lt;&gt;"","Present","No Vote"),"")</f>
        <v>No Vote</v>
      </c>
    </row>
    <row r="770" spans="1:12" ht="12.6" customHeight="1" x14ac:dyDescent="0.25">
      <c r="A770" s="232" t="str">
        <f t="shared" si="11"/>
        <v/>
      </c>
      <c r="B770" s="232"/>
      <c r="L770" s="233" t="str">
        <f>IF(FIND(B770,Registration!T1)&gt;0,IF(A770&lt;&gt;"","Present","No Vote"),"")</f>
        <v>No Vote</v>
      </c>
    </row>
    <row r="771" spans="1:12" ht="12.6" customHeight="1" x14ac:dyDescent="0.25">
      <c r="A771" s="232" t="str">
        <f t="shared" ref="A771:A834" si="12">IF(B771 &lt;&gt;"",IF(J771="No","",B771), "")</f>
        <v/>
      </c>
      <c r="B771" s="232"/>
      <c r="L771" s="233" t="str">
        <f>IF(FIND(B771,Registration!T1)&gt;0,IF(A771&lt;&gt;"","Present","No Vote"),"")</f>
        <v>No Vote</v>
      </c>
    </row>
    <row r="772" spans="1:12" ht="12.6" customHeight="1" x14ac:dyDescent="0.25">
      <c r="A772" s="232" t="str">
        <f t="shared" si="12"/>
        <v/>
      </c>
      <c r="B772" s="232"/>
      <c r="L772" s="233" t="str">
        <f>IF(FIND(B772,Registration!T1)&gt;0,IF(A772&lt;&gt;"","Present","No Vote"),"")</f>
        <v>No Vote</v>
      </c>
    </row>
    <row r="773" spans="1:12" ht="12.6" customHeight="1" x14ac:dyDescent="0.25">
      <c r="A773" s="232" t="str">
        <f t="shared" si="12"/>
        <v/>
      </c>
      <c r="B773" s="232"/>
      <c r="L773" s="233" t="str">
        <f>IF(FIND(B773,Registration!T1)&gt;0,IF(A773&lt;&gt;"","Present","No Vote"),"")</f>
        <v>No Vote</v>
      </c>
    </row>
    <row r="774" spans="1:12" ht="12.6" customHeight="1" x14ac:dyDescent="0.25">
      <c r="A774" s="232" t="str">
        <f t="shared" si="12"/>
        <v/>
      </c>
      <c r="B774" s="232"/>
      <c r="L774" s="233" t="str">
        <f>IF(FIND(B774,Registration!T1)&gt;0,IF(A774&lt;&gt;"","Present","No Vote"),"")</f>
        <v>No Vote</v>
      </c>
    </row>
    <row r="775" spans="1:12" ht="12.6" customHeight="1" x14ac:dyDescent="0.25">
      <c r="A775" s="232" t="str">
        <f t="shared" si="12"/>
        <v/>
      </c>
      <c r="B775" s="232"/>
      <c r="L775" s="233" t="str">
        <f>IF(FIND(B775,Registration!T1)&gt;0,IF(A775&lt;&gt;"","Present","No Vote"),"")</f>
        <v>No Vote</v>
      </c>
    </row>
    <row r="776" spans="1:12" ht="12.6" customHeight="1" x14ac:dyDescent="0.25">
      <c r="A776" s="232" t="str">
        <f t="shared" si="12"/>
        <v/>
      </c>
      <c r="B776" s="232"/>
      <c r="L776" s="233" t="str">
        <f>IF(FIND(B776,Registration!T1)&gt;0,IF(A776&lt;&gt;"","Present","No Vote"),"")</f>
        <v>No Vote</v>
      </c>
    </row>
    <row r="777" spans="1:12" ht="12.6" customHeight="1" x14ac:dyDescent="0.25">
      <c r="A777" s="232" t="str">
        <f t="shared" si="12"/>
        <v/>
      </c>
      <c r="B777" s="232"/>
      <c r="L777" s="233" t="str">
        <f>IF(FIND(B777,Registration!T1)&gt;0,IF(A777&lt;&gt;"","Present","No Vote"),"")</f>
        <v>No Vote</v>
      </c>
    </row>
    <row r="778" spans="1:12" ht="12.6" customHeight="1" x14ac:dyDescent="0.25">
      <c r="A778" s="232" t="str">
        <f t="shared" si="12"/>
        <v/>
      </c>
      <c r="B778" s="232"/>
      <c r="L778" s="233" t="str">
        <f>IF(FIND(B778,Registration!T1)&gt;0,IF(A778&lt;&gt;"","Present","No Vote"),"")</f>
        <v>No Vote</v>
      </c>
    </row>
    <row r="779" spans="1:12" ht="12.6" customHeight="1" x14ac:dyDescent="0.25">
      <c r="A779" s="232" t="str">
        <f t="shared" si="12"/>
        <v/>
      </c>
      <c r="B779" s="232"/>
      <c r="L779" s="233" t="str">
        <f>IF(FIND(B779,Registration!T1)&gt;0,IF(A779&lt;&gt;"","Present","No Vote"),"")</f>
        <v>No Vote</v>
      </c>
    </row>
    <row r="780" spans="1:12" ht="12.6" customHeight="1" x14ac:dyDescent="0.25">
      <c r="A780" s="232" t="str">
        <f t="shared" si="12"/>
        <v/>
      </c>
      <c r="B780" s="232"/>
      <c r="L780" s="233" t="str">
        <f>IF(FIND(B780,Registration!T1)&gt;0,IF(A780&lt;&gt;"","Present","No Vote"),"")</f>
        <v>No Vote</v>
      </c>
    </row>
    <row r="781" spans="1:12" ht="12.6" customHeight="1" x14ac:dyDescent="0.25">
      <c r="A781" s="232" t="str">
        <f t="shared" si="12"/>
        <v/>
      </c>
      <c r="B781" s="232"/>
      <c r="L781" s="233" t="str">
        <f>IF(FIND(B781,Registration!T1)&gt;0,IF(A781&lt;&gt;"","Present","No Vote"),"")</f>
        <v>No Vote</v>
      </c>
    </row>
    <row r="782" spans="1:12" ht="12.6" customHeight="1" x14ac:dyDescent="0.25">
      <c r="A782" s="232" t="str">
        <f t="shared" si="12"/>
        <v/>
      </c>
      <c r="B782" s="232"/>
      <c r="L782" s="233" t="str">
        <f>IF(FIND(B782,Registration!T1)&gt;0,IF(A782&lt;&gt;"","Present","No Vote"),"")</f>
        <v>No Vote</v>
      </c>
    </row>
    <row r="783" spans="1:12" ht="12.6" customHeight="1" x14ac:dyDescent="0.25">
      <c r="A783" s="232" t="str">
        <f t="shared" si="12"/>
        <v/>
      </c>
      <c r="B783" s="232"/>
      <c r="L783" s="233" t="str">
        <f>IF(FIND(B783,Registration!T1)&gt;0,IF(A783&lt;&gt;"","Present","No Vote"),"")</f>
        <v>No Vote</v>
      </c>
    </row>
    <row r="784" spans="1:12" ht="12.6" customHeight="1" x14ac:dyDescent="0.25">
      <c r="A784" s="232" t="str">
        <f t="shared" si="12"/>
        <v/>
      </c>
      <c r="B784" s="232"/>
      <c r="L784" s="233" t="str">
        <f>IF(FIND(B784,Registration!T1)&gt;0,IF(A784&lt;&gt;"","Present","No Vote"),"")</f>
        <v>No Vote</v>
      </c>
    </row>
    <row r="785" spans="1:12" ht="12.6" customHeight="1" x14ac:dyDescent="0.25">
      <c r="A785" s="232" t="str">
        <f t="shared" si="12"/>
        <v/>
      </c>
      <c r="B785" s="232"/>
      <c r="L785" s="233" t="str">
        <f>IF(FIND(B785,Registration!T1)&gt;0,IF(A785&lt;&gt;"","Present","No Vote"),"")</f>
        <v>No Vote</v>
      </c>
    </row>
    <row r="786" spans="1:12" ht="12.6" customHeight="1" x14ac:dyDescent="0.25">
      <c r="A786" s="232" t="str">
        <f t="shared" si="12"/>
        <v/>
      </c>
      <c r="B786" s="232"/>
      <c r="L786" s="233" t="str">
        <f>IF(FIND(B786,Registration!T1)&gt;0,IF(A786&lt;&gt;"","Present","No Vote"),"")</f>
        <v>No Vote</v>
      </c>
    </row>
    <row r="787" spans="1:12" ht="12.6" customHeight="1" x14ac:dyDescent="0.25">
      <c r="A787" s="232" t="str">
        <f t="shared" si="12"/>
        <v/>
      </c>
      <c r="B787" s="232"/>
      <c r="L787" s="233" t="str">
        <f>IF(FIND(B787,Registration!T1)&gt;0,IF(A787&lt;&gt;"","Present","No Vote"),"")</f>
        <v>No Vote</v>
      </c>
    </row>
    <row r="788" spans="1:12" ht="12.6" customHeight="1" x14ac:dyDescent="0.25">
      <c r="A788" s="232" t="str">
        <f t="shared" si="12"/>
        <v/>
      </c>
      <c r="B788" s="232"/>
      <c r="L788" s="233" t="str">
        <f>IF(FIND(B788,Registration!T1)&gt;0,IF(A788&lt;&gt;"","Present","No Vote"),"")</f>
        <v>No Vote</v>
      </c>
    </row>
    <row r="789" spans="1:12" ht="12.6" customHeight="1" x14ac:dyDescent="0.25">
      <c r="A789" s="232" t="str">
        <f t="shared" si="12"/>
        <v/>
      </c>
      <c r="B789" s="232"/>
      <c r="L789" s="233" t="str">
        <f>IF(FIND(B789,Registration!T1)&gt;0,IF(A789&lt;&gt;"","Present","No Vote"),"")</f>
        <v>No Vote</v>
      </c>
    </row>
    <row r="790" spans="1:12" ht="12.6" customHeight="1" x14ac:dyDescent="0.25">
      <c r="A790" s="232" t="str">
        <f t="shared" si="12"/>
        <v/>
      </c>
      <c r="B790" s="232"/>
      <c r="L790" s="233" t="str">
        <f>IF(FIND(B790,Registration!T1)&gt;0,IF(A790&lt;&gt;"","Present","No Vote"),"")</f>
        <v>No Vote</v>
      </c>
    </row>
    <row r="791" spans="1:12" ht="12.6" customHeight="1" x14ac:dyDescent="0.25">
      <c r="A791" s="232" t="str">
        <f t="shared" si="12"/>
        <v/>
      </c>
      <c r="B791" s="232"/>
      <c r="L791" s="233" t="str">
        <f>IF(FIND(B791,Registration!T1)&gt;0,IF(A791&lt;&gt;"","Present","No Vote"),"")</f>
        <v>No Vote</v>
      </c>
    </row>
    <row r="792" spans="1:12" ht="12.6" customHeight="1" x14ac:dyDescent="0.25">
      <c r="A792" s="232" t="str">
        <f t="shared" si="12"/>
        <v/>
      </c>
      <c r="B792" s="232"/>
      <c r="L792" s="233" t="str">
        <f>IF(FIND(B792,Registration!T1)&gt;0,IF(A792&lt;&gt;"","Present","No Vote"),"")</f>
        <v>No Vote</v>
      </c>
    </row>
    <row r="793" spans="1:12" ht="12.6" customHeight="1" x14ac:dyDescent="0.25">
      <c r="A793" s="232" t="str">
        <f t="shared" si="12"/>
        <v/>
      </c>
      <c r="B793" s="232"/>
      <c r="L793" s="233" t="str">
        <f>IF(FIND(B793,Registration!T1)&gt;0,IF(A793&lt;&gt;"","Present","No Vote"),"")</f>
        <v>No Vote</v>
      </c>
    </row>
    <row r="794" spans="1:12" ht="12.6" customHeight="1" x14ac:dyDescent="0.25">
      <c r="A794" s="232" t="str">
        <f t="shared" si="12"/>
        <v/>
      </c>
      <c r="B794" s="232"/>
      <c r="L794" s="233" t="str">
        <f>IF(FIND(B794,Registration!T1)&gt;0,IF(A794&lt;&gt;"","Present","No Vote"),"")</f>
        <v>No Vote</v>
      </c>
    </row>
    <row r="795" spans="1:12" ht="12.6" customHeight="1" x14ac:dyDescent="0.25">
      <c r="A795" s="232" t="str">
        <f t="shared" si="12"/>
        <v/>
      </c>
      <c r="B795" s="232"/>
      <c r="L795" s="233" t="str">
        <f>IF(FIND(B795,Registration!T1)&gt;0,IF(A795&lt;&gt;"","Present","No Vote"),"")</f>
        <v>No Vote</v>
      </c>
    </row>
    <row r="796" spans="1:12" ht="12.6" customHeight="1" x14ac:dyDescent="0.25">
      <c r="A796" s="232" t="str">
        <f t="shared" si="12"/>
        <v/>
      </c>
      <c r="B796" s="232"/>
      <c r="L796" s="233" t="str">
        <f>IF(FIND(B796,Registration!T1)&gt;0,IF(A796&lt;&gt;"","Present","No Vote"),"")</f>
        <v>No Vote</v>
      </c>
    </row>
    <row r="797" spans="1:12" ht="12.6" customHeight="1" x14ac:dyDescent="0.25">
      <c r="A797" s="232" t="str">
        <f t="shared" si="12"/>
        <v/>
      </c>
      <c r="B797" s="232"/>
      <c r="L797" s="233" t="str">
        <f>IF(FIND(B797,Registration!T1)&gt;0,IF(A797&lt;&gt;"","Present","No Vote"),"")</f>
        <v>No Vote</v>
      </c>
    </row>
    <row r="798" spans="1:12" ht="12.6" customHeight="1" x14ac:dyDescent="0.25">
      <c r="A798" s="232" t="str">
        <f t="shared" si="12"/>
        <v/>
      </c>
      <c r="B798" s="232"/>
      <c r="L798" s="233" t="str">
        <f>IF(FIND(B798,Registration!T1)&gt;0,IF(A798&lt;&gt;"","Present","No Vote"),"")</f>
        <v>No Vote</v>
      </c>
    </row>
    <row r="799" spans="1:12" ht="12.6" customHeight="1" x14ac:dyDescent="0.25">
      <c r="A799" s="232" t="str">
        <f t="shared" si="12"/>
        <v/>
      </c>
      <c r="B799" s="232"/>
      <c r="L799" s="233" t="str">
        <f>IF(FIND(B799,Registration!T1)&gt;0,IF(A799&lt;&gt;"","Present","No Vote"),"")</f>
        <v>No Vote</v>
      </c>
    </row>
    <row r="800" spans="1:12" ht="12.6" customHeight="1" x14ac:dyDescent="0.25">
      <c r="A800" s="232" t="str">
        <f t="shared" si="12"/>
        <v/>
      </c>
      <c r="B800" s="232"/>
      <c r="L800" s="233" t="str">
        <f>IF(FIND(B800,Registration!T1)&gt;0,IF(A800&lt;&gt;"","Present","No Vote"),"")</f>
        <v>No Vote</v>
      </c>
    </row>
    <row r="801" spans="1:12" ht="12.6" customHeight="1" x14ac:dyDescent="0.25">
      <c r="A801" s="232" t="str">
        <f t="shared" si="12"/>
        <v/>
      </c>
      <c r="B801" s="232"/>
      <c r="L801" s="233" t="str">
        <f>IF(FIND(B801,Registration!T1)&gt;0,IF(A801&lt;&gt;"","Present","No Vote"),"")</f>
        <v>No Vote</v>
      </c>
    </row>
    <row r="802" spans="1:12" ht="12.6" customHeight="1" x14ac:dyDescent="0.25">
      <c r="A802" s="232" t="str">
        <f t="shared" si="12"/>
        <v/>
      </c>
      <c r="B802" s="232"/>
      <c r="L802" s="233" t="str">
        <f>IF(FIND(B802,Registration!T1)&gt;0,IF(A802&lt;&gt;"","Present","No Vote"),"")</f>
        <v>No Vote</v>
      </c>
    </row>
    <row r="803" spans="1:12" ht="12.6" customHeight="1" x14ac:dyDescent="0.25">
      <c r="A803" s="232" t="str">
        <f t="shared" si="12"/>
        <v/>
      </c>
      <c r="B803" s="232"/>
      <c r="L803" s="233" t="str">
        <f>IF(FIND(B803,Registration!T1)&gt;0,IF(A803&lt;&gt;"","Present","No Vote"),"")</f>
        <v>No Vote</v>
      </c>
    </row>
    <row r="804" spans="1:12" ht="12.6" customHeight="1" x14ac:dyDescent="0.25">
      <c r="A804" s="232" t="str">
        <f t="shared" si="12"/>
        <v/>
      </c>
      <c r="B804" s="232"/>
      <c r="L804" s="233" t="str">
        <f>IF(FIND(B804,Registration!T1)&gt;0,IF(A804&lt;&gt;"","Present","No Vote"),"")</f>
        <v>No Vote</v>
      </c>
    </row>
    <row r="805" spans="1:12" ht="12.6" customHeight="1" x14ac:dyDescent="0.25">
      <c r="A805" s="232" t="str">
        <f t="shared" si="12"/>
        <v/>
      </c>
      <c r="B805" s="232"/>
      <c r="L805" s="233" t="str">
        <f>IF(FIND(B805,Registration!T1)&gt;0,IF(A805&lt;&gt;"","Present","No Vote"),"")</f>
        <v>No Vote</v>
      </c>
    </row>
    <row r="806" spans="1:12" ht="12.6" customHeight="1" x14ac:dyDescent="0.25">
      <c r="A806" s="232" t="str">
        <f t="shared" si="12"/>
        <v/>
      </c>
      <c r="B806" s="232"/>
      <c r="L806" s="233" t="str">
        <f>IF(FIND(B806,Registration!T1)&gt;0,IF(A806&lt;&gt;"","Present","No Vote"),"")</f>
        <v>No Vote</v>
      </c>
    </row>
    <row r="807" spans="1:12" ht="12.6" customHeight="1" x14ac:dyDescent="0.25">
      <c r="A807" s="232" t="str">
        <f t="shared" si="12"/>
        <v/>
      </c>
      <c r="B807" s="232"/>
      <c r="L807" s="233" t="str">
        <f>IF(FIND(B807,Registration!T1)&gt;0,IF(A807&lt;&gt;"","Present","No Vote"),"")</f>
        <v>No Vote</v>
      </c>
    </row>
    <row r="808" spans="1:12" ht="12.6" customHeight="1" x14ac:dyDescent="0.25">
      <c r="A808" s="232" t="str">
        <f t="shared" si="12"/>
        <v/>
      </c>
      <c r="B808" s="232"/>
      <c r="L808" s="233" t="str">
        <f>IF(FIND(B808,Registration!T1)&gt;0,IF(A808&lt;&gt;"","Present","No Vote"),"")</f>
        <v>No Vote</v>
      </c>
    </row>
    <row r="809" spans="1:12" ht="12.6" customHeight="1" x14ac:dyDescent="0.25">
      <c r="A809" s="232" t="str">
        <f t="shared" si="12"/>
        <v/>
      </c>
      <c r="B809" s="232"/>
      <c r="L809" s="233" t="str">
        <f>IF(FIND(B809,Registration!T1)&gt;0,IF(A809&lt;&gt;"","Present","No Vote"),"")</f>
        <v>No Vote</v>
      </c>
    </row>
    <row r="810" spans="1:12" ht="12.6" customHeight="1" x14ac:dyDescent="0.25">
      <c r="A810" s="232" t="str">
        <f t="shared" si="12"/>
        <v/>
      </c>
      <c r="B810" s="232"/>
      <c r="L810" s="233" t="str">
        <f>IF(FIND(B810,Registration!T1)&gt;0,IF(A810&lt;&gt;"","Present","No Vote"),"")</f>
        <v>No Vote</v>
      </c>
    </row>
    <row r="811" spans="1:12" ht="12.6" customHeight="1" x14ac:dyDescent="0.25">
      <c r="A811" s="232" t="str">
        <f t="shared" si="12"/>
        <v/>
      </c>
      <c r="B811" s="232"/>
      <c r="L811" s="233" t="str">
        <f>IF(FIND(B811,Registration!T1)&gt;0,IF(A811&lt;&gt;"","Present","No Vote"),"")</f>
        <v>No Vote</v>
      </c>
    </row>
    <row r="812" spans="1:12" ht="12.6" customHeight="1" x14ac:dyDescent="0.25">
      <c r="A812" s="232" t="str">
        <f t="shared" si="12"/>
        <v/>
      </c>
      <c r="B812" s="232"/>
      <c r="L812" s="233" t="str">
        <f>IF(FIND(B812,Registration!T1)&gt;0,IF(A812&lt;&gt;"","Present","No Vote"),"")</f>
        <v>No Vote</v>
      </c>
    </row>
    <row r="813" spans="1:12" ht="12.6" customHeight="1" x14ac:dyDescent="0.25">
      <c r="A813" s="232" t="str">
        <f t="shared" si="12"/>
        <v/>
      </c>
      <c r="B813" s="232"/>
      <c r="L813" s="233" t="str">
        <f>IF(FIND(B813,Registration!T1)&gt;0,IF(A813&lt;&gt;"","Present","No Vote"),"")</f>
        <v>No Vote</v>
      </c>
    </row>
    <row r="814" spans="1:12" ht="12.6" customHeight="1" x14ac:dyDescent="0.25">
      <c r="A814" s="232" t="str">
        <f t="shared" si="12"/>
        <v/>
      </c>
      <c r="B814" s="232"/>
      <c r="L814" s="233" t="str">
        <f>IF(FIND(B814,Registration!T1)&gt;0,IF(A814&lt;&gt;"","Present","No Vote"),"")</f>
        <v>No Vote</v>
      </c>
    </row>
    <row r="815" spans="1:12" ht="12.6" customHeight="1" x14ac:dyDescent="0.25">
      <c r="A815" s="232" t="str">
        <f t="shared" si="12"/>
        <v/>
      </c>
      <c r="B815" s="232"/>
      <c r="L815" s="233" t="str">
        <f>IF(FIND(B815,Registration!T1)&gt;0,IF(A815&lt;&gt;"","Present","No Vote"),"")</f>
        <v>No Vote</v>
      </c>
    </row>
    <row r="816" spans="1:12" ht="12.6" customHeight="1" x14ac:dyDescent="0.25">
      <c r="A816" s="232" t="str">
        <f t="shared" si="12"/>
        <v/>
      </c>
      <c r="B816" s="232"/>
      <c r="L816" s="233" t="str">
        <f>IF(FIND(B816,Registration!T1)&gt;0,IF(A816&lt;&gt;"","Present","No Vote"),"")</f>
        <v>No Vote</v>
      </c>
    </row>
    <row r="817" spans="1:12" ht="12.6" customHeight="1" x14ac:dyDescent="0.25">
      <c r="A817" s="232" t="str">
        <f t="shared" si="12"/>
        <v/>
      </c>
      <c r="B817" s="232"/>
      <c r="L817" s="233" t="str">
        <f>IF(FIND(B817,Registration!T1)&gt;0,IF(A817&lt;&gt;"","Present","No Vote"),"")</f>
        <v>No Vote</v>
      </c>
    </row>
    <row r="818" spans="1:12" ht="12.6" customHeight="1" x14ac:dyDescent="0.25">
      <c r="A818" s="232" t="str">
        <f t="shared" si="12"/>
        <v/>
      </c>
      <c r="B818" s="232"/>
      <c r="L818" s="233" t="str">
        <f>IF(FIND(B818,Registration!T1)&gt;0,IF(A818&lt;&gt;"","Present","No Vote"),"")</f>
        <v>No Vote</v>
      </c>
    </row>
    <row r="819" spans="1:12" ht="12.6" customHeight="1" x14ac:dyDescent="0.25">
      <c r="A819" s="232" t="str">
        <f t="shared" si="12"/>
        <v/>
      </c>
      <c r="B819" s="232"/>
      <c r="L819" s="233" t="str">
        <f>IF(FIND(B819,Registration!T1)&gt;0,IF(A819&lt;&gt;"","Present","No Vote"),"")</f>
        <v>No Vote</v>
      </c>
    </row>
    <row r="820" spans="1:12" ht="12.6" customHeight="1" x14ac:dyDescent="0.25">
      <c r="A820" s="232" t="str">
        <f t="shared" si="12"/>
        <v/>
      </c>
      <c r="B820" s="232"/>
      <c r="L820" s="233" t="str">
        <f>IF(FIND(B820,Registration!T1)&gt;0,IF(A820&lt;&gt;"","Present","No Vote"),"")</f>
        <v>No Vote</v>
      </c>
    </row>
    <row r="821" spans="1:12" ht="12.6" customHeight="1" x14ac:dyDescent="0.25">
      <c r="A821" s="232" t="str">
        <f t="shared" si="12"/>
        <v/>
      </c>
      <c r="B821" s="232"/>
      <c r="L821" s="233" t="str">
        <f>IF(FIND(B821,Registration!T1)&gt;0,IF(A821&lt;&gt;"","Present","No Vote"),"")</f>
        <v>No Vote</v>
      </c>
    </row>
    <row r="822" spans="1:12" ht="12.6" customHeight="1" x14ac:dyDescent="0.25">
      <c r="A822" s="232" t="str">
        <f t="shared" si="12"/>
        <v/>
      </c>
      <c r="B822" s="232"/>
      <c r="L822" s="233" t="str">
        <f>IF(FIND(B822,Registration!T1)&gt;0,IF(A822&lt;&gt;"","Present","No Vote"),"")</f>
        <v>No Vote</v>
      </c>
    </row>
    <row r="823" spans="1:12" ht="12.6" customHeight="1" x14ac:dyDescent="0.25">
      <c r="A823" s="232" t="str">
        <f t="shared" si="12"/>
        <v/>
      </c>
      <c r="B823" s="232"/>
      <c r="L823" s="233" t="str">
        <f>IF(FIND(B823,Registration!T1)&gt;0,IF(A823&lt;&gt;"","Present","No Vote"),"")</f>
        <v>No Vote</v>
      </c>
    </row>
    <row r="824" spans="1:12" ht="12.6" customHeight="1" x14ac:dyDescent="0.25">
      <c r="A824" s="232" t="str">
        <f t="shared" si="12"/>
        <v/>
      </c>
      <c r="B824" s="232"/>
      <c r="L824" s="233" t="str">
        <f>IF(FIND(B824,Registration!T1)&gt;0,IF(A824&lt;&gt;"","Present","No Vote"),"")</f>
        <v>No Vote</v>
      </c>
    </row>
    <row r="825" spans="1:12" ht="12.6" customHeight="1" x14ac:dyDescent="0.25">
      <c r="A825" s="232" t="str">
        <f t="shared" si="12"/>
        <v/>
      </c>
      <c r="B825" s="232"/>
      <c r="L825" s="233" t="str">
        <f>IF(FIND(B825,Registration!T1)&gt;0,IF(A825&lt;&gt;"","Present","No Vote"),"")</f>
        <v>No Vote</v>
      </c>
    </row>
    <row r="826" spans="1:12" ht="12.6" customHeight="1" x14ac:dyDescent="0.25">
      <c r="A826" s="232" t="str">
        <f t="shared" si="12"/>
        <v/>
      </c>
      <c r="B826" s="232"/>
      <c r="L826" s="233" t="str">
        <f>IF(FIND(B826,Registration!T1)&gt;0,IF(A826&lt;&gt;"","Present","No Vote"),"")</f>
        <v>No Vote</v>
      </c>
    </row>
    <row r="827" spans="1:12" ht="12.6" customHeight="1" x14ac:dyDescent="0.25">
      <c r="A827" s="232" t="str">
        <f t="shared" si="12"/>
        <v/>
      </c>
      <c r="B827" s="232"/>
      <c r="L827" s="233" t="str">
        <f>IF(FIND(B827,Registration!T1)&gt;0,IF(A827&lt;&gt;"","Present","No Vote"),"")</f>
        <v>No Vote</v>
      </c>
    </row>
    <row r="828" spans="1:12" ht="12.6" customHeight="1" x14ac:dyDescent="0.25">
      <c r="A828" s="232" t="str">
        <f t="shared" si="12"/>
        <v/>
      </c>
      <c r="B828" s="232"/>
      <c r="L828" s="233" t="str">
        <f>IF(FIND(B828,Registration!T1)&gt;0,IF(A828&lt;&gt;"","Present","No Vote"),"")</f>
        <v>No Vote</v>
      </c>
    </row>
    <row r="829" spans="1:12" ht="12.6" customHeight="1" x14ac:dyDescent="0.25">
      <c r="A829" s="232" t="str">
        <f t="shared" si="12"/>
        <v/>
      </c>
      <c r="B829" s="232"/>
      <c r="L829" s="233" t="str">
        <f>IF(FIND(B829,Registration!T1)&gt;0,IF(A829&lt;&gt;"","Present","No Vote"),"")</f>
        <v>No Vote</v>
      </c>
    </row>
    <row r="830" spans="1:12" ht="12.6" customHeight="1" x14ac:dyDescent="0.25">
      <c r="A830" s="232" t="str">
        <f t="shared" si="12"/>
        <v/>
      </c>
      <c r="B830" s="232"/>
      <c r="L830" s="233" t="str">
        <f>IF(FIND(B830,Registration!T1)&gt;0,IF(A830&lt;&gt;"","Present","No Vote"),"")</f>
        <v>No Vote</v>
      </c>
    </row>
    <row r="831" spans="1:12" ht="12.6" customHeight="1" x14ac:dyDescent="0.25">
      <c r="A831" s="232" t="str">
        <f t="shared" si="12"/>
        <v/>
      </c>
      <c r="B831" s="232"/>
      <c r="L831" s="233" t="str">
        <f>IF(FIND(B831,Registration!T1)&gt;0,IF(A831&lt;&gt;"","Present","No Vote"),"")</f>
        <v>No Vote</v>
      </c>
    </row>
    <row r="832" spans="1:12" ht="12.6" customHeight="1" x14ac:dyDescent="0.25">
      <c r="A832" s="232" t="str">
        <f t="shared" si="12"/>
        <v/>
      </c>
      <c r="B832" s="232"/>
      <c r="L832" s="233" t="str">
        <f>IF(FIND(B832,Registration!T1)&gt;0,IF(A832&lt;&gt;"","Present","No Vote"),"")</f>
        <v>No Vote</v>
      </c>
    </row>
    <row r="833" spans="1:12" ht="12.6" customHeight="1" x14ac:dyDescent="0.25">
      <c r="A833" s="232" t="str">
        <f t="shared" si="12"/>
        <v/>
      </c>
      <c r="B833" s="232"/>
      <c r="L833" s="233" t="str">
        <f>IF(FIND(B833,Registration!T1)&gt;0,IF(A833&lt;&gt;"","Present","No Vote"),"")</f>
        <v>No Vote</v>
      </c>
    </row>
    <row r="834" spans="1:12" ht="12.6" customHeight="1" x14ac:dyDescent="0.25">
      <c r="A834" s="232" t="str">
        <f t="shared" si="12"/>
        <v/>
      </c>
      <c r="B834" s="232"/>
      <c r="L834" s="233" t="str">
        <f>IF(FIND(B834,Registration!T1)&gt;0,IF(A834&lt;&gt;"","Present","No Vote"),"")</f>
        <v>No Vote</v>
      </c>
    </row>
    <row r="835" spans="1:12" ht="12.6" customHeight="1" x14ac:dyDescent="0.25">
      <c r="A835" s="232" t="str">
        <f t="shared" ref="A835:A898" si="13">IF(B835 &lt;&gt;"",IF(J835="No","",B835), "")</f>
        <v/>
      </c>
      <c r="B835" s="232"/>
      <c r="L835" s="233" t="str">
        <f>IF(FIND(B835,Registration!T1)&gt;0,IF(A835&lt;&gt;"","Present","No Vote"),"")</f>
        <v>No Vote</v>
      </c>
    </row>
    <row r="836" spans="1:12" ht="12.6" customHeight="1" x14ac:dyDescent="0.25">
      <c r="A836" s="232" t="str">
        <f t="shared" si="13"/>
        <v/>
      </c>
      <c r="B836" s="232"/>
      <c r="L836" s="233" t="str">
        <f>IF(FIND(B836,Registration!T1)&gt;0,IF(A836&lt;&gt;"","Present","No Vote"),"")</f>
        <v>No Vote</v>
      </c>
    </row>
    <row r="837" spans="1:12" ht="12.6" customHeight="1" x14ac:dyDescent="0.25">
      <c r="A837" s="232" t="str">
        <f t="shared" si="13"/>
        <v/>
      </c>
      <c r="B837" s="232"/>
      <c r="L837" s="233" t="str">
        <f>IF(FIND(B837,Registration!T1)&gt;0,IF(A837&lt;&gt;"","Present","No Vote"),"")</f>
        <v>No Vote</v>
      </c>
    </row>
    <row r="838" spans="1:12" ht="12.6" customHeight="1" x14ac:dyDescent="0.25">
      <c r="A838" s="232" t="str">
        <f t="shared" si="13"/>
        <v/>
      </c>
      <c r="B838" s="232"/>
      <c r="L838" s="233" t="str">
        <f>IF(FIND(B838,Registration!T1)&gt;0,IF(A838&lt;&gt;"","Present","No Vote"),"")</f>
        <v>No Vote</v>
      </c>
    </row>
    <row r="839" spans="1:12" ht="12.6" customHeight="1" x14ac:dyDescent="0.25">
      <c r="A839" s="232" t="str">
        <f t="shared" si="13"/>
        <v/>
      </c>
      <c r="B839" s="232"/>
      <c r="L839" s="233" t="str">
        <f>IF(FIND(B839,Registration!T1)&gt;0,IF(A839&lt;&gt;"","Present","No Vote"),"")</f>
        <v>No Vote</v>
      </c>
    </row>
    <row r="840" spans="1:12" ht="12.6" customHeight="1" x14ac:dyDescent="0.25">
      <c r="A840" s="232" t="str">
        <f t="shared" si="13"/>
        <v/>
      </c>
      <c r="B840" s="232"/>
      <c r="L840" s="233" t="str">
        <f>IF(FIND(B840,Registration!T1)&gt;0,IF(A840&lt;&gt;"","Present","No Vote"),"")</f>
        <v>No Vote</v>
      </c>
    </row>
    <row r="841" spans="1:12" ht="12.6" customHeight="1" x14ac:dyDescent="0.25">
      <c r="A841" s="232" t="str">
        <f t="shared" si="13"/>
        <v/>
      </c>
      <c r="B841" s="232"/>
      <c r="L841" s="233" t="str">
        <f>IF(FIND(B841,Registration!T1)&gt;0,IF(A841&lt;&gt;"","Present","No Vote"),"")</f>
        <v>No Vote</v>
      </c>
    </row>
    <row r="842" spans="1:12" ht="12.6" customHeight="1" x14ac:dyDescent="0.25">
      <c r="A842" s="232" t="str">
        <f t="shared" si="13"/>
        <v/>
      </c>
      <c r="B842" s="232"/>
      <c r="L842" s="233" t="str">
        <f>IF(FIND(B842,Registration!T1)&gt;0,IF(A842&lt;&gt;"","Present","No Vote"),"")</f>
        <v>No Vote</v>
      </c>
    </row>
    <row r="843" spans="1:12" ht="12.6" customHeight="1" x14ac:dyDescent="0.25">
      <c r="A843" s="232" t="str">
        <f t="shared" si="13"/>
        <v/>
      </c>
      <c r="B843" s="232"/>
      <c r="L843" s="233" t="str">
        <f>IF(FIND(B843,Registration!T1)&gt;0,IF(A843&lt;&gt;"","Present","No Vote"),"")</f>
        <v>No Vote</v>
      </c>
    </row>
    <row r="844" spans="1:12" ht="12.6" customHeight="1" x14ac:dyDescent="0.25">
      <c r="A844" s="232" t="str">
        <f t="shared" si="13"/>
        <v/>
      </c>
      <c r="B844" s="232"/>
      <c r="L844" s="233" t="str">
        <f>IF(FIND(B844,Registration!T1)&gt;0,IF(A844&lt;&gt;"","Present","No Vote"),"")</f>
        <v>No Vote</v>
      </c>
    </row>
    <row r="845" spans="1:12" ht="12.6" customHeight="1" x14ac:dyDescent="0.25">
      <c r="A845" s="232" t="str">
        <f t="shared" si="13"/>
        <v/>
      </c>
      <c r="B845" s="232"/>
      <c r="L845" s="233" t="str">
        <f>IF(FIND(B845,Registration!T1)&gt;0,IF(A845&lt;&gt;"","Present","No Vote"),"")</f>
        <v>No Vote</v>
      </c>
    </row>
    <row r="846" spans="1:12" ht="12.6" customHeight="1" x14ac:dyDescent="0.25">
      <c r="A846" s="232" t="str">
        <f t="shared" si="13"/>
        <v/>
      </c>
      <c r="B846" s="232"/>
      <c r="L846" s="233" t="str">
        <f>IF(FIND(B846,Registration!T1)&gt;0,IF(A846&lt;&gt;"","Present","No Vote"),"")</f>
        <v>No Vote</v>
      </c>
    </row>
    <row r="847" spans="1:12" ht="12.6" customHeight="1" x14ac:dyDescent="0.25">
      <c r="A847" s="232" t="str">
        <f t="shared" si="13"/>
        <v/>
      </c>
      <c r="B847" s="232"/>
      <c r="L847" s="233" t="str">
        <f>IF(FIND(B847,Registration!T1)&gt;0,IF(A847&lt;&gt;"","Present","No Vote"),"")</f>
        <v>No Vote</v>
      </c>
    </row>
    <row r="848" spans="1:12" ht="12.6" customHeight="1" x14ac:dyDescent="0.25">
      <c r="A848" s="232" t="str">
        <f t="shared" si="13"/>
        <v/>
      </c>
      <c r="B848" s="232"/>
      <c r="L848" s="233" t="str">
        <f>IF(FIND(B848,Registration!T1)&gt;0,IF(A848&lt;&gt;"","Present","No Vote"),"")</f>
        <v>No Vote</v>
      </c>
    </row>
    <row r="849" spans="1:12" ht="12.6" customHeight="1" x14ac:dyDescent="0.25">
      <c r="A849" s="232" t="str">
        <f t="shared" si="13"/>
        <v/>
      </c>
      <c r="B849" s="232"/>
      <c r="L849" s="233" t="str">
        <f>IF(FIND(B849,Registration!T1)&gt;0,IF(A849&lt;&gt;"","Present","No Vote"),"")</f>
        <v>No Vote</v>
      </c>
    </row>
    <row r="850" spans="1:12" ht="12.6" customHeight="1" x14ac:dyDescent="0.25">
      <c r="A850" s="232" t="str">
        <f t="shared" si="13"/>
        <v/>
      </c>
      <c r="B850" s="232"/>
      <c r="L850" s="233" t="str">
        <f>IF(FIND(B850,Registration!T1)&gt;0,IF(A850&lt;&gt;"","Present","No Vote"),"")</f>
        <v>No Vote</v>
      </c>
    </row>
    <row r="851" spans="1:12" ht="12.6" customHeight="1" x14ac:dyDescent="0.25">
      <c r="A851" s="232" t="str">
        <f t="shared" si="13"/>
        <v/>
      </c>
      <c r="B851" s="232"/>
      <c r="L851" s="233" t="str">
        <f>IF(FIND(B851,Registration!T1)&gt;0,IF(A851&lt;&gt;"","Present","No Vote"),"")</f>
        <v>No Vote</v>
      </c>
    </row>
    <row r="852" spans="1:12" ht="12.6" customHeight="1" x14ac:dyDescent="0.25">
      <c r="A852" s="232" t="str">
        <f t="shared" si="13"/>
        <v/>
      </c>
      <c r="B852" s="232"/>
      <c r="L852" s="233" t="str">
        <f>IF(FIND(B852,Registration!T1)&gt;0,IF(A852&lt;&gt;"","Present","No Vote"),"")</f>
        <v>No Vote</v>
      </c>
    </row>
    <row r="853" spans="1:12" ht="12.6" customHeight="1" x14ac:dyDescent="0.25">
      <c r="A853" s="232" t="str">
        <f t="shared" si="13"/>
        <v/>
      </c>
      <c r="B853" s="232"/>
      <c r="L853" s="233" t="str">
        <f>IF(FIND(B853,Registration!T1)&gt;0,IF(A853&lt;&gt;"","Present","No Vote"),"")</f>
        <v>No Vote</v>
      </c>
    </row>
    <row r="854" spans="1:12" ht="12.6" customHeight="1" x14ac:dyDescent="0.25">
      <c r="A854" s="232" t="str">
        <f t="shared" si="13"/>
        <v/>
      </c>
      <c r="B854" s="232"/>
      <c r="L854" s="233" t="str">
        <f>IF(FIND(B854,Registration!T1)&gt;0,IF(A854&lt;&gt;"","Present","No Vote"),"")</f>
        <v>No Vote</v>
      </c>
    </row>
    <row r="855" spans="1:12" ht="12.6" customHeight="1" x14ac:dyDescent="0.25">
      <c r="A855" s="232" t="str">
        <f t="shared" si="13"/>
        <v/>
      </c>
      <c r="B855" s="232"/>
      <c r="L855" s="233" t="str">
        <f>IF(FIND(B855,Registration!T1)&gt;0,IF(A855&lt;&gt;"","Present","No Vote"),"")</f>
        <v>No Vote</v>
      </c>
    </row>
    <row r="856" spans="1:12" ht="12.6" customHeight="1" x14ac:dyDescent="0.25">
      <c r="A856" s="232" t="str">
        <f t="shared" si="13"/>
        <v/>
      </c>
      <c r="B856" s="232"/>
      <c r="L856" s="233" t="str">
        <f>IF(FIND(B856,Registration!T1)&gt;0,IF(A856&lt;&gt;"","Present","No Vote"),"")</f>
        <v>No Vote</v>
      </c>
    </row>
    <row r="857" spans="1:12" ht="12.6" customHeight="1" x14ac:dyDescent="0.25">
      <c r="A857" s="232" t="str">
        <f t="shared" si="13"/>
        <v/>
      </c>
      <c r="B857" s="232"/>
      <c r="L857" s="233" t="str">
        <f>IF(FIND(B857,Registration!T1)&gt;0,IF(A857&lt;&gt;"","Present","No Vote"),"")</f>
        <v>No Vote</v>
      </c>
    </row>
    <row r="858" spans="1:12" ht="12.6" customHeight="1" x14ac:dyDescent="0.25">
      <c r="A858" s="232" t="str">
        <f t="shared" si="13"/>
        <v/>
      </c>
      <c r="B858" s="232"/>
      <c r="L858" s="233" t="str">
        <f>IF(FIND(B858,Registration!T1)&gt;0,IF(A858&lt;&gt;"","Present","No Vote"),"")</f>
        <v>No Vote</v>
      </c>
    </row>
    <row r="859" spans="1:12" ht="12.6" customHeight="1" x14ac:dyDescent="0.25">
      <c r="A859" s="232" t="str">
        <f t="shared" si="13"/>
        <v/>
      </c>
      <c r="B859" s="232"/>
      <c r="L859" s="233" t="str">
        <f>IF(FIND(B859,Registration!T1)&gt;0,IF(A859&lt;&gt;"","Present","No Vote"),"")</f>
        <v>No Vote</v>
      </c>
    </row>
    <row r="860" spans="1:12" ht="12.6" customHeight="1" x14ac:dyDescent="0.25">
      <c r="A860" s="232" t="str">
        <f t="shared" si="13"/>
        <v/>
      </c>
      <c r="B860" s="232"/>
      <c r="L860" s="233" t="str">
        <f>IF(FIND(B860,Registration!T1)&gt;0,IF(A860&lt;&gt;"","Present","No Vote"),"")</f>
        <v>No Vote</v>
      </c>
    </row>
    <row r="861" spans="1:12" ht="12.6" customHeight="1" x14ac:dyDescent="0.25">
      <c r="A861" s="232" t="str">
        <f t="shared" si="13"/>
        <v/>
      </c>
      <c r="B861" s="232"/>
      <c r="L861" s="233" t="str">
        <f>IF(FIND(B861,Registration!T1)&gt;0,IF(A861&lt;&gt;"","Present","No Vote"),"")</f>
        <v>No Vote</v>
      </c>
    </row>
    <row r="862" spans="1:12" ht="12.6" customHeight="1" x14ac:dyDescent="0.25">
      <c r="A862" s="232" t="str">
        <f t="shared" si="13"/>
        <v/>
      </c>
      <c r="B862" s="232"/>
      <c r="L862" s="233" t="str">
        <f>IF(FIND(B862,Registration!T1)&gt;0,IF(A862&lt;&gt;"","Present","No Vote"),"")</f>
        <v>No Vote</v>
      </c>
    </row>
    <row r="863" spans="1:12" ht="12.6" customHeight="1" x14ac:dyDescent="0.25">
      <c r="A863" s="232" t="str">
        <f t="shared" si="13"/>
        <v/>
      </c>
      <c r="B863" s="232"/>
      <c r="L863" s="233" t="str">
        <f>IF(FIND(B863,Registration!T1)&gt;0,IF(A863&lt;&gt;"","Present","No Vote"),"")</f>
        <v>No Vote</v>
      </c>
    </row>
    <row r="864" spans="1:12" ht="12.6" customHeight="1" x14ac:dyDescent="0.25">
      <c r="A864" s="232" t="str">
        <f t="shared" si="13"/>
        <v/>
      </c>
      <c r="B864" s="232"/>
      <c r="L864" s="233" t="str">
        <f>IF(FIND(B864,Registration!T1)&gt;0,IF(A864&lt;&gt;"","Present","No Vote"),"")</f>
        <v>No Vote</v>
      </c>
    </row>
    <row r="865" spans="1:12" ht="12.6" customHeight="1" x14ac:dyDescent="0.25">
      <c r="A865" s="232" t="str">
        <f t="shared" si="13"/>
        <v/>
      </c>
      <c r="B865" s="232"/>
      <c r="L865" s="233" t="str">
        <f>IF(FIND(B865,Registration!T1)&gt;0,IF(A865&lt;&gt;"","Present","No Vote"),"")</f>
        <v>No Vote</v>
      </c>
    </row>
    <row r="866" spans="1:12" ht="12.6" customHeight="1" x14ac:dyDescent="0.25">
      <c r="A866" s="232" t="str">
        <f t="shared" si="13"/>
        <v/>
      </c>
      <c r="B866" s="232"/>
      <c r="L866" s="233" t="str">
        <f>IF(FIND(B866,Registration!T1)&gt;0,IF(A866&lt;&gt;"","Present","No Vote"),"")</f>
        <v>No Vote</v>
      </c>
    </row>
    <row r="867" spans="1:12" ht="12.6" customHeight="1" x14ac:dyDescent="0.25">
      <c r="A867" s="232" t="str">
        <f t="shared" si="13"/>
        <v/>
      </c>
      <c r="B867" s="232"/>
      <c r="L867" s="233" t="str">
        <f>IF(FIND(B867,Registration!T1)&gt;0,IF(A867&lt;&gt;"","Present","No Vote"),"")</f>
        <v>No Vote</v>
      </c>
    </row>
    <row r="868" spans="1:12" ht="12.6" customHeight="1" x14ac:dyDescent="0.25">
      <c r="A868" s="232" t="str">
        <f t="shared" si="13"/>
        <v/>
      </c>
      <c r="B868" s="232"/>
      <c r="L868" s="233" t="str">
        <f>IF(FIND(B868,Registration!T1)&gt;0,IF(A868&lt;&gt;"","Present","No Vote"),"")</f>
        <v>No Vote</v>
      </c>
    </row>
    <row r="869" spans="1:12" ht="12.6" customHeight="1" x14ac:dyDescent="0.25">
      <c r="A869" s="232" t="str">
        <f t="shared" si="13"/>
        <v/>
      </c>
      <c r="B869" s="232"/>
      <c r="L869" s="233" t="str">
        <f>IF(FIND(B869,Registration!T1)&gt;0,IF(A869&lt;&gt;"","Present","No Vote"),"")</f>
        <v>No Vote</v>
      </c>
    </row>
    <row r="870" spans="1:12" ht="12.6" customHeight="1" x14ac:dyDescent="0.25">
      <c r="A870" s="232" t="str">
        <f t="shared" si="13"/>
        <v/>
      </c>
      <c r="B870" s="232"/>
      <c r="L870" s="233" t="str">
        <f>IF(FIND(B870,Registration!T1)&gt;0,IF(A870&lt;&gt;"","Present","No Vote"),"")</f>
        <v>No Vote</v>
      </c>
    </row>
    <row r="871" spans="1:12" ht="12.6" customHeight="1" x14ac:dyDescent="0.25">
      <c r="A871" s="232" t="str">
        <f t="shared" si="13"/>
        <v/>
      </c>
      <c r="B871" s="232"/>
      <c r="L871" s="233" t="str">
        <f>IF(FIND(B871,Registration!T1)&gt;0,IF(A871&lt;&gt;"","Present","No Vote"),"")</f>
        <v>No Vote</v>
      </c>
    </row>
    <row r="872" spans="1:12" ht="12.6" customHeight="1" x14ac:dyDescent="0.25">
      <c r="A872" s="232" t="str">
        <f t="shared" si="13"/>
        <v/>
      </c>
      <c r="B872" s="232"/>
      <c r="L872" s="233" t="str">
        <f>IF(FIND(B872,Registration!T1)&gt;0,IF(A872&lt;&gt;"","Present","No Vote"),"")</f>
        <v>No Vote</v>
      </c>
    </row>
    <row r="873" spans="1:12" ht="12.6" customHeight="1" x14ac:dyDescent="0.25">
      <c r="A873" s="232" t="str">
        <f t="shared" si="13"/>
        <v/>
      </c>
      <c r="B873" s="232"/>
      <c r="L873" s="233" t="str">
        <f>IF(FIND(B873,Registration!T1)&gt;0,IF(A873&lt;&gt;"","Present","No Vote"),"")</f>
        <v>No Vote</v>
      </c>
    </row>
    <row r="874" spans="1:12" ht="12.6" customHeight="1" x14ac:dyDescent="0.25">
      <c r="A874" s="232" t="str">
        <f t="shared" si="13"/>
        <v/>
      </c>
      <c r="B874" s="232"/>
      <c r="L874" s="233" t="str">
        <f>IF(FIND(B874,Registration!T1)&gt;0,IF(A874&lt;&gt;"","Present","No Vote"),"")</f>
        <v>No Vote</v>
      </c>
    </row>
    <row r="875" spans="1:12" ht="12.6" customHeight="1" x14ac:dyDescent="0.25">
      <c r="A875" s="232" t="str">
        <f t="shared" si="13"/>
        <v/>
      </c>
      <c r="B875" s="232"/>
      <c r="L875" s="233" t="str">
        <f>IF(FIND(B875,Registration!T1)&gt;0,IF(A875&lt;&gt;"","Present","No Vote"),"")</f>
        <v>No Vote</v>
      </c>
    </row>
    <row r="876" spans="1:12" ht="12.6" customHeight="1" x14ac:dyDescent="0.25">
      <c r="A876" s="232" t="str">
        <f t="shared" si="13"/>
        <v/>
      </c>
      <c r="B876" s="232"/>
      <c r="L876" s="233" t="str">
        <f>IF(FIND(B876,Registration!T1)&gt;0,IF(A876&lt;&gt;"","Present","No Vote"),"")</f>
        <v>No Vote</v>
      </c>
    </row>
    <row r="877" spans="1:12" ht="12.6" customHeight="1" x14ac:dyDescent="0.25">
      <c r="A877" s="232" t="str">
        <f t="shared" si="13"/>
        <v/>
      </c>
      <c r="B877" s="232"/>
      <c r="L877" s="233" t="str">
        <f>IF(FIND(B877,Registration!T1)&gt;0,IF(A877&lt;&gt;"","Present","No Vote"),"")</f>
        <v>No Vote</v>
      </c>
    </row>
    <row r="878" spans="1:12" ht="12.6" customHeight="1" x14ac:dyDescent="0.25">
      <c r="A878" s="232" t="str">
        <f t="shared" si="13"/>
        <v/>
      </c>
      <c r="B878" s="232"/>
      <c r="L878" s="233" t="str">
        <f>IF(FIND(B878,Registration!T1)&gt;0,IF(A878&lt;&gt;"","Present","No Vote"),"")</f>
        <v>No Vote</v>
      </c>
    </row>
    <row r="879" spans="1:12" ht="12.6" customHeight="1" x14ac:dyDescent="0.25">
      <c r="A879" s="232" t="str">
        <f t="shared" si="13"/>
        <v/>
      </c>
      <c r="B879" s="232"/>
      <c r="L879" s="233" t="str">
        <f>IF(FIND(B879,Registration!T1)&gt;0,IF(A879&lt;&gt;"","Present","No Vote"),"")</f>
        <v>No Vote</v>
      </c>
    </row>
    <row r="880" spans="1:12" ht="12.6" customHeight="1" x14ac:dyDescent="0.25">
      <c r="A880" s="232" t="str">
        <f t="shared" si="13"/>
        <v/>
      </c>
      <c r="B880" s="232"/>
      <c r="L880" s="233" t="str">
        <f>IF(FIND(B880,Registration!T1)&gt;0,IF(A880&lt;&gt;"","Present","No Vote"),"")</f>
        <v>No Vote</v>
      </c>
    </row>
    <row r="881" spans="1:12" ht="12.6" customHeight="1" x14ac:dyDescent="0.25">
      <c r="A881" s="232" t="str">
        <f t="shared" si="13"/>
        <v/>
      </c>
      <c r="B881" s="232"/>
      <c r="L881" s="233" t="str">
        <f>IF(FIND(B881,Registration!T1)&gt;0,IF(A881&lt;&gt;"","Present","No Vote"),"")</f>
        <v>No Vote</v>
      </c>
    </row>
    <row r="882" spans="1:12" ht="12.6" customHeight="1" x14ac:dyDescent="0.25">
      <c r="A882" s="232" t="str">
        <f t="shared" si="13"/>
        <v/>
      </c>
      <c r="B882" s="232"/>
      <c r="L882" s="233" t="str">
        <f>IF(FIND(B882,Registration!T1)&gt;0,IF(A882&lt;&gt;"","Present","No Vote"),"")</f>
        <v>No Vote</v>
      </c>
    </row>
    <row r="883" spans="1:12" ht="12.6" customHeight="1" x14ac:dyDescent="0.25">
      <c r="A883" s="232" t="str">
        <f t="shared" si="13"/>
        <v/>
      </c>
      <c r="B883" s="232"/>
      <c r="L883" s="233" t="str">
        <f>IF(FIND(B883,Registration!T1)&gt;0,IF(A883&lt;&gt;"","Present","No Vote"),"")</f>
        <v>No Vote</v>
      </c>
    </row>
    <row r="884" spans="1:12" ht="12.6" customHeight="1" x14ac:dyDescent="0.25">
      <c r="A884" s="232" t="str">
        <f t="shared" si="13"/>
        <v/>
      </c>
      <c r="B884" s="232"/>
      <c r="L884" s="233" t="str">
        <f>IF(FIND(B884,Registration!T1)&gt;0,IF(A884&lt;&gt;"","Present","No Vote"),"")</f>
        <v>No Vote</v>
      </c>
    </row>
    <row r="885" spans="1:12" ht="12.6" customHeight="1" x14ac:dyDescent="0.25">
      <c r="A885" s="232" t="str">
        <f t="shared" si="13"/>
        <v/>
      </c>
      <c r="B885" s="232"/>
      <c r="L885" s="233" t="str">
        <f>IF(FIND(B885,Registration!T1)&gt;0,IF(A885&lt;&gt;"","Present","No Vote"),"")</f>
        <v>No Vote</v>
      </c>
    </row>
    <row r="886" spans="1:12" ht="12.6" customHeight="1" x14ac:dyDescent="0.25">
      <c r="A886" s="232" t="str">
        <f t="shared" si="13"/>
        <v/>
      </c>
      <c r="B886" s="232"/>
      <c r="L886" s="233" t="str">
        <f>IF(FIND(B886,Registration!T1)&gt;0,IF(A886&lt;&gt;"","Present","No Vote"),"")</f>
        <v>No Vote</v>
      </c>
    </row>
    <row r="887" spans="1:12" ht="12.6" customHeight="1" x14ac:dyDescent="0.25">
      <c r="A887" s="232" t="str">
        <f t="shared" si="13"/>
        <v/>
      </c>
      <c r="B887" s="232"/>
      <c r="L887" s="233" t="str">
        <f>IF(FIND(B887,Registration!T1)&gt;0,IF(A887&lt;&gt;"","Present","No Vote"),"")</f>
        <v>No Vote</v>
      </c>
    </row>
    <row r="888" spans="1:12" ht="12.6" customHeight="1" x14ac:dyDescent="0.25">
      <c r="A888" s="232" t="str">
        <f t="shared" si="13"/>
        <v/>
      </c>
      <c r="B888" s="232"/>
      <c r="L888" s="233" t="str">
        <f>IF(FIND(B888,Registration!T1)&gt;0,IF(A888&lt;&gt;"","Present","No Vote"),"")</f>
        <v>No Vote</v>
      </c>
    </row>
    <row r="889" spans="1:12" ht="12.6" customHeight="1" x14ac:dyDescent="0.25">
      <c r="A889" s="232" t="str">
        <f t="shared" si="13"/>
        <v/>
      </c>
      <c r="B889" s="232"/>
      <c r="L889" s="233" t="str">
        <f>IF(FIND(B889,Registration!T1)&gt;0,IF(A889&lt;&gt;"","Present","No Vote"),"")</f>
        <v>No Vote</v>
      </c>
    </row>
    <row r="890" spans="1:12" ht="12.6" customHeight="1" x14ac:dyDescent="0.25">
      <c r="A890" s="232" t="str">
        <f t="shared" si="13"/>
        <v/>
      </c>
      <c r="B890" s="232"/>
      <c r="L890" s="233" t="str">
        <f>IF(FIND(B890,Registration!T1)&gt;0,IF(A890&lt;&gt;"","Present","No Vote"),"")</f>
        <v>No Vote</v>
      </c>
    </row>
    <row r="891" spans="1:12" ht="12.6" customHeight="1" x14ac:dyDescent="0.25">
      <c r="A891" s="232" t="str">
        <f t="shared" si="13"/>
        <v/>
      </c>
      <c r="B891" s="232"/>
      <c r="L891" s="233" t="str">
        <f>IF(FIND(B891,Registration!T1)&gt;0,IF(A891&lt;&gt;"","Present","No Vote"),"")</f>
        <v>No Vote</v>
      </c>
    </row>
    <row r="892" spans="1:12" ht="12.6" customHeight="1" x14ac:dyDescent="0.25">
      <c r="A892" s="232" t="str">
        <f t="shared" si="13"/>
        <v/>
      </c>
      <c r="B892" s="232"/>
      <c r="L892" s="233" t="str">
        <f>IF(FIND(B892,Registration!T1)&gt;0,IF(A892&lt;&gt;"","Present","No Vote"),"")</f>
        <v>No Vote</v>
      </c>
    </row>
    <row r="893" spans="1:12" ht="12.6" customHeight="1" x14ac:dyDescent="0.25">
      <c r="A893" s="232" t="str">
        <f t="shared" si="13"/>
        <v/>
      </c>
      <c r="B893" s="232"/>
      <c r="L893" s="233" t="str">
        <f>IF(FIND(B893,Registration!T1)&gt;0,IF(A893&lt;&gt;"","Present","No Vote"),"")</f>
        <v>No Vote</v>
      </c>
    </row>
    <row r="894" spans="1:12" ht="12.6" customHeight="1" x14ac:dyDescent="0.25">
      <c r="A894" s="232" t="str">
        <f t="shared" si="13"/>
        <v/>
      </c>
      <c r="B894" s="232"/>
      <c r="L894" s="233" t="str">
        <f>IF(FIND(B894,Registration!T1)&gt;0,IF(A894&lt;&gt;"","Present","No Vote"),"")</f>
        <v>No Vote</v>
      </c>
    </row>
    <row r="895" spans="1:12" ht="12.6" customHeight="1" x14ac:dyDescent="0.25">
      <c r="A895" s="232" t="str">
        <f t="shared" si="13"/>
        <v/>
      </c>
      <c r="B895" s="232"/>
      <c r="L895" s="233" t="str">
        <f>IF(FIND(B895,Registration!T1)&gt;0,IF(A895&lt;&gt;"","Present","No Vote"),"")</f>
        <v>No Vote</v>
      </c>
    </row>
    <row r="896" spans="1:12" ht="12.6" customHeight="1" x14ac:dyDescent="0.25">
      <c r="A896" s="232" t="str">
        <f t="shared" si="13"/>
        <v/>
      </c>
      <c r="B896" s="232"/>
      <c r="L896" s="233" t="str">
        <f>IF(FIND(B896,Registration!T1)&gt;0,IF(A896&lt;&gt;"","Present","No Vote"),"")</f>
        <v>No Vote</v>
      </c>
    </row>
    <row r="897" spans="1:12" ht="12.6" customHeight="1" x14ac:dyDescent="0.25">
      <c r="A897" s="232" t="str">
        <f t="shared" si="13"/>
        <v/>
      </c>
      <c r="B897" s="232"/>
      <c r="L897" s="233" t="str">
        <f>IF(FIND(B897,Registration!T1)&gt;0,IF(A897&lt;&gt;"","Present","No Vote"),"")</f>
        <v>No Vote</v>
      </c>
    </row>
    <row r="898" spans="1:12" ht="12.6" customHeight="1" x14ac:dyDescent="0.25">
      <c r="A898" s="232" t="str">
        <f t="shared" si="13"/>
        <v/>
      </c>
      <c r="B898" s="232"/>
      <c r="L898" s="233" t="str">
        <f>IF(FIND(B898,Registration!T1)&gt;0,IF(A898&lt;&gt;"","Present","No Vote"),"")</f>
        <v>No Vote</v>
      </c>
    </row>
    <row r="899" spans="1:12" ht="12.6" customHeight="1" x14ac:dyDescent="0.25">
      <c r="A899" s="232" t="str">
        <f t="shared" ref="A899:A962" si="14">IF(B899 &lt;&gt;"",IF(J899="No","",B899), "")</f>
        <v/>
      </c>
      <c r="B899" s="232"/>
      <c r="L899" s="233" t="str">
        <f>IF(FIND(B899,Registration!T1)&gt;0,IF(A899&lt;&gt;"","Present","No Vote"),"")</f>
        <v>No Vote</v>
      </c>
    </row>
    <row r="900" spans="1:12" ht="12.6" customHeight="1" x14ac:dyDescent="0.25">
      <c r="A900" s="232" t="str">
        <f t="shared" si="14"/>
        <v/>
      </c>
      <c r="B900" s="232"/>
      <c r="L900" s="233" t="str">
        <f>IF(FIND(B900,Registration!T1)&gt;0,IF(A900&lt;&gt;"","Present","No Vote"),"")</f>
        <v>No Vote</v>
      </c>
    </row>
    <row r="901" spans="1:12" ht="12.6" customHeight="1" x14ac:dyDescent="0.25">
      <c r="A901" s="232" t="str">
        <f t="shared" si="14"/>
        <v/>
      </c>
      <c r="B901" s="232"/>
      <c r="L901" s="233" t="str">
        <f>IF(FIND(B901,Registration!T1)&gt;0,IF(A901&lt;&gt;"","Present","No Vote"),"")</f>
        <v>No Vote</v>
      </c>
    </row>
    <row r="902" spans="1:12" ht="12.6" customHeight="1" x14ac:dyDescent="0.25">
      <c r="A902" s="232" t="str">
        <f t="shared" si="14"/>
        <v/>
      </c>
      <c r="B902" s="232"/>
      <c r="L902" s="233" t="str">
        <f>IF(FIND(B902,Registration!T1)&gt;0,IF(A902&lt;&gt;"","Present","No Vote"),"")</f>
        <v>No Vote</v>
      </c>
    </row>
    <row r="903" spans="1:12" ht="12.6" customHeight="1" x14ac:dyDescent="0.25">
      <c r="A903" s="232" t="str">
        <f t="shared" si="14"/>
        <v/>
      </c>
      <c r="B903" s="232"/>
      <c r="L903" s="233" t="str">
        <f>IF(FIND(B903,Registration!T1)&gt;0,IF(A903&lt;&gt;"","Present","No Vote"),"")</f>
        <v>No Vote</v>
      </c>
    </row>
    <row r="904" spans="1:12" ht="12.6" customHeight="1" x14ac:dyDescent="0.25">
      <c r="A904" s="232" t="str">
        <f t="shared" si="14"/>
        <v/>
      </c>
      <c r="B904" s="232"/>
      <c r="L904" s="233" t="str">
        <f>IF(FIND(B904,Registration!T1)&gt;0,IF(A904&lt;&gt;"","Present","No Vote"),"")</f>
        <v>No Vote</v>
      </c>
    </row>
    <row r="905" spans="1:12" ht="12.6" customHeight="1" x14ac:dyDescent="0.25">
      <c r="A905" s="232" t="str">
        <f t="shared" si="14"/>
        <v/>
      </c>
      <c r="B905" s="232"/>
      <c r="L905" s="233" t="str">
        <f>IF(FIND(B905,Registration!T1)&gt;0,IF(A905&lt;&gt;"","Present","No Vote"),"")</f>
        <v>No Vote</v>
      </c>
    </row>
    <row r="906" spans="1:12" ht="12.6" customHeight="1" x14ac:dyDescent="0.25">
      <c r="A906" s="232" t="str">
        <f t="shared" si="14"/>
        <v/>
      </c>
      <c r="B906" s="232"/>
      <c r="L906" s="233" t="str">
        <f>IF(FIND(B906,Registration!T1)&gt;0,IF(A906&lt;&gt;"","Present","No Vote"),"")</f>
        <v>No Vote</v>
      </c>
    </row>
    <row r="907" spans="1:12" ht="12.6" customHeight="1" x14ac:dyDescent="0.25">
      <c r="A907" s="232" t="str">
        <f t="shared" si="14"/>
        <v/>
      </c>
      <c r="B907" s="232"/>
      <c r="L907" s="233" t="str">
        <f>IF(FIND(B907,Registration!T1)&gt;0,IF(A907&lt;&gt;"","Present","No Vote"),"")</f>
        <v>No Vote</v>
      </c>
    </row>
    <row r="908" spans="1:12" ht="12.6" customHeight="1" x14ac:dyDescent="0.25">
      <c r="A908" s="232" t="str">
        <f t="shared" si="14"/>
        <v/>
      </c>
      <c r="B908" s="232"/>
      <c r="L908" s="233" t="str">
        <f>IF(FIND(B908,Registration!T1)&gt;0,IF(A908&lt;&gt;"","Present","No Vote"),"")</f>
        <v>No Vote</v>
      </c>
    </row>
    <row r="909" spans="1:12" ht="12.6" customHeight="1" x14ac:dyDescent="0.25">
      <c r="A909" s="232" t="str">
        <f t="shared" si="14"/>
        <v/>
      </c>
      <c r="B909" s="232"/>
      <c r="L909" s="233" t="str">
        <f>IF(FIND(B909,Registration!T1)&gt;0,IF(A909&lt;&gt;"","Present","No Vote"),"")</f>
        <v>No Vote</v>
      </c>
    </row>
    <row r="910" spans="1:12" ht="12.6" customHeight="1" x14ac:dyDescent="0.25">
      <c r="A910" s="232" t="str">
        <f t="shared" si="14"/>
        <v/>
      </c>
      <c r="B910" s="232"/>
      <c r="L910" s="233" t="str">
        <f>IF(FIND(B910,Registration!T1)&gt;0,IF(A910&lt;&gt;"","Present","No Vote"),"")</f>
        <v>No Vote</v>
      </c>
    </row>
    <row r="911" spans="1:12" ht="12.6" customHeight="1" x14ac:dyDescent="0.25">
      <c r="A911" s="232" t="str">
        <f t="shared" si="14"/>
        <v/>
      </c>
      <c r="B911" s="232"/>
      <c r="L911" s="233" t="str">
        <f>IF(FIND(B911,Registration!T1)&gt;0,IF(A911&lt;&gt;"","Present","No Vote"),"")</f>
        <v>No Vote</v>
      </c>
    </row>
    <row r="912" spans="1:12" ht="12.6" customHeight="1" x14ac:dyDescent="0.25">
      <c r="A912" s="232" t="str">
        <f t="shared" si="14"/>
        <v/>
      </c>
      <c r="B912" s="232"/>
      <c r="L912" s="233" t="str">
        <f>IF(FIND(B912,Registration!T1)&gt;0,IF(A912&lt;&gt;"","Present","No Vote"),"")</f>
        <v>No Vote</v>
      </c>
    </row>
    <row r="913" spans="1:12" ht="12.6" customHeight="1" x14ac:dyDescent="0.25">
      <c r="A913" s="232" t="str">
        <f t="shared" si="14"/>
        <v/>
      </c>
      <c r="B913" s="232"/>
      <c r="L913" s="233" t="str">
        <f>IF(FIND(B913,Registration!T1)&gt;0,IF(A913&lt;&gt;"","Present","No Vote"),"")</f>
        <v>No Vote</v>
      </c>
    </row>
    <row r="914" spans="1:12" ht="12.6" customHeight="1" x14ac:dyDescent="0.25">
      <c r="A914" s="232" t="str">
        <f t="shared" si="14"/>
        <v/>
      </c>
      <c r="B914" s="232"/>
      <c r="L914" s="233" t="str">
        <f>IF(FIND(B914,Registration!T1)&gt;0,IF(A914&lt;&gt;"","Present","No Vote"),"")</f>
        <v>No Vote</v>
      </c>
    </row>
    <row r="915" spans="1:12" ht="12.6" customHeight="1" x14ac:dyDescent="0.25">
      <c r="A915" s="232" t="str">
        <f t="shared" si="14"/>
        <v/>
      </c>
      <c r="B915" s="232"/>
      <c r="L915" s="233" t="str">
        <f>IF(FIND(B915,Registration!T1)&gt;0,IF(A915&lt;&gt;"","Present","No Vote"),"")</f>
        <v>No Vote</v>
      </c>
    </row>
    <row r="916" spans="1:12" ht="12.6" customHeight="1" x14ac:dyDescent="0.25">
      <c r="A916" s="232" t="str">
        <f t="shared" si="14"/>
        <v/>
      </c>
      <c r="B916" s="232"/>
      <c r="L916" s="233" t="str">
        <f>IF(FIND(B916,Registration!T1)&gt;0,IF(A916&lt;&gt;"","Present","No Vote"),"")</f>
        <v>No Vote</v>
      </c>
    </row>
    <row r="917" spans="1:12" ht="12.6" customHeight="1" x14ac:dyDescent="0.25">
      <c r="A917" s="232" t="str">
        <f t="shared" si="14"/>
        <v/>
      </c>
      <c r="B917" s="232"/>
      <c r="L917" s="233" t="str">
        <f>IF(FIND(B917,Registration!T1)&gt;0,IF(A917&lt;&gt;"","Present","No Vote"),"")</f>
        <v>No Vote</v>
      </c>
    </row>
    <row r="918" spans="1:12" ht="12.6" customHeight="1" x14ac:dyDescent="0.25">
      <c r="A918" s="232" t="str">
        <f t="shared" si="14"/>
        <v/>
      </c>
      <c r="B918" s="232"/>
      <c r="L918" s="233" t="str">
        <f>IF(FIND(B918,Registration!T1)&gt;0,IF(A918&lt;&gt;"","Present","No Vote"),"")</f>
        <v>No Vote</v>
      </c>
    </row>
    <row r="919" spans="1:12" ht="12.6" customHeight="1" x14ac:dyDescent="0.25">
      <c r="A919" s="232" t="str">
        <f t="shared" si="14"/>
        <v/>
      </c>
      <c r="B919" s="232"/>
      <c r="L919" s="233" t="str">
        <f>IF(FIND(B919,Registration!T1)&gt;0,IF(A919&lt;&gt;"","Present","No Vote"),"")</f>
        <v>No Vote</v>
      </c>
    </row>
    <row r="920" spans="1:12" ht="12.6" customHeight="1" x14ac:dyDescent="0.25">
      <c r="A920" s="232" t="str">
        <f t="shared" si="14"/>
        <v/>
      </c>
      <c r="B920" s="232"/>
      <c r="L920" s="233" t="str">
        <f>IF(FIND(B920,Registration!T1)&gt;0,IF(A920&lt;&gt;"","Present","No Vote"),"")</f>
        <v>No Vote</v>
      </c>
    </row>
    <row r="921" spans="1:12" ht="12.6" customHeight="1" x14ac:dyDescent="0.25">
      <c r="A921" s="232" t="str">
        <f t="shared" si="14"/>
        <v/>
      </c>
      <c r="B921" s="232"/>
      <c r="L921" s="233" t="str">
        <f>IF(FIND(B921,Registration!T1)&gt;0,IF(A921&lt;&gt;"","Present","No Vote"),"")</f>
        <v>No Vote</v>
      </c>
    </row>
    <row r="922" spans="1:12" ht="12.6" customHeight="1" x14ac:dyDescent="0.25">
      <c r="A922" s="232" t="str">
        <f t="shared" si="14"/>
        <v/>
      </c>
      <c r="B922" s="232"/>
      <c r="L922" s="233" t="str">
        <f>IF(FIND(B922,Registration!T1)&gt;0,IF(A922&lt;&gt;"","Present","No Vote"),"")</f>
        <v>No Vote</v>
      </c>
    </row>
    <row r="923" spans="1:12" ht="12.6" customHeight="1" x14ac:dyDescent="0.25">
      <c r="A923" s="232" t="str">
        <f t="shared" si="14"/>
        <v/>
      </c>
      <c r="B923" s="232"/>
      <c r="L923" s="233" t="str">
        <f>IF(FIND(B923,Registration!T1)&gt;0,IF(A923&lt;&gt;"","Present","No Vote"),"")</f>
        <v>No Vote</v>
      </c>
    </row>
    <row r="924" spans="1:12" ht="12.6" customHeight="1" x14ac:dyDescent="0.25">
      <c r="A924" s="232" t="str">
        <f t="shared" si="14"/>
        <v/>
      </c>
      <c r="B924" s="232"/>
      <c r="L924" s="233" t="str">
        <f>IF(FIND(B924,Registration!T1)&gt;0,IF(A924&lt;&gt;"","Present","No Vote"),"")</f>
        <v>No Vote</v>
      </c>
    </row>
    <row r="925" spans="1:12" ht="12.6" customHeight="1" x14ac:dyDescent="0.25">
      <c r="A925" s="232" t="str">
        <f t="shared" si="14"/>
        <v/>
      </c>
      <c r="B925" s="232"/>
      <c r="L925" s="233" t="str">
        <f>IF(FIND(B925,Registration!T1)&gt;0,IF(A925&lt;&gt;"","Present","No Vote"),"")</f>
        <v>No Vote</v>
      </c>
    </row>
    <row r="926" spans="1:12" ht="12.6" customHeight="1" x14ac:dyDescent="0.25">
      <c r="A926" s="232" t="str">
        <f t="shared" si="14"/>
        <v/>
      </c>
      <c r="B926" s="232"/>
      <c r="L926" s="233" t="str">
        <f>IF(FIND(B926,Registration!T1)&gt;0,IF(A926&lt;&gt;"","Present","No Vote"),"")</f>
        <v>No Vote</v>
      </c>
    </row>
    <row r="927" spans="1:12" ht="12.6" customHeight="1" x14ac:dyDescent="0.25">
      <c r="A927" s="232" t="str">
        <f t="shared" si="14"/>
        <v/>
      </c>
      <c r="B927" s="232"/>
      <c r="L927" s="233" t="str">
        <f>IF(FIND(B927,Registration!T1)&gt;0,IF(A927&lt;&gt;"","Present","No Vote"),"")</f>
        <v>No Vote</v>
      </c>
    </row>
    <row r="928" spans="1:12" ht="12.6" customHeight="1" x14ac:dyDescent="0.25">
      <c r="A928" s="232" t="str">
        <f t="shared" si="14"/>
        <v/>
      </c>
      <c r="B928" s="232"/>
      <c r="L928" s="233" t="str">
        <f>IF(FIND(B928,Registration!T1)&gt;0,IF(A928&lt;&gt;"","Present","No Vote"),"")</f>
        <v>No Vote</v>
      </c>
    </row>
    <row r="929" spans="1:12" ht="12.6" customHeight="1" x14ac:dyDescent="0.25">
      <c r="A929" s="232" t="str">
        <f t="shared" si="14"/>
        <v/>
      </c>
      <c r="B929" s="232"/>
      <c r="L929" s="233" t="str">
        <f>IF(FIND(B929,Registration!T1)&gt;0,IF(A929&lt;&gt;"","Present","No Vote"),"")</f>
        <v>No Vote</v>
      </c>
    </row>
    <row r="930" spans="1:12" ht="12.6" customHeight="1" x14ac:dyDescent="0.25">
      <c r="A930" s="232" t="str">
        <f t="shared" si="14"/>
        <v/>
      </c>
      <c r="B930" s="232"/>
      <c r="L930" s="233" t="str">
        <f>IF(FIND(B930,Registration!T1)&gt;0,IF(A930&lt;&gt;"","Present","No Vote"),"")</f>
        <v>No Vote</v>
      </c>
    </row>
    <row r="931" spans="1:12" ht="12.6" customHeight="1" x14ac:dyDescent="0.25">
      <c r="A931" s="232" t="str">
        <f t="shared" si="14"/>
        <v/>
      </c>
      <c r="B931" s="232"/>
      <c r="L931" s="233" t="str">
        <f>IF(FIND(B931,Registration!T1)&gt;0,IF(A931&lt;&gt;"","Present","No Vote"),"")</f>
        <v>No Vote</v>
      </c>
    </row>
    <row r="932" spans="1:12" ht="12.6" customHeight="1" x14ac:dyDescent="0.25">
      <c r="A932" s="232" t="str">
        <f t="shared" si="14"/>
        <v/>
      </c>
      <c r="B932" s="232"/>
      <c r="L932" s="233" t="str">
        <f>IF(FIND(B932,Registration!T1)&gt;0,IF(A932&lt;&gt;"","Present","No Vote"),"")</f>
        <v>No Vote</v>
      </c>
    </row>
    <row r="933" spans="1:12" ht="12.6" customHeight="1" x14ac:dyDescent="0.25">
      <c r="A933" s="232" t="str">
        <f t="shared" si="14"/>
        <v/>
      </c>
      <c r="B933" s="232"/>
      <c r="L933" s="233" t="str">
        <f>IF(FIND(B933,Registration!T1)&gt;0,IF(A933&lt;&gt;"","Present","No Vote"),"")</f>
        <v>No Vote</v>
      </c>
    </row>
    <row r="934" spans="1:12" ht="12.6" customHeight="1" x14ac:dyDescent="0.25">
      <c r="A934" s="232" t="str">
        <f t="shared" si="14"/>
        <v/>
      </c>
      <c r="B934" s="232"/>
      <c r="L934" s="233" t="str">
        <f>IF(FIND(B934,Registration!T1)&gt;0,IF(A934&lt;&gt;"","Present","No Vote"),"")</f>
        <v>No Vote</v>
      </c>
    </row>
    <row r="935" spans="1:12" ht="12.6" customHeight="1" x14ac:dyDescent="0.25">
      <c r="A935" s="232" t="str">
        <f t="shared" si="14"/>
        <v/>
      </c>
      <c r="B935" s="232"/>
      <c r="L935" s="233" t="str">
        <f>IF(FIND(B935,Registration!T1)&gt;0,IF(A935&lt;&gt;"","Present","No Vote"),"")</f>
        <v>No Vote</v>
      </c>
    </row>
    <row r="936" spans="1:12" ht="12.6" customHeight="1" x14ac:dyDescent="0.25">
      <c r="A936" s="232" t="str">
        <f t="shared" si="14"/>
        <v/>
      </c>
      <c r="B936" s="232"/>
      <c r="L936" s="233" t="str">
        <f>IF(FIND(B936,Registration!T1)&gt;0,IF(A936&lt;&gt;"","Present","No Vote"),"")</f>
        <v>No Vote</v>
      </c>
    </row>
    <row r="937" spans="1:12" ht="12.6" customHeight="1" x14ac:dyDescent="0.25">
      <c r="A937" s="232" t="str">
        <f t="shared" si="14"/>
        <v/>
      </c>
      <c r="B937" s="232"/>
      <c r="L937" s="233" t="str">
        <f>IF(FIND(B937,Registration!T1)&gt;0,IF(A937&lt;&gt;"","Present","No Vote"),"")</f>
        <v>No Vote</v>
      </c>
    </row>
    <row r="938" spans="1:12" ht="12.6" customHeight="1" x14ac:dyDescent="0.25">
      <c r="A938" s="232" t="str">
        <f t="shared" si="14"/>
        <v/>
      </c>
      <c r="B938" s="232"/>
      <c r="L938" s="233" t="str">
        <f>IF(FIND(B938,Registration!T1)&gt;0,IF(A938&lt;&gt;"","Present","No Vote"),"")</f>
        <v>No Vote</v>
      </c>
    </row>
    <row r="939" spans="1:12" ht="12.6" customHeight="1" x14ac:dyDescent="0.25">
      <c r="A939" s="232" t="str">
        <f t="shared" si="14"/>
        <v/>
      </c>
      <c r="B939" s="232"/>
      <c r="L939" s="233" t="str">
        <f>IF(FIND(B939,Registration!T1)&gt;0,IF(A939&lt;&gt;"","Present","No Vote"),"")</f>
        <v>No Vote</v>
      </c>
    </row>
    <row r="940" spans="1:12" ht="12.6" customHeight="1" x14ac:dyDescent="0.25">
      <c r="A940" s="232" t="str">
        <f t="shared" si="14"/>
        <v/>
      </c>
      <c r="B940" s="232"/>
      <c r="L940" s="233" t="str">
        <f>IF(FIND(B940,Registration!T1)&gt;0,IF(A940&lt;&gt;"","Present","No Vote"),"")</f>
        <v>No Vote</v>
      </c>
    </row>
    <row r="941" spans="1:12" ht="12.6" customHeight="1" x14ac:dyDescent="0.25">
      <c r="A941" s="232" t="str">
        <f t="shared" si="14"/>
        <v/>
      </c>
      <c r="B941" s="232"/>
      <c r="L941" s="233" t="str">
        <f>IF(FIND(B941,Registration!T1)&gt;0,IF(A941&lt;&gt;"","Present","No Vote"),"")</f>
        <v>No Vote</v>
      </c>
    </row>
    <row r="942" spans="1:12" ht="12.6" customHeight="1" x14ac:dyDescent="0.25">
      <c r="A942" s="232" t="str">
        <f t="shared" si="14"/>
        <v/>
      </c>
      <c r="B942" s="232"/>
      <c r="L942" s="233" t="str">
        <f>IF(FIND(B942,Registration!T1)&gt;0,IF(A942&lt;&gt;"","Present","No Vote"),"")</f>
        <v>No Vote</v>
      </c>
    </row>
    <row r="943" spans="1:12" ht="12.6" customHeight="1" x14ac:dyDescent="0.25">
      <c r="A943" s="232" t="str">
        <f t="shared" si="14"/>
        <v/>
      </c>
      <c r="B943" s="232"/>
      <c r="L943" s="233" t="str">
        <f>IF(FIND(B943,Registration!T1)&gt;0,IF(A943&lt;&gt;"","Present","No Vote"),"")</f>
        <v>No Vote</v>
      </c>
    </row>
    <row r="944" spans="1:12" ht="12.6" customHeight="1" x14ac:dyDescent="0.25">
      <c r="A944" s="232" t="str">
        <f t="shared" si="14"/>
        <v/>
      </c>
      <c r="B944" s="232"/>
      <c r="L944" s="233" t="str">
        <f>IF(FIND(B944,Registration!T1)&gt;0,IF(A944&lt;&gt;"","Present","No Vote"),"")</f>
        <v>No Vote</v>
      </c>
    </row>
    <row r="945" spans="1:12" ht="12.6" customHeight="1" x14ac:dyDescent="0.25">
      <c r="A945" s="232" t="str">
        <f t="shared" si="14"/>
        <v/>
      </c>
      <c r="B945" s="232"/>
      <c r="L945" s="233" t="str">
        <f>IF(FIND(B945,Registration!T1)&gt;0,IF(A945&lt;&gt;"","Present","No Vote"),"")</f>
        <v>No Vote</v>
      </c>
    </row>
    <row r="946" spans="1:12" ht="12.6" customHeight="1" x14ac:dyDescent="0.25">
      <c r="A946" s="232" t="str">
        <f t="shared" si="14"/>
        <v/>
      </c>
      <c r="B946" s="232"/>
      <c r="L946" s="233" t="str">
        <f>IF(FIND(B946,Registration!T1)&gt;0,IF(A946&lt;&gt;"","Present","No Vote"),"")</f>
        <v>No Vote</v>
      </c>
    </row>
    <row r="947" spans="1:12" ht="12.6" customHeight="1" x14ac:dyDescent="0.25">
      <c r="A947" s="232" t="str">
        <f t="shared" si="14"/>
        <v/>
      </c>
      <c r="B947" s="232"/>
      <c r="L947" s="233" t="str">
        <f>IF(FIND(B947,Registration!T1)&gt;0,IF(A947&lt;&gt;"","Present","No Vote"),"")</f>
        <v>No Vote</v>
      </c>
    </row>
    <row r="948" spans="1:12" ht="12.6" customHeight="1" x14ac:dyDescent="0.25">
      <c r="A948" s="232" t="str">
        <f t="shared" si="14"/>
        <v/>
      </c>
      <c r="B948" s="232"/>
      <c r="L948" s="233" t="str">
        <f>IF(FIND(B948,Registration!T1)&gt;0,IF(A948&lt;&gt;"","Present","No Vote"),"")</f>
        <v>No Vote</v>
      </c>
    </row>
    <row r="949" spans="1:12" ht="12.6" customHeight="1" x14ac:dyDescent="0.25">
      <c r="A949" s="232" t="str">
        <f t="shared" si="14"/>
        <v/>
      </c>
      <c r="B949" s="232"/>
      <c r="L949" s="233" t="str">
        <f>IF(FIND(B949,Registration!T1)&gt;0,IF(A949&lt;&gt;"","Present","No Vote"),"")</f>
        <v>No Vote</v>
      </c>
    </row>
    <row r="950" spans="1:12" ht="12.6" customHeight="1" x14ac:dyDescent="0.25">
      <c r="A950" s="232" t="str">
        <f t="shared" si="14"/>
        <v/>
      </c>
      <c r="B950" s="232"/>
      <c r="L950" s="233" t="str">
        <f>IF(FIND(B950,Registration!T1)&gt;0,IF(A950&lt;&gt;"","Present","No Vote"),"")</f>
        <v>No Vote</v>
      </c>
    </row>
    <row r="951" spans="1:12" ht="12.6" customHeight="1" x14ac:dyDescent="0.25">
      <c r="A951" s="232" t="str">
        <f t="shared" si="14"/>
        <v/>
      </c>
      <c r="B951" s="232"/>
      <c r="L951" s="233" t="str">
        <f>IF(FIND(B951,Registration!T1)&gt;0,IF(A951&lt;&gt;"","Present","No Vote"),"")</f>
        <v>No Vote</v>
      </c>
    </row>
    <row r="952" spans="1:12" ht="12.6" customHeight="1" x14ac:dyDescent="0.25">
      <c r="A952" s="232" t="str">
        <f t="shared" si="14"/>
        <v/>
      </c>
      <c r="B952" s="232"/>
      <c r="L952" s="233" t="str">
        <f>IF(FIND(B952,Registration!T1)&gt;0,IF(A952&lt;&gt;"","Present","No Vote"),"")</f>
        <v>No Vote</v>
      </c>
    </row>
    <row r="953" spans="1:12" ht="12.6" customHeight="1" x14ac:dyDescent="0.25">
      <c r="A953" s="232" t="str">
        <f t="shared" si="14"/>
        <v/>
      </c>
      <c r="B953" s="232"/>
      <c r="L953" s="233" t="str">
        <f>IF(FIND(B953,Registration!T1)&gt;0,IF(A953&lt;&gt;"","Present","No Vote"),"")</f>
        <v>No Vote</v>
      </c>
    </row>
    <row r="954" spans="1:12" ht="12.6" customHeight="1" x14ac:dyDescent="0.25">
      <c r="A954" s="232" t="str">
        <f t="shared" si="14"/>
        <v/>
      </c>
      <c r="B954" s="232"/>
      <c r="L954" s="233" t="str">
        <f>IF(FIND(B954,Registration!T1)&gt;0,IF(A954&lt;&gt;"","Present","No Vote"),"")</f>
        <v>No Vote</v>
      </c>
    </row>
    <row r="955" spans="1:12" ht="12.6" customHeight="1" x14ac:dyDescent="0.25">
      <c r="A955" s="232" t="str">
        <f t="shared" si="14"/>
        <v/>
      </c>
      <c r="B955" s="232"/>
      <c r="L955" s="233" t="str">
        <f>IF(FIND(B955,Registration!T1)&gt;0,IF(A955&lt;&gt;"","Present","No Vote"),"")</f>
        <v>No Vote</v>
      </c>
    </row>
    <row r="956" spans="1:12" ht="12.6" customHeight="1" x14ac:dyDescent="0.25">
      <c r="A956" s="232" t="str">
        <f t="shared" si="14"/>
        <v/>
      </c>
      <c r="B956" s="232"/>
      <c r="L956" s="233" t="str">
        <f>IF(FIND(B956,Registration!T1)&gt;0,IF(A956&lt;&gt;"","Present","No Vote"),"")</f>
        <v>No Vote</v>
      </c>
    </row>
    <row r="957" spans="1:12" ht="12.6" customHeight="1" x14ac:dyDescent="0.25">
      <c r="A957" s="232" t="str">
        <f t="shared" si="14"/>
        <v/>
      </c>
      <c r="B957" s="232"/>
      <c r="L957" s="233" t="str">
        <f>IF(FIND(B957,Registration!T1)&gt;0,IF(A957&lt;&gt;"","Present","No Vote"),"")</f>
        <v>No Vote</v>
      </c>
    </row>
    <row r="958" spans="1:12" ht="12.6" customHeight="1" x14ac:dyDescent="0.25">
      <c r="A958" s="232" t="str">
        <f t="shared" si="14"/>
        <v/>
      </c>
      <c r="B958" s="232"/>
      <c r="L958" s="233" t="str">
        <f>IF(FIND(B958,Registration!T1)&gt;0,IF(A958&lt;&gt;"","Present","No Vote"),"")</f>
        <v>No Vote</v>
      </c>
    </row>
    <row r="959" spans="1:12" ht="12.6" customHeight="1" x14ac:dyDescent="0.25">
      <c r="A959" s="232" t="str">
        <f t="shared" si="14"/>
        <v/>
      </c>
      <c r="B959" s="232"/>
      <c r="L959" s="233" t="str">
        <f>IF(FIND(B959,Registration!T1)&gt;0,IF(A959&lt;&gt;"","Present","No Vote"),"")</f>
        <v>No Vote</v>
      </c>
    </row>
    <row r="960" spans="1:12" ht="12.6" customHeight="1" x14ac:dyDescent="0.25">
      <c r="A960" s="232" t="str">
        <f t="shared" si="14"/>
        <v/>
      </c>
      <c r="B960" s="232"/>
      <c r="L960" s="233" t="str">
        <f>IF(FIND(B960,Registration!T1)&gt;0,IF(A960&lt;&gt;"","Present","No Vote"),"")</f>
        <v>No Vote</v>
      </c>
    </row>
    <row r="961" spans="1:12" ht="12.6" customHeight="1" x14ac:dyDescent="0.25">
      <c r="A961" s="232" t="str">
        <f t="shared" si="14"/>
        <v/>
      </c>
      <c r="B961" s="232"/>
      <c r="L961" s="233" t="str">
        <f>IF(FIND(B961,Registration!T1)&gt;0,IF(A961&lt;&gt;"","Present","No Vote"),"")</f>
        <v>No Vote</v>
      </c>
    </row>
    <row r="962" spans="1:12" ht="12.6" customHeight="1" x14ac:dyDescent="0.25">
      <c r="A962" s="232" t="str">
        <f t="shared" si="14"/>
        <v/>
      </c>
      <c r="B962" s="232"/>
      <c r="L962" s="233" t="str">
        <f>IF(FIND(B962,Registration!T1)&gt;0,IF(A962&lt;&gt;"","Present","No Vote"),"")</f>
        <v>No Vote</v>
      </c>
    </row>
    <row r="963" spans="1:12" ht="12.6" customHeight="1" x14ac:dyDescent="0.25">
      <c r="A963" s="232" t="str">
        <f t="shared" ref="A963:A1001" si="15">IF(B963 &lt;&gt;"",IF(J963="No","",B963), "")</f>
        <v/>
      </c>
      <c r="B963" s="232"/>
      <c r="L963" s="233" t="str">
        <f>IF(FIND(B963,Registration!T1)&gt;0,IF(A963&lt;&gt;"","Present","No Vote"),"")</f>
        <v>No Vote</v>
      </c>
    </row>
    <row r="964" spans="1:12" ht="12.6" customHeight="1" x14ac:dyDescent="0.25">
      <c r="A964" s="232" t="str">
        <f t="shared" si="15"/>
        <v/>
      </c>
      <c r="B964" s="232"/>
      <c r="L964" s="233" t="str">
        <f>IF(FIND(B964,Registration!T1)&gt;0,IF(A964&lt;&gt;"","Present","No Vote"),"")</f>
        <v>No Vote</v>
      </c>
    </row>
    <row r="965" spans="1:12" ht="12.6" customHeight="1" x14ac:dyDescent="0.25">
      <c r="A965" s="232" t="str">
        <f t="shared" si="15"/>
        <v/>
      </c>
      <c r="B965" s="232"/>
      <c r="L965" s="233" t="str">
        <f>IF(FIND(B965,Registration!T1)&gt;0,IF(A965&lt;&gt;"","Present","No Vote"),"")</f>
        <v>No Vote</v>
      </c>
    </row>
    <row r="966" spans="1:12" ht="12.6" customHeight="1" x14ac:dyDescent="0.25">
      <c r="A966" s="232" t="str">
        <f t="shared" si="15"/>
        <v/>
      </c>
      <c r="B966" s="232"/>
      <c r="L966" s="233" t="str">
        <f>IF(FIND(B966,Registration!T1)&gt;0,IF(A966&lt;&gt;"","Present","No Vote"),"")</f>
        <v>No Vote</v>
      </c>
    </row>
    <row r="967" spans="1:12" ht="12.6" customHeight="1" x14ac:dyDescent="0.25">
      <c r="A967" s="232" t="str">
        <f t="shared" si="15"/>
        <v/>
      </c>
      <c r="B967" s="232"/>
      <c r="L967" s="233" t="str">
        <f>IF(FIND(B967,Registration!T1)&gt;0,IF(A967&lt;&gt;"","Present","No Vote"),"")</f>
        <v>No Vote</v>
      </c>
    </row>
    <row r="968" spans="1:12" ht="12.6" customHeight="1" x14ac:dyDescent="0.25">
      <c r="A968" s="232" t="str">
        <f t="shared" si="15"/>
        <v/>
      </c>
      <c r="B968" s="232"/>
      <c r="L968" s="233" t="str">
        <f>IF(FIND(B968,Registration!T1)&gt;0,IF(A968&lt;&gt;"","Present","No Vote"),"")</f>
        <v>No Vote</v>
      </c>
    </row>
    <row r="969" spans="1:12" ht="12.6" customHeight="1" x14ac:dyDescent="0.25">
      <c r="A969" s="232" t="str">
        <f t="shared" si="15"/>
        <v/>
      </c>
      <c r="B969" s="232"/>
      <c r="L969" s="233" t="str">
        <f>IF(FIND(B969,Registration!T1)&gt;0,IF(A969&lt;&gt;"","Present","No Vote"),"")</f>
        <v>No Vote</v>
      </c>
    </row>
    <row r="970" spans="1:12" ht="12.6" customHeight="1" x14ac:dyDescent="0.25">
      <c r="A970" s="232" t="str">
        <f t="shared" si="15"/>
        <v/>
      </c>
      <c r="B970" s="232"/>
      <c r="L970" s="233" t="str">
        <f>IF(FIND(B970,Registration!T1)&gt;0,IF(A970&lt;&gt;"","Present","No Vote"),"")</f>
        <v>No Vote</v>
      </c>
    </row>
    <row r="971" spans="1:12" ht="12.6" customHeight="1" x14ac:dyDescent="0.25">
      <c r="A971" s="232" t="str">
        <f t="shared" si="15"/>
        <v/>
      </c>
      <c r="B971" s="232"/>
      <c r="L971" s="233" t="str">
        <f>IF(FIND(B971,Registration!T1)&gt;0,IF(A971&lt;&gt;"","Present","No Vote"),"")</f>
        <v>No Vote</v>
      </c>
    </row>
    <row r="972" spans="1:12" ht="12.6" customHeight="1" x14ac:dyDescent="0.25">
      <c r="A972" s="232" t="str">
        <f t="shared" si="15"/>
        <v/>
      </c>
      <c r="B972" s="232"/>
      <c r="L972" s="233" t="str">
        <f>IF(FIND(B972,Registration!T1)&gt;0,IF(A972&lt;&gt;"","Present","No Vote"),"")</f>
        <v>No Vote</v>
      </c>
    </row>
    <row r="973" spans="1:12" ht="12.6" customHeight="1" x14ac:dyDescent="0.25">
      <c r="A973" s="232" t="str">
        <f t="shared" si="15"/>
        <v/>
      </c>
      <c r="B973" s="232"/>
      <c r="L973" s="233" t="str">
        <f>IF(FIND(B973,Registration!T1)&gt;0,IF(A973&lt;&gt;"","Present","No Vote"),"")</f>
        <v>No Vote</v>
      </c>
    </row>
    <row r="974" spans="1:12" ht="12.6" customHeight="1" x14ac:dyDescent="0.25">
      <c r="A974" s="232" t="str">
        <f t="shared" si="15"/>
        <v/>
      </c>
      <c r="B974" s="232"/>
      <c r="L974" s="233" t="str">
        <f>IF(FIND(B974,Registration!T1)&gt;0,IF(A974&lt;&gt;"","Present","No Vote"),"")</f>
        <v>No Vote</v>
      </c>
    </row>
    <row r="975" spans="1:12" ht="12.6" customHeight="1" x14ac:dyDescent="0.25">
      <c r="A975" s="232" t="str">
        <f t="shared" si="15"/>
        <v/>
      </c>
      <c r="B975" s="232"/>
      <c r="L975" s="233" t="str">
        <f>IF(FIND(B975,Registration!T1)&gt;0,IF(A975&lt;&gt;"","Present","No Vote"),"")</f>
        <v>No Vote</v>
      </c>
    </row>
    <row r="976" spans="1:12" ht="12.6" customHeight="1" x14ac:dyDescent="0.25">
      <c r="A976" s="232" t="str">
        <f t="shared" si="15"/>
        <v/>
      </c>
      <c r="B976" s="232"/>
      <c r="L976" s="233" t="str">
        <f>IF(FIND(B976,Registration!T1)&gt;0,IF(A976&lt;&gt;"","Present","No Vote"),"")</f>
        <v>No Vote</v>
      </c>
    </row>
    <row r="977" spans="1:12" ht="12.6" customHeight="1" x14ac:dyDescent="0.25">
      <c r="A977" s="232" t="str">
        <f t="shared" si="15"/>
        <v/>
      </c>
      <c r="B977" s="232"/>
      <c r="L977" s="233" t="str">
        <f>IF(FIND(B977,Registration!T1)&gt;0,IF(A977&lt;&gt;"","Present","No Vote"),"")</f>
        <v>No Vote</v>
      </c>
    </row>
    <row r="978" spans="1:12" ht="12.6" customHeight="1" x14ac:dyDescent="0.25">
      <c r="A978" s="232" t="str">
        <f t="shared" si="15"/>
        <v/>
      </c>
      <c r="B978" s="232"/>
      <c r="L978" s="233" t="str">
        <f>IF(FIND(B978,Registration!T1)&gt;0,IF(A978&lt;&gt;"","Present","No Vote"),"")</f>
        <v>No Vote</v>
      </c>
    </row>
    <row r="979" spans="1:12" ht="12.6" customHeight="1" x14ac:dyDescent="0.25">
      <c r="A979" s="232" t="str">
        <f t="shared" si="15"/>
        <v/>
      </c>
      <c r="B979" s="232"/>
      <c r="L979" s="233" t="str">
        <f>IF(FIND(B979,Registration!T1)&gt;0,IF(A979&lt;&gt;"","Present","No Vote"),"")</f>
        <v>No Vote</v>
      </c>
    </row>
    <row r="980" spans="1:12" ht="12.6" customHeight="1" x14ac:dyDescent="0.25">
      <c r="A980" s="232" t="str">
        <f t="shared" si="15"/>
        <v/>
      </c>
      <c r="B980" s="232"/>
      <c r="L980" s="233" t="str">
        <f>IF(FIND(B980,Registration!T1)&gt;0,IF(A980&lt;&gt;"","Present","No Vote"),"")</f>
        <v>No Vote</v>
      </c>
    </row>
    <row r="981" spans="1:12" ht="12.6" customHeight="1" x14ac:dyDescent="0.25">
      <c r="A981" s="232" t="str">
        <f t="shared" si="15"/>
        <v/>
      </c>
      <c r="B981" s="232"/>
      <c r="L981" s="233" t="str">
        <f>IF(FIND(B981,Registration!T1)&gt;0,IF(A981&lt;&gt;"","Present","No Vote"),"")</f>
        <v>No Vote</v>
      </c>
    </row>
    <row r="982" spans="1:12" ht="12.6" customHeight="1" x14ac:dyDescent="0.25">
      <c r="A982" s="232" t="str">
        <f t="shared" si="15"/>
        <v/>
      </c>
      <c r="B982" s="232"/>
      <c r="L982" s="233" t="str">
        <f>IF(FIND(B982,Registration!T1)&gt;0,IF(A982&lt;&gt;"","Present","No Vote"),"")</f>
        <v>No Vote</v>
      </c>
    </row>
    <row r="983" spans="1:12" ht="12.6" customHeight="1" x14ac:dyDescent="0.25">
      <c r="A983" s="232" t="str">
        <f t="shared" si="15"/>
        <v/>
      </c>
      <c r="B983" s="232"/>
      <c r="L983" s="233" t="str">
        <f>IF(FIND(B983,Registration!T1)&gt;0,IF(A983&lt;&gt;"","Present","No Vote"),"")</f>
        <v>No Vote</v>
      </c>
    </row>
    <row r="984" spans="1:12" ht="12.6" customHeight="1" x14ac:dyDescent="0.25">
      <c r="A984" s="232" t="str">
        <f t="shared" si="15"/>
        <v/>
      </c>
      <c r="B984" s="232"/>
      <c r="L984" s="233" t="str">
        <f>IF(FIND(B984,Registration!T1)&gt;0,IF(A984&lt;&gt;"","Present","No Vote"),"")</f>
        <v>No Vote</v>
      </c>
    </row>
    <row r="985" spans="1:12" ht="12.6" customHeight="1" x14ac:dyDescent="0.25">
      <c r="A985" s="232" t="str">
        <f t="shared" si="15"/>
        <v/>
      </c>
      <c r="B985" s="232"/>
      <c r="L985" s="233" t="str">
        <f>IF(FIND(B985,Registration!T1)&gt;0,IF(A985&lt;&gt;"","Present","No Vote"),"")</f>
        <v>No Vote</v>
      </c>
    </row>
    <row r="986" spans="1:12" ht="12.6" customHeight="1" x14ac:dyDescent="0.25">
      <c r="A986" s="232" t="str">
        <f t="shared" si="15"/>
        <v/>
      </c>
      <c r="B986" s="232"/>
      <c r="L986" s="233" t="str">
        <f>IF(FIND(B986,Registration!T1)&gt;0,IF(A986&lt;&gt;"","Present","No Vote"),"")</f>
        <v>No Vote</v>
      </c>
    </row>
    <row r="987" spans="1:12" ht="12.6" customHeight="1" x14ac:dyDescent="0.25">
      <c r="A987" s="232" t="str">
        <f t="shared" si="15"/>
        <v/>
      </c>
      <c r="B987" s="232"/>
      <c r="L987" s="233" t="str">
        <f>IF(FIND(B987,Registration!T1)&gt;0,IF(A987&lt;&gt;"","Present","No Vote"),"")</f>
        <v>No Vote</v>
      </c>
    </row>
    <row r="988" spans="1:12" ht="12.6" customHeight="1" x14ac:dyDescent="0.25">
      <c r="A988" s="232" t="str">
        <f t="shared" si="15"/>
        <v/>
      </c>
      <c r="B988" s="232"/>
      <c r="L988" s="233" t="str">
        <f>IF(FIND(B988,Registration!T1)&gt;0,IF(A988&lt;&gt;"","Present","No Vote"),"")</f>
        <v>No Vote</v>
      </c>
    </row>
    <row r="989" spans="1:12" ht="12.6" customHeight="1" x14ac:dyDescent="0.25">
      <c r="A989" s="232" t="str">
        <f t="shared" si="15"/>
        <v/>
      </c>
      <c r="B989" s="232"/>
      <c r="L989" s="233" t="str">
        <f>IF(FIND(B989,Registration!T1)&gt;0,IF(A989&lt;&gt;"","Present","No Vote"),"")</f>
        <v>No Vote</v>
      </c>
    </row>
    <row r="990" spans="1:12" ht="12.6" customHeight="1" x14ac:dyDescent="0.25">
      <c r="A990" s="232" t="str">
        <f t="shared" si="15"/>
        <v/>
      </c>
      <c r="B990" s="232"/>
      <c r="L990" s="233" t="str">
        <f>IF(FIND(B990,Registration!T1)&gt;0,IF(A990&lt;&gt;"","Present","No Vote"),"")</f>
        <v>No Vote</v>
      </c>
    </row>
    <row r="991" spans="1:12" ht="12.6" customHeight="1" x14ac:dyDescent="0.25">
      <c r="A991" s="232" t="str">
        <f t="shared" si="15"/>
        <v/>
      </c>
      <c r="B991" s="232"/>
      <c r="L991" s="233" t="str">
        <f>IF(FIND(B991,Registration!T1)&gt;0,IF(A991&lt;&gt;"","Present","No Vote"),"")</f>
        <v>No Vote</v>
      </c>
    </row>
    <row r="992" spans="1:12" ht="12.6" customHeight="1" x14ac:dyDescent="0.25">
      <c r="A992" s="232" t="str">
        <f t="shared" si="15"/>
        <v/>
      </c>
      <c r="B992" s="232"/>
      <c r="L992" s="233" t="str">
        <f>IF(FIND(B992,Registration!T1)&gt;0,IF(A992&lt;&gt;"","Present","No Vote"),"")</f>
        <v>No Vote</v>
      </c>
    </row>
    <row r="993" spans="1:12" ht="12.6" customHeight="1" x14ac:dyDescent="0.25">
      <c r="A993" s="232" t="str">
        <f t="shared" si="15"/>
        <v/>
      </c>
      <c r="B993" s="232"/>
      <c r="L993" s="233" t="str">
        <f>IF(FIND(B993,Registration!T1)&gt;0,IF(A993&lt;&gt;"","Present","No Vote"),"")</f>
        <v>No Vote</v>
      </c>
    </row>
    <row r="994" spans="1:12" ht="12.6" customHeight="1" x14ac:dyDescent="0.25">
      <c r="A994" s="232" t="str">
        <f t="shared" si="15"/>
        <v/>
      </c>
      <c r="B994" s="232"/>
      <c r="L994" s="233" t="str">
        <f>IF(FIND(B994,Registration!T1)&gt;0,IF(A994&lt;&gt;"","Present","No Vote"),"")</f>
        <v>No Vote</v>
      </c>
    </row>
    <row r="995" spans="1:12" ht="12.6" customHeight="1" x14ac:dyDescent="0.25">
      <c r="A995" s="232" t="str">
        <f t="shared" si="15"/>
        <v/>
      </c>
      <c r="B995" s="232"/>
      <c r="L995" s="233" t="str">
        <f>IF(FIND(B995,Registration!T1)&gt;0,IF(A995&lt;&gt;"","Present","No Vote"),"")</f>
        <v>No Vote</v>
      </c>
    </row>
    <row r="996" spans="1:12" ht="12.6" customHeight="1" x14ac:dyDescent="0.25">
      <c r="A996" s="232" t="str">
        <f t="shared" si="15"/>
        <v/>
      </c>
      <c r="B996" s="232"/>
      <c r="L996" s="233" t="str">
        <f>IF(FIND(B996,Registration!T1)&gt;0,IF(A996&lt;&gt;"","Present","No Vote"),"")</f>
        <v>No Vote</v>
      </c>
    </row>
    <row r="997" spans="1:12" ht="12.6" customHeight="1" x14ac:dyDescent="0.25">
      <c r="A997" s="232" t="str">
        <f t="shared" si="15"/>
        <v/>
      </c>
      <c r="B997" s="232"/>
      <c r="L997" s="233" t="str">
        <f>IF(FIND(B997,Registration!T1)&gt;0,IF(A997&lt;&gt;"","Present","No Vote"),"")</f>
        <v>No Vote</v>
      </c>
    </row>
    <row r="998" spans="1:12" ht="12.6" customHeight="1" x14ac:dyDescent="0.25">
      <c r="A998" s="232" t="str">
        <f t="shared" si="15"/>
        <v/>
      </c>
      <c r="B998" s="232"/>
      <c r="L998" s="233" t="str">
        <f>IF(FIND(B998,Registration!T1)&gt;0,IF(A998&lt;&gt;"","Present","No Vote"),"")</f>
        <v>No Vote</v>
      </c>
    </row>
    <row r="999" spans="1:12" ht="12.6" customHeight="1" x14ac:dyDescent="0.25">
      <c r="A999" s="232" t="str">
        <f t="shared" si="15"/>
        <v/>
      </c>
      <c r="B999" s="232"/>
      <c r="L999" s="233" t="str">
        <f>IF(FIND(B999,Registration!T1)&gt;0,IF(A999&lt;&gt;"","Present","No Vote"),"")</f>
        <v>No Vote</v>
      </c>
    </row>
    <row r="1000" spans="1:12" ht="12.6" customHeight="1" x14ac:dyDescent="0.25">
      <c r="A1000" s="232" t="str">
        <f t="shared" si="15"/>
        <v/>
      </c>
      <c r="B1000" s="232"/>
      <c r="L1000" s="233" t="str">
        <f>IF(FIND(B1000,Registration!T1)&gt;0,IF(A1000&lt;&gt;"","Present","No Vote"),"")</f>
        <v>No Vote</v>
      </c>
    </row>
    <row r="1001" spans="1:12" ht="12.6" customHeight="1" x14ac:dyDescent="0.25">
      <c r="A1001" s="232" t="str">
        <f t="shared" si="15"/>
        <v/>
      </c>
      <c r="B1001" s="232"/>
      <c r="L1001" s="233" t="str">
        <f>IF(FIND(B1001,Registration!T1)&gt;0,IF(A1001&lt;&gt;"","Present","No Vote"),"")</f>
        <v>No Vote</v>
      </c>
    </row>
    <row r="1002" spans="1:12" ht="12.6" customHeight="1" x14ac:dyDescent="0.25">
      <c r="B1002" s="232"/>
    </row>
    <row r="1003" spans="1:12" ht="12.6" customHeight="1" x14ac:dyDescent="0.25">
      <c r="B1003" s="232"/>
    </row>
    <row r="1004" spans="1:12" ht="12.6" customHeight="1" x14ac:dyDescent="0.25">
      <c r="B1004" s="232"/>
    </row>
    <row r="1005" spans="1:12" ht="12.6" customHeight="1" x14ac:dyDescent="0.25">
      <c r="B1005" s="232"/>
    </row>
    <row r="1006" spans="1:12" ht="12.6" customHeight="1" x14ac:dyDescent="0.25">
      <c r="B1006" s="232"/>
    </row>
    <row r="1007" spans="1:12" ht="12.6" customHeight="1" x14ac:dyDescent="0.25">
      <c r="B1007" s="232"/>
    </row>
    <row r="1008" spans="1:12" ht="12.6" customHeight="1" x14ac:dyDescent="0.25">
      <c r="B1008" s="232"/>
    </row>
    <row r="1009" spans="2:2" ht="12.6" customHeight="1" x14ac:dyDescent="0.25">
      <c r="B1009" s="232"/>
    </row>
    <row r="1010" spans="2:2" ht="12.6" customHeight="1" x14ac:dyDescent="0.25">
      <c r="B1010" s="232"/>
    </row>
    <row r="1011" spans="2:2" ht="12.6" customHeight="1" x14ac:dyDescent="0.25">
      <c r="B1011" s="232"/>
    </row>
    <row r="1012" spans="2:2" ht="12.6" customHeight="1" x14ac:dyDescent="0.25">
      <c r="B1012" s="232"/>
    </row>
    <row r="1013" spans="2:2" ht="12.6" customHeight="1" x14ac:dyDescent="0.25">
      <c r="B1013" s="232"/>
    </row>
    <row r="1014" spans="2:2" ht="12.6" customHeight="1" x14ac:dyDescent="0.25">
      <c r="B1014" s="232"/>
    </row>
    <row r="1015" spans="2:2" ht="12.6" customHeight="1" x14ac:dyDescent="0.25">
      <c r="B1015" s="232"/>
    </row>
    <row r="1016" spans="2:2" ht="12.6" customHeight="1" x14ac:dyDescent="0.25">
      <c r="B1016" s="232"/>
    </row>
    <row r="1017" spans="2:2" ht="12.6" customHeight="1" x14ac:dyDescent="0.25">
      <c r="B1017" s="232"/>
    </row>
    <row r="1018" spans="2:2" ht="12.6" customHeight="1" x14ac:dyDescent="0.25">
      <c r="B1018" s="232"/>
    </row>
    <row r="1019" spans="2:2" ht="12.6" customHeight="1" x14ac:dyDescent="0.25">
      <c r="B1019" s="232"/>
    </row>
    <row r="1020" spans="2:2" ht="12.6" customHeight="1" x14ac:dyDescent="0.25">
      <c r="B1020" s="232"/>
    </row>
    <row r="1021" spans="2:2" ht="12.6" customHeight="1" x14ac:dyDescent="0.25">
      <c r="B1021" s="232"/>
    </row>
    <row r="1022" spans="2:2" ht="12.6" customHeight="1" x14ac:dyDescent="0.25">
      <c r="B1022" s="232"/>
    </row>
    <row r="1023" spans="2:2" ht="12.6" customHeight="1" x14ac:dyDescent="0.25">
      <c r="B1023" s="232"/>
    </row>
    <row r="1024" spans="2:2" ht="12.6" customHeight="1" x14ac:dyDescent="0.25">
      <c r="B1024" s="232"/>
    </row>
    <row r="1025" spans="2:2" ht="12.6" customHeight="1" x14ac:dyDescent="0.25">
      <c r="B1025" s="232"/>
    </row>
    <row r="1026" spans="2:2" ht="12.6" customHeight="1" x14ac:dyDescent="0.25">
      <c r="B1026" s="232"/>
    </row>
    <row r="1027" spans="2:2" ht="12.6" customHeight="1" x14ac:dyDescent="0.25">
      <c r="B1027" s="232"/>
    </row>
    <row r="1028" spans="2:2" ht="12.6" customHeight="1" x14ac:dyDescent="0.25">
      <c r="B1028" s="232"/>
    </row>
    <row r="1029" spans="2:2" ht="12.6" customHeight="1" x14ac:dyDescent="0.25">
      <c r="B1029" s="232"/>
    </row>
    <row r="1030" spans="2:2" ht="12.6" customHeight="1" x14ac:dyDescent="0.25">
      <c r="B1030" s="232"/>
    </row>
    <row r="1031" spans="2:2" ht="12.6" customHeight="1" x14ac:dyDescent="0.25">
      <c r="B1031" s="232"/>
    </row>
    <row r="1032" spans="2:2" ht="12.6" customHeight="1" x14ac:dyDescent="0.25">
      <c r="B1032" s="232"/>
    </row>
    <row r="1033" spans="2:2" ht="12.6" customHeight="1" x14ac:dyDescent="0.25">
      <c r="B1033" s="232"/>
    </row>
    <row r="1034" spans="2:2" ht="12.6" customHeight="1" x14ac:dyDescent="0.25">
      <c r="B1034" s="232"/>
    </row>
    <row r="1035" spans="2:2" ht="12.6" customHeight="1" x14ac:dyDescent="0.25">
      <c r="B1035" s="232"/>
    </row>
    <row r="1036" spans="2:2" ht="12.6" customHeight="1" x14ac:dyDescent="0.25">
      <c r="B1036" s="232"/>
    </row>
    <row r="1037" spans="2:2" ht="12.6" customHeight="1" x14ac:dyDescent="0.25">
      <c r="B1037" s="232"/>
    </row>
    <row r="1038" spans="2:2" ht="12.6" customHeight="1" x14ac:dyDescent="0.25">
      <c r="B1038" s="232"/>
    </row>
    <row r="1039" spans="2:2" ht="12.6" customHeight="1" x14ac:dyDescent="0.25">
      <c r="B1039" s="232"/>
    </row>
    <row r="1040" spans="2:2" ht="12.6" customHeight="1" x14ac:dyDescent="0.25">
      <c r="B1040" s="232"/>
    </row>
    <row r="1041" spans="2:2" ht="12.6" customHeight="1" x14ac:dyDescent="0.25">
      <c r="B1041" s="232"/>
    </row>
    <row r="1042" spans="2:2" ht="12.6" customHeight="1" x14ac:dyDescent="0.25">
      <c r="B1042" s="232"/>
    </row>
    <row r="1043" spans="2:2" ht="12.6" customHeight="1" x14ac:dyDescent="0.25">
      <c r="B1043" s="232"/>
    </row>
    <row r="1044" spans="2:2" ht="12.6" customHeight="1" x14ac:dyDescent="0.25">
      <c r="B1044" s="232"/>
    </row>
    <row r="1045" spans="2:2" ht="12.6" customHeight="1" x14ac:dyDescent="0.25">
      <c r="B1045" s="232"/>
    </row>
    <row r="1046" spans="2:2" ht="12.6" customHeight="1" x14ac:dyDescent="0.25">
      <c r="B1046" s="232"/>
    </row>
    <row r="1047" spans="2:2" ht="12.6" customHeight="1" x14ac:dyDescent="0.25">
      <c r="B1047" s="232"/>
    </row>
    <row r="1048" spans="2:2" ht="12.6" customHeight="1" x14ac:dyDescent="0.25">
      <c r="B1048" s="232"/>
    </row>
    <row r="1049" spans="2:2" ht="12.6" customHeight="1" x14ac:dyDescent="0.25">
      <c r="B1049" s="232"/>
    </row>
    <row r="1050" spans="2:2" ht="12.6" customHeight="1" x14ac:dyDescent="0.25">
      <c r="B1050" s="232"/>
    </row>
    <row r="1051" spans="2:2" ht="12.6" customHeight="1" x14ac:dyDescent="0.25">
      <c r="B1051" s="232"/>
    </row>
    <row r="1052" spans="2:2" ht="12.6" customHeight="1" x14ac:dyDescent="0.25">
      <c r="B1052" s="232"/>
    </row>
    <row r="1053" spans="2:2" ht="12.6" customHeight="1" x14ac:dyDescent="0.25">
      <c r="B1053" s="232"/>
    </row>
    <row r="1054" spans="2:2" ht="12.6" customHeight="1" x14ac:dyDescent="0.25">
      <c r="B1054" s="232"/>
    </row>
    <row r="1055" spans="2:2" ht="12.6" customHeight="1" x14ac:dyDescent="0.25">
      <c r="B1055" s="232"/>
    </row>
    <row r="1056" spans="2:2" ht="12.6" customHeight="1" x14ac:dyDescent="0.25">
      <c r="B1056" s="232"/>
    </row>
    <row r="1057" spans="2:2" ht="12.6" customHeight="1" x14ac:dyDescent="0.25">
      <c r="B1057" s="232"/>
    </row>
    <row r="1058" spans="2:2" ht="12.6" customHeight="1" x14ac:dyDescent="0.25">
      <c r="B1058" s="232"/>
    </row>
    <row r="1059" spans="2:2" ht="12.6" customHeight="1" x14ac:dyDescent="0.25">
      <c r="B1059" s="232"/>
    </row>
    <row r="1060" spans="2:2" ht="12.6" customHeight="1" x14ac:dyDescent="0.25">
      <c r="B1060" s="232"/>
    </row>
    <row r="1061" spans="2:2" ht="12.6" customHeight="1" x14ac:dyDescent="0.25">
      <c r="B1061" s="232"/>
    </row>
    <row r="1062" spans="2:2" ht="12.6" customHeight="1" x14ac:dyDescent="0.25">
      <c r="B1062" s="232"/>
    </row>
    <row r="1063" spans="2:2" ht="12.6" customHeight="1" x14ac:dyDescent="0.25">
      <c r="B1063" s="232"/>
    </row>
    <row r="1064" spans="2:2" ht="12.6" customHeight="1" x14ac:dyDescent="0.25">
      <c r="B1064" s="232"/>
    </row>
    <row r="1065" spans="2:2" ht="12.6" customHeight="1" x14ac:dyDescent="0.25">
      <c r="B1065" s="232"/>
    </row>
    <row r="1066" spans="2:2" ht="12.6" customHeight="1" x14ac:dyDescent="0.25">
      <c r="B1066" s="232"/>
    </row>
    <row r="1067" spans="2:2" ht="12.6" customHeight="1" x14ac:dyDescent="0.25">
      <c r="B1067" s="232"/>
    </row>
    <row r="1068" spans="2:2" ht="12.6" customHeight="1" x14ac:dyDescent="0.25">
      <c r="B1068" s="232"/>
    </row>
    <row r="1069" spans="2:2" ht="12.6" customHeight="1" x14ac:dyDescent="0.25">
      <c r="B1069" s="232"/>
    </row>
    <row r="1070" spans="2:2" ht="12.6" customHeight="1" x14ac:dyDescent="0.25">
      <c r="B1070" s="232"/>
    </row>
    <row r="1071" spans="2:2" ht="12.6" customHeight="1" x14ac:dyDescent="0.25">
      <c r="B1071" s="232"/>
    </row>
    <row r="1072" spans="2:2" ht="12.6" customHeight="1" x14ac:dyDescent="0.25">
      <c r="B1072" s="232"/>
    </row>
    <row r="1073" spans="2:2" ht="12.6" customHeight="1" x14ac:dyDescent="0.25">
      <c r="B1073" s="232"/>
    </row>
    <row r="1074" spans="2:2" ht="12.6" customHeight="1" x14ac:dyDescent="0.25">
      <c r="B1074" s="232"/>
    </row>
    <row r="1075" spans="2:2" ht="12.6" customHeight="1" x14ac:dyDescent="0.25">
      <c r="B1075" s="232"/>
    </row>
    <row r="1076" spans="2:2" ht="12.6" customHeight="1" x14ac:dyDescent="0.25">
      <c r="B1076" s="232"/>
    </row>
    <row r="1077" spans="2:2" ht="12.6" customHeight="1" x14ac:dyDescent="0.25">
      <c r="B1077" s="232"/>
    </row>
    <row r="1078" spans="2:2" ht="12.6" customHeight="1" x14ac:dyDescent="0.25">
      <c r="B1078" s="232"/>
    </row>
    <row r="1079" spans="2:2" ht="12.6" customHeight="1" x14ac:dyDescent="0.25">
      <c r="B1079" s="232"/>
    </row>
    <row r="1080" spans="2:2" ht="12.6" customHeight="1" x14ac:dyDescent="0.25">
      <c r="B1080" s="232"/>
    </row>
    <row r="1081" spans="2:2" ht="12.6" customHeight="1" x14ac:dyDescent="0.25">
      <c r="B1081" s="232"/>
    </row>
    <row r="1082" spans="2:2" ht="12.6" customHeight="1" x14ac:dyDescent="0.25">
      <c r="B1082" s="232"/>
    </row>
    <row r="1083" spans="2:2" ht="12.6" customHeight="1" x14ac:dyDescent="0.25">
      <c r="B1083" s="232"/>
    </row>
    <row r="1084" spans="2:2" ht="12.6" customHeight="1" x14ac:dyDescent="0.25">
      <c r="B1084" s="232"/>
    </row>
    <row r="1085" spans="2:2" ht="12.6" customHeight="1" x14ac:dyDescent="0.25">
      <c r="B1085" s="232"/>
    </row>
    <row r="1086" spans="2:2" ht="12.6" customHeight="1" x14ac:dyDescent="0.25">
      <c r="B1086" s="232"/>
    </row>
    <row r="1087" spans="2:2" ht="12.6" customHeight="1" x14ac:dyDescent="0.25">
      <c r="B1087" s="232"/>
    </row>
    <row r="1088" spans="2:2" ht="12.6" customHeight="1" x14ac:dyDescent="0.25">
      <c r="B1088" s="232"/>
    </row>
    <row r="1089" spans="2:2" ht="12.6" customHeight="1" x14ac:dyDescent="0.25">
      <c r="B1089" s="232"/>
    </row>
    <row r="1090" spans="2:2" ht="12.6" customHeight="1" x14ac:dyDescent="0.25">
      <c r="B1090" s="232"/>
    </row>
    <row r="1091" spans="2:2" ht="12.6" customHeight="1" x14ac:dyDescent="0.25">
      <c r="B1091" s="232"/>
    </row>
    <row r="1092" spans="2:2" ht="12.6" customHeight="1" x14ac:dyDescent="0.25">
      <c r="B1092" s="232"/>
    </row>
    <row r="1093" spans="2:2" ht="12.6" customHeight="1" x14ac:dyDescent="0.25">
      <c r="B1093" s="232"/>
    </row>
    <row r="1094" spans="2:2" ht="12.6" customHeight="1" x14ac:dyDescent="0.25">
      <c r="B1094" s="232"/>
    </row>
    <row r="1095" spans="2:2" ht="12.6" customHeight="1" x14ac:dyDescent="0.25">
      <c r="B1095" s="232"/>
    </row>
    <row r="1096" spans="2:2" ht="12.6" customHeight="1" x14ac:dyDescent="0.25">
      <c r="B1096" s="232"/>
    </row>
    <row r="1097" spans="2:2" ht="12.6" customHeight="1" x14ac:dyDescent="0.25">
      <c r="B1097" s="232"/>
    </row>
    <row r="1098" spans="2:2" ht="12.6" customHeight="1" x14ac:dyDescent="0.25">
      <c r="B1098" s="232"/>
    </row>
    <row r="1099" spans="2:2" ht="12.6" customHeight="1" x14ac:dyDescent="0.25">
      <c r="B1099" s="232"/>
    </row>
    <row r="1100" spans="2:2" ht="12.6" customHeight="1" x14ac:dyDescent="0.25">
      <c r="B1100" s="232"/>
    </row>
    <row r="1101" spans="2:2" ht="12.6" customHeight="1" x14ac:dyDescent="0.25">
      <c r="B1101" s="232"/>
    </row>
    <row r="1102" spans="2:2" ht="12.6" customHeight="1" x14ac:dyDescent="0.25">
      <c r="B1102" s="232"/>
    </row>
    <row r="1103" spans="2:2" ht="12.6" customHeight="1" x14ac:dyDescent="0.25">
      <c r="B1103" s="232"/>
    </row>
    <row r="1104" spans="2:2" ht="12.6" customHeight="1" x14ac:dyDescent="0.25">
      <c r="B1104" s="232"/>
    </row>
    <row r="1105" spans="2:2" ht="12.6" customHeight="1" x14ac:dyDescent="0.25">
      <c r="B1105" s="232"/>
    </row>
    <row r="1106" spans="2:2" ht="12.6" customHeight="1" x14ac:dyDescent="0.25">
      <c r="B1106" s="232"/>
    </row>
    <row r="1107" spans="2:2" ht="12.6" customHeight="1" x14ac:dyDescent="0.25">
      <c r="B1107" s="232"/>
    </row>
    <row r="1108" spans="2:2" ht="12.6" customHeight="1" x14ac:dyDescent="0.25">
      <c r="B1108" s="232"/>
    </row>
    <row r="1109" spans="2:2" ht="12.6" customHeight="1" x14ac:dyDescent="0.25">
      <c r="B1109" s="232"/>
    </row>
    <row r="1110" spans="2:2" ht="12.6" customHeight="1" x14ac:dyDescent="0.25">
      <c r="B1110" s="232"/>
    </row>
    <row r="1111" spans="2:2" ht="12.6" customHeight="1" x14ac:dyDescent="0.25">
      <c r="B1111" s="232"/>
    </row>
    <row r="1112" spans="2:2" ht="12.6" customHeight="1" x14ac:dyDescent="0.25">
      <c r="B1112" s="232"/>
    </row>
    <row r="1113" spans="2:2" ht="12.6" customHeight="1" x14ac:dyDescent="0.25">
      <c r="B1113" s="232"/>
    </row>
    <row r="1114" spans="2:2" ht="12.6" customHeight="1" x14ac:dyDescent="0.25">
      <c r="B1114" s="232"/>
    </row>
    <row r="1115" spans="2:2" ht="12.6" customHeight="1" x14ac:dyDescent="0.25">
      <c r="B1115" s="232"/>
    </row>
    <row r="1116" spans="2:2" ht="12.6" customHeight="1" x14ac:dyDescent="0.25">
      <c r="B1116" s="232"/>
    </row>
    <row r="1117" spans="2:2" ht="12.6" customHeight="1" x14ac:dyDescent="0.25">
      <c r="B1117" s="232"/>
    </row>
    <row r="1118" spans="2:2" ht="12.6" customHeight="1" x14ac:dyDescent="0.25">
      <c r="B1118" s="232"/>
    </row>
    <row r="1119" spans="2:2" ht="12.6" customHeight="1" x14ac:dyDescent="0.25">
      <c r="B1119" s="232"/>
    </row>
    <row r="1120" spans="2:2" ht="12.6" customHeight="1" x14ac:dyDescent="0.25">
      <c r="B1120" s="232"/>
    </row>
    <row r="1121" spans="2:2" ht="12.6" customHeight="1" x14ac:dyDescent="0.25">
      <c r="B1121" s="232"/>
    </row>
    <row r="1122" spans="2:2" ht="12.6" customHeight="1" x14ac:dyDescent="0.25">
      <c r="B1122" s="232"/>
    </row>
    <row r="1123" spans="2:2" ht="12.6" customHeight="1" x14ac:dyDescent="0.25">
      <c r="B1123" s="232"/>
    </row>
    <row r="1124" spans="2:2" ht="12.6" customHeight="1" x14ac:dyDescent="0.25">
      <c r="B1124" s="232"/>
    </row>
    <row r="1125" spans="2:2" ht="12.6" customHeight="1" x14ac:dyDescent="0.25">
      <c r="B1125" s="232"/>
    </row>
    <row r="1126" spans="2:2" ht="12.6" customHeight="1" x14ac:dyDescent="0.25">
      <c r="B1126" s="232"/>
    </row>
    <row r="1127" spans="2:2" ht="12.6" customHeight="1" x14ac:dyDescent="0.25">
      <c r="B1127" s="232"/>
    </row>
    <row r="1128" spans="2:2" ht="12.6" customHeight="1" x14ac:dyDescent="0.25">
      <c r="B1128" s="232"/>
    </row>
    <row r="1129" spans="2:2" ht="12.6" customHeight="1" x14ac:dyDescent="0.25">
      <c r="B1129" s="232"/>
    </row>
    <row r="1130" spans="2:2" ht="12.6" customHeight="1" x14ac:dyDescent="0.25">
      <c r="B1130" s="232"/>
    </row>
    <row r="1131" spans="2:2" ht="12.6" customHeight="1" x14ac:dyDescent="0.25">
      <c r="B1131" s="232"/>
    </row>
    <row r="1132" spans="2:2" ht="12.6" customHeight="1" x14ac:dyDescent="0.25">
      <c r="B1132" s="232"/>
    </row>
    <row r="1133" spans="2:2" ht="12.6" customHeight="1" x14ac:dyDescent="0.25">
      <c r="B1133" s="232"/>
    </row>
    <row r="1134" spans="2:2" ht="12.6" customHeight="1" x14ac:dyDescent="0.25">
      <c r="B1134" s="232"/>
    </row>
    <row r="1135" spans="2:2" ht="12.6" customHeight="1" x14ac:dyDescent="0.25">
      <c r="B1135" s="232"/>
    </row>
    <row r="1136" spans="2:2" ht="12.6" customHeight="1" x14ac:dyDescent="0.25">
      <c r="B1136" s="232"/>
    </row>
    <row r="1137" spans="2:2" ht="12.6" customHeight="1" x14ac:dyDescent="0.25">
      <c r="B1137" s="232"/>
    </row>
    <row r="1138" spans="2:2" ht="12.6" customHeight="1" x14ac:dyDescent="0.25">
      <c r="B1138" s="232"/>
    </row>
    <row r="1139" spans="2:2" ht="12.6" customHeight="1" x14ac:dyDescent="0.25">
      <c r="B1139" s="232"/>
    </row>
    <row r="1140" spans="2:2" ht="12.6" customHeight="1" x14ac:dyDescent="0.25">
      <c r="B1140" s="232"/>
    </row>
    <row r="1141" spans="2:2" ht="12.6" customHeight="1" x14ac:dyDescent="0.25">
      <c r="B1141" s="232"/>
    </row>
    <row r="1142" spans="2:2" ht="12.6" customHeight="1" x14ac:dyDescent="0.25">
      <c r="B1142" s="232"/>
    </row>
    <row r="1143" spans="2:2" ht="12.6" customHeight="1" x14ac:dyDescent="0.25">
      <c r="B1143" s="232"/>
    </row>
    <row r="1144" spans="2:2" ht="12.6" customHeight="1" x14ac:dyDescent="0.25">
      <c r="B1144" s="232"/>
    </row>
    <row r="1145" spans="2:2" ht="12.6" customHeight="1" x14ac:dyDescent="0.25">
      <c r="B1145" s="232"/>
    </row>
    <row r="1146" spans="2:2" ht="12.6" customHeight="1" x14ac:dyDescent="0.25">
      <c r="B1146" s="232"/>
    </row>
    <row r="1147" spans="2:2" ht="12.6" customHeight="1" x14ac:dyDescent="0.25">
      <c r="B1147" s="232"/>
    </row>
    <row r="1148" spans="2:2" ht="12.6" customHeight="1" x14ac:dyDescent="0.25">
      <c r="B1148" s="232"/>
    </row>
    <row r="1149" spans="2:2" ht="12.6" customHeight="1" x14ac:dyDescent="0.25">
      <c r="B1149" s="232"/>
    </row>
    <row r="1150" spans="2:2" ht="12.6" customHeight="1" x14ac:dyDescent="0.25">
      <c r="B1150" s="232"/>
    </row>
    <row r="1151" spans="2:2" ht="12.6" customHeight="1" x14ac:dyDescent="0.25">
      <c r="B1151" s="232"/>
    </row>
    <row r="1152" spans="2:2" ht="12.6" customHeight="1" x14ac:dyDescent="0.25">
      <c r="B1152" s="232"/>
    </row>
    <row r="1153" spans="2:2" ht="12.6" customHeight="1" x14ac:dyDescent="0.25">
      <c r="B1153" s="232"/>
    </row>
    <row r="1154" spans="2:2" ht="12.6" customHeight="1" x14ac:dyDescent="0.25">
      <c r="B1154" s="232"/>
    </row>
    <row r="1155" spans="2:2" ht="12.6" customHeight="1" x14ac:dyDescent="0.25">
      <c r="B1155" s="232"/>
    </row>
    <row r="1156" spans="2:2" ht="12.6" customHeight="1" x14ac:dyDescent="0.25">
      <c r="B1156" s="232"/>
    </row>
    <row r="1157" spans="2:2" ht="12.6" customHeight="1" x14ac:dyDescent="0.25">
      <c r="B1157" s="232"/>
    </row>
    <row r="1158" spans="2:2" ht="12.6" customHeight="1" x14ac:dyDescent="0.25">
      <c r="B1158" s="232"/>
    </row>
    <row r="1159" spans="2:2" ht="12.6" customHeight="1" x14ac:dyDescent="0.25">
      <c r="B1159" s="232"/>
    </row>
    <row r="1160" spans="2:2" ht="12.6" customHeight="1" x14ac:dyDescent="0.25">
      <c r="B1160" s="232"/>
    </row>
    <row r="1161" spans="2:2" ht="12.6" customHeight="1" x14ac:dyDescent="0.25">
      <c r="B1161" s="232"/>
    </row>
    <row r="1162" spans="2:2" ht="12.6" customHeight="1" x14ac:dyDescent="0.25">
      <c r="B1162" s="232"/>
    </row>
    <row r="1163" spans="2:2" ht="12.6" customHeight="1" x14ac:dyDescent="0.25">
      <c r="B1163" s="232"/>
    </row>
    <row r="1164" spans="2:2" ht="12.6" customHeight="1" x14ac:dyDescent="0.25">
      <c r="B1164" s="232"/>
    </row>
    <row r="1165" spans="2:2" ht="12.6" customHeight="1" x14ac:dyDescent="0.25">
      <c r="B1165" s="232"/>
    </row>
    <row r="1166" spans="2:2" ht="12.6" customHeight="1" x14ac:dyDescent="0.25">
      <c r="B1166" s="232"/>
    </row>
    <row r="1167" spans="2:2" ht="12.6" customHeight="1" x14ac:dyDescent="0.25">
      <c r="B1167" s="232"/>
    </row>
    <row r="1168" spans="2:2" ht="12.6" customHeight="1" x14ac:dyDescent="0.25">
      <c r="B1168" s="232"/>
    </row>
    <row r="1169" spans="2:2" ht="12.6" customHeight="1" x14ac:dyDescent="0.25">
      <c r="B1169" s="232"/>
    </row>
    <row r="1170" spans="2:2" ht="12.6" customHeight="1" x14ac:dyDescent="0.25">
      <c r="B1170" s="232"/>
    </row>
    <row r="1171" spans="2:2" ht="12.6" customHeight="1" x14ac:dyDescent="0.25">
      <c r="B1171" s="232"/>
    </row>
    <row r="1172" spans="2:2" ht="12.6" customHeight="1" x14ac:dyDescent="0.25">
      <c r="B1172" s="232"/>
    </row>
    <row r="1173" spans="2:2" ht="12.6" customHeight="1" x14ac:dyDescent="0.25">
      <c r="B1173" s="232"/>
    </row>
    <row r="1174" spans="2:2" ht="12.6" customHeight="1" x14ac:dyDescent="0.25">
      <c r="B1174" s="232"/>
    </row>
    <row r="1175" spans="2:2" ht="12.6" customHeight="1" x14ac:dyDescent="0.25">
      <c r="B1175" s="232"/>
    </row>
    <row r="1176" spans="2:2" ht="12.6" customHeight="1" x14ac:dyDescent="0.25">
      <c r="B1176" s="232"/>
    </row>
    <row r="1177" spans="2:2" ht="12.6" customHeight="1" x14ac:dyDescent="0.25">
      <c r="B1177" s="232"/>
    </row>
    <row r="1178" spans="2:2" ht="12.6" customHeight="1" x14ac:dyDescent="0.25">
      <c r="B1178" s="232"/>
    </row>
    <row r="1179" spans="2:2" ht="12.6" customHeight="1" x14ac:dyDescent="0.25">
      <c r="B1179" s="232"/>
    </row>
    <row r="1180" spans="2:2" ht="12.6" customHeight="1" x14ac:dyDescent="0.25">
      <c r="B1180" s="232"/>
    </row>
    <row r="1181" spans="2:2" ht="12.6" customHeight="1" x14ac:dyDescent="0.25">
      <c r="B1181" s="232"/>
    </row>
    <row r="1182" spans="2:2" ht="12.6" customHeight="1" x14ac:dyDescent="0.25">
      <c r="B1182" s="232"/>
    </row>
    <row r="1183" spans="2:2" ht="12.6" customHeight="1" x14ac:dyDescent="0.25">
      <c r="B1183" s="232"/>
    </row>
    <row r="1184" spans="2:2" ht="12.6" customHeight="1" x14ac:dyDescent="0.25">
      <c r="B1184" s="232"/>
    </row>
    <row r="1185" spans="2:2" ht="12.6" customHeight="1" x14ac:dyDescent="0.25">
      <c r="B1185" s="232"/>
    </row>
    <row r="1186" spans="2:2" ht="12.6" customHeight="1" x14ac:dyDescent="0.25">
      <c r="B1186" s="232"/>
    </row>
    <row r="1187" spans="2:2" ht="12.6" customHeight="1" x14ac:dyDescent="0.25">
      <c r="B1187" s="232"/>
    </row>
    <row r="1188" spans="2:2" ht="12.6" customHeight="1" x14ac:dyDescent="0.25">
      <c r="B1188" s="232"/>
    </row>
    <row r="1189" spans="2:2" ht="12.6" customHeight="1" x14ac:dyDescent="0.25">
      <c r="B1189" s="232"/>
    </row>
    <row r="1190" spans="2:2" ht="12.6" customHeight="1" x14ac:dyDescent="0.25">
      <c r="B1190" s="232"/>
    </row>
    <row r="1191" spans="2:2" ht="12.6" customHeight="1" x14ac:dyDescent="0.25">
      <c r="B1191" s="232"/>
    </row>
    <row r="1192" spans="2:2" ht="12.6" customHeight="1" x14ac:dyDescent="0.25">
      <c r="B1192" s="232"/>
    </row>
    <row r="1193" spans="2:2" ht="12.6" customHeight="1" x14ac:dyDescent="0.25">
      <c r="B1193" s="232"/>
    </row>
    <row r="1194" spans="2:2" ht="12.6" customHeight="1" x14ac:dyDescent="0.25">
      <c r="B1194" s="232"/>
    </row>
    <row r="1195" spans="2:2" ht="12.6" customHeight="1" x14ac:dyDescent="0.25">
      <c r="B1195" s="232"/>
    </row>
    <row r="1196" spans="2:2" ht="12.6" customHeight="1" x14ac:dyDescent="0.25">
      <c r="B1196" s="232"/>
    </row>
    <row r="1197" spans="2:2" ht="12.6" customHeight="1" x14ac:dyDescent="0.25">
      <c r="B1197" s="232"/>
    </row>
    <row r="1198" spans="2:2" ht="12.6" customHeight="1" x14ac:dyDescent="0.25">
      <c r="B1198" s="232"/>
    </row>
    <row r="1199" spans="2:2" ht="12.6" customHeight="1" x14ac:dyDescent="0.25">
      <c r="B1199" s="232"/>
    </row>
    <row r="1200" spans="2:2" ht="12.6" customHeight="1" x14ac:dyDescent="0.25">
      <c r="B1200" s="232"/>
    </row>
    <row r="1201" spans="2:2" ht="12.6" customHeight="1" x14ac:dyDescent="0.25">
      <c r="B1201" s="232"/>
    </row>
    <row r="1202" spans="2:2" ht="12.6" customHeight="1" x14ac:dyDescent="0.25">
      <c r="B1202" s="232"/>
    </row>
    <row r="1203" spans="2:2" ht="12.6" customHeight="1" x14ac:dyDescent="0.25">
      <c r="B1203" s="232"/>
    </row>
    <row r="1204" spans="2:2" ht="12.6" customHeight="1" x14ac:dyDescent="0.25">
      <c r="B1204" s="232"/>
    </row>
    <row r="1205" spans="2:2" ht="12.6" customHeight="1" x14ac:dyDescent="0.25">
      <c r="B1205" s="232"/>
    </row>
    <row r="1206" spans="2:2" ht="12.6" customHeight="1" x14ac:dyDescent="0.25">
      <c r="B1206" s="232"/>
    </row>
    <row r="1207" spans="2:2" ht="12.6" customHeight="1" x14ac:dyDescent="0.25">
      <c r="B1207" s="232"/>
    </row>
    <row r="1208" spans="2:2" ht="12.6" customHeight="1" x14ac:dyDescent="0.25">
      <c r="B1208" s="232"/>
    </row>
    <row r="1209" spans="2:2" ht="12.6" customHeight="1" x14ac:dyDescent="0.25">
      <c r="B1209" s="232"/>
    </row>
    <row r="1210" spans="2:2" ht="12.6" customHeight="1" x14ac:dyDescent="0.25">
      <c r="B1210" s="232"/>
    </row>
    <row r="1211" spans="2:2" ht="12.6" customHeight="1" x14ac:dyDescent="0.25">
      <c r="B1211" s="232"/>
    </row>
    <row r="1212" spans="2:2" ht="12.6" customHeight="1" x14ac:dyDescent="0.25">
      <c r="B1212" s="232"/>
    </row>
    <row r="1213" spans="2:2" ht="12.6" customHeight="1" x14ac:dyDescent="0.25">
      <c r="B1213" s="232"/>
    </row>
    <row r="1214" spans="2:2" ht="12.6" customHeight="1" x14ac:dyDescent="0.25">
      <c r="B1214" s="232"/>
    </row>
    <row r="1215" spans="2:2" ht="12.6" customHeight="1" x14ac:dyDescent="0.25">
      <c r="B1215" s="232"/>
    </row>
    <row r="1216" spans="2:2" ht="12.6" customHeight="1" x14ac:dyDescent="0.25">
      <c r="B1216" s="232"/>
    </row>
    <row r="1217" spans="2:2" ht="12.6" customHeight="1" x14ac:dyDescent="0.25">
      <c r="B1217" s="232"/>
    </row>
    <row r="1218" spans="2:2" ht="12.6" customHeight="1" x14ac:dyDescent="0.25">
      <c r="B1218" s="232"/>
    </row>
    <row r="1219" spans="2:2" ht="12.6" customHeight="1" x14ac:dyDescent="0.25">
      <c r="B1219" s="232"/>
    </row>
    <row r="1220" spans="2:2" ht="12.6" customHeight="1" x14ac:dyDescent="0.25">
      <c r="B1220" s="232"/>
    </row>
    <row r="1221" spans="2:2" ht="12.6" customHeight="1" x14ac:dyDescent="0.25">
      <c r="B1221" s="232"/>
    </row>
    <row r="1222" spans="2:2" ht="12.6" customHeight="1" x14ac:dyDescent="0.25">
      <c r="B1222" s="232"/>
    </row>
    <row r="1223" spans="2:2" ht="12.6" customHeight="1" x14ac:dyDescent="0.25">
      <c r="B1223" s="232"/>
    </row>
    <row r="1224" spans="2:2" ht="12.6" customHeight="1" x14ac:dyDescent="0.25">
      <c r="B1224" s="232"/>
    </row>
    <row r="1225" spans="2:2" ht="12.6" customHeight="1" x14ac:dyDescent="0.25">
      <c r="B1225" s="232"/>
    </row>
    <row r="1226" spans="2:2" ht="12.6" customHeight="1" x14ac:dyDescent="0.25">
      <c r="B1226" s="232"/>
    </row>
    <row r="1227" spans="2:2" ht="12.6" customHeight="1" x14ac:dyDescent="0.25">
      <c r="B1227" s="232"/>
    </row>
    <row r="1228" spans="2:2" ht="12.6" customHeight="1" x14ac:dyDescent="0.25">
      <c r="B1228" s="232"/>
    </row>
    <row r="1229" spans="2:2" ht="12.6" customHeight="1" x14ac:dyDescent="0.25">
      <c r="B1229" s="232"/>
    </row>
    <row r="1230" spans="2:2" ht="12.6" customHeight="1" x14ac:dyDescent="0.25">
      <c r="B1230" s="232"/>
    </row>
    <row r="1231" spans="2:2" ht="12.6" customHeight="1" x14ac:dyDescent="0.25">
      <c r="B1231" s="232"/>
    </row>
    <row r="1232" spans="2:2" ht="12.6" customHeight="1" x14ac:dyDescent="0.25">
      <c r="B1232" s="232"/>
    </row>
    <row r="1233" spans="2:2" ht="12.6" customHeight="1" x14ac:dyDescent="0.25">
      <c r="B1233" s="232"/>
    </row>
    <row r="1234" spans="2:2" ht="12.6" customHeight="1" x14ac:dyDescent="0.25">
      <c r="B1234" s="232"/>
    </row>
    <row r="1235" spans="2:2" ht="12.6" customHeight="1" x14ac:dyDescent="0.25">
      <c r="B1235" s="232"/>
    </row>
    <row r="1236" spans="2:2" ht="12.6" customHeight="1" x14ac:dyDescent="0.25">
      <c r="B1236" s="232"/>
    </row>
    <row r="1237" spans="2:2" ht="12.6" customHeight="1" x14ac:dyDescent="0.25">
      <c r="B1237" s="232"/>
    </row>
    <row r="1238" spans="2:2" ht="12.6" customHeight="1" x14ac:dyDescent="0.25">
      <c r="B1238" s="232"/>
    </row>
    <row r="1239" spans="2:2" ht="12.6" customHeight="1" x14ac:dyDescent="0.25">
      <c r="B1239" s="232"/>
    </row>
    <row r="1240" spans="2:2" ht="12.6" customHeight="1" x14ac:dyDescent="0.25">
      <c r="B1240" s="232"/>
    </row>
    <row r="1241" spans="2:2" ht="12.6" customHeight="1" x14ac:dyDescent="0.25">
      <c r="B1241" s="232"/>
    </row>
    <row r="1242" spans="2:2" ht="12.6" customHeight="1" x14ac:dyDescent="0.25">
      <c r="B1242" s="232"/>
    </row>
    <row r="1243" spans="2:2" ht="12.6" customHeight="1" x14ac:dyDescent="0.25">
      <c r="B1243" s="232"/>
    </row>
    <row r="1244" spans="2:2" ht="12.6" customHeight="1" x14ac:dyDescent="0.25">
      <c r="B1244" s="232"/>
    </row>
    <row r="1245" spans="2:2" ht="12.6" customHeight="1" x14ac:dyDescent="0.25">
      <c r="B1245" s="232"/>
    </row>
    <row r="1246" spans="2:2" ht="12.6" customHeight="1" x14ac:dyDescent="0.25">
      <c r="B1246" s="232"/>
    </row>
    <row r="1247" spans="2:2" ht="12.6" customHeight="1" x14ac:dyDescent="0.25">
      <c r="B1247" s="232"/>
    </row>
    <row r="1248" spans="2:2" ht="12.6" customHeight="1" x14ac:dyDescent="0.25">
      <c r="B1248" s="232"/>
    </row>
    <row r="1249" spans="2:2" ht="12.6" customHeight="1" x14ac:dyDescent="0.25">
      <c r="B1249" s="232"/>
    </row>
    <row r="1250" spans="2:2" ht="12.6" customHeight="1" x14ac:dyDescent="0.25">
      <c r="B1250" s="232"/>
    </row>
    <row r="1251" spans="2:2" ht="12.6" customHeight="1" x14ac:dyDescent="0.25">
      <c r="B1251" s="232"/>
    </row>
    <row r="1252" spans="2:2" ht="12.6" customHeight="1" x14ac:dyDescent="0.25">
      <c r="B1252" s="232"/>
    </row>
    <row r="1253" spans="2:2" ht="12.6" customHeight="1" x14ac:dyDescent="0.25">
      <c r="B1253" s="232"/>
    </row>
    <row r="1254" spans="2:2" ht="12.6" customHeight="1" x14ac:dyDescent="0.25">
      <c r="B1254" s="232"/>
    </row>
    <row r="1255" spans="2:2" ht="12.6" customHeight="1" x14ac:dyDescent="0.25">
      <c r="B1255" s="232"/>
    </row>
    <row r="1256" spans="2:2" ht="12.6" customHeight="1" x14ac:dyDescent="0.25">
      <c r="B1256" s="232"/>
    </row>
    <row r="1257" spans="2:2" ht="12.6" customHeight="1" x14ac:dyDescent="0.25">
      <c r="B1257" s="232"/>
    </row>
    <row r="1258" spans="2:2" ht="12.6" customHeight="1" x14ac:dyDescent="0.25">
      <c r="B1258" s="232"/>
    </row>
    <row r="1259" spans="2:2" ht="12.6" customHeight="1" x14ac:dyDescent="0.25">
      <c r="B1259" s="232"/>
    </row>
    <row r="1260" spans="2:2" ht="12.6" customHeight="1" x14ac:dyDescent="0.25">
      <c r="B1260" s="232"/>
    </row>
    <row r="1261" spans="2:2" ht="12.6" customHeight="1" x14ac:dyDescent="0.25">
      <c r="B1261" s="232"/>
    </row>
    <row r="1262" spans="2:2" ht="12.6" customHeight="1" x14ac:dyDescent="0.25">
      <c r="B1262" s="232"/>
    </row>
    <row r="1263" spans="2:2" ht="12.6" customHeight="1" x14ac:dyDescent="0.25">
      <c r="B1263" s="232"/>
    </row>
    <row r="1264" spans="2:2" ht="12.6" customHeight="1" x14ac:dyDescent="0.25">
      <c r="B1264" s="232"/>
    </row>
    <row r="1265" spans="2:2" ht="12.6" customHeight="1" x14ac:dyDescent="0.25">
      <c r="B1265" s="232"/>
    </row>
    <row r="1266" spans="2:2" ht="12.6" customHeight="1" x14ac:dyDescent="0.25">
      <c r="B1266" s="232"/>
    </row>
    <row r="1267" spans="2:2" ht="12.6" customHeight="1" x14ac:dyDescent="0.25">
      <c r="B1267" s="232"/>
    </row>
    <row r="1268" spans="2:2" ht="12.6" customHeight="1" x14ac:dyDescent="0.25">
      <c r="B1268" s="232"/>
    </row>
    <row r="1269" spans="2:2" ht="12.6" customHeight="1" x14ac:dyDescent="0.25">
      <c r="B1269" s="232"/>
    </row>
    <row r="1270" spans="2:2" ht="12.6" customHeight="1" x14ac:dyDescent="0.25">
      <c r="B1270" s="232"/>
    </row>
    <row r="1271" spans="2:2" ht="12.6" customHeight="1" x14ac:dyDescent="0.25">
      <c r="B1271" s="232"/>
    </row>
    <row r="1272" spans="2:2" ht="12.6" customHeight="1" x14ac:dyDescent="0.25">
      <c r="B1272" s="232"/>
    </row>
    <row r="1273" spans="2:2" ht="12.6" customHeight="1" x14ac:dyDescent="0.25">
      <c r="B1273" s="232"/>
    </row>
    <row r="1274" spans="2:2" ht="12.6" customHeight="1" x14ac:dyDescent="0.25">
      <c r="B1274" s="232"/>
    </row>
    <row r="1275" spans="2:2" ht="12.6" customHeight="1" x14ac:dyDescent="0.25">
      <c r="B1275" s="232"/>
    </row>
    <row r="1276" spans="2:2" ht="12.6" customHeight="1" x14ac:dyDescent="0.25">
      <c r="B1276" s="232"/>
    </row>
    <row r="1277" spans="2:2" ht="12.6" customHeight="1" x14ac:dyDescent="0.25">
      <c r="B1277" s="232"/>
    </row>
    <row r="1278" spans="2:2" ht="12.6" customHeight="1" x14ac:dyDescent="0.25">
      <c r="B1278" s="232"/>
    </row>
    <row r="1279" spans="2:2" ht="12.6" customHeight="1" x14ac:dyDescent="0.25">
      <c r="B1279" s="232"/>
    </row>
    <row r="1280" spans="2:2" ht="12.6" customHeight="1" x14ac:dyDescent="0.25">
      <c r="B1280" s="232"/>
    </row>
    <row r="1281" spans="2:2" ht="12.6" customHeight="1" x14ac:dyDescent="0.25">
      <c r="B1281" s="232"/>
    </row>
    <row r="1282" spans="2:2" ht="12.6" customHeight="1" x14ac:dyDescent="0.25">
      <c r="B1282" s="232"/>
    </row>
    <row r="1283" spans="2:2" ht="12.6" customHeight="1" x14ac:dyDescent="0.25">
      <c r="B1283" s="232"/>
    </row>
    <row r="1284" spans="2:2" ht="12.6" customHeight="1" x14ac:dyDescent="0.25">
      <c r="B1284" s="232"/>
    </row>
    <row r="1285" spans="2:2" ht="12.6" customHeight="1" x14ac:dyDescent="0.25">
      <c r="B1285" s="232"/>
    </row>
    <row r="1286" spans="2:2" ht="12.6" customHeight="1" x14ac:dyDescent="0.25">
      <c r="B1286" s="232"/>
    </row>
    <row r="1287" spans="2:2" ht="12.6" customHeight="1" x14ac:dyDescent="0.25">
      <c r="B1287" s="232"/>
    </row>
    <row r="1288" spans="2:2" ht="12.6" customHeight="1" x14ac:dyDescent="0.25">
      <c r="B1288" s="232"/>
    </row>
    <row r="1289" spans="2:2" ht="12.6" customHeight="1" x14ac:dyDescent="0.25">
      <c r="B1289" s="232"/>
    </row>
    <row r="1290" spans="2:2" ht="12.6" customHeight="1" x14ac:dyDescent="0.25">
      <c r="B1290" s="232"/>
    </row>
    <row r="1291" spans="2:2" ht="12.6" customHeight="1" x14ac:dyDescent="0.25">
      <c r="B1291" s="232"/>
    </row>
    <row r="1292" spans="2:2" ht="12.6" customHeight="1" x14ac:dyDescent="0.25">
      <c r="B1292" s="232"/>
    </row>
    <row r="1293" spans="2:2" ht="12.6" customHeight="1" x14ac:dyDescent="0.25">
      <c r="B1293" s="232"/>
    </row>
    <row r="1294" spans="2:2" ht="12.6" customHeight="1" x14ac:dyDescent="0.25">
      <c r="B1294" s="232"/>
    </row>
    <row r="1295" spans="2:2" ht="12.6" customHeight="1" x14ac:dyDescent="0.25">
      <c r="B1295" s="232"/>
    </row>
    <row r="1296" spans="2:2" ht="12.6" customHeight="1" x14ac:dyDescent="0.25">
      <c r="B1296" s="232"/>
    </row>
    <row r="1297" spans="2:2" ht="12.6" customHeight="1" x14ac:dyDescent="0.25">
      <c r="B1297" s="232"/>
    </row>
    <row r="1298" spans="2:2" ht="12.6" customHeight="1" x14ac:dyDescent="0.25">
      <c r="B1298" s="232"/>
    </row>
    <row r="1299" spans="2:2" ht="12.6" customHeight="1" x14ac:dyDescent="0.25">
      <c r="B1299" s="232"/>
    </row>
    <row r="1300" spans="2:2" ht="12.6" customHeight="1" x14ac:dyDescent="0.25">
      <c r="B1300" s="232"/>
    </row>
    <row r="1301" spans="2:2" ht="12.6" customHeight="1" x14ac:dyDescent="0.25">
      <c r="B1301" s="232"/>
    </row>
    <row r="1302" spans="2:2" ht="12.6" customHeight="1" x14ac:dyDescent="0.25">
      <c r="B1302" s="232"/>
    </row>
    <row r="1303" spans="2:2" ht="12.6" customHeight="1" x14ac:dyDescent="0.25">
      <c r="B1303" s="232"/>
    </row>
    <row r="1304" spans="2:2" ht="12.6" customHeight="1" x14ac:dyDescent="0.25">
      <c r="B1304" s="232"/>
    </row>
    <row r="1305" spans="2:2" ht="12.6" customHeight="1" x14ac:dyDescent="0.25">
      <c r="B1305" s="232"/>
    </row>
    <row r="1306" spans="2:2" ht="12.6" customHeight="1" x14ac:dyDescent="0.25">
      <c r="B1306" s="232"/>
    </row>
    <row r="1307" spans="2:2" ht="12.6" customHeight="1" x14ac:dyDescent="0.25">
      <c r="B1307" s="232"/>
    </row>
    <row r="1308" spans="2:2" ht="12.6" customHeight="1" x14ac:dyDescent="0.25">
      <c r="B1308" s="232"/>
    </row>
    <row r="1309" spans="2:2" ht="12.6" customHeight="1" x14ac:dyDescent="0.25">
      <c r="B1309" s="232"/>
    </row>
    <row r="1310" spans="2:2" ht="12.6" customHeight="1" x14ac:dyDescent="0.25">
      <c r="B1310" s="232"/>
    </row>
    <row r="1311" spans="2:2" ht="12.6" customHeight="1" x14ac:dyDescent="0.25">
      <c r="B1311" s="232"/>
    </row>
    <row r="1312" spans="2:2" ht="12.6" customHeight="1" x14ac:dyDescent="0.25">
      <c r="B1312" s="232"/>
    </row>
    <row r="1313" spans="2:2" ht="12.6" customHeight="1" x14ac:dyDescent="0.25">
      <c r="B1313" s="232"/>
    </row>
    <row r="1314" spans="2:2" ht="12.6" customHeight="1" x14ac:dyDescent="0.25">
      <c r="B1314" s="232"/>
    </row>
    <row r="1315" spans="2:2" ht="12.6" customHeight="1" x14ac:dyDescent="0.25">
      <c r="B1315" s="232"/>
    </row>
    <row r="1316" spans="2:2" ht="12.6" customHeight="1" x14ac:dyDescent="0.25">
      <c r="B1316" s="232"/>
    </row>
    <row r="1317" spans="2:2" ht="12.6" customHeight="1" x14ac:dyDescent="0.25">
      <c r="B1317" s="232"/>
    </row>
    <row r="1318" spans="2:2" ht="12.6" customHeight="1" x14ac:dyDescent="0.25">
      <c r="B1318" s="232"/>
    </row>
    <row r="1319" spans="2:2" ht="12.6" customHeight="1" x14ac:dyDescent="0.25">
      <c r="B1319" s="232"/>
    </row>
    <row r="1320" spans="2:2" ht="12.6" customHeight="1" x14ac:dyDescent="0.25">
      <c r="B1320" s="232"/>
    </row>
    <row r="1321" spans="2:2" ht="12.6" customHeight="1" x14ac:dyDescent="0.25">
      <c r="B1321" s="232"/>
    </row>
    <row r="1322" spans="2:2" ht="12.6" customHeight="1" x14ac:dyDescent="0.25">
      <c r="B1322" s="232"/>
    </row>
    <row r="1323" spans="2:2" ht="12.6" customHeight="1" x14ac:dyDescent="0.25">
      <c r="B1323" s="232"/>
    </row>
    <row r="1324" spans="2:2" ht="12.6" customHeight="1" x14ac:dyDescent="0.25">
      <c r="B1324" s="232"/>
    </row>
    <row r="1325" spans="2:2" ht="12.6" customHeight="1" x14ac:dyDescent="0.25">
      <c r="B1325" s="232"/>
    </row>
    <row r="1326" spans="2:2" ht="12.6" customHeight="1" x14ac:dyDescent="0.25">
      <c r="B1326" s="232"/>
    </row>
    <row r="1327" spans="2:2" ht="12.6" customHeight="1" x14ac:dyDescent="0.25">
      <c r="B1327" s="232"/>
    </row>
    <row r="1328" spans="2:2" ht="12.6" customHeight="1" x14ac:dyDescent="0.25">
      <c r="B1328" s="232"/>
    </row>
    <row r="1329" spans="2:2" ht="12.6" customHeight="1" x14ac:dyDescent="0.25">
      <c r="B1329" s="232"/>
    </row>
    <row r="1330" spans="2:2" ht="12.6" customHeight="1" x14ac:dyDescent="0.25">
      <c r="B1330" s="232"/>
    </row>
    <row r="1331" spans="2:2" ht="12.6" customHeight="1" x14ac:dyDescent="0.25">
      <c r="B1331" s="232"/>
    </row>
    <row r="1332" spans="2:2" ht="12.6" customHeight="1" x14ac:dyDescent="0.25">
      <c r="B1332" s="232"/>
    </row>
    <row r="1333" spans="2:2" ht="12.6" customHeight="1" x14ac:dyDescent="0.25">
      <c r="B1333" s="232"/>
    </row>
    <row r="1334" spans="2:2" ht="12.6" customHeight="1" x14ac:dyDescent="0.25">
      <c r="B1334" s="232"/>
    </row>
    <row r="1335" spans="2:2" ht="12.6" customHeight="1" x14ac:dyDescent="0.25">
      <c r="B1335" s="232"/>
    </row>
    <row r="1336" spans="2:2" ht="12.6" customHeight="1" x14ac:dyDescent="0.25">
      <c r="B1336" s="232"/>
    </row>
    <row r="1337" spans="2:2" ht="12.6" customHeight="1" x14ac:dyDescent="0.25">
      <c r="B1337" s="232"/>
    </row>
    <row r="1338" spans="2:2" ht="12.6" customHeight="1" x14ac:dyDescent="0.25">
      <c r="B1338" s="232"/>
    </row>
    <row r="1339" spans="2:2" ht="12.6" customHeight="1" x14ac:dyDescent="0.25">
      <c r="B1339" s="232"/>
    </row>
    <row r="1340" spans="2:2" ht="12.6" customHeight="1" x14ac:dyDescent="0.25">
      <c r="B1340" s="232"/>
    </row>
    <row r="1341" spans="2:2" ht="12.6" customHeight="1" x14ac:dyDescent="0.25">
      <c r="B1341" s="232"/>
    </row>
    <row r="1342" spans="2:2" ht="12.6" customHeight="1" x14ac:dyDescent="0.25">
      <c r="B1342" s="232"/>
    </row>
    <row r="1343" spans="2:2" ht="12.6" customHeight="1" x14ac:dyDescent="0.25">
      <c r="B1343" s="232"/>
    </row>
    <row r="1344" spans="2:2" ht="12.6" customHeight="1" x14ac:dyDescent="0.25">
      <c r="B1344" s="232"/>
    </row>
    <row r="1345" spans="2:2" ht="12.6" customHeight="1" x14ac:dyDescent="0.25">
      <c r="B1345" s="232"/>
    </row>
    <row r="1346" spans="2:2" ht="12.6" customHeight="1" x14ac:dyDescent="0.25">
      <c r="B1346" s="232"/>
    </row>
    <row r="1347" spans="2:2" ht="12.6" customHeight="1" x14ac:dyDescent="0.25">
      <c r="B1347" s="232"/>
    </row>
    <row r="1348" spans="2:2" ht="12.6" customHeight="1" x14ac:dyDescent="0.25">
      <c r="B1348" s="232"/>
    </row>
    <row r="1349" spans="2:2" ht="12.6" customHeight="1" x14ac:dyDescent="0.25">
      <c r="B1349" s="232"/>
    </row>
    <row r="1350" spans="2:2" ht="12.6" customHeight="1" x14ac:dyDescent="0.25">
      <c r="B1350" s="232"/>
    </row>
    <row r="1351" spans="2:2" ht="12.6" customHeight="1" x14ac:dyDescent="0.25">
      <c r="B1351" s="232"/>
    </row>
    <row r="1352" spans="2:2" ht="12.6" customHeight="1" x14ac:dyDescent="0.25">
      <c r="B1352" s="232"/>
    </row>
    <row r="1353" spans="2:2" ht="12.6" customHeight="1" x14ac:dyDescent="0.25">
      <c r="B1353" s="232"/>
    </row>
    <row r="1354" spans="2:2" ht="12.6" customHeight="1" x14ac:dyDescent="0.25">
      <c r="B1354" s="232"/>
    </row>
    <row r="1355" spans="2:2" ht="12.6" customHeight="1" x14ac:dyDescent="0.25">
      <c r="B1355" s="232"/>
    </row>
    <row r="1356" spans="2:2" ht="12.6" customHeight="1" x14ac:dyDescent="0.25">
      <c r="B1356" s="232"/>
    </row>
    <row r="1357" spans="2:2" ht="12.6" customHeight="1" x14ac:dyDescent="0.25">
      <c r="B1357" s="232"/>
    </row>
    <row r="1358" spans="2:2" ht="12.6" customHeight="1" x14ac:dyDescent="0.25">
      <c r="B1358" s="232"/>
    </row>
    <row r="1359" spans="2:2" ht="12.6" customHeight="1" x14ac:dyDescent="0.25">
      <c r="B1359" s="232"/>
    </row>
    <row r="1360" spans="2:2" ht="12.6" customHeight="1" x14ac:dyDescent="0.25">
      <c r="B1360" s="232"/>
    </row>
    <row r="1361" spans="2:2" ht="12.6" customHeight="1" x14ac:dyDescent="0.25">
      <c r="B1361" s="232"/>
    </row>
    <row r="1362" spans="2:2" ht="12.6" customHeight="1" x14ac:dyDescent="0.25">
      <c r="B1362" s="232"/>
    </row>
    <row r="1363" spans="2:2" ht="12.6" customHeight="1" x14ac:dyDescent="0.25">
      <c r="B1363" s="232"/>
    </row>
    <row r="1364" spans="2:2" ht="12.6" customHeight="1" x14ac:dyDescent="0.25">
      <c r="B1364" s="232"/>
    </row>
    <row r="1365" spans="2:2" ht="12.6" customHeight="1" x14ac:dyDescent="0.25">
      <c r="B1365" s="232"/>
    </row>
    <row r="1366" spans="2:2" ht="12.6" customHeight="1" x14ac:dyDescent="0.25">
      <c r="B1366" s="232"/>
    </row>
    <row r="1367" spans="2:2" ht="12.6" customHeight="1" x14ac:dyDescent="0.25">
      <c r="B1367" s="232"/>
    </row>
    <row r="1368" spans="2:2" ht="12.6" customHeight="1" x14ac:dyDescent="0.25">
      <c r="B1368" s="232"/>
    </row>
    <row r="1369" spans="2:2" ht="12.6" customHeight="1" x14ac:dyDescent="0.25">
      <c r="B1369" s="232"/>
    </row>
    <row r="1370" spans="2:2" ht="12.6" customHeight="1" x14ac:dyDescent="0.25">
      <c r="B1370" s="232"/>
    </row>
    <row r="1371" spans="2:2" ht="12.6" customHeight="1" x14ac:dyDescent="0.25">
      <c r="B1371" s="232"/>
    </row>
    <row r="1372" spans="2:2" ht="12.6" customHeight="1" x14ac:dyDescent="0.25">
      <c r="B1372" s="232"/>
    </row>
    <row r="1373" spans="2:2" ht="12.6" customHeight="1" x14ac:dyDescent="0.25">
      <c r="B1373" s="232"/>
    </row>
    <row r="1374" spans="2:2" ht="12.6" customHeight="1" x14ac:dyDescent="0.25">
      <c r="B1374" s="232"/>
    </row>
    <row r="1375" spans="2:2" ht="12.6" customHeight="1" x14ac:dyDescent="0.25">
      <c r="B1375" s="232"/>
    </row>
    <row r="1376" spans="2:2" ht="12.6" customHeight="1" x14ac:dyDescent="0.25">
      <c r="B1376" s="232"/>
    </row>
    <row r="1377" spans="2:2" ht="12.6" customHeight="1" x14ac:dyDescent="0.25">
      <c r="B1377" s="232"/>
    </row>
    <row r="1378" spans="2:2" ht="12.6" customHeight="1" x14ac:dyDescent="0.25">
      <c r="B1378" s="232"/>
    </row>
    <row r="1379" spans="2:2" ht="12.6" customHeight="1" x14ac:dyDescent="0.25">
      <c r="B1379" s="232"/>
    </row>
    <row r="1380" spans="2:2" ht="12.6" customHeight="1" x14ac:dyDescent="0.25">
      <c r="B1380" s="232"/>
    </row>
    <row r="1381" spans="2:2" ht="12.6" customHeight="1" x14ac:dyDescent="0.25">
      <c r="B1381" s="232"/>
    </row>
    <row r="1382" spans="2:2" ht="12.6" customHeight="1" x14ac:dyDescent="0.25">
      <c r="B1382" s="232"/>
    </row>
    <row r="1383" spans="2:2" ht="12.6" customHeight="1" x14ac:dyDescent="0.25">
      <c r="B1383" s="232"/>
    </row>
    <row r="1384" spans="2:2" ht="12.6" customHeight="1" x14ac:dyDescent="0.25">
      <c r="B1384" s="232"/>
    </row>
    <row r="1385" spans="2:2" ht="12.6" customHeight="1" x14ac:dyDescent="0.25">
      <c r="B1385" s="232"/>
    </row>
    <row r="1386" spans="2:2" ht="12.6" customHeight="1" x14ac:dyDescent="0.25">
      <c r="B1386" s="232"/>
    </row>
    <row r="1387" spans="2:2" ht="12.6" customHeight="1" x14ac:dyDescent="0.25">
      <c r="B1387" s="232"/>
    </row>
    <row r="1388" spans="2:2" ht="12.6" customHeight="1" x14ac:dyDescent="0.25">
      <c r="B1388" s="232"/>
    </row>
    <row r="1389" spans="2:2" ht="12.6" customHeight="1" x14ac:dyDescent="0.25">
      <c r="B1389" s="232"/>
    </row>
    <row r="1390" spans="2:2" ht="12.6" customHeight="1" x14ac:dyDescent="0.25">
      <c r="B1390" s="232"/>
    </row>
    <row r="1391" spans="2:2" ht="12.6" customHeight="1" x14ac:dyDescent="0.25">
      <c r="B1391" s="232"/>
    </row>
    <row r="1392" spans="2:2" ht="12.6" customHeight="1" x14ac:dyDescent="0.25">
      <c r="B1392" s="232"/>
    </row>
    <row r="1393" spans="2:2" ht="12.6" customHeight="1" x14ac:dyDescent="0.25">
      <c r="B1393" s="232"/>
    </row>
    <row r="1394" spans="2:2" ht="12.6" customHeight="1" x14ac:dyDescent="0.25">
      <c r="B1394" s="232"/>
    </row>
    <row r="1395" spans="2:2" ht="12.6" customHeight="1" x14ac:dyDescent="0.25">
      <c r="B1395" s="232"/>
    </row>
    <row r="1396" spans="2:2" ht="12.6" customHeight="1" x14ac:dyDescent="0.25">
      <c r="B1396" s="232"/>
    </row>
    <row r="1397" spans="2:2" ht="12.6" customHeight="1" x14ac:dyDescent="0.25">
      <c r="B1397" s="232"/>
    </row>
    <row r="1398" spans="2:2" ht="12.6" customHeight="1" x14ac:dyDescent="0.25">
      <c r="B1398" s="232"/>
    </row>
    <row r="1399" spans="2:2" ht="12.6" customHeight="1" x14ac:dyDescent="0.25">
      <c r="B1399" s="232"/>
    </row>
    <row r="1400" spans="2:2" ht="12.6" customHeight="1" x14ac:dyDescent="0.25">
      <c r="B1400" s="232"/>
    </row>
    <row r="1401" spans="2:2" ht="12.6" customHeight="1" x14ac:dyDescent="0.25">
      <c r="B1401" s="232"/>
    </row>
    <row r="1402" spans="2:2" ht="12.6" customHeight="1" x14ac:dyDescent="0.25">
      <c r="B1402" s="232"/>
    </row>
    <row r="1403" spans="2:2" ht="12.6" customHeight="1" x14ac:dyDescent="0.25">
      <c r="B1403" s="232"/>
    </row>
    <row r="1404" spans="2:2" ht="12.6" customHeight="1" x14ac:dyDescent="0.25">
      <c r="B1404" s="232"/>
    </row>
    <row r="1405" spans="2:2" ht="12.6" customHeight="1" x14ac:dyDescent="0.25">
      <c r="B1405" s="232"/>
    </row>
    <row r="1406" spans="2:2" ht="12.6" customHeight="1" x14ac:dyDescent="0.25">
      <c r="B1406" s="232"/>
    </row>
    <row r="1407" spans="2:2" ht="12.6" customHeight="1" x14ac:dyDescent="0.25">
      <c r="B1407" s="232"/>
    </row>
    <row r="1408" spans="2:2" ht="12.6" customHeight="1" x14ac:dyDescent="0.25">
      <c r="B1408" s="232"/>
    </row>
    <row r="1409" spans="2:2" ht="12.6" customHeight="1" x14ac:dyDescent="0.25">
      <c r="B1409" s="232"/>
    </row>
    <row r="1410" spans="2:2" ht="12.6" customHeight="1" x14ac:dyDescent="0.25">
      <c r="B1410" s="232"/>
    </row>
    <row r="1411" spans="2:2" ht="12.6" customHeight="1" x14ac:dyDescent="0.25">
      <c r="B1411" s="232"/>
    </row>
    <row r="1412" spans="2:2" ht="12.6" customHeight="1" x14ac:dyDescent="0.25">
      <c r="B1412" s="232"/>
    </row>
    <row r="1413" spans="2:2" ht="12.6" customHeight="1" x14ac:dyDescent="0.25">
      <c r="B1413" s="232"/>
    </row>
    <row r="1414" spans="2:2" ht="12.6" customHeight="1" x14ac:dyDescent="0.25">
      <c r="B1414" s="232"/>
    </row>
    <row r="1415" spans="2:2" ht="12.6" customHeight="1" x14ac:dyDescent="0.25">
      <c r="B1415" s="232"/>
    </row>
    <row r="1416" spans="2:2" ht="12.6" customHeight="1" x14ac:dyDescent="0.25">
      <c r="B1416" s="232"/>
    </row>
    <row r="1417" spans="2:2" ht="12.6" customHeight="1" x14ac:dyDescent="0.25">
      <c r="B1417" s="232"/>
    </row>
    <row r="1418" spans="2:2" ht="12.6" customHeight="1" x14ac:dyDescent="0.25">
      <c r="B1418" s="232"/>
    </row>
    <row r="1419" spans="2:2" ht="12.6" customHeight="1" x14ac:dyDescent="0.25">
      <c r="B1419" s="232"/>
    </row>
    <row r="1420" spans="2:2" ht="12.6" customHeight="1" x14ac:dyDescent="0.25">
      <c r="B1420" s="232"/>
    </row>
    <row r="1421" spans="2:2" ht="12.6" customHeight="1" x14ac:dyDescent="0.25">
      <c r="B1421" s="232"/>
    </row>
    <row r="1422" spans="2:2" ht="12.6" customHeight="1" x14ac:dyDescent="0.25">
      <c r="B1422" s="232"/>
    </row>
    <row r="1423" spans="2:2" ht="12.6" customHeight="1" x14ac:dyDescent="0.25">
      <c r="B1423" s="232"/>
    </row>
    <row r="1424" spans="2:2" ht="12.6" customHeight="1" x14ac:dyDescent="0.25">
      <c r="B1424" s="232"/>
    </row>
    <row r="1425" spans="2:2" ht="12.6" customHeight="1" x14ac:dyDescent="0.25">
      <c r="B1425" s="232"/>
    </row>
    <row r="1426" spans="2:2" ht="12.6" customHeight="1" x14ac:dyDescent="0.25">
      <c r="B1426" s="232"/>
    </row>
    <row r="1427" spans="2:2" ht="12.6" customHeight="1" x14ac:dyDescent="0.25">
      <c r="B1427" s="232"/>
    </row>
    <row r="1428" spans="2:2" ht="12.6" customHeight="1" x14ac:dyDescent="0.25">
      <c r="B1428" s="232"/>
    </row>
    <row r="1429" spans="2:2" ht="12.6" customHeight="1" x14ac:dyDescent="0.25">
      <c r="B1429" s="232"/>
    </row>
    <row r="1430" spans="2:2" ht="12.6" customHeight="1" x14ac:dyDescent="0.25">
      <c r="B1430" s="232"/>
    </row>
    <row r="1431" spans="2:2" ht="12.6" customHeight="1" x14ac:dyDescent="0.25">
      <c r="B1431" s="232"/>
    </row>
    <row r="1432" spans="2:2" ht="12.6" customHeight="1" x14ac:dyDescent="0.25">
      <c r="B1432" s="232"/>
    </row>
    <row r="1433" spans="2:2" ht="12.6" customHeight="1" x14ac:dyDescent="0.25">
      <c r="B1433" s="232"/>
    </row>
    <row r="1434" spans="2:2" ht="12.6" customHeight="1" x14ac:dyDescent="0.25">
      <c r="B1434" s="232"/>
    </row>
    <row r="1435" spans="2:2" ht="12.6" customHeight="1" x14ac:dyDescent="0.25">
      <c r="B1435" s="232"/>
    </row>
    <row r="1436" spans="2:2" ht="12.6" customHeight="1" x14ac:dyDescent="0.25">
      <c r="B1436" s="232"/>
    </row>
    <row r="1437" spans="2:2" ht="12.6" customHeight="1" x14ac:dyDescent="0.25">
      <c r="B1437" s="232"/>
    </row>
    <row r="1438" spans="2:2" ht="12.6" customHeight="1" x14ac:dyDescent="0.25">
      <c r="B1438" s="232"/>
    </row>
    <row r="1439" spans="2:2" ht="12.6" customHeight="1" x14ac:dyDescent="0.25">
      <c r="B1439" s="232"/>
    </row>
    <row r="1440" spans="2:2" ht="12.6" customHeight="1" x14ac:dyDescent="0.25">
      <c r="B1440" s="232"/>
    </row>
    <row r="1441" spans="2:2" ht="12.6" customHeight="1" x14ac:dyDescent="0.25">
      <c r="B1441" s="232"/>
    </row>
    <row r="1442" spans="2:2" ht="12.6" customHeight="1" x14ac:dyDescent="0.25">
      <c r="B1442" s="232"/>
    </row>
    <row r="1443" spans="2:2" ht="12.6" customHeight="1" x14ac:dyDescent="0.25">
      <c r="B1443" s="232"/>
    </row>
    <row r="1444" spans="2:2" ht="12.6" customHeight="1" x14ac:dyDescent="0.25">
      <c r="B1444" s="232"/>
    </row>
    <row r="1445" spans="2:2" ht="12.6" customHeight="1" x14ac:dyDescent="0.25">
      <c r="B1445" s="232"/>
    </row>
    <row r="1446" spans="2:2" ht="12.6" customHeight="1" x14ac:dyDescent="0.25">
      <c r="B1446" s="232"/>
    </row>
    <row r="1447" spans="2:2" ht="12.6" customHeight="1" x14ac:dyDescent="0.25">
      <c r="B1447" s="232"/>
    </row>
    <row r="1448" spans="2:2" ht="12.6" customHeight="1" x14ac:dyDescent="0.25">
      <c r="B1448" s="232"/>
    </row>
    <row r="1449" spans="2:2" ht="12.6" customHeight="1" x14ac:dyDescent="0.25">
      <c r="B1449" s="232"/>
    </row>
    <row r="1450" spans="2:2" ht="12.6" customHeight="1" x14ac:dyDescent="0.25">
      <c r="B1450" s="232"/>
    </row>
    <row r="1451" spans="2:2" ht="12.6" customHeight="1" x14ac:dyDescent="0.25">
      <c r="B1451" s="232"/>
    </row>
    <row r="1452" spans="2:2" ht="12.6" customHeight="1" x14ac:dyDescent="0.25">
      <c r="B1452" s="232"/>
    </row>
    <row r="1453" spans="2:2" ht="12.6" customHeight="1" x14ac:dyDescent="0.25">
      <c r="B1453" s="232"/>
    </row>
    <row r="1454" spans="2:2" ht="12.6" customHeight="1" x14ac:dyDescent="0.25">
      <c r="B1454" s="232"/>
    </row>
    <row r="1455" spans="2:2" ht="12.6" customHeight="1" x14ac:dyDescent="0.25">
      <c r="B1455" s="232"/>
    </row>
    <row r="1456" spans="2:2" ht="12.6" customHeight="1" x14ac:dyDescent="0.25">
      <c r="B1456" s="232"/>
    </row>
    <row r="1457" spans="2:2" ht="12.6" customHeight="1" x14ac:dyDescent="0.25">
      <c r="B1457" s="232"/>
    </row>
    <row r="1458" spans="2:2" ht="12.6" customHeight="1" x14ac:dyDescent="0.25">
      <c r="B1458" s="232"/>
    </row>
    <row r="1459" spans="2:2" ht="12.6" customHeight="1" x14ac:dyDescent="0.25">
      <c r="B1459" s="232"/>
    </row>
    <row r="1460" spans="2:2" ht="12.6" customHeight="1" x14ac:dyDescent="0.25">
      <c r="B1460" s="232"/>
    </row>
    <row r="1461" spans="2:2" ht="12.6" customHeight="1" x14ac:dyDescent="0.25">
      <c r="B1461" s="232"/>
    </row>
    <row r="1462" spans="2:2" ht="12.6" customHeight="1" x14ac:dyDescent="0.25">
      <c r="B1462" s="232"/>
    </row>
    <row r="1463" spans="2:2" ht="12.6" customHeight="1" x14ac:dyDescent="0.25">
      <c r="B1463" s="232"/>
    </row>
    <row r="1464" spans="2:2" ht="12.6" customHeight="1" x14ac:dyDescent="0.25">
      <c r="B1464" s="232"/>
    </row>
    <row r="1465" spans="2:2" ht="12.6" customHeight="1" x14ac:dyDescent="0.25">
      <c r="B1465" s="232"/>
    </row>
    <row r="1466" spans="2:2" ht="12.6" customHeight="1" x14ac:dyDescent="0.25">
      <c r="B1466" s="232"/>
    </row>
    <row r="1467" spans="2:2" ht="12.6" customHeight="1" x14ac:dyDescent="0.25">
      <c r="B1467" s="232"/>
    </row>
    <row r="1468" spans="2:2" ht="12.6" customHeight="1" x14ac:dyDescent="0.25">
      <c r="B1468" s="232"/>
    </row>
    <row r="1469" spans="2:2" ht="12.6" customHeight="1" x14ac:dyDescent="0.25">
      <c r="B1469" s="232"/>
    </row>
    <row r="1470" spans="2:2" ht="12.6" customHeight="1" x14ac:dyDescent="0.25">
      <c r="B1470" s="232"/>
    </row>
    <row r="1471" spans="2:2" ht="12.6" customHeight="1" x14ac:dyDescent="0.25">
      <c r="B1471" s="232"/>
    </row>
    <row r="1472" spans="2:2" ht="12.6" customHeight="1" x14ac:dyDescent="0.25">
      <c r="B1472" s="232"/>
    </row>
    <row r="1473" spans="2:2" ht="12.6" customHeight="1" x14ac:dyDescent="0.25">
      <c r="B1473" s="232"/>
    </row>
    <row r="1474" spans="2:2" ht="12.6" customHeight="1" x14ac:dyDescent="0.25">
      <c r="B1474" s="232"/>
    </row>
    <row r="1475" spans="2:2" ht="12.6" customHeight="1" x14ac:dyDescent="0.25">
      <c r="B1475" s="232"/>
    </row>
    <row r="1476" spans="2:2" ht="12.6" customHeight="1" x14ac:dyDescent="0.25">
      <c r="B1476" s="232"/>
    </row>
    <row r="1477" spans="2:2" ht="12.6" customHeight="1" x14ac:dyDescent="0.25">
      <c r="B1477" s="232"/>
    </row>
    <row r="1478" spans="2:2" ht="12.6" customHeight="1" x14ac:dyDescent="0.25">
      <c r="B1478" s="232"/>
    </row>
    <row r="1479" spans="2:2" ht="12.6" customHeight="1" x14ac:dyDescent="0.25">
      <c r="B1479" s="232"/>
    </row>
    <row r="1480" spans="2:2" ht="12.6" customHeight="1" x14ac:dyDescent="0.25">
      <c r="B1480" s="232"/>
    </row>
    <row r="1481" spans="2:2" ht="12.6" customHeight="1" x14ac:dyDescent="0.25">
      <c r="B1481" s="232"/>
    </row>
    <row r="1482" spans="2:2" ht="12.6" customHeight="1" x14ac:dyDescent="0.25">
      <c r="B1482" s="232"/>
    </row>
    <row r="1483" spans="2:2" ht="12.6" customHeight="1" x14ac:dyDescent="0.25">
      <c r="B1483" s="232"/>
    </row>
    <row r="1484" spans="2:2" ht="12.6" customHeight="1" x14ac:dyDescent="0.25">
      <c r="B1484" s="232"/>
    </row>
    <row r="1485" spans="2:2" ht="12.6" customHeight="1" x14ac:dyDescent="0.25">
      <c r="B1485" s="232"/>
    </row>
    <row r="1486" spans="2:2" ht="12.6" customHeight="1" x14ac:dyDescent="0.25">
      <c r="B1486" s="232"/>
    </row>
    <row r="1487" spans="2:2" ht="12.6" customHeight="1" x14ac:dyDescent="0.25">
      <c r="B1487" s="232"/>
    </row>
    <row r="1488" spans="2:2" ht="12.6" customHeight="1" x14ac:dyDescent="0.25">
      <c r="B1488" s="232"/>
    </row>
    <row r="1489" spans="2:2" ht="12.6" customHeight="1" x14ac:dyDescent="0.25">
      <c r="B1489" s="232"/>
    </row>
    <row r="1490" spans="2:2" ht="12.6" customHeight="1" x14ac:dyDescent="0.25">
      <c r="B1490" s="232"/>
    </row>
    <row r="1491" spans="2:2" ht="12.6" customHeight="1" x14ac:dyDescent="0.25">
      <c r="B1491" s="232"/>
    </row>
    <row r="1492" spans="2:2" ht="12.6" customHeight="1" x14ac:dyDescent="0.25">
      <c r="B1492" s="232"/>
    </row>
    <row r="1493" spans="2:2" ht="12.6" customHeight="1" x14ac:dyDescent="0.25">
      <c r="B1493" s="232"/>
    </row>
    <row r="1494" spans="2:2" ht="12.6" customHeight="1" x14ac:dyDescent="0.25">
      <c r="B1494" s="232"/>
    </row>
    <row r="1495" spans="2:2" ht="12.6" customHeight="1" x14ac:dyDescent="0.25">
      <c r="B1495" s="232"/>
    </row>
    <row r="1496" spans="2:2" ht="12.6" customHeight="1" x14ac:dyDescent="0.25">
      <c r="B1496" s="232"/>
    </row>
    <row r="1497" spans="2:2" ht="12.6" customHeight="1" x14ac:dyDescent="0.25">
      <c r="B1497" s="232"/>
    </row>
    <row r="1498" spans="2:2" ht="12.6" customHeight="1" x14ac:dyDescent="0.25">
      <c r="B1498" s="232"/>
    </row>
    <row r="1499" spans="2:2" ht="12.6" customHeight="1" x14ac:dyDescent="0.25">
      <c r="B1499" s="232"/>
    </row>
    <row r="1500" spans="2:2" ht="12.6" customHeight="1" x14ac:dyDescent="0.25">
      <c r="B1500" s="232"/>
    </row>
    <row r="1501" spans="2:2" ht="12.6" customHeight="1" x14ac:dyDescent="0.25">
      <c r="B1501" s="232"/>
    </row>
    <row r="1502" spans="2:2" ht="12.6" customHeight="1" x14ac:dyDescent="0.25">
      <c r="B1502" s="232"/>
    </row>
    <row r="1503" spans="2:2" ht="12.6" customHeight="1" x14ac:dyDescent="0.25">
      <c r="B1503" s="232"/>
    </row>
    <row r="1504" spans="2:2" ht="12.6" customHeight="1" x14ac:dyDescent="0.25">
      <c r="B1504" s="232"/>
    </row>
    <row r="1505" spans="2:2" ht="12.6" customHeight="1" x14ac:dyDescent="0.25">
      <c r="B1505" s="232"/>
    </row>
    <row r="1506" spans="2:2" ht="12.6" customHeight="1" x14ac:dyDescent="0.25">
      <c r="B1506" s="232"/>
    </row>
    <row r="1507" spans="2:2" ht="12.6" customHeight="1" x14ac:dyDescent="0.25">
      <c r="B1507" s="232"/>
    </row>
    <row r="1508" spans="2:2" ht="12.6" customHeight="1" x14ac:dyDescent="0.25">
      <c r="B1508" s="232"/>
    </row>
    <row r="1509" spans="2:2" ht="12.6" customHeight="1" x14ac:dyDescent="0.25">
      <c r="B1509" s="232"/>
    </row>
    <row r="1510" spans="2:2" ht="12.6" customHeight="1" x14ac:dyDescent="0.25">
      <c r="B1510" s="232"/>
    </row>
    <row r="1511" spans="2:2" ht="12.6" customHeight="1" x14ac:dyDescent="0.25">
      <c r="B1511" s="232"/>
    </row>
    <row r="1512" spans="2:2" ht="12.6" customHeight="1" x14ac:dyDescent="0.25">
      <c r="B1512" s="232"/>
    </row>
    <row r="1513" spans="2:2" ht="12.6" customHeight="1" x14ac:dyDescent="0.25">
      <c r="B1513" s="232"/>
    </row>
    <row r="1514" spans="2:2" ht="12.6" customHeight="1" x14ac:dyDescent="0.25">
      <c r="B1514" s="232"/>
    </row>
    <row r="1515" spans="2:2" ht="12.6" customHeight="1" x14ac:dyDescent="0.25">
      <c r="B1515" s="232"/>
    </row>
    <row r="1516" spans="2:2" ht="12.6" customHeight="1" x14ac:dyDescent="0.25">
      <c r="B1516" s="232"/>
    </row>
    <row r="1517" spans="2:2" ht="12.6" customHeight="1" x14ac:dyDescent="0.25">
      <c r="B1517" s="232"/>
    </row>
    <row r="1518" spans="2:2" ht="12.6" customHeight="1" x14ac:dyDescent="0.25">
      <c r="B1518" s="232"/>
    </row>
    <row r="1519" spans="2:2" ht="12.6" customHeight="1" x14ac:dyDescent="0.25">
      <c r="B1519" s="232"/>
    </row>
    <row r="1520" spans="2:2" ht="12.6" customHeight="1" x14ac:dyDescent="0.25">
      <c r="B1520" s="232"/>
    </row>
    <row r="1521" spans="2:2" ht="12.6" customHeight="1" x14ac:dyDescent="0.25">
      <c r="B1521" s="232"/>
    </row>
    <row r="1522" spans="2:2" ht="12.6" customHeight="1" x14ac:dyDescent="0.25">
      <c r="B1522" s="232"/>
    </row>
    <row r="1523" spans="2:2" ht="12.6" customHeight="1" x14ac:dyDescent="0.25">
      <c r="B1523" s="232"/>
    </row>
    <row r="1524" spans="2:2" ht="12.6" customHeight="1" x14ac:dyDescent="0.25">
      <c r="B1524" s="232"/>
    </row>
    <row r="1525" spans="2:2" ht="12.6" customHeight="1" x14ac:dyDescent="0.25">
      <c r="B1525" s="232"/>
    </row>
    <row r="1526" spans="2:2" ht="12.6" customHeight="1" x14ac:dyDescent="0.25">
      <c r="B1526" s="232"/>
    </row>
    <row r="1527" spans="2:2" ht="12.6" customHeight="1" x14ac:dyDescent="0.25">
      <c r="B1527" s="232"/>
    </row>
    <row r="1528" spans="2:2" ht="12.6" customHeight="1" x14ac:dyDescent="0.25">
      <c r="B1528" s="232"/>
    </row>
    <row r="1529" spans="2:2" ht="12.6" customHeight="1" x14ac:dyDescent="0.25">
      <c r="B1529" s="232"/>
    </row>
    <row r="1530" spans="2:2" ht="12.6" customHeight="1" x14ac:dyDescent="0.25">
      <c r="B1530" s="232"/>
    </row>
    <row r="1531" spans="2:2" ht="12.6" customHeight="1" x14ac:dyDescent="0.25">
      <c r="B1531" s="232"/>
    </row>
    <row r="1532" spans="2:2" ht="12.6" customHeight="1" x14ac:dyDescent="0.25">
      <c r="B1532" s="232"/>
    </row>
    <row r="1533" spans="2:2" ht="12.6" customHeight="1" x14ac:dyDescent="0.25">
      <c r="B1533" s="232"/>
    </row>
    <row r="1534" spans="2:2" ht="12.6" customHeight="1" x14ac:dyDescent="0.25">
      <c r="B1534" s="232"/>
    </row>
    <row r="1535" spans="2:2" ht="12.6" customHeight="1" x14ac:dyDescent="0.25">
      <c r="B1535" s="232"/>
    </row>
    <row r="1536" spans="2:2" ht="12.6" customHeight="1" x14ac:dyDescent="0.25">
      <c r="B1536" s="232"/>
    </row>
    <row r="1537" spans="2:2" ht="12.6" customHeight="1" x14ac:dyDescent="0.25">
      <c r="B1537" s="232"/>
    </row>
    <row r="1538" spans="2:2" ht="12.6" customHeight="1" x14ac:dyDescent="0.25">
      <c r="B1538" s="232"/>
    </row>
    <row r="1539" spans="2:2" ht="12.6" customHeight="1" x14ac:dyDescent="0.25">
      <c r="B1539" s="232"/>
    </row>
    <row r="1540" spans="2:2" ht="12.6" customHeight="1" x14ac:dyDescent="0.25">
      <c r="B1540" s="232"/>
    </row>
  </sheetData>
  <autoFilter ref="A1:L1540" xr:uid="{78FA173C-67CB-447F-899D-CDA5677874E6}"/>
  <conditionalFormatting sqref="A1:A1048576">
    <cfRule type="cellIs" dxfId="11" priority="8" operator="equal">
      <formula>""</formula>
    </cfRule>
    <cfRule type="cellIs" dxfId="10" priority="9" operator="notEqual">
      <formula>""</formula>
    </cfRule>
  </conditionalFormatting>
  <conditionalFormatting sqref="L2:L1001">
    <cfRule type="cellIs" dxfId="9" priority="2" operator="equal">
      <formula>"No Vote"</formula>
    </cfRule>
    <cfRule type="cellIs" dxfId="8" priority="3" operator="equal">
      <formula>"Present"</formula>
    </cfRule>
    <cfRule type="containsErrors" dxfId="7" priority="4">
      <formula>ISERROR(L2)</formula>
    </cfRule>
  </conditionalFormatting>
  <conditionalFormatting sqref="J2:J1001">
    <cfRule type="cellIs" dxfId="6" priority="10" operator="equal">
      <formula>""</formula>
    </cfRule>
    <cfRule type="cellIs" dxfId="5" priority="11" operator="equal">
      <formula>"No"</formula>
    </cfRule>
    <cfRule type="cellIs" dxfId="4" priority="12" operator="equal">
      <formula>"Yes"</formula>
    </cfRule>
  </conditionalFormatting>
  <conditionalFormatting sqref="K2:K1001">
    <cfRule type="cellIs" dxfId="3" priority="5" operator="equal">
      <formula>""</formula>
    </cfRule>
    <cfRule type="cellIs" dxfId="2" priority="6" operator="equal">
      <formula>"No"</formula>
    </cfRule>
    <cfRule type="cellIs" dxfId="1" priority="7" operator="equal">
      <formula>"Yes"</formula>
    </cfRule>
  </conditionalFormatting>
  <conditionalFormatting sqref="B2:I1001">
    <cfRule type="expression" dxfId="0" priority="1">
      <formula>ISEVEN(ROW())</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16</vt:i4>
      </vt:variant>
    </vt:vector>
  </HeadingPairs>
  <TitlesOfParts>
    <vt:vector size="21" baseType="lpstr">
      <vt:lpstr>SA2#143E_Electronic</vt:lpstr>
      <vt:lpstr>SA2#144E_Electronic</vt:lpstr>
      <vt:lpstr>Schedule</vt:lpstr>
      <vt:lpstr>Registration</vt:lpstr>
      <vt:lpstr>Voting List</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'SA2#143E_Electronic'!_Toc176770449</vt:lpstr>
      <vt:lpstr>'SA2#144E_Electronic'!_Toc176770449</vt:lpstr>
      <vt:lpstr>Registration!_Toc316030604</vt:lpstr>
      <vt:lpstr>Registration!_Toc392673320</vt:lpstr>
      <vt:lpstr>'SA2#143E_Electronic'!AIs</vt:lpstr>
      <vt:lpstr>'SA2#144E_Electronic'!AIs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23.288_CR0274R1_(Rel-17)_eNA_Ph2</cp:lastModifiedBy>
  <dcterms:created xsi:type="dcterms:W3CDTF">2006-09-16T00:00:00Z</dcterms:created>
  <dcterms:modified xsi:type="dcterms:W3CDTF">2021-04-21T05:22:25Z</dcterms:modified>
</cp:coreProperties>
</file>